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X:\ACCOUNTING-CFO\Consolidation and Tax\2020\Q2 2020\FS\BCPG\Upload version\"/>
    </mc:Choice>
  </mc:AlternateContent>
  <xr:revisionPtr revIDLastSave="0" documentId="13_ncr:1_{EE7EEE22-B572-4D61-9AF3-DE8751D88F87}" xr6:coauthVersionLast="45" xr6:coauthVersionMax="45" xr10:uidLastSave="{00000000-0000-0000-0000-000000000000}"/>
  <bookViews>
    <workbookView xWindow="28680" yWindow="-105" windowWidth="29040" windowHeight="15840" xr2:uid="{00000000-000D-0000-FFFF-FFFF00000000}"/>
  </bookViews>
  <sheets>
    <sheet name="BS-3-5" sheetId="27" r:id="rId1"/>
    <sheet name="PL6" sheetId="19" r:id="rId2"/>
    <sheet name="OCI 7" sheetId="20" r:id="rId3"/>
    <sheet name="PL8" sheetId="21" r:id="rId4"/>
    <sheet name="OCI 9" sheetId="22" r:id="rId5"/>
    <sheet name="SH Sep 2015" sheetId="4" state="hidden" r:id="rId6"/>
    <sheet name="SH10" sheetId="24" r:id="rId7"/>
    <sheet name="SH11" sheetId="28" r:id="rId8"/>
    <sheet name="SH12" sheetId="26" r:id="rId9"/>
    <sheet name="SH13" sheetId="29" r:id="rId10"/>
    <sheet name="CF14-15" sheetId="5" r:id="rId11"/>
  </sheets>
  <externalReferences>
    <externalReference r:id="rId12"/>
  </externalReferences>
  <definedNames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2" hidden="1">{#N/A,#N/A,FALSE,"BUDGET"}</definedName>
    <definedName name="___________DET4" localSheetId="4" hidden="1">{#N/A,#N/A,FALSE,"BUDGET"}</definedName>
    <definedName name="___________DET4" localSheetId="1" hidden="1">{#N/A,#N/A,FALSE,"BUDGET"}</definedName>
    <definedName name="___________DET4" localSheetId="3" hidden="1">{#N/A,#N/A,FALSE,"BUDGET"}</definedName>
    <definedName name="___________DET4" localSheetId="6" hidden="1">{#N/A,#N/A,FALSE,"BUDGET"}</definedName>
    <definedName name="___________DET4" localSheetId="8" hidden="1">{#N/A,#N/A,FALSE,"BUDGET"}</definedName>
    <definedName name="___________DET4" hidden="1">{#N/A,#N/A,FALSE,"BUDGET"}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2" hidden="1">{#N/A,#N/A,FALSE,"BUDGET"}</definedName>
    <definedName name="_________DET4" localSheetId="4" hidden="1">{#N/A,#N/A,FALSE,"BUDGET"}</definedName>
    <definedName name="_________DET4" localSheetId="1" hidden="1">{#N/A,#N/A,FALSE,"BUDGET"}</definedName>
    <definedName name="_________DET4" localSheetId="3" hidden="1">{#N/A,#N/A,FALSE,"BUDGET"}</definedName>
    <definedName name="_________DET4" localSheetId="6" hidden="1">{#N/A,#N/A,FALSE,"BUDGET"}</definedName>
    <definedName name="_________DET4" localSheetId="8" hidden="1">{#N/A,#N/A,FALSE,"BUDGET"}</definedName>
    <definedName name="_________DET4" hidden="1">{#N/A,#N/A,FALSE,"BUDGET"}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2" hidden="1">{#N/A,#N/A,FALSE,"BUDGET"}</definedName>
    <definedName name="_______DET4" localSheetId="4" hidden="1">{#N/A,#N/A,FALSE,"BUDGET"}</definedName>
    <definedName name="_______DET4" localSheetId="1" hidden="1">{#N/A,#N/A,FALSE,"BUDGET"}</definedName>
    <definedName name="_______DET4" localSheetId="3" hidden="1">{#N/A,#N/A,FALSE,"BUDGET"}</definedName>
    <definedName name="_______DET4" localSheetId="6" hidden="1">{#N/A,#N/A,FALSE,"BUDGET"}</definedName>
    <definedName name="_______DET4" localSheetId="8" hidden="1">{#N/A,#N/A,FALSE,"BUDGET"}</definedName>
    <definedName name="_______DET4" hidden="1">{#N/A,#N/A,FALSE,"BUDGET"}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2" hidden="1">{#N/A,#N/A,FALSE,"BUDGET"}</definedName>
    <definedName name="______DET4" localSheetId="4" hidden="1">{#N/A,#N/A,FALSE,"BUDGET"}</definedName>
    <definedName name="______DET4" localSheetId="1" hidden="1">{#N/A,#N/A,FALSE,"BUDGET"}</definedName>
    <definedName name="______DET4" localSheetId="3" hidden="1">{#N/A,#N/A,FALSE,"BUDGET"}</definedName>
    <definedName name="______DET4" localSheetId="6" hidden="1">{#N/A,#N/A,FALSE,"BUDGET"}</definedName>
    <definedName name="______DET4" localSheetId="8" hidden="1">{#N/A,#N/A,FALSE,"BUDGET"}</definedName>
    <definedName name="______DET4" hidden="1">{#N/A,#N/A,FALSE,"BUDGET"}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2" hidden="1">{#N/A,#N/A,FALSE,"BUDGET"}</definedName>
    <definedName name="_____DET4" localSheetId="4" hidden="1">{#N/A,#N/A,FALSE,"BUDGET"}</definedName>
    <definedName name="_____DET4" localSheetId="1" hidden="1">{#N/A,#N/A,FALSE,"BUDGET"}</definedName>
    <definedName name="_____DET4" localSheetId="3" hidden="1">{#N/A,#N/A,FALSE,"BUDGET"}</definedName>
    <definedName name="_____DET4" localSheetId="6" hidden="1">{#N/A,#N/A,FALSE,"BUDGET"}</definedName>
    <definedName name="_____DET4" localSheetId="8" hidden="1">{#N/A,#N/A,FALSE,"BUDGET"}</definedName>
    <definedName name="_____DET4" hidden="1">{#N/A,#N/A,FALSE,"BUDGET"}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2" hidden="1">{#N/A,#N/A,FALSE,"BUDGET"}</definedName>
    <definedName name="___DET4" localSheetId="4" hidden="1">{#N/A,#N/A,FALSE,"BUDGET"}</definedName>
    <definedName name="___DET4" localSheetId="1" hidden="1">{#N/A,#N/A,FALSE,"BUDGET"}</definedName>
    <definedName name="___DET4" localSheetId="3" hidden="1">{#N/A,#N/A,FALSE,"BUDGET"}</definedName>
    <definedName name="___DET4" localSheetId="6" hidden="1">{#N/A,#N/A,FALSE,"BUDGET"}</definedName>
    <definedName name="___DET4" localSheetId="8" hidden="1">{#N/A,#N/A,FALSE,"BUDGET"}</definedName>
    <definedName name="___DET4" hidden="1">{#N/A,#N/A,FALSE,"BUDGET"}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localSheetId="4" hidden="1">{#N/A,#N/A,FALSE,"BUDGET"}</definedName>
    <definedName name="__DET4" localSheetId="1" hidden="1">{#N/A,#N/A,FALSE,"BUDGET"}</definedName>
    <definedName name="__DET4" localSheetId="3" hidden="1">{#N/A,#N/A,FALSE,"BUDGET"}</definedName>
    <definedName name="__DET4" localSheetId="6" hidden="1">{#N/A,#N/A,FALSE,"BUDGET"}</definedName>
    <definedName name="__DET4" localSheetId="8" hidden="1">{#N/A,#N/A,FALSE,"BUDGET"}</definedName>
    <definedName name="__DET4" hidden="1">{#N/A,#N/A,FALSE,"BUDGET"}</definedName>
    <definedName name="_Fill" localSheetId="4" hidden="1">#REF!</definedName>
    <definedName name="_Fill" localSheetId="3" hidden="1">#REF!</definedName>
    <definedName name="_Fill" localSheetId="6" hidden="1">#REF!</definedName>
    <definedName name="_Fill" localSheetId="8" hidden="1">#REF!</definedName>
    <definedName name="_Fill" hidden="1">#REF!</definedName>
    <definedName name="_Key1" localSheetId="4" hidden="1">[1]คีย์ข้อมูลรายละเอียดต่างๆ!#REF!</definedName>
    <definedName name="_Key1" localSheetId="3" hidden="1">[1]คีย์ข้อมูลรายละเอียดต่างๆ!#REF!</definedName>
    <definedName name="_Key1" localSheetId="6" hidden="1">[1]คีย์ข้อมูลรายละเอียดต่างๆ!#REF!</definedName>
    <definedName name="_Key1" localSheetId="8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4" hidden="1">#REF!</definedName>
    <definedName name="_Key2" localSheetId="3" hidden="1">#REF!</definedName>
    <definedName name="_Key2" localSheetId="6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arse_In" localSheetId="4" hidden="1">#REF!</definedName>
    <definedName name="_Parse_In" localSheetId="3" hidden="1">#REF!</definedName>
    <definedName name="_Parse_In" localSheetId="6" hidden="1">#REF!</definedName>
    <definedName name="_Parse_In" localSheetId="8" hidden="1">#REF!</definedName>
    <definedName name="_Parse_In" hidden="1">#REF!</definedName>
    <definedName name="_Parse_Out" hidden="1">#REF!</definedName>
    <definedName name="_Sort" localSheetId="4" hidden="1">#REF!</definedName>
    <definedName name="_Sort" localSheetId="3" hidden="1">#REF!</definedName>
    <definedName name="_Sort" localSheetId="6" hidden="1">#REF!</definedName>
    <definedName name="_Sort" localSheetId="8" hidden="1">#REF!</definedName>
    <definedName name="_Sort" hidden="1">#REF!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2" hidden="1">{#N/A,#N/A,FALSE,"BUDGET"}</definedName>
    <definedName name="AAAAA" localSheetId="4" hidden="1">{#N/A,#N/A,FALSE,"BUDGET"}</definedName>
    <definedName name="AAAAA" localSheetId="1" hidden="1">{#N/A,#N/A,FALSE,"BUDGET"}</definedName>
    <definedName name="AAAAA" localSheetId="3" hidden="1">{#N/A,#N/A,FALSE,"BUDGET"}</definedName>
    <definedName name="AAAAA" localSheetId="6" hidden="1">{#N/A,#N/A,FALSE,"BUDGET"}</definedName>
    <definedName name="AAAAA" localSheetId="8" hidden="1">{#N/A,#N/A,FALSE,"BUDGET"}</definedName>
    <definedName name="AAAAA" hidden="1">{#N/A,#N/A,FALSE,"BUDGET"}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2" hidden="1">{"'Model'!$A$1:$N$53"}</definedName>
    <definedName name="aoe" localSheetId="4" hidden="1">{"'Model'!$A$1:$N$53"}</definedName>
    <definedName name="aoe" localSheetId="1" hidden="1">{"'Model'!$A$1:$N$53"}</definedName>
    <definedName name="aoe" localSheetId="3" hidden="1">{"'Model'!$A$1:$N$53"}</definedName>
    <definedName name="aoe" localSheetId="6" hidden="1">{"'Model'!$A$1:$N$53"}</definedName>
    <definedName name="aoe" localSheetId="8" hidden="1">{"'Model'!$A$1:$N$53"}</definedName>
    <definedName name="aoe" hidden="1">{"'Model'!$A$1:$N$53"}</definedName>
    <definedName name="AS2DocOpenMode" hidden="1">"AS2DocumentEdit"</definedName>
    <definedName name="audit.test" localSheetId="2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8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8" hidden="1">{"Book Income",#N/A,FALSE,"B&amp;T";"Taxable Income",#N/A,FALSE,"B&amp;T"}</definedName>
    <definedName name="audit.test." hidden="1">{"Book Income",#N/A,FALSE,"B&amp;T";"Taxable Income",#N/A,FALSE,"B&amp;T"}</definedName>
    <definedName name="bb" localSheetId="2" hidden="1">{"'Eng (page2)'!$A$1:$D$52"}</definedName>
    <definedName name="bb" localSheetId="4" hidden="1">{"'Eng (page2)'!$A$1:$D$52"}</definedName>
    <definedName name="bb" localSheetId="1" hidden="1">{"'Eng (page2)'!$A$1:$D$52"}</definedName>
    <definedName name="bb" localSheetId="3" hidden="1">{"'Eng (page2)'!$A$1:$D$52"}</definedName>
    <definedName name="bb" localSheetId="6" hidden="1">{"'Eng (page2)'!$A$1:$D$52"}</definedName>
    <definedName name="bb" localSheetId="8" hidden="1">{"'Eng (page2)'!$A$1:$D$52"}</definedName>
    <definedName name="bb" hidden="1">{"'Eng (page2)'!$A$1:$D$52"}</definedName>
    <definedName name="beau" localSheetId="2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3" hidden="1">{"'Model'!$A$1:$N$53"}</definedName>
    <definedName name="beau" localSheetId="6" hidden="1">{"'Model'!$A$1:$N$53"}</definedName>
    <definedName name="beau" localSheetId="8" hidden="1">{"'Model'!$A$1:$N$53"}</definedName>
    <definedName name="beau" hidden="1">{"'Model'!$A$1:$N$53"}</definedName>
    <definedName name="cash" localSheetId="2" hidden="1">{"'Eng (page2)'!$A$1:$D$52"}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6" hidden="1">{"'Eng (page2)'!$A$1:$D$52"}</definedName>
    <definedName name="cash" localSheetId="8" hidden="1">{"'Eng (page2)'!$A$1:$D$52"}</definedName>
    <definedName name="cash" hidden="1">{"'Eng (page2)'!$A$1:$D$52"}</definedName>
    <definedName name="cc" localSheetId="2" hidden="1">{"'Eng (page2)'!$A$1:$D$52"}</definedName>
    <definedName name="cc" localSheetId="4" hidden="1">{"'Eng (page2)'!$A$1:$D$52"}</definedName>
    <definedName name="cc" localSheetId="1" hidden="1">{"'Eng (page2)'!$A$1:$D$52"}</definedName>
    <definedName name="cc" localSheetId="3" hidden="1">{"'Eng (page2)'!$A$1:$D$52"}</definedName>
    <definedName name="cc" localSheetId="6" hidden="1">{"'Eng (page2)'!$A$1:$D$52"}</definedName>
    <definedName name="cc" localSheetId="8" hidden="1">{"'Eng (page2)'!$A$1:$D$52"}</definedName>
    <definedName name="cc" hidden="1">{"'Eng (page2)'!$A$1:$D$52"}</definedName>
    <definedName name="CPPC2001" localSheetId="2" hidden="1">{"'Model'!$A$1:$N$53"}</definedName>
    <definedName name="CPPC2001" localSheetId="4" hidden="1">{"'Model'!$A$1:$N$53"}</definedName>
    <definedName name="CPPC2001" localSheetId="1" hidden="1">{"'Model'!$A$1:$N$53"}</definedName>
    <definedName name="CPPC2001" localSheetId="3" hidden="1">{"'Model'!$A$1:$N$53"}</definedName>
    <definedName name="CPPC2001" localSheetId="6" hidden="1">{"'Model'!$A$1:$N$53"}</definedName>
    <definedName name="CPPC2001" localSheetId="8" hidden="1">{"'Model'!$A$1:$N$53"}</definedName>
    <definedName name="CPPC2001" hidden="1">{"'Model'!$A$1:$N$53"}</definedName>
    <definedName name="DET" localSheetId="2" hidden="1">{#N/A,#N/A,FALSE,"MAIN";#N/A,#N/A,FALSE,"ACTvsBUD"}</definedName>
    <definedName name="DET" localSheetId="4" hidden="1">{#N/A,#N/A,FALSE,"MAIN";#N/A,#N/A,FALSE,"ACTvsBUD"}</definedName>
    <definedName name="DET" localSheetId="1" hidden="1">{#N/A,#N/A,FALSE,"MAIN";#N/A,#N/A,FALSE,"ACTvsBUD"}</definedName>
    <definedName name="DET" localSheetId="3" hidden="1">{#N/A,#N/A,FALSE,"MAIN";#N/A,#N/A,FALSE,"ACTvsBUD"}</definedName>
    <definedName name="DET" localSheetId="6" hidden="1">{#N/A,#N/A,FALSE,"MAIN";#N/A,#N/A,FALSE,"ACTvsBUD"}</definedName>
    <definedName name="DET" localSheetId="8" hidden="1">{#N/A,#N/A,FALSE,"MAIN";#N/A,#N/A,FALSE,"ACTvsBUD"}</definedName>
    <definedName name="DET" hidden="1">{#N/A,#N/A,FALSE,"MAIN";#N/A,#N/A,FALSE,"ACTvsBUD"}</definedName>
    <definedName name="gg" localSheetId="2" hidden="1">{"'Eng (page2)'!$A$1:$D$52"}</definedName>
    <definedName name="gg" localSheetId="4" hidden="1">{"'Eng (page2)'!$A$1:$D$52"}</definedName>
    <definedName name="gg" localSheetId="1" hidden="1">{"'Eng (page2)'!$A$1:$D$52"}</definedName>
    <definedName name="gg" localSheetId="3" hidden="1">{"'Eng (page2)'!$A$1:$D$52"}</definedName>
    <definedName name="gg" localSheetId="6" hidden="1">{"'Eng (page2)'!$A$1:$D$52"}</definedName>
    <definedName name="gg" localSheetId="8" hidden="1">{"'Eng (page2)'!$A$1:$D$52"}</definedName>
    <definedName name="gg" hidden="1">{"'Eng (page2)'!$A$1:$D$52"}</definedName>
    <definedName name="hgfgy" localSheetId="2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8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6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2" hidden="1">{"'Model'!$A$1:$N$53"}</definedName>
    <definedName name="iopo" localSheetId="4" hidden="1">{"'Model'!$A$1:$N$53"}</definedName>
    <definedName name="iopo" localSheetId="1" hidden="1">{"'Model'!$A$1:$N$53"}</definedName>
    <definedName name="iopo" localSheetId="3" hidden="1">{"'Model'!$A$1:$N$53"}</definedName>
    <definedName name="iopo" localSheetId="6" hidden="1">{"'Model'!$A$1:$N$53"}</definedName>
    <definedName name="iopo" localSheetId="8" hidden="1">{"'Model'!$A$1:$N$53"}</definedName>
    <definedName name="iopo" hidden="1">{"'Model'!$A$1:$N$53"}</definedName>
    <definedName name="ked" localSheetId="2" hidden="1">{"'Model'!$A$1:$N$53"}</definedName>
    <definedName name="ked" localSheetId="4" hidden="1">{"'Model'!$A$1:$N$53"}</definedName>
    <definedName name="ked" localSheetId="1" hidden="1">{"'Model'!$A$1:$N$53"}</definedName>
    <definedName name="ked" localSheetId="3" hidden="1">{"'Model'!$A$1:$N$53"}</definedName>
    <definedName name="ked" localSheetId="6" hidden="1">{"'Model'!$A$1:$N$53"}</definedName>
    <definedName name="ked" localSheetId="8" hidden="1">{"'Model'!$A$1:$N$53"}</definedName>
    <definedName name="ked" hidden="1">{"'Model'!$A$1:$N$53"}</definedName>
    <definedName name="kjnk" localSheetId="2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8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2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8" hidden="1">{"Book Income",#N/A,FALSE,"B&amp;T";"Taxable Income",#N/A,FALSE,"B&amp;T"}</definedName>
    <definedName name="kl" hidden="1">{"Book Income",#N/A,FALSE,"B&amp;T";"Taxable Income",#N/A,FALSE,"B&amp;T"}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8" hidden="1">{"Book Income",#N/A,FALSE,"B&amp;T";"Taxable Income",#N/A,FALSE,"B&amp;T"}</definedName>
    <definedName name="MM_note2" hidden="1">{"Book Income",#N/A,FALSE,"B&amp;T";"Taxable Income",#N/A,FALSE,"B&amp;T"}</definedName>
    <definedName name="nn" localSheetId="2" hidden="1">{"'Eng (page2)'!$A$1:$D$52"}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6" hidden="1">{"'Eng (page2)'!$A$1:$D$52"}</definedName>
    <definedName name="nn" localSheetId="8" hidden="1">{"'Eng (page2)'!$A$1:$D$52"}</definedName>
    <definedName name="nn" hidden="1">{"'Eng (page2)'!$A$1:$D$52"}</definedName>
    <definedName name="nut" localSheetId="2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8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'BS-3-5'!$A$1:$I$107</definedName>
    <definedName name="_xlnm.Print_Area" localSheetId="10">'CF14-15'!$A$1:$I$86</definedName>
    <definedName name="_xlnm.Print_Area" localSheetId="2">'OCI 7'!$A$1:$H$45</definedName>
    <definedName name="_xlnm.Print_Area" localSheetId="1">'PL6'!$A$1:$I$40</definedName>
    <definedName name="_xlnm.Print_Area" localSheetId="5">'SH Sep 2015'!$A$1:$Q$26</definedName>
    <definedName name="_xlnm.Print_Area" localSheetId="6">'SH10'!$A$1:$AB$27</definedName>
    <definedName name="_xlnm.Print_Area" localSheetId="8">'SH12'!$A$1:$W$29</definedName>
    <definedName name="_xlnm.Print_Area" localSheetId="9">'SH13'!$A$1:$Y$28</definedName>
    <definedName name="qq" localSheetId="2" hidden="1">{"'Eng (page2)'!$A$1:$D$52"}</definedName>
    <definedName name="qq" localSheetId="4" hidden="1">{"'Eng (page2)'!$A$1:$D$52"}</definedName>
    <definedName name="qq" localSheetId="1" hidden="1">{"'Eng (page2)'!$A$1:$D$52"}</definedName>
    <definedName name="qq" localSheetId="3" hidden="1">{"'Eng (page2)'!$A$1:$D$52"}</definedName>
    <definedName name="qq" localSheetId="6" hidden="1">{"'Eng (page2)'!$A$1:$D$52"}</definedName>
    <definedName name="qq" localSheetId="8" hidden="1">{"'Eng (page2)'!$A$1:$D$52"}</definedName>
    <definedName name="qq" hidden="1">{"'Eng (page2)'!$A$1:$D$52"}</definedName>
    <definedName name="TextRefCopyRangeCount" hidden="1">5</definedName>
    <definedName name="tun" localSheetId="2" hidden="1">{"'Model'!$A$1:$N$53"}</definedName>
    <definedName name="tun" localSheetId="4" hidden="1">{"'Model'!$A$1:$N$53"}</definedName>
    <definedName name="tun" localSheetId="1" hidden="1">{"'Model'!$A$1:$N$53"}</definedName>
    <definedName name="tun" localSheetId="3" hidden="1">{"'Model'!$A$1:$N$53"}</definedName>
    <definedName name="tun" localSheetId="6" hidden="1">{"'Model'!$A$1:$N$53"}</definedName>
    <definedName name="tun" localSheetId="8" hidden="1">{"'Model'!$A$1:$N$53"}</definedName>
    <definedName name="tun" hidden="1">{"'Model'!$A$1:$N$53"}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8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8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8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8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8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localSheetId="1" hidden="1">{"Rent1",#N/A,FALSE,"RENT";"Rent2",#N/A,FALSE,"RENT"}</definedName>
    <definedName name="wrn.Rent." localSheetId="3" hidden="1">{"Rent1",#N/A,FALSE,"RENT";"Rent2",#N/A,FALSE,"RENT"}</definedName>
    <definedName name="wrn.Rent." localSheetId="6" hidden="1">{"Rent1",#N/A,FALSE,"RENT";"Rent2",#N/A,FALSE,"RENT"}</definedName>
    <definedName name="wrn.Rent." localSheetId="8" hidden="1">{"Rent1",#N/A,FALSE,"RENT";"Rent2",#N/A,FALSE,"RENT"}</definedName>
    <definedName name="wrn.Rent." hidden="1">{"Rent1",#N/A,FALSE,"RENT";"Rent2",#N/A,FALSE,"RENT"}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8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8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2" hidden="1">{"'Eng (page2)'!$A$1:$D$52"}</definedName>
    <definedName name="ww" localSheetId="4" hidden="1">{"'Eng (page2)'!$A$1:$D$52"}</definedName>
    <definedName name="ww" localSheetId="1" hidden="1">{"'Eng (page2)'!$A$1:$D$52"}</definedName>
    <definedName name="ww" localSheetId="3" hidden="1">{"'Eng (page2)'!$A$1:$D$52"}</definedName>
    <definedName name="ww" localSheetId="6" hidden="1">{"'Eng (page2)'!$A$1:$D$52"}</definedName>
    <definedName name="ww" localSheetId="8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4" hidden="1">'OCI 9'!$A$1:$I$45</definedName>
    <definedName name="Z_56531E9E_FCD4_49BF_95B1_9E37EC02C614_.wvu.PrintArea" localSheetId="3" hidden="1">'PL8'!$A$1:$H$40</definedName>
    <definedName name="Z_56531E9E_FCD4_49BF_95B1_9E37EC02C614_.wvu.PrintArea" localSheetId="6" hidden="1">'SH10'!$A$1:$J$23</definedName>
    <definedName name="Z_56531E9E_FCD4_49BF_95B1_9E37EC02C614_.wvu.PrintArea" localSheetId="8" hidden="1">'SH12'!$A$1:$H$29</definedName>
    <definedName name="Z_A53525C4_60AD_4A29_9F48_1D9191CFD045_.wvu.PrintArea" localSheetId="4" hidden="1">'OCI 9'!$A$1:$I$45,'OCI 9'!#REF!</definedName>
    <definedName name="Z_A53525C4_60AD_4A29_9F48_1D9191CFD045_.wvu.PrintArea" localSheetId="3" hidden="1">'PL8'!$A$1:$H$40,'PL8'!#REF!</definedName>
    <definedName name="Z_A53525C4_60AD_4A29_9F48_1D9191CFD045_.wvu.PrintArea" localSheetId="6" hidden="1">'SH10'!$A$1:$J$23,'SH10'!#REF!</definedName>
    <definedName name="Z_A53525C4_60AD_4A29_9F48_1D9191CFD045_.wvu.PrintArea" localSheetId="8" hidden="1">'SH12'!$A$1:$H$29,'SH12'!#REF!</definedName>
    <definedName name="Z_A53525C4_60AD_4A29_9F48_1D9191CFD045_.wvu.Rows" localSheetId="4" hidden="1">'OCI 9'!#REF!</definedName>
    <definedName name="Z_A53525C4_60AD_4A29_9F48_1D9191CFD045_.wvu.Rows" localSheetId="3" hidden="1">'PL8'!#REF!</definedName>
    <definedName name="Z_A53525C4_60AD_4A29_9F48_1D9191CFD045_.wvu.Rows" localSheetId="6" hidden="1">'SH10'!#REF!</definedName>
    <definedName name="Z_A53525C4_60AD_4A29_9F48_1D9191CFD045_.wvu.Rows" localSheetId="8" hidden="1">'SH12'!#REF!</definedName>
    <definedName name="Z_D8F0B108_6CF4_4003_956F_ECA8DB6C8E6B_.wvu.PrintArea" localSheetId="4" hidden="1">'OCI 9'!$A$1:$I$45,'OCI 9'!#REF!</definedName>
    <definedName name="Z_D8F0B108_6CF4_4003_956F_ECA8DB6C8E6B_.wvu.PrintArea" localSheetId="3" hidden="1">'PL8'!$A$1:$H$40,'PL8'!#REF!</definedName>
    <definedName name="Z_D8F0B108_6CF4_4003_956F_ECA8DB6C8E6B_.wvu.PrintArea" localSheetId="6" hidden="1">'SH10'!$A$1:$J$23,'SH10'!#REF!</definedName>
    <definedName name="Z_D8F0B108_6CF4_4003_956F_ECA8DB6C8E6B_.wvu.PrintArea" localSheetId="8" hidden="1">'SH12'!$A$1:$H$29,'SH12'!#REF!</definedName>
    <definedName name="Z_D8F0B108_6CF4_4003_956F_ECA8DB6C8E6B_.wvu.Rows" localSheetId="4" hidden="1">'OCI 9'!#REF!</definedName>
    <definedName name="Z_D8F0B108_6CF4_4003_956F_ECA8DB6C8E6B_.wvu.Rows" localSheetId="3" hidden="1">'PL8'!#REF!</definedName>
    <definedName name="Z_D8F0B108_6CF4_4003_956F_ECA8DB6C8E6B_.wvu.Rows" localSheetId="6" hidden="1">'SH10'!#REF!</definedName>
    <definedName name="Z_D8F0B108_6CF4_4003_956F_ECA8DB6C8E6B_.wvu.Rows" localSheetId="8" hidden="1">'SH12'!#REF!</definedName>
    <definedName name="Z_D9AA615B_CF7C_4DD2_8EFB_07C771EE2DED_.wvu.PrintArea" localSheetId="4" hidden="1">'OCI 9'!$A$1:$I$45</definedName>
    <definedName name="Z_D9AA615B_CF7C_4DD2_8EFB_07C771EE2DED_.wvu.PrintArea" localSheetId="3" hidden="1">'PL8'!$A$1:$H$40</definedName>
    <definedName name="Z_D9AA615B_CF7C_4DD2_8EFB_07C771EE2DED_.wvu.PrintArea" localSheetId="6" hidden="1">'SH10'!$A$1:$J$23</definedName>
    <definedName name="Z_D9AA615B_CF7C_4DD2_8EFB_07C771EE2DED_.wvu.PrintArea" localSheetId="8" hidden="1">'SH12'!$A$1:$H$29</definedName>
    <definedName name="Z_D9AA615B_CF7C_4DD2_8EFB_07C771EE2DED_.wvu.Rows" localSheetId="4" hidden="1">'OCI 9'!$6:$6,'OCI 9'!#REF!,'OCI 9'!#REF!,'OCI 9'!#REF!,'OCI 9'!#REF!,'OCI 9'!#REF!</definedName>
    <definedName name="Z_D9AA615B_CF7C_4DD2_8EFB_07C771EE2DED_.wvu.Rows" localSheetId="3" hidden="1">'PL8'!$6:$6,'PL8'!#REF!,'PL8'!#REF!,'PL8'!#REF!,'PL8'!#REF!,'PL8'!#REF!</definedName>
    <definedName name="Z_D9AA615B_CF7C_4DD2_8EFB_07C771EE2DED_.wvu.Rows" localSheetId="6" hidden="1">'SH10'!$6:$6,'SH10'!#REF!,'SH10'!#REF!,'SH10'!#REF!,'SH10'!#REF!,'SH10'!#REF!</definedName>
    <definedName name="Z_D9AA615B_CF7C_4DD2_8EFB_07C771EE2DED_.wvu.Rows" localSheetId="8" hidden="1">'SH12'!$5:$5,'SH12'!#REF!,'SH12'!#REF!,'SH12'!#REF!,'SH12'!#REF!,'SH12'!#REF!</definedName>
    <definedName name="Z_F4B66B4C_C0EC_42D2_A092_06E8E5D3B185_.wvu.PrintArea" localSheetId="4" hidden="1">'OCI 9'!$A$1:$I$45,'OCI 9'!#REF!</definedName>
    <definedName name="Z_F4B66B4C_C0EC_42D2_A092_06E8E5D3B185_.wvu.PrintArea" localSheetId="3" hidden="1">'PL8'!$A$1:$H$40,'PL8'!#REF!</definedName>
    <definedName name="Z_F4B66B4C_C0EC_42D2_A092_06E8E5D3B185_.wvu.PrintArea" localSheetId="6" hidden="1">'SH10'!$A$1:$J$23,'SH10'!#REF!</definedName>
    <definedName name="Z_F4B66B4C_C0EC_42D2_A092_06E8E5D3B185_.wvu.PrintArea" localSheetId="8" hidden="1">'SH12'!$A$1:$H$29,'SH12'!#REF!</definedName>
    <definedName name="Z_F4B66B4C_C0EC_42D2_A092_06E8E5D3B185_.wvu.Rows" localSheetId="4" hidden="1">'OCI 9'!#REF!</definedName>
    <definedName name="Z_F4B66B4C_C0EC_42D2_A092_06E8E5D3B185_.wvu.Rows" localSheetId="3" hidden="1">'PL8'!#REF!</definedName>
    <definedName name="Z_F4B66B4C_C0EC_42D2_A092_06E8E5D3B185_.wvu.Rows" localSheetId="6" hidden="1">'SH10'!#REF!</definedName>
    <definedName name="Z_F4B66B4C_C0EC_42D2_A092_06E8E5D3B185_.wvu.Rows" localSheetId="8" hidden="1">'SH12'!#REF!</definedName>
    <definedName name="Z_FD730857_2E5C_4060_8CCE_BD729BAEC1EB_.wvu.PrintArea" localSheetId="4" hidden="1">'OCI 9'!$A$1:$I$45,'OCI 9'!#REF!</definedName>
    <definedName name="Z_FD730857_2E5C_4060_8CCE_BD729BAEC1EB_.wvu.PrintArea" localSheetId="3" hidden="1">'PL8'!$A$1:$H$40,'PL8'!#REF!</definedName>
    <definedName name="Z_FD730857_2E5C_4060_8CCE_BD729BAEC1EB_.wvu.PrintArea" localSheetId="6" hidden="1">'SH10'!$A$1:$J$23,'SH10'!#REF!</definedName>
    <definedName name="Z_FD730857_2E5C_4060_8CCE_BD729BAEC1EB_.wvu.PrintArea" localSheetId="8" hidden="1">'SH12'!$A$1:$H$29,'SH12'!#REF!</definedName>
    <definedName name="Z_FD730857_2E5C_4060_8CCE_BD729BAEC1EB_.wvu.Rows" localSheetId="4" hidden="1">'OCI 9'!#REF!</definedName>
    <definedName name="Z_FD730857_2E5C_4060_8CCE_BD729BAEC1EB_.wvu.Rows" localSheetId="3" hidden="1">'PL8'!#REF!</definedName>
    <definedName name="Z_FD730857_2E5C_4060_8CCE_BD729BAEC1EB_.wvu.Rows" localSheetId="6" hidden="1">'SH10'!#REF!</definedName>
    <definedName name="Z_FD730857_2E5C_4060_8CCE_BD729BAEC1EB_.wvu.Rows" localSheetId="8" hidden="1">'SH12'!#REF!</definedName>
    <definedName name="ZD" localSheetId="2" hidden="1">{"'Eng (page2)'!$A$1:$D$52"}</definedName>
    <definedName name="ZD" localSheetId="4" hidden="1">{"'Eng (page2)'!$A$1:$D$52"}</definedName>
    <definedName name="ZD" localSheetId="1" hidden="1">{"'Eng (page2)'!$A$1:$D$52"}</definedName>
    <definedName name="ZD" localSheetId="3" hidden="1">{"'Eng (page2)'!$A$1:$D$52"}</definedName>
    <definedName name="ZD" localSheetId="6" hidden="1">{"'Eng (page2)'!$A$1:$D$52"}</definedName>
    <definedName name="ZD" localSheetId="8" hidden="1">{"'Eng (page2)'!$A$1:$D$52"}</definedName>
    <definedName name="ZD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6" hidden="1">{"'Eng (page2)'!$A$1:$D$52"}</definedName>
    <definedName name="zz" localSheetId="8" hidden="1">{"'Eng (page2)'!$A$1:$D$52"}</definedName>
    <definedName name="zz" hidden="1">{"'Eng (page2)'!$A$1:$D$52"}</definedName>
    <definedName name="ร" localSheetId="2" hidden="1">{"'Model'!$A$1:$N$53"}</definedName>
    <definedName name="ร" localSheetId="4" hidden="1">{"'Model'!$A$1:$N$53"}</definedName>
    <definedName name="ร" localSheetId="1" hidden="1">{"'Model'!$A$1:$N$53"}</definedName>
    <definedName name="ร" localSheetId="3" hidden="1">{"'Model'!$A$1:$N$53"}</definedName>
    <definedName name="ร" localSheetId="6" hidden="1">{"'Model'!$A$1:$N$53"}</definedName>
    <definedName name="ร" localSheetId="8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4" l="1"/>
  <c r="Q19" i="4" s="1"/>
  <c r="Q21" i="4" s="1"/>
  <c r="Q11" i="4"/>
  <c r="G16" i="4"/>
  <c r="I21" i="4"/>
  <c r="K16" i="4"/>
  <c r="I16" i="4"/>
  <c r="O19" i="4"/>
  <c r="O20" i="4"/>
  <c r="Q20" i="4" s="1"/>
  <c r="Q16" i="4"/>
  <c r="O22" i="4"/>
  <c r="G21" i="4"/>
  <c r="G25" i="4" s="1"/>
  <c r="O16" i="4"/>
  <c r="M16" i="4"/>
  <c r="M25" i="4" s="1"/>
  <c r="I25" i="4" l="1"/>
  <c r="Q25" i="4"/>
  <c r="S25" i="4" s="1"/>
  <c r="K21" i="4"/>
  <c r="K25" i="4" s="1"/>
  <c r="O21" i="4"/>
  <c r="O2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5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<sst xmlns="http://schemas.openxmlformats.org/spreadsheetml/2006/main" count="542" uniqueCount="249">
  <si>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</si>
  <si>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</si>
  <si>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</si>
  <si>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</si>
  <si>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</si>
  <si>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</si>
  <si>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</si>
  <si>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</si>
  <si>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</si>
  <si>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</si>
  <si>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</si>
  <si>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</si>
  <si>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</si>
  <si>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</si>
  <si>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</si>
  <si>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</si>
  <si>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</si>
  <si>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</si>
  <si>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</si>
  <si>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</si>
  <si>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</si>
  <si>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</si>
  <si>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</si>
  <si>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</si>
  <si>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</si>
  <si>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</si>
  <si>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</si>
  <si>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</si>
  <si>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</si>
  <si>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</si>
  <si>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</si>
  <si>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</si>
  <si>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</si>
  <si>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</si>
  <si>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</si>
  <si>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</si>
  <si>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</si>
  <si>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</si>
  <si>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</si>
  <si>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</si>
  <si>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</si>
  <si>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</si>
  <si>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</si>
  <si>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</si>
  <si>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</si>
  <si>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</si>
  <si>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</si>
  <si>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</si>
  <si>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</si>
  <si>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</si>
  <si>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</si>
  <si>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</si>
  <si>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</si>
  <si>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</si>
  <si>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</si>
  <si>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</si>
  <si>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</si>
  <si>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</si>
  <si>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Surplus on business restructuring under common control</t>
  </si>
  <si>
    <t>Net loss on foreign exchange</t>
  </si>
  <si>
    <t>Revenue from sale and rendering of services</t>
  </si>
  <si>
    <t>Cost of sale and rendering of services</t>
  </si>
  <si>
    <t>Total transactions with owners, recorded directly in equity</t>
  </si>
  <si>
    <t>Balance at 31 March 2015</t>
  </si>
  <si>
    <t>Statement of income (Unaudited)</t>
  </si>
  <si>
    <t>Three-month period ended 31 March 2015</t>
  </si>
  <si>
    <t>BCPG Public Company Limited and and its Subsidiaries</t>
  </si>
  <si>
    <t>Non-controlling interests</t>
  </si>
  <si>
    <t>Profit for the period</t>
  </si>
  <si>
    <t>(Formerly: BCPG Company Limited)</t>
  </si>
  <si>
    <t xml:space="preserve">Net cash from operating activities </t>
  </si>
  <si>
    <t xml:space="preserve">Net cash from (used in) financing activities  </t>
  </si>
  <si>
    <t>President</t>
  </si>
  <si>
    <t>(Bundit  Sapianchai)</t>
  </si>
  <si>
    <t>Long-term loans to related parties</t>
  </si>
  <si>
    <t xml:space="preserve">   Appropriated</t>
  </si>
  <si>
    <t xml:space="preserve">      Legal reserve</t>
  </si>
  <si>
    <t>Equity attributable to owners</t>
  </si>
  <si>
    <t>(Unaudited)</t>
  </si>
  <si>
    <t>Current tax assets</t>
  </si>
  <si>
    <t>Other non-current liabilities</t>
  </si>
  <si>
    <t>Revenues</t>
  </si>
  <si>
    <t>Total revenues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</si>
  <si>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</si>
  <si>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</si>
  <si>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</si>
  <si>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</si>
  <si>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>Net increase (decrease) in cash and cash equivalents,</t>
  </si>
  <si>
    <t xml:space="preserve">   before effect of exchange rates</t>
  </si>
  <si>
    <t>Equity attributable to owners of parent</t>
  </si>
  <si>
    <t>Adjustments for</t>
  </si>
  <si>
    <t>Gain on disposal of assets</t>
  </si>
  <si>
    <t>Finance costs paid</t>
  </si>
  <si>
    <t xml:space="preserve">Three-month period ended </t>
  </si>
  <si>
    <t>Three-month period ended</t>
  </si>
  <si>
    <t>Proceeds from disposal of assets</t>
  </si>
  <si>
    <t>Share premium on ordinary shares</t>
  </si>
  <si>
    <t xml:space="preserve">Surplus on business restructuring under </t>
  </si>
  <si>
    <t xml:space="preserve">   common control</t>
  </si>
  <si>
    <t>Provision for employee benefit</t>
  </si>
  <si>
    <t>Other receivables</t>
  </si>
  <si>
    <t>Investments in associates</t>
  </si>
  <si>
    <t xml:space="preserve">   financial institutions</t>
  </si>
  <si>
    <t>Warrants</t>
  </si>
  <si>
    <t>Total liabilities and equity</t>
  </si>
  <si>
    <t>Equity</t>
  </si>
  <si>
    <t>Share-based payment transactions</t>
  </si>
  <si>
    <t>Earnings per share</t>
  </si>
  <si>
    <t>Proceeds from exercise of shares options</t>
  </si>
  <si>
    <t xml:space="preserve">   of the parent</t>
  </si>
  <si>
    <t>BCPG Public Company Limited and its Subsidiaries</t>
  </si>
  <si>
    <t>Net cash generated from operating</t>
  </si>
  <si>
    <t>30 June</t>
  </si>
  <si>
    <t>(Restated)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</si>
  <si>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</si>
  <si>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</si>
  <si>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Six-month period ended</t>
  </si>
  <si>
    <t xml:space="preserve">   Shares options exercised</t>
  </si>
  <si>
    <t xml:space="preserve">   Share-based payment transactions</t>
  </si>
  <si>
    <t>Statements of cash flows (Unaudited)</t>
  </si>
  <si>
    <t xml:space="preserve">Six-month period ended </t>
  </si>
  <si>
    <t>Decrease in current investment</t>
  </si>
  <si>
    <t>Short-term loans to related parties</t>
  </si>
  <si>
    <t>Dividends paid</t>
  </si>
  <si>
    <t>(in thousand Baht)</t>
  </si>
  <si>
    <t>Total other components of shareholders' equity</t>
  </si>
  <si>
    <t xml:space="preserve">Repayment of short-term borrowings </t>
  </si>
  <si>
    <t xml:space="preserve">   from financial institutions</t>
  </si>
  <si>
    <t>Proceeds from long-term borrowings</t>
  </si>
  <si>
    <t>Repayment of long-term borrowings</t>
  </si>
  <si>
    <t xml:space="preserve">Effect of exchange rate changes on </t>
  </si>
  <si>
    <t xml:space="preserve">   cash and cash equivalents</t>
  </si>
  <si>
    <t>Consolidated</t>
  </si>
  <si>
    <t>financial statements</t>
  </si>
  <si>
    <t>Separate</t>
  </si>
  <si>
    <t xml:space="preserve"> financial statements</t>
  </si>
  <si>
    <t>Profit before income tax</t>
  </si>
  <si>
    <t xml:space="preserve">Profit before income tax </t>
  </si>
  <si>
    <t xml:space="preserve">Transactions with owners, </t>
  </si>
  <si>
    <t>recorded directly in equity</t>
  </si>
  <si>
    <t xml:space="preserve">Total transactions with owners, </t>
  </si>
  <si>
    <t>Short-term loan to related party</t>
  </si>
  <si>
    <t xml:space="preserve">    to related parties</t>
  </si>
  <si>
    <t xml:space="preserve">Short-term borrowings from </t>
  </si>
  <si>
    <t xml:space="preserve">Current portion of long-term borrowings </t>
  </si>
  <si>
    <t xml:space="preserve">Long-term borrowings from </t>
  </si>
  <si>
    <t xml:space="preserve">   Issued and paid-up share capital</t>
  </si>
  <si>
    <t>Six-month period ended 30 June 2019</t>
  </si>
  <si>
    <t>Balance at 30 June 2019</t>
  </si>
  <si>
    <t>Balance at 1 January 2019</t>
  </si>
  <si>
    <t>Cash and cash equivalents at 1 January</t>
  </si>
  <si>
    <t>Cash and cash equivalents at 30 June</t>
  </si>
  <si>
    <t>Net gain on foreign exchange</t>
  </si>
  <si>
    <t>Proceeds from subsidiaries's capital reduction</t>
  </si>
  <si>
    <t xml:space="preserve">Contributions by and distributions </t>
  </si>
  <si>
    <t>to owners of the parent</t>
  </si>
  <si>
    <t xml:space="preserve">Net cash from (used in) investing activities  </t>
  </si>
  <si>
    <t xml:space="preserve">   related parties</t>
  </si>
  <si>
    <t>Repayment of short-term borrowings from related parties</t>
  </si>
  <si>
    <t>Profit</t>
  </si>
  <si>
    <t>Other comprehensive income (loss)</t>
  </si>
  <si>
    <t>Total comprehensive income (loss) for the period</t>
  </si>
  <si>
    <t xml:space="preserve">Exchange differences on translating </t>
  </si>
  <si>
    <t xml:space="preserve">    financial statements</t>
  </si>
  <si>
    <t xml:space="preserve">Other comprehensive income (loss) </t>
  </si>
  <si>
    <t xml:space="preserve">   for the period, net of tax</t>
  </si>
  <si>
    <t xml:space="preserve">    for the period, net of tax</t>
  </si>
  <si>
    <t xml:space="preserve">                                           (Pichai  Chunhavajira)</t>
  </si>
  <si>
    <t xml:space="preserve">                                       Chairman</t>
  </si>
  <si>
    <t>Other current receivables</t>
  </si>
  <si>
    <t>Other current financial assets</t>
  </si>
  <si>
    <t>Other non-current financial assets</t>
  </si>
  <si>
    <t>Other non-current receivables</t>
  </si>
  <si>
    <t>Right-of-use assets</t>
  </si>
  <si>
    <t>Goodwill</t>
  </si>
  <si>
    <t>4, 9</t>
  </si>
  <si>
    <t>Other current payables</t>
  </si>
  <si>
    <t>5</t>
  </si>
  <si>
    <t>Dividend payables</t>
  </si>
  <si>
    <t>Current portion of lease liabilities</t>
  </si>
  <si>
    <t>Other current financial liabilities</t>
  </si>
  <si>
    <t>Other current provision</t>
  </si>
  <si>
    <t>Lease liabilities</t>
  </si>
  <si>
    <t>Other non-current financial liabilities</t>
  </si>
  <si>
    <t xml:space="preserve">   Authorised share capital</t>
  </si>
  <si>
    <t xml:space="preserve">                       (Pichai  Chunhavajira)</t>
  </si>
  <si>
    <t xml:space="preserve">                    Chairman</t>
  </si>
  <si>
    <t>Six-month period ended 30 June 2020</t>
  </si>
  <si>
    <t>Balance at 30 June 2020</t>
  </si>
  <si>
    <t>Loss on cash flow hedges</t>
  </si>
  <si>
    <t xml:space="preserve">Share of other comprehensive income (loss) of subsidiaries </t>
  </si>
  <si>
    <t xml:space="preserve">   and associates accounted for using equity method</t>
  </si>
  <si>
    <t>Balance at 1 January 2020 - as reported</t>
  </si>
  <si>
    <t>Balance at 1 January 2020 - restated</t>
  </si>
  <si>
    <t>Exchange differences on translating financial statements</t>
  </si>
  <si>
    <t>Share of other comprehensive
income (loss) of associates using equity method</t>
  </si>
  <si>
    <t>Total other  components of equity</t>
  </si>
  <si>
    <t>Balance at 1 January 2019 - as reported</t>
  </si>
  <si>
    <t>Balance at 1 January 2019 - restated</t>
  </si>
  <si>
    <t>Share of other comprehensive
income of subsidiaries and associates using equity method</t>
  </si>
  <si>
    <t xml:space="preserve">Share of profit of subsidiaries and associates </t>
  </si>
  <si>
    <t xml:space="preserve">   accounted for using equity method</t>
  </si>
  <si>
    <t xml:space="preserve">Proceeds from repayment short-term loans </t>
  </si>
  <si>
    <t>Share of profit of subsidiaries and associates</t>
  </si>
  <si>
    <t>Interest income</t>
  </si>
  <si>
    <t xml:space="preserve">Item that will not be reclassified </t>
  </si>
  <si>
    <t xml:space="preserve">Total item that will not be reclassified </t>
  </si>
  <si>
    <t>Proceed from repayment short-term loan to related party</t>
  </si>
  <si>
    <t>(Reversal of) impairment loss of financial assets</t>
  </si>
  <si>
    <t>Current portion of long-term loans</t>
  </si>
  <si>
    <t>Provision for decommissioning cost</t>
  </si>
  <si>
    <t>Gain (loss) on cash flow hedges</t>
  </si>
  <si>
    <t xml:space="preserve">Share of other comprehensive income of subsidiaries </t>
  </si>
  <si>
    <t xml:space="preserve">Items that will be reclassified </t>
  </si>
  <si>
    <t xml:space="preserve">Total items that will be reclassified </t>
  </si>
  <si>
    <t>Total items that will be reclassified</t>
  </si>
  <si>
    <t>Statement of comprehensive income (Unaudited)</t>
  </si>
  <si>
    <t>5, 6</t>
  </si>
  <si>
    <t>4, 8</t>
  </si>
  <si>
    <t>5, 12</t>
  </si>
  <si>
    <t>6, 7</t>
  </si>
  <si>
    <t xml:space="preserve">    subsequently to profit or (loss)</t>
  </si>
  <si>
    <t xml:space="preserve">   subsequently to profit or (loss)</t>
  </si>
  <si>
    <t>Total comprehensive income (loss) attributable to</t>
  </si>
  <si>
    <t>Comprehensive income (loss) for the period</t>
  </si>
  <si>
    <t xml:space="preserve">   Impact of changes in accounting policies</t>
  </si>
  <si>
    <t>Share premium on  ordinary shares</t>
  </si>
  <si>
    <t>Share of other comprehensive
income (loss) of subsidiaries and associates using equity method</t>
  </si>
  <si>
    <t>Tax received (paid)</t>
  </si>
  <si>
    <t>Unrealised gain on foreign exchange</t>
  </si>
  <si>
    <t>Provisions for employee benefit</t>
  </si>
  <si>
    <t>Acquisition of subsidiaries</t>
  </si>
  <si>
    <t>Net increase (decrease) in cash and cash equivalents</t>
  </si>
  <si>
    <t>Profit attributable to</t>
  </si>
  <si>
    <t>Exchange differences on translation financial statements</t>
  </si>
  <si>
    <t>Share of other comprehensive income of associates using equity method</t>
  </si>
  <si>
    <t xml:space="preserve">   Dividends</t>
  </si>
  <si>
    <t xml:space="preserve">   Dividends </t>
  </si>
  <si>
    <t>Proceed from repayment long-term loan to related parties</t>
  </si>
  <si>
    <t>Payment of lease liabilities</t>
  </si>
  <si>
    <t>Tax income</t>
  </si>
  <si>
    <t xml:space="preserve">Gain on hedges of net investments </t>
  </si>
  <si>
    <t xml:space="preserve">   in foreign operations</t>
  </si>
  <si>
    <t>Tax expense (income)</t>
  </si>
  <si>
    <t xml:space="preserve">Loss on hedges of net investments </t>
  </si>
  <si>
    <t>Profit (restated)</t>
  </si>
  <si>
    <t>Other comprehensive income (loss) (restated)</t>
  </si>
  <si>
    <t>Employee benefits paid</t>
  </si>
  <si>
    <t>Proceeds from long-term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</si>
</sst>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[$-107041E]d\ mmmm\ yyyy;@"/>
    <numFmt numFmtId="189" formatCode="_(* #,##0_);_(* \(#,##0\);_(* &quot;-&quot;??_);_(@_)"/>
    <numFmt numFmtId="190" formatCode="#,##0\ ;\(#,##0\)"/>
    <numFmt numFmtId="191" formatCode="_-* #,##0_-;\-* #,##0_-;_-* &quot;-&quot;??_-;_-@_-"/>
    <numFmt numFmtId="192" formatCode="#,##0.00\ ;\(#,##0.00\)"/>
    <numFmt numFmtId="193" formatCode="_(* #,##0.0_);_(* \(#,##0.0\);_(* &quot;-&quot;??_);_(@_)"/>
    <numFmt numFmtId="194" formatCode="#,##0;\(#,##0\)"/>
  </numFmts>
  <fonts count="28" x14ac:knownFonts="1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Tahoma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name val="Angsana New"/>
      <family val="1"/>
    </font>
    <font>
      <sz val="8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88" fontId="2" fillId="0" borderId="0"/>
    <xf numFmtId="9" fontId="19" fillId="0" borderId="0" applyFont="0" applyFill="0" applyBorder="0" applyAlignment="0" applyProtection="0"/>
  </cellStyleXfs>
  <cellXfs count="342">
    <xf numFmtId="0" fontId="0" fillId="0" borderId="0" xfId="0"/>
    <xf numFmtId="0" fontId="20" fillId="0" borderId="0" xfId="0" applyFont="1" applyFill="1"/>
    <xf numFmtId="0" fontId="9" fillId="0" borderId="0" xfId="15" applyNumberFormat="1" applyFont="1" applyFill="1" applyAlignment="1"/>
    <xf numFmtId="49" fontId="6" fillId="0" borderId="0" xfId="15" applyNumberFormat="1" applyFont="1" applyFill="1" applyAlignment="1"/>
    <xf numFmtId="0" fontId="13" fillId="0" borderId="0" xfId="0" applyFont="1" applyFill="1" applyAlignment="1">
      <alignment horizontal="center"/>
    </xf>
    <xf numFmtId="189" fontId="12" fillId="0" borderId="1" xfId="1" applyNumberFormat="1" applyFont="1" applyFill="1" applyBorder="1" applyAlignment="1">
      <alignment horizontal="right"/>
    </xf>
    <xf numFmtId="189" fontId="13" fillId="0" borderId="0" xfId="1" quotePrefix="1" applyNumberFormat="1" applyFont="1" applyFill="1" applyAlignment="1">
      <alignment horizontal="center"/>
    </xf>
    <xf numFmtId="188" fontId="13" fillId="0" borderId="0" xfId="15" applyFont="1" applyFill="1" applyAlignment="1">
      <alignment horizontal="center"/>
    </xf>
    <xf numFmtId="189" fontId="12" fillId="0" borderId="0" xfId="1" applyNumberFormat="1" applyFont="1" applyFill="1" applyAlignment="1">
      <alignment wrapText="1"/>
    </xf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center"/>
    </xf>
    <xf numFmtId="187" fontId="21" fillId="0" borderId="0" xfId="0" applyNumberFormat="1" applyFont="1" applyFill="1"/>
    <xf numFmtId="49" fontId="12" fillId="0" borderId="0" xfId="15" applyNumberFormat="1" applyFont="1" applyFill="1" applyBorder="1" applyAlignment="1"/>
    <xf numFmtId="0" fontId="6" fillId="0" borderId="0" xfId="7" applyFont="1" applyFill="1" applyBorder="1" applyAlignment="1"/>
    <xf numFmtId="49" fontId="12" fillId="0" borderId="0" xfId="15" applyNumberFormat="1" applyFont="1" applyFill="1" applyAlignment="1"/>
    <xf numFmtId="0" fontId="6" fillId="0" borderId="0" xfId="7" applyFont="1" applyFill="1"/>
    <xf numFmtId="0" fontId="12" fillId="0" borderId="0" xfId="7" applyFont="1" applyFill="1" applyBorder="1" applyAlignment="1"/>
    <xf numFmtId="49" fontId="6" fillId="0" borderId="0" xfId="15" applyNumberFormat="1" applyFont="1" applyFill="1" applyBorder="1" applyAlignment="1"/>
    <xf numFmtId="189" fontId="6" fillId="0" borderId="2" xfId="6" applyNumberFormat="1" applyFont="1" applyFill="1" applyBorder="1" applyAlignment="1">
      <alignment horizontal="right"/>
    </xf>
    <xf numFmtId="0" fontId="12" fillId="0" borderId="0" xfId="7" quotePrefix="1" applyFont="1" applyFill="1" applyBorder="1" applyAlignment="1">
      <alignment horizontal="left"/>
    </xf>
    <xf numFmtId="0" fontId="6" fillId="0" borderId="0" xfId="7" quotePrefix="1" applyFont="1" applyFill="1" applyBorder="1" applyAlignment="1">
      <alignment horizontal="left"/>
    </xf>
    <xf numFmtId="0" fontId="14" fillId="0" borderId="0" xfId="7" applyFont="1" applyFill="1" applyBorder="1" applyAlignment="1"/>
    <xf numFmtId="0" fontId="15" fillId="0" borderId="0" xfId="15" applyNumberFormat="1" applyFont="1" applyFill="1" applyBorder="1" applyAlignment="1"/>
    <xf numFmtId="0" fontId="21" fillId="0" borderId="0" xfId="12" applyFont="1" applyFill="1" applyBorder="1" applyAlignment="1">
      <alignment horizontal="center"/>
    </xf>
    <xf numFmtId="43" fontId="21" fillId="0" borderId="0" xfId="2" applyFont="1" applyFill="1" applyAlignment="1">
      <alignment horizontal="left" vertical="top" wrapText="1"/>
    </xf>
    <xf numFmtId="0" fontId="21" fillId="0" borderId="0" xfId="13" applyFont="1" applyFill="1" applyAlignment="1">
      <alignment horizontal="left" indent="2"/>
    </xf>
    <xf numFmtId="0" fontId="21" fillId="0" borderId="0" xfId="13" applyFont="1" applyFill="1" applyAlignment="1"/>
    <xf numFmtId="0" fontId="6" fillId="0" borderId="0" xfId="10" applyFont="1" applyFill="1"/>
    <xf numFmtId="0" fontId="6" fillId="0" borderId="0" xfId="11" applyFont="1" applyFill="1" applyAlignment="1">
      <alignment horizontal="centerContinuous"/>
    </xf>
    <xf numFmtId="37" fontId="6" fillId="0" borderId="0" xfId="11" applyNumberFormat="1" applyFont="1" applyFill="1" applyAlignment="1">
      <alignment horizontal="centerContinuous"/>
    </xf>
    <xf numFmtId="0" fontId="12" fillId="0" borderId="0" xfId="10" applyFont="1" applyFill="1" applyAlignment="1"/>
    <xf numFmtId="2" fontId="6" fillId="0" borderId="0" xfId="11" applyNumberFormat="1" applyFont="1" applyFill="1" applyAlignment="1">
      <alignment horizontal="centerContinuous"/>
    </xf>
    <xf numFmtId="0" fontId="6" fillId="0" borderId="0" xfId="11" applyFont="1" applyFill="1" applyBorder="1" applyAlignment="1">
      <alignment horizontal="centerContinuous"/>
    </xf>
    <xf numFmtId="37" fontId="6" fillId="0" borderId="0" xfId="11" applyNumberFormat="1" applyFont="1" applyFill="1" applyBorder="1" applyAlignment="1">
      <alignment horizontal="centerContinuous"/>
    </xf>
    <xf numFmtId="0" fontId="6" fillId="0" borderId="0" xfId="10" applyFont="1" applyFill="1" applyAlignment="1"/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/>
    <xf numFmtId="0" fontId="6" fillId="0" borderId="0" xfId="10" applyFont="1" applyFill="1" applyAlignment="1">
      <alignment horizontal="center"/>
    </xf>
    <xf numFmtId="0" fontId="12" fillId="0" borderId="0" xfId="10" applyFont="1" applyFill="1"/>
    <xf numFmtId="0" fontId="12" fillId="0" borderId="0" xfId="13" applyFont="1" applyFill="1" applyAlignment="1"/>
    <xf numFmtId="43" fontId="6" fillId="0" borderId="0" xfId="2" applyFont="1" applyFill="1"/>
    <xf numFmtId="43" fontId="12" fillId="0" borderId="0" xfId="2" applyFont="1" applyFill="1"/>
    <xf numFmtId="190" fontId="12" fillId="0" borderId="0" xfId="10" applyNumberFormat="1" applyFont="1" applyFill="1"/>
    <xf numFmtId="187" fontId="6" fillId="0" borderId="0" xfId="5" applyFont="1" applyFill="1" applyBorder="1" applyAlignment="1"/>
    <xf numFmtId="37" fontId="12" fillId="0" borderId="0" xfId="11" applyNumberFormat="1" applyFont="1" applyFill="1" applyAlignment="1">
      <alignment horizontal="center"/>
    </xf>
    <xf numFmtId="0" fontId="21" fillId="0" borderId="0" xfId="12" applyFont="1" applyFill="1" applyBorder="1" applyAlignment="1">
      <alignment horizontal="centerContinuous"/>
    </xf>
    <xf numFmtId="0" fontId="13" fillId="0" borderId="0" xfId="11" applyFont="1" applyFill="1" applyBorder="1" applyAlignment="1">
      <alignment horizontal="center"/>
    </xf>
    <xf numFmtId="0" fontId="21" fillId="0" borderId="2" xfId="12" applyFont="1" applyFill="1" applyBorder="1" applyAlignment="1">
      <alignment horizontal="center"/>
    </xf>
    <xf numFmtId="0" fontId="21" fillId="0" borderId="2" xfId="10" applyFont="1" applyFill="1" applyBorder="1" applyAlignment="1">
      <alignment horizontal="center"/>
    </xf>
    <xf numFmtId="41" fontId="6" fillId="0" borderId="0" xfId="12" applyNumberFormat="1" applyFont="1" applyFill="1" applyBorder="1" applyAlignment="1"/>
    <xf numFmtId="43" fontId="12" fillId="0" borderId="2" xfId="1" quotePrefix="1" applyFont="1" applyFill="1" applyBorder="1" applyAlignment="1"/>
    <xf numFmtId="43" fontId="12" fillId="0" borderId="0" xfId="1" quotePrefix="1" applyFont="1" applyFill="1" applyBorder="1" applyAlignment="1"/>
    <xf numFmtId="41" fontId="12" fillId="0" borderId="2" xfId="12" quotePrefix="1" applyNumberFormat="1" applyFont="1" applyFill="1" applyBorder="1" applyAlignment="1"/>
    <xf numFmtId="41" fontId="12" fillId="0" borderId="0" xfId="12" applyNumberFormat="1" applyFont="1" applyFill="1" applyBorder="1" applyAlignment="1"/>
    <xf numFmtId="41" fontId="12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87" fontId="12" fillId="0" borderId="0" xfId="5" quotePrefix="1" applyFont="1" applyFill="1" applyBorder="1" applyAlignment="1"/>
    <xf numFmtId="41" fontId="12" fillId="0" borderId="0" xfId="12" quotePrefix="1" applyNumberFormat="1" applyFont="1" applyFill="1" applyBorder="1" applyAlignment="1"/>
    <xf numFmtId="0" fontId="14" fillId="0" borderId="0" xfId="13" applyFont="1" applyFill="1" applyAlignment="1"/>
    <xf numFmtId="0" fontId="14" fillId="0" borderId="0" xfId="10" applyFont="1" applyFill="1" applyAlignment="1"/>
    <xf numFmtId="0" fontId="21" fillId="0" borderId="0" xfId="10" applyFont="1" applyFill="1" applyAlignment="1"/>
    <xf numFmtId="41" fontId="6" fillId="0" borderId="0" xfId="5" quotePrefix="1" applyNumberFormat="1" applyFont="1" applyFill="1" applyBorder="1" applyAlignment="1"/>
    <xf numFmtId="187" fontId="6" fillId="0" borderId="0" xfId="5" quotePrefix="1" applyFont="1" applyFill="1" applyBorder="1" applyAlignment="1"/>
    <xf numFmtId="41" fontId="6" fillId="0" borderId="0" xfId="2" applyNumberFormat="1" applyFont="1" applyFill="1" applyBorder="1" applyAlignment="1"/>
    <xf numFmtId="41" fontId="12" fillId="0" borderId="0" xfId="5" applyNumberFormat="1" applyFont="1" applyFill="1" applyBorder="1" applyAlignment="1"/>
    <xf numFmtId="187" fontId="12" fillId="0" borderId="1" xfId="5" applyFont="1" applyFill="1" applyBorder="1" applyAlignment="1"/>
    <xf numFmtId="41" fontId="12" fillId="0" borderId="0" xfId="2" applyNumberFormat="1" applyFont="1" applyFill="1" applyBorder="1" applyAlignment="1"/>
    <xf numFmtId="187" fontId="12" fillId="0" borderId="0" xfId="5" applyFont="1" applyFill="1" applyBorder="1" applyAlignment="1"/>
    <xf numFmtId="187" fontId="6" fillId="0" borderId="2" xfId="5" applyFont="1" applyFill="1" applyBorder="1" applyAlignment="1"/>
    <xf numFmtId="41" fontId="6" fillId="0" borderId="2" xfId="5" applyNumberFormat="1" applyFont="1" applyFill="1" applyBorder="1" applyAlignment="1"/>
    <xf numFmtId="41" fontId="12" fillId="0" borderId="2" xfId="12" applyNumberFormat="1" applyFont="1" applyFill="1" applyBorder="1" applyAlignment="1"/>
    <xf numFmtId="43" fontId="6" fillId="0" borderId="0" xfId="5" applyNumberFormat="1" applyFont="1" applyFill="1" applyBorder="1" applyAlignment="1"/>
    <xf numFmtId="43" fontId="12" fillId="0" borderId="1" xfId="5" applyNumberFormat="1" applyFont="1" applyFill="1" applyBorder="1" applyAlignment="1"/>
    <xf numFmtId="43" fontId="12" fillId="0" borderId="0" xfId="5" applyNumberFormat="1" applyFont="1" applyFill="1" applyBorder="1" applyAlignment="1"/>
    <xf numFmtId="41" fontId="12" fillId="0" borderId="3" xfId="12" quotePrefix="1" applyNumberFormat="1" applyFont="1" applyFill="1" applyBorder="1" applyAlignment="1"/>
    <xf numFmtId="43" fontId="12" fillId="0" borderId="3" xfId="1" quotePrefix="1" applyFont="1" applyFill="1" applyBorder="1" applyAlignment="1"/>
    <xf numFmtId="43" fontId="12" fillId="0" borderId="0" xfId="1" applyFont="1" applyFill="1"/>
    <xf numFmtId="43" fontId="6" fillId="0" borderId="0" xfId="1" applyFont="1" applyFill="1"/>
    <xf numFmtId="0" fontId="6" fillId="0" borderId="0" xfId="10" applyFont="1" applyFill="1" applyBorder="1" applyAlignment="1"/>
    <xf numFmtId="0" fontId="21" fillId="0" borderId="0" xfId="11" applyNumberFormat="1" applyFont="1" applyFill="1" applyAlignment="1"/>
    <xf numFmtId="0" fontId="12" fillId="0" borderId="0" xfId="8" applyFont="1" applyFill="1" applyAlignment="1"/>
    <xf numFmtId="0" fontId="6" fillId="0" borderId="0" xfId="8" applyFont="1" applyFill="1" applyAlignment="1"/>
    <xf numFmtId="0" fontId="6" fillId="0" borderId="0" xfId="8" applyFont="1" applyFill="1" applyBorder="1" applyAlignment="1"/>
    <xf numFmtId="0" fontId="12" fillId="0" borderId="0" xfId="11" applyFont="1" applyFill="1" applyAlignment="1">
      <alignment horizontal="left"/>
    </xf>
    <xf numFmtId="0" fontId="12" fillId="0" borderId="0" xfId="11" applyNumberFormat="1" applyFont="1" applyFill="1" applyAlignment="1">
      <alignment horizontal="left"/>
    </xf>
    <xf numFmtId="0" fontId="13" fillId="0" borderId="0" xfId="11" applyNumberFormat="1" applyFont="1" applyFill="1" applyBorder="1" applyAlignment="1">
      <alignment horizontal="center"/>
    </xf>
    <xf numFmtId="0" fontId="6" fillId="0" borderId="0" xfId="11" applyFont="1" applyFill="1" applyAlignment="1"/>
    <xf numFmtId="49" fontId="14" fillId="0" borderId="0" xfId="8" applyNumberFormat="1" applyFont="1" applyFill="1" applyBorder="1" applyAlignment="1"/>
    <xf numFmtId="41" fontId="6" fillId="0" borderId="0" xfId="8" applyNumberFormat="1" applyFont="1" applyFill="1" applyAlignment="1">
      <alignment horizontal="right"/>
    </xf>
    <xf numFmtId="0" fontId="13" fillId="0" borderId="0" xfId="8" applyFont="1" applyFill="1" applyAlignment="1"/>
    <xf numFmtId="37" fontId="6" fillId="0" borderId="0" xfId="8" applyNumberFormat="1" applyFont="1" applyFill="1" applyAlignment="1">
      <alignment horizontal="right"/>
    </xf>
    <xf numFmtId="41" fontId="6" fillId="0" borderId="0" xfId="5" applyNumberFormat="1" applyFont="1" applyFill="1" applyAlignment="1">
      <alignment horizontal="right"/>
    </xf>
    <xf numFmtId="41" fontId="21" fillId="0" borderId="2" xfId="5" applyNumberFormat="1" applyFont="1" applyFill="1" applyBorder="1" applyAlignment="1"/>
    <xf numFmtId="37" fontId="6" fillId="0" borderId="0" xfId="8" applyNumberFormat="1" applyFont="1" applyFill="1" applyBorder="1" applyAlignment="1"/>
    <xf numFmtId="41" fontId="6" fillId="0" borderId="0" xfId="8" applyNumberFormat="1" applyFont="1" applyFill="1" applyBorder="1" applyAlignment="1"/>
    <xf numFmtId="41" fontId="6" fillId="0" borderId="0" xfId="8" applyNumberFormat="1" applyFont="1" applyFill="1">
      <alignment horizontal="left"/>
    </xf>
    <xf numFmtId="0" fontId="6" fillId="0" borderId="0" xfId="8" applyFont="1" applyFill="1" applyAlignment="1">
      <alignment horizontal="left"/>
    </xf>
    <xf numFmtId="0" fontId="12" fillId="0" borderId="0" xfId="8" applyFont="1" applyFill="1" applyAlignment="1">
      <alignment horizontal="left"/>
    </xf>
    <xf numFmtId="37" fontId="12" fillId="0" borderId="1" xfId="8" applyNumberFormat="1" applyFont="1" applyFill="1" applyBorder="1" applyAlignment="1"/>
    <xf numFmtId="41" fontId="12" fillId="0" borderId="1" xfId="8" applyNumberFormat="1" applyFont="1" applyFill="1" applyBorder="1" applyAlignment="1"/>
    <xf numFmtId="41" fontId="12" fillId="0" borderId="0" xfId="8" applyNumberFormat="1" applyFont="1" applyFill="1" applyBorder="1" applyAlignment="1"/>
    <xf numFmtId="192" fontId="6" fillId="0" borderId="0" xfId="8" applyNumberFormat="1" applyFont="1" applyFill="1" applyBorder="1">
      <alignment horizontal="left"/>
    </xf>
    <xf numFmtId="41" fontId="13" fillId="0" borderId="0" xfId="11" applyNumberFormat="1" applyFont="1" applyFill="1" applyBorder="1" applyAlignment="1"/>
    <xf numFmtId="190" fontId="6" fillId="0" borderId="0" xfId="5" applyNumberFormat="1" applyFont="1" applyFill="1" applyAlignment="1">
      <alignment horizontal="right"/>
    </xf>
    <xf numFmtId="41" fontId="12" fillId="0" borderId="1" xfId="8" applyNumberFormat="1" applyFont="1" applyFill="1" applyBorder="1" applyAlignment="1">
      <alignment horizontal="right"/>
    </xf>
    <xf numFmtId="41" fontId="6" fillId="0" borderId="0" xfId="11" applyNumberFormat="1" applyFont="1" applyFill="1" applyAlignment="1">
      <alignment horizontal="centerContinuous"/>
    </xf>
    <xf numFmtId="189" fontId="6" fillId="0" borderId="0" xfId="8" applyNumberFormat="1" applyFont="1" applyFill="1">
      <alignment horizontal="left"/>
    </xf>
    <xf numFmtId="49" fontId="12" fillId="0" borderId="0" xfId="8" applyNumberFormat="1" applyFont="1" applyFill="1" applyBorder="1" applyAlignment="1"/>
    <xf numFmtId="41" fontId="12" fillId="0" borderId="0" xfId="8" applyNumberFormat="1" applyFont="1" applyFill="1" applyBorder="1" applyAlignment="1">
      <alignment horizontal="right"/>
    </xf>
    <xf numFmtId="189" fontId="12" fillId="0" borderId="0" xfId="8" applyNumberFormat="1" applyFont="1" applyFill="1" applyBorder="1" applyAlignment="1">
      <alignment horizontal="right"/>
    </xf>
    <xf numFmtId="0" fontId="12" fillId="0" borderId="0" xfId="8" applyFont="1" applyFill="1">
      <alignment horizontal="left"/>
    </xf>
    <xf numFmtId="41" fontId="12" fillId="0" borderId="4" xfId="8" applyNumberFormat="1" applyFont="1" applyFill="1" applyBorder="1" applyAlignment="1">
      <alignment horizontal="right"/>
    </xf>
    <xf numFmtId="0" fontId="13" fillId="0" borderId="0" xfId="8" applyFont="1" applyFill="1">
      <alignment horizontal="left"/>
    </xf>
    <xf numFmtId="192" fontId="6" fillId="0" borderId="0" xfId="8" applyNumberFormat="1" applyFont="1" applyFill="1">
      <alignment horizontal="left"/>
    </xf>
    <xf numFmtId="189" fontId="13" fillId="0" borderId="0" xfId="1" applyNumberFormat="1" applyFont="1" applyFill="1" applyBorder="1" applyAlignment="1">
      <alignment horizontal="center"/>
    </xf>
    <xf numFmtId="0" fontId="16" fillId="0" borderId="0" xfId="10" applyFont="1" applyFill="1"/>
    <xf numFmtId="0" fontId="17" fillId="0" borderId="0" xfId="10" applyFont="1" applyFill="1" applyAlignment="1"/>
    <xf numFmtId="41" fontId="16" fillId="0" borderId="0" xfId="12" applyNumberFormat="1" applyFont="1" applyFill="1" applyBorder="1" applyAlignment="1"/>
    <xf numFmtId="41" fontId="17" fillId="0" borderId="0" xfId="12" applyNumberFormat="1" applyFont="1" applyFill="1" applyBorder="1" applyAlignment="1"/>
    <xf numFmtId="41" fontId="16" fillId="0" borderId="0" xfId="5" quotePrefix="1" applyNumberFormat="1" applyFont="1" applyFill="1" applyBorder="1" applyAlignment="1"/>
    <xf numFmtId="41" fontId="17" fillId="0" borderId="0" xfId="5" applyNumberFormat="1" applyFont="1" applyFill="1" applyBorder="1" applyAlignment="1"/>
    <xf numFmtId="187" fontId="16" fillId="0" borderId="0" xfId="5" quotePrefix="1" applyFont="1" applyFill="1" applyBorder="1" applyAlignment="1"/>
    <xf numFmtId="41" fontId="16" fillId="0" borderId="0" xfId="12" quotePrefix="1" applyNumberFormat="1" applyFont="1" applyFill="1" applyBorder="1" applyAlignment="1"/>
    <xf numFmtId="43" fontId="17" fillId="0" borderId="0" xfId="2" applyFont="1" applyFill="1"/>
    <xf numFmtId="43" fontId="16" fillId="0" borderId="0" xfId="2" applyFont="1" applyFill="1"/>
    <xf numFmtId="0" fontId="17" fillId="0" borderId="0" xfId="10" applyFont="1" applyFill="1"/>
    <xf numFmtId="190" fontId="16" fillId="0" borderId="0" xfId="10" applyNumberFormat="1" applyFont="1" applyFill="1"/>
    <xf numFmtId="0" fontId="18" fillId="0" borderId="0" xfId="13" applyFont="1" applyFill="1" applyAlignment="1"/>
    <xf numFmtId="0" fontId="18" fillId="0" borderId="0" xfId="10" applyFont="1" applyFill="1" applyAlignment="1"/>
    <xf numFmtId="41" fontId="16" fillId="0" borderId="0" xfId="5" applyNumberFormat="1" applyFont="1" applyFill="1" applyBorder="1" applyAlignment="1"/>
    <xf numFmtId="41" fontId="16" fillId="0" borderId="0" xfId="2" applyNumberFormat="1" applyFont="1" applyFill="1" applyBorder="1" applyAlignment="1"/>
    <xf numFmtId="187" fontId="16" fillId="0" borderId="0" xfId="5" applyFont="1" applyFill="1" applyBorder="1" applyAlignment="1"/>
    <xf numFmtId="43" fontId="22" fillId="0" borderId="0" xfId="2" applyFont="1" applyFill="1" applyAlignment="1">
      <alignment horizontal="left" vertical="top" wrapText="1"/>
    </xf>
    <xf numFmtId="0" fontId="22" fillId="0" borderId="0" xfId="13" applyFont="1" applyFill="1" applyAlignment="1"/>
    <xf numFmtId="187" fontId="17" fillId="0" borderId="0" xfId="5" applyFont="1" applyFill="1" applyBorder="1" applyAlignment="1"/>
    <xf numFmtId="188" fontId="12" fillId="0" borderId="0" xfId="15" applyFont="1" applyFill="1" applyAlignment="1">
      <alignment horizontal="center"/>
    </xf>
    <xf numFmtId="189" fontId="14" fillId="0" borderId="0" xfId="1" applyNumberFormat="1" applyFont="1" applyFill="1" applyBorder="1" applyAlignment="1">
      <alignment horizontal="right"/>
    </xf>
    <xf numFmtId="0" fontId="14" fillId="0" borderId="0" xfId="6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189" fontId="6" fillId="0" borderId="2" xfId="1" applyNumberFormat="1" applyFont="1" applyFill="1" applyBorder="1" applyAlignment="1">
      <alignment horizontal="center"/>
    </xf>
    <xf numFmtId="189" fontId="12" fillId="0" borderId="0" xfId="1" applyNumberFormat="1" applyFont="1" applyFill="1" applyBorder="1" applyAlignment="1">
      <alignment horizontal="center"/>
    </xf>
    <xf numFmtId="191" fontId="12" fillId="0" borderId="4" xfId="7" applyNumberFormat="1" applyFont="1" applyFill="1" applyBorder="1" applyAlignment="1"/>
    <xf numFmtId="0" fontId="12" fillId="0" borderId="0" xfId="7" applyFont="1" applyFill="1"/>
    <xf numFmtId="41" fontId="6" fillId="0" borderId="0" xfId="12" quotePrefix="1" applyNumberFormat="1" applyFont="1" applyFill="1" applyBorder="1" applyAlignment="1"/>
    <xf numFmtId="0" fontId="13" fillId="0" borderId="0" xfId="10" applyFont="1" applyFill="1" applyAlignment="1">
      <alignment horizontal="center"/>
    </xf>
    <xf numFmtId="189" fontId="6" fillId="0" borderId="0" xfId="5" applyNumberFormat="1" applyFont="1" applyFill="1" applyBorder="1" applyAlignment="1"/>
    <xf numFmtId="189" fontId="12" fillId="0" borderId="1" xfId="5" applyNumberFormat="1" applyFont="1" applyFill="1" applyBorder="1" applyAlignment="1"/>
    <xf numFmtId="41" fontId="12" fillId="0" borderId="2" xfId="5" applyNumberFormat="1" applyFont="1" applyFill="1" applyBorder="1" applyAlignment="1"/>
    <xf numFmtId="187" fontId="12" fillId="0" borderId="2" xfId="5" applyFont="1" applyFill="1" applyBorder="1" applyAlignment="1"/>
    <xf numFmtId="41" fontId="6" fillId="0" borderId="2" xfId="5" quotePrefix="1" applyNumberFormat="1" applyFont="1" applyFill="1" applyBorder="1" applyAlignment="1"/>
    <xf numFmtId="187" fontId="6" fillId="0" borderId="2" xfId="5" quotePrefix="1" applyFont="1" applyFill="1" applyBorder="1" applyAlignment="1"/>
    <xf numFmtId="189" fontId="6" fillId="0" borderId="0" xfId="5" applyNumberFormat="1" applyFont="1" applyFill="1" applyBorder="1" applyAlignment="1">
      <alignment horizontal="right"/>
    </xf>
    <xf numFmtId="189" fontId="21" fillId="0" borderId="2" xfId="1" applyNumberFormat="1" applyFont="1" applyFill="1" applyBorder="1" applyAlignment="1"/>
    <xf numFmtId="189" fontId="6" fillId="0" borderId="2" xfId="1" applyNumberFormat="1" applyFont="1" applyFill="1" applyBorder="1" applyAlignment="1">
      <alignment horizontal="right"/>
    </xf>
    <xf numFmtId="191" fontId="12" fillId="0" borderId="3" xfId="5" applyNumberFormat="1" applyFont="1" applyFill="1" applyBorder="1" applyAlignment="1"/>
    <xf numFmtId="0" fontId="13" fillId="0" borderId="0" xfId="7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89" fontId="14" fillId="0" borderId="0" xfId="6" applyNumberFormat="1" applyFont="1" applyFill="1" applyBorder="1" applyAlignment="1">
      <alignment horizontal="center"/>
    </xf>
    <xf numFmtId="187" fontId="13" fillId="0" borderId="0" xfId="7" applyNumberFormat="1" applyFont="1" applyFill="1" applyBorder="1" applyAlignment="1">
      <alignment horizontal="center"/>
    </xf>
    <xf numFmtId="187" fontId="23" fillId="0" borderId="0" xfId="0" applyNumberFormat="1" applyFont="1" applyFill="1" applyAlignment="1">
      <alignment horizontal="center"/>
    </xf>
    <xf numFmtId="41" fontId="6" fillId="0" borderId="0" xfId="8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190" fontId="6" fillId="0" borderId="0" xfId="5" applyNumberFormat="1" applyFont="1" applyFill="1" applyBorder="1" applyAlignment="1">
      <alignment horizontal="right"/>
    </xf>
    <xf numFmtId="189" fontId="6" fillId="0" borderId="0" xfId="11" applyNumberFormat="1" applyFont="1" applyFill="1" applyBorder="1" applyAlignment="1">
      <alignment horizontal="centerContinuous"/>
    </xf>
    <xf numFmtId="189" fontId="6" fillId="0" borderId="0" xfId="8" applyNumberFormat="1" applyFont="1" applyFill="1" applyBorder="1">
      <alignment horizontal="left"/>
    </xf>
    <xf numFmtId="193" fontId="6" fillId="0" borderId="0" xfId="1" applyNumberFormat="1" applyFont="1" applyFill="1" applyBorder="1" applyAlignment="1">
      <alignment horizontal="right"/>
    </xf>
    <xf numFmtId="0" fontId="21" fillId="0" borderId="2" xfId="12" applyFont="1" applyFill="1" applyBorder="1" applyAlignment="1">
      <alignment horizontal="center"/>
    </xf>
    <xf numFmtId="194" fontId="21" fillId="0" borderId="0" xfId="0" quotePrefix="1" applyNumberFormat="1" applyFont="1" applyFill="1" applyAlignment="1"/>
    <xf numFmtId="194" fontId="21" fillId="0" borderId="0" xfId="0" applyNumberFormat="1" applyFont="1" applyFill="1" applyAlignment="1"/>
    <xf numFmtId="0" fontId="21" fillId="0" borderId="0" xfId="0" applyNumberFormat="1" applyFont="1" applyFill="1" applyBorder="1" applyAlignment="1">
      <alignment horizontal="center"/>
    </xf>
    <xf numFmtId="0" fontId="21" fillId="0" borderId="2" xfId="12" applyFont="1" applyFill="1" applyBorder="1" applyAlignment="1"/>
    <xf numFmtId="0" fontId="21" fillId="0" borderId="0" xfId="12" applyFont="1" applyFill="1" applyBorder="1" applyAlignment="1"/>
    <xf numFmtId="43" fontId="6" fillId="0" borderId="2" xfId="1" quotePrefix="1" applyFont="1" applyFill="1" applyBorder="1" applyAlignment="1"/>
    <xf numFmtId="189" fontId="6" fillId="0" borderId="0" xfId="1" applyNumberFormat="1" applyFont="1" applyFill="1" applyBorder="1" applyAlignment="1">
      <alignment wrapText="1"/>
    </xf>
    <xf numFmtId="0" fontId="6" fillId="0" borderId="0" xfId="7" applyFont="1" applyFill="1" applyBorder="1" applyAlignment="1">
      <alignment horizontal="center"/>
    </xf>
    <xf numFmtId="0" fontId="6" fillId="0" borderId="0" xfId="11" applyFont="1" applyFill="1" applyBorder="1" applyAlignment="1">
      <alignment horizontal="center"/>
    </xf>
    <xf numFmtId="0" fontId="12" fillId="0" borderId="0" xfId="10" applyFont="1" applyFill="1" applyBorder="1"/>
    <xf numFmtId="191" fontId="12" fillId="0" borderId="0" xfId="5" applyNumberFormat="1" applyFont="1" applyFill="1" applyBorder="1" applyAlignment="1"/>
    <xf numFmtId="188" fontId="12" fillId="0" borderId="0" xfId="15" applyFont="1" applyFill="1" applyAlignment="1"/>
    <xf numFmtId="189" fontId="6" fillId="0" borderId="0" xfId="8" applyNumberFormat="1" applyFont="1" applyFill="1" applyBorder="1" applyAlignment="1">
      <alignment horizontal="right"/>
    </xf>
    <xf numFmtId="189" fontId="6" fillId="0" borderId="2" xfId="8" applyNumberFormat="1" applyFont="1" applyFill="1" applyBorder="1" applyAlignment="1">
      <alignment horizontal="right"/>
    </xf>
    <xf numFmtId="0" fontId="15" fillId="0" borderId="0" xfId="15" applyNumberFormat="1" applyFont="1" applyFill="1" applyBorder="1" applyAlignment="1">
      <alignment horizontal="left"/>
    </xf>
    <xf numFmtId="0" fontId="6" fillId="0" borderId="0" xfId="8" applyFont="1" applyFill="1" applyBorder="1">
      <alignment horizontal="left"/>
    </xf>
    <xf numFmtId="194" fontId="6" fillId="0" borderId="0" xfId="0" applyNumberFormat="1" applyFont="1" applyFill="1" applyAlignment="1"/>
    <xf numFmtId="191" fontId="6" fillId="0" borderId="0" xfId="5" applyNumberFormat="1" applyFont="1" applyFill="1" applyBorder="1" applyAlignment="1"/>
    <xf numFmtId="0" fontId="21" fillId="0" borderId="0" xfId="10" applyFont="1" applyFill="1" applyAlignment="1"/>
    <xf numFmtId="0" fontId="14" fillId="0" borderId="0" xfId="3" applyNumberFormat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0" fontId="14" fillId="0" borderId="0" xfId="1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1" fontId="12" fillId="0" borderId="0" xfId="3" applyNumberFormat="1" applyFont="1" applyFill="1" applyBorder="1" applyAlignment="1"/>
    <xf numFmtId="41" fontId="6" fillId="0" borderId="0" xfId="3" applyNumberFormat="1" applyFont="1" applyFill="1" applyBorder="1" applyAlignment="1"/>
    <xf numFmtId="189" fontId="6" fillId="0" borderId="0" xfId="1" quotePrefix="1" applyNumberFormat="1" applyFont="1" applyFill="1" applyBorder="1" applyAlignment="1"/>
    <xf numFmtId="189" fontId="6" fillId="0" borderId="2" xfId="1" quotePrefix="1" applyNumberFormat="1" applyFont="1" applyFill="1" applyBorder="1" applyAlignment="1"/>
    <xf numFmtId="41" fontId="16" fillId="0" borderId="0" xfId="3" applyNumberFormat="1" applyFont="1" applyFill="1" applyBorder="1" applyAlignment="1"/>
    <xf numFmtId="191" fontId="6" fillId="0" borderId="0" xfId="5" quotePrefix="1" applyNumberFormat="1" applyFont="1" applyFill="1" applyBorder="1" applyAlignment="1"/>
    <xf numFmtId="189" fontId="12" fillId="0" borderId="0" xfId="1" quotePrefix="1" applyNumberFormat="1" applyFont="1" applyFill="1" applyBorder="1" applyAlignment="1"/>
    <xf numFmtId="189" fontId="12" fillId="0" borderId="0" xfId="12" applyNumberFormat="1" applyFont="1" applyFill="1" applyBorder="1" applyAlignment="1"/>
    <xf numFmtId="0" fontId="21" fillId="0" borderId="0" xfId="12" applyFont="1" applyFill="1" applyBorder="1" applyAlignment="1">
      <alignment vertical="center" wrapText="1"/>
    </xf>
    <xf numFmtId="0" fontId="14" fillId="0" borderId="0" xfId="13" applyFont="1" applyFill="1" applyBorder="1" applyAlignment="1"/>
    <xf numFmtId="0" fontId="14" fillId="0" borderId="0" xfId="10" applyFont="1" applyFill="1" applyBorder="1" applyAlignment="1"/>
    <xf numFmtId="0" fontId="6" fillId="0" borderId="0" xfId="10" applyFont="1" applyFill="1" applyBorder="1"/>
    <xf numFmtId="189" fontId="6" fillId="0" borderId="2" xfId="1" applyNumberFormat="1" applyFont="1" applyFill="1" applyBorder="1" applyAlignment="1"/>
    <xf numFmtId="189" fontId="12" fillId="0" borderId="3" xfId="1" applyNumberFormat="1" applyFont="1" applyFill="1" applyBorder="1" applyAlignment="1"/>
    <xf numFmtId="0" fontId="23" fillId="0" borderId="0" xfId="0" applyNumberFormat="1" applyFont="1" applyFill="1" applyAlignment="1">
      <alignment horizontal="center"/>
    </xf>
    <xf numFmtId="0" fontId="21" fillId="0" borderId="0" xfId="12" applyFont="1" applyFill="1" applyBorder="1" applyAlignment="1">
      <alignment horizontal="center"/>
    </xf>
    <xf numFmtId="189" fontId="6" fillId="0" borderId="0" xfId="1" applyNumberFormat="1" applyFont="1" applyFill="1" applyAlignment="1">
      <alignment horizontal="center"/>
    </xf>
    <xf numFmtId="0" fontId="14" fillId="0" borderId="0" xfId="10" applyFont="1" applyFill="1"/>
    <xf numFmtId="0" fontId="14" fillId="0" borderId="0" xfId="7" applyFont="1" applyFill="1" applyAlignment="1">
      <alignment horizontal="left"/>
    </xf>
    <xf numFmtId="0" fontId="12" fillId="0" borderId="0" xfId="10" applyFont="1" applyFill="1" applyBorder="1" applyAlignment="1"/>
    <xf numFmtId="0" fontId="21" fillId="0" borderId="0" xfId="0" applyFont="1" applyFill="1"/>
    <xf numFmtId="189" fontId="6" fillId="0" borderId="0" xfId="6" applyNumberFormat="1" applyFont="1" applyFill="1" applyBorder="1" applyAlignment="1">
      <alignment horizontal="right"/>
    </xf>
    <xf numFmtId="0" fontId="13" fillId="0" borderId="0" xfId="6" applyNumberFormat="1" applyFont="1" applyFill="1" applyBorder="1" applyAlignment="1">
      <alignment horizontal="center"/>
    </xf>
    <xf numFmtId="188" fontId="6" fillId="0" borderId="0" xfId="15" applyFont="1" applyFill="1" applyAlignment="1"/>
    <xf numFmtId="189" fontId="6" fillId="0" borderId="0" xfId="1" applyNumberFormat="1" applyFont="1" applyFill="1" applyAlignment="1">
      <alignment wrapText="1"/>
    </xf>
    <xf numFmtId="189" fontId="13" fillId="0" borderId="0" xfId="1" applyNumberFormat="1" applyFont="1" applyFill="1" applyAlignment="1">
      <alignment horizontal="center"/>
    </xf>
    <xf numFmtId="189" fontId="12" fillId="0" borderId="4" xfId="6" applyNumberFormat="1" applyFont="1" applyFill="1" applyBorder="1" applyAlignment="1">
      <alignment horizontal="right"/>
    </xf>
    <xf numFmtId="0" fontId="13" fillId="0" borderId="0" xfId="1" applyNumberFormat="1" applyFont="1" applyFill="1" applyAlignment="1">
      <alignment horizontal="center"/>
    </xf>
    <xf numFmtId="189" fontId="12" fillId="0" borderId="2" xfId="1" applyNumberFormat="1" applyFont="1" applyFill="1" applyBorder="1" applyAlignment="1">
      <alignment horizontal="center"/>
    </xf>
    <xf numFmtId="189" fontId="12" fillId="0" borderId="0" xfId="6" applyNumberFormat="1" applyFont="1" applyFill="1" applyBorder="1" applyAlignment="1">
      <alignment horizontal="right"/>
    </xf>
    <xf numFmtId="189" fontId="12" fillId="0" borderId="1" xfId="6" applyNumberFormat="1" applyFont="1" applyFill="1" applyBorder="1" applyAlignment="1">
      <alignment horizontal="right"/>
    </xf>
    <xf numFmtId="189" fontId="12" fillId="0" borderId="1" xfId="3" applyNumberFormat="1" applyFont="1" applyFill="1" applyBorder="1" applyAlignment="1">
      <alignment horizontal="right"/>
    </xf>
    <xf numFmtId="189" fontId="12" fillId="0" borderId="3" xfId="6" applyNumberFormat="1" applyFont="1" applyFill="1" applyBorder="1" applyAlignment="1">
      <alignment horizontal="right"/>
    </xf>
    <xf numFmtId="189" fontId="12" fillId="0" borderId="2" xfId="1" applyNumberFormat="1" applyFont="1" applyFill="1" applyBorder="1" applyAlignment="1"/>
    <xf numFmtId="43" fontId="6" fillId="0" borderId="0" xfId="1" applyFont="1" applyFill="1" applyBorder="1" applyAlignment="1"/>
    <xf numFmtId="187" fontId="6" fillId="0" borderId="0" xfId="5" quotePrefix="1" applyFont="1" applyFill="1" applyBorder="1" applyAlignment="1"/>
    <xf numFmtId="189" fontId="12" fillId="0" borderId="0" xfId="1" applyNumberFormat="1" applyFont="1" applyFill="1" applyBorder="1" applyAlignment="1"/>
    <xf numFmtId="187" fontId="12" fillId="0" borderId="1" xfId="5" applyFont="1" applyFill="1" applyBorder="1" applyAlignment="1"/>
    <xf numFmtId="41" fontId="12" fillId="0" borderId="3" xfId="12" quotePrefix="1" applyNumberFormat="1" applyFont="1" applyFill="1" applyBorder="1" applyAlignment="1"/>
    <xf numFmtId="41" fontId="12" fillId="0" borderId="2" xfId="5" applyNumberFormat="1" applyFont="1" applyFill="1" applyBorder="1" applyAlignment="1"/>
    <xf numFmtId="187" fontId="6" fillId="0" borderId="2" xfId="5" quotePrefix="1" applyFont="1" applyFill="1" applyBorder="1" applyAlignment="1"/>
    <xf numFmtId="43" fontId="12" fillId="0" borderId="2" xfId="1" applyFont="1" applyFill="1" applyBorder="1" applyAlignment="1"/>
    <xf numFmtId="189" fontId="6" fillId="0" borderId="0" xfId="1" applyNumberFormat="1" applyFont="1" applyFill="1" applyBorder="1" applyAlignment="1"/>
    <xf numFmtId="189" fontId="12" fillId="0" borderId="1" xfId="1" applyNumberFormat="1" applyFont="1" applyFill="1" applyBorder="1" applyAlignment="1"/>
    <xf numFmtId="43" fontId="6" fillId="0" borderId="0" xfId="1" quotePrefix="1" applyFont="1" applyFill="1" applyBorder="1" applyAlignment="1"/>
    <xf numFmtId="189" fontId="6" fillId="0" borderId="0" xfId="1" applyNumberFormat="1" applyFont="1" applyFill="1" applyAlignment="1">
      <alignment horizontal="right"/>
    </xf>
    <xf numFmtId="49" fontId="6" fillId="0" borderId="0" xfId="8" applyNumberFormat="1" applyFont="1" applyFill="1" applyBorder="1" applyAlignment="1"/>
    <xf numFmtId="189" fontId="12" fillId="0" borderId="0" xfId="8" applyNumberFormat="1" applyFont="1" applyFill="1" applyAlignment="1">
      <alignment horizontal="right"/>
    </xf>
    <xf numFmtId="189" fontId="6" fillId="0" borderId="0" xfId="8" applyNumberFormat="1" applyFont="1" applyFill="1" applyAlignment="1">
      <alignment horizontal="right"/>
    </xf>
    <xf numFmtId="0" fontId="6" fillId="0" borderId="0" xfId="8" applyFont="1" applyFill="1">
      <alignment horizontal="left"/>
    </xf>
    <xf numFmtId="41" fontId="21" fillId="0" borderId="0" xfId="5" applyNumberFormat="1" applyFont="1" applyFill="1" applyBorder="1" applyAlignment="1"/>
    <xf numFmtId="43" fontId="21" fillId="0" borderId="2" xfId="1" applyFont="1" applyFill="1" applyBorder="1" applyAlignment="1"/>
    <xf numFmtId="189" fontId="21" fillId="0" borderId="0" xfId="1" applyNumberFormat="1" applyFont="1" applyFill="1" applyBorder="1" applyAlignment="1"/>
    <xf numFmtId="43" fontId="21" fillId="0" borderId="0" xfId="1" applyFont="1" applyFill="1" applyBorder="1" applyAlignment="1"/>
    <xf numFmtId="49" fontId="6" fillId="0" borderId="0" xfId="15" applyNumberFormat="1" applyFont="1" applyFill="1" applyAlignment="1">
      <alignment horizontal="center"/>
    </xf>
    <xf numFmtId="49" fontId="6" fillId="0" borderId="0" xfId="15" applyNumberFormat="1" applyFont="1" applyFill="1"/>
    <xf numFmtId="0" fontId="6" fillId="0" borderId="0" xfId="0" applyFont="1" applyFill="1" applyAlignment="1">
      <alignment horizontal="center"/>
    </xf>
    <xf numFmtId="49" fontId="13" fillId="0" borderId="0" xfId="15" applyNumberFormat="1" applyFont="1" applyFill="1" applyAlignment="1">
      <alignment horizontal="center"/>
    </xf>
    <xf numFmtId="188" fontId="6" fillId="0" borderId="0" xfId="15" applyFont="1" applyFill="1"/>
    <xf numFmtId="189" fontId="6" fillId="0" borderId="3" xfId="1" applyNumberFormat="1" applyFont="1" applyFill="1" applyBorder="1" applyAlignment="1">
      <alignment horizontal="right"/>
    </xf>
    <xf numFmtId="189" fontId="13" fillId="0" borderId="0" xfId="1" applyNumberFormat="1" applyFont="1" applyFill="1" applyAlignment="1">
      <alignment horizontal="right"/>
    </xf>
    <xf numFmtId="189" fontId="12" fillId="0" borderId="4" xfId="7" applyNumberFormat="1" applyFont="1" applyFill="1" applyBorder="1" applyAlignment="1"/>
    <xf numFmtId="189" fontId="12" fillId="0" borderId="4" xfId="1" applyNumberFormat="1" applyFont="1" applyFill="1" applyBorder="1" applyAlignment="1"/>
    <xf numFmtId="43" fontId="6" fillId="0" borderId="0" xfId="1" applyFont="1" applyFill="1" applyAlignment="1">
      <alignment horizontal="right"/>
    </xf>
    <xf numFmtId="189" fontId="12" fillId="0" borderId="4" xfId="1" applyNumberFormat="1" applyFont="1" applyFill="1" applyBorder="1" applyAlignment="1">
      <alignment horizontal="right"/>
    </xf>
    <xf numFmtId="189" fontId="14" fillId="0" borderId="0" xfId="1" applyNumberFormat="1" applyFont="1" applyFill="1" applyAlignment="1">
      <alignment horizontal="center"/>
    </xf>
    <xf numFmtId="189" fontId="12" fillId="0" borderId="0" xfId="1" applyNumberFormat="1" applyFont="1" applyFill="1" applyAlignment="1">
      <alignment horizontal="right"/>
    </xf>
    <xf numFmtId="0" fontId="21" fillId="0" borderId="5" xfId="12" applyFont="1" applyFill="1" applyBorder="1" applyAlignment="1">
      <alignment horizontal="center" wrapText="1"/>
    </xf>
    <xf numFmtId="191" fontId="12" fillId="0" borderId="0" xfId="10" applyNumberFormat="1" applyFont="1" applyFill="1" applyAlignment="1"/>
    <xf numFmtId="10" fontId="13" fillId="0" borderId="0" xfId="16" applyNumberFormat="1" applyFont="1" applyFill="1" applyAlignment="1">
      <alignment horizontal="center"/>
    </xf>
    <xf numFmtId="189" fontId="6" fillId="0" borderId="0" xfId="1" applyNumberFormat="1" applyFont="1" applyFill="1" applyAlignment="1">
      <alignment horizontal="left"/>
    </xf>
    <xf numFmtId="0" fontId="12" fillId="0" borderId="0" xfId="7" quotePrefix="1" applyFont="1" applyFill="1" applyBorder="1" applyAlignment="1">
      <alignment horizontal="left" wrapText="1"/>
    </xf>
    <xf numFmtId="189" fontId="12" fillId="0" borderId="0" xfId="3" applyNumberFormat="1" applyFont="1" applyFill="1" applyBorder="1" applyAlignment="1"/>
    <xf numFmtId="189" fontId="12" fillId="0" borderId="0" xfId="5" applyNumberFormat="1" applyFont="1" applyFill="1" applyBorder="1" applyAlignment="1"/>
    <xf numFmtId="188" fontId="13" fillId="0" borderId="0" xfId="15" applyFont="1" applyFill="1" applyAlignment="1">
      <alignment horizontal="center" wrapText="1"/>
    </xf>
    <xf numFmtId="0" fontId="23" fillId="0" borderId="0" xfId="0" applyFont="1" applyFill="1" applyAlignment="1">
      <alignment horizontal="center"/>
    </xf>
    <xf numFmtId="0" fontId="6" fillId="0" borderId="0" xfId="10" applyFont="1" applyFill="1" applyAlignment="1">
      <alignment horizontal="center"/>
    </xf>
    <xf numFmtId="0" fontId="21" fillId="0" borderId="0" xfId="12" applyFont="1" applyFill="1" applyBorder="1" applyAlignment="1">
      <alignment horizontal="center" wrapText="1"/>
    </xf>
    <xf numFmtId="0" fontId="6" fillId="0" borderId="0" xfId="10" applyFont="1" applyFill="1" applyBorder="1" applyAlignment="1">
      <alignment horizontal="center" wrapText="1"/>
    </xf>
    <xf numFmtId="0" fontId="12" fillId="0" borderId="0" xfId="10" applyFont="1" applyFill="1" applyBorder="1" applyAlignment="1">
      <alignment horizontal="center"/>
    </xf>
    <xf numFmtId="0" fontId="21" fillId="0" borderId="0" xfId="10" applyFont="1" applyFill="1" applyBorder="1" applyAlignment="1">
      <alignment horizontal="center" wrapText="1"/>
    </xf>
    <xf numFmtId="0" fontId="6" fillId="0" borderId="0" xfId="12" applyFont="1" applyFill="1" applyBorder="1" applyAlignment="1">
      <alignment horizontal="center" wrapText="1"/>
    </xf>
    <xf numFmtId="0" fontId="15" fillId="0" borderId="0" xfId="15" applyNumberFormat="1" applyFont="1" applyFill="1"/>
    <xf numFmtId="188" fontId="10" fillId="0" borderId="0" xfId="15" applyFont="1" applyFill="1" applyAlignment="1">
      <alignment horizontal="center"/>
    </xf>
    <xf numFmtId="188" fontId="11" fillId="0" borderId="0" xfId="15" applyFont="1" applyFill="1"/>
    <xf numFmtId="0" fontId="9" fillId="0" borderId="0" xfId="15" applyNumberFormat="1" applyFont="1" applyFill="1"/>
    <xf numFmtId="0" fontId="12" fillId="0" borderId="0" xfId="15" applyNumberFormat="1" applyFont="1" applyFill="1"/>
    <xf numFmtId="188" fontId="14" fillId="0" borderId="0" xfId="15" applyFont="1" applyFill="1" applyAlignment="1">
      <alignment horizontal="center"/>
    </xf>
    <xf numFmtId="188" fontId="12" fillId="0" borderId="0" xfId="15" applyFont="1" applyFill="1" applyAlignment="1">
      <alignment horizontal="center" wrapText="1"/>
    </xf>
    <xf numFmtId="0" fontId="6" fillId="0" borderId="0" xfId="15" applyNumberFormat="1" applyFont="1" applyFill="1"/>
    <xf numFmtId="0" fontId="14" fillId="0" borderId="0" xfId="15" applyNumberFormat="1" applyFont="1" applyFill="1"/>
    <xf numFmtId="188" fontId="12" fillId="0" borderId="0" xfId="15" applyFont="1" applyFill="1" applyAlignment="1">
      <alignment wrapText="1"/>
    </xf>
    <xf numFmtId="189" fontId="6" fillId="0" borderId="0" xfId="1" quotePrefix="1" applyNumberFormat="1" applyFont="1" applyFill="1" applyAlignment="1">
      <alignment horizontal="center"/>
    </xf>
    <xf numFmtId="189" fontId="14" fillId="0" borderId="0" xfId="1" applyNumberFormat="1" applyFont="1" applyFill="1" applyAlignment="1">
      <alignment horizontal="right"/>
    </xf>
    <xf numFmtId="189" fontId="12" fillId="0" borderId="0" xfId="1" quotePrefix="1" applyNumberFormat="1" applyFont="1" applyFill="1" applyAlignment="1">
      <alignment horizontal="center"/>
    </xf>
    <xf numFmtId="189" fontId="14" fillId="0" borderId="0" xfId="1" quotePrefix="1" applyNumberFormat="1" applyFont="1" applyFill="1" applyAlignment="1">
      <alignment horizontal="center"/>
    </xf>
    <xf numFmtId="189" fontId="12" fillId="0" borderId="3" xfId="1" applyNumberFormat="1" applyFont="1" applyFill="1" applyBorder="1" applyAlignment="1">
      <alignment horizontal="right"/>
    </xf>
    <xf numFmtId="1" fontId="13" fillId="0" borderId="0" xfId="1" quotePrefix="1" applyNumberFormat="1" applyFont="1" applyFill="1" applyAlignment="1">
      <alignment horizontal="center"/>
    </xf>
    <xf numFmtId="189" fontId="6" fillId="0" borderId="0" xfId="1" applyNumberFormat="1" applyFont="1" applyFill="1"/>
    <xf numFmtId="41" fontId="6" fillId="0" borderId="0" xfId="1" quotePrefix="1" applyNumberFormat="1" applyFont="1" applyFill="1" applyAlignment="1">
      <alignment horizontal="center"/>
    </xf>
    <xf numFmtId="1" fontId="13" fillId="0" borderId="0" xfId="0" applyNumberFormat="1" applyFont="1" applyFill="1" applyAlignment="1">
      <alignment horizontal="center"/>
    </xf>
    <xf numFmtId="189" fontId="12" fillId="0" borderId="0" xfId="1" applyNumberFormat="1" applyFont="1" applyFill="1"/>
    <xf numFmtId="189" fontId="6" fillId="0" borderId="0" xfId="1" applyNumberFormat="1" applyFont="1" applyFill="1" applyAlignment="1">
      <alignment horizontal="right" vertical="top" wrapText="1"/>
    </xf>
    <xf numFmtId="1" fontId="14" fillId="0" borderId="0" xfId="1" applyNumberFormat="1" applyFont="1" applyFill="1" applyAlignment="1">
      <alignment horizontal="center"/>
    </xf>
    <xf numFmtId="1" fontId="13" fillId="0" borderId="0" xfId="1" applyNumberFormat="1" applyFont="1" applyFill="1" applyAlignment="1">
      <alignment horizontal="center"/>
    </xf>
    <xf numFmtId="189" fontId="12" fillId="0" borderId="0" xfId="1" applyNumberFormat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1" fontId="14" fillId="0" borderId="0" xfId="1" quotePrefix="1" applyNumberFormat="1" applyFont="1" applyFill="1" applyAlignment="1">
      <alignment horizontal="center"/>
    </xf>
    <xf numFmtId="189" fontId="12" fillId="0" borderId="1" xfId="1" quotePrefix="1" applyNumberFormat="1" applyFont="1" applyFill="1" applyBorder="1" applyAlignment="1">
      <alignment horizontal="right"/>
    </xf>
    <xf numFmtId="189" fontId="12" fillId="0" borderId="0" xfId="1" quotePrefix="1" applyNumberFormat="1" applyFont="1" applyFill="1" applyAlignment="1">
      <alignment horizontal="right"/>
    </xf>
    <xf numFmtId="189" fontId="12" fillId="0" borderId="2" xfId="1" applyNumberFormat="1" applyFont="1" applyFill="1" applyBorder="1" applyAlignment="1">
      <alignment horizontal="right"/>
    </xf>
    <xf numFmtId="0" fontId="6" fillId="0" borderId="0" xfId="15" applyNumberFormat="1" applyFont="1" applyFill="1" applyAlignment="1">
      <alignment wrapText="1"/>
    </xf>
    <xf numFmtId="188" fontId="6" fillId="0" borderId="5" xfId="15" applyFont="1" applyFill="1" applyBorder="1"/>
    <xf numFmtId="189" fontId="13" fillId="0" borderId="0" xfId="1" applyNumberFormat="1" applyFont="1" applyFill="1"/>
    <xf numFmtId="0" fontId="25" fillId="0" borderId="0" xfId="0" applyFont="1" applyFill="1"/>
    <xf numFmtId="189" fontId="25" fillId="0" borderId="0" xfId="0" applyNumberFormat="1" applyFont="1" applyFill="1"/>
    <xf numFmtId="0" fontId="0" fillId="0" borderId="0" xfId="0" applyFill="1"/>
    <xf numFmtId="0" fontId="14" fillId="0" borderId="0" xfId="7" applyFont="1" applyFill="1"/>
    <xf numFmtId="0" fontId="21" fillId="0" borderId="0" xfId="12" applyFont="1" applyFill="1" applyAlignment="1">
      <alignment horizontal="center" wrapText="1"/>
    </xf>
    <xf numFmtId="191" fontId="12" fillId="0" borderId="0" xfId="5" applyNumberFormat="1" applyFont="1" applyFill="1"/>
    <xf numFmtId="191" fontId="6" fillId="0" borderId="0" xfId="5" applyNumberFormat="1" applyFont="1" applyFill="1"/>
    <xf numFmtId="191" fontId="12" fillId="0" borderId="1" xfId="5" applyNumberFormat="1" applyFont="1" applyFill="1" applyBorder="1"/>
    <xf numFmtId="189" fontId="12" fillId="0" borderId="1" xfId="1" applyNumberFormat="1" applyFont="1" applyFill="1" applyBorder="1"/>
    <xf numFmtId="41" fontId="12" fillId="0" borderId="0" xfId="12" applyNumberFormat="1" applyFont="1" applyFill="1"/>
    <xf numFmtId="41" fontId="6" fillId="0" borderId="0" xfId="12" applyNumberFormat="1" applyFont="1" applyFill="1"/>
    <xf numFmtId="41" fontId="6" fillId="0" borderId="0" xfId="5" applyNumberFormat="1" applyFont="1" applyFill="1"/>
    <xf numFmtId="41" fontId="12" fillId="0" borderId="1" xfId="12" applyNumberFormat="1" applyFont="1" applyFill="1" applyBorder="1"/>
    <xf numFmtId="41" fontId="6" fillId="0" borderId="2" xfId="12" applyNumberFormat="1" applyFont="1" applyFill="1" applyBorder="1"/>
    <xf numFmtId="43" fontId="26" fillId="0" borderId="0" xfId="1" applyFont="1" applyFill="1"/>
    <xf numFmtId="188" fontId="12" fillId="0" borderId="0" xfId="15" applyFont="1" applyFill="1" applyAlignment="1">
      <alignment horizontal="center" wrapText="1"/>
    </xf>
    <xf numFmtId="188" fontId="13" fillId="0" borderId="0" xfId="15" applyFont="1" applyFill="1" applyAlignment="1">
      <alignment horizontal="center" wrapText="1"/>
    </xf>
    <xf numFmtId="0" fontId="23" fillId="0" borderId="0" xfId="0" applyFont="1" applyFill="1" applyAlignment="1">
      <alignment horizontal="center"/>
    </xf>
    <xf numFmtId="194" fontId="21" fillId="0" borderId="0" xfId="0" quotePrefix="1" applyNumberFormat="1" applyFont="1" applyFill="1" applyAlignment="1">
      <alignment horizontal="center"/>
    </xf>
    <xf numFmtId="188" fontId="13" fillId="0" borderId="0" xfId="15" applyFont="1" applyFill="1" applyBorder="1" applyAlignment="1">
      <alignment horizontal="center" wrapText="1"/>
    </xf>
    <xf numFmtId="0" fontId="12" fillId="0" borderId="0" xfId="7" applyFont="1" applyFill="1" applyBorder="1" applyAlignment="1">
      <alignment horizontal="center"/>
    </xf>
    <xf numFmtId="194" fontId="24" fillId="0" borderId="0" xfId="0" applyNumberFormat="1" applyFont="1" applyFill="1" applyAlignment="1">
      <alignment horizontal="center" wrapText="1"/>
    </xf>
    <xf numFmtId="194" fontId="21" fillId="0" borderId="0" xfId="0" quotePrefix="1" applyNumberFormat="1" applyFont="1" applyFill="1" applyAlignment="1">
      <alignment horizontal="center" wrapText="1"/>
    </xf>
    <xf numFmtId="194" fontId="21" fillId="0" borderId="0" xfId="0" applyNumberFormat="1" applyFont="1" applyFill="1" applyAlignment="1">
      <alignment horizontal="center" wrapText="1"/>
    </xf>
    <xf numFmtId="0" fontId="6" fillId="0" borderId="0" xfId="10" applyFont="1" applyFill="1" applyAlignment="1">
      <alignment horizontal="center"/>
    </xf>
    <xf numFmtId="0" fontId="21" fillId="0" borderId="2" xfId="12" applyFont="1" applyFill="1" applyBorder="1" applyAlignment="1">
      <alignment horizontal="center"/>
    </xf>
    <xf numFmtId="0" fontId="12" fillId="0" borderId="0" xfId="11" applyFont="1" applyFill="1" applyBorder="1" applyAlignment="1">
      <alignment horizontal="center"/>
    </xf>
    <xf numFmtId="0" fontId="21" fillId="0" borderId="0" xfId="12" applyFont="1" applyFill="1" applyBorder="1" applyAlignment="1">
      <alignment horizontal="center" wrapText="1"/>
    </xf>
    <xf numFmtId="0" fontId="21" fillId="0" borderId="2" xfId="12" applyFont="1" applyFill="1" applyBorder="1" applyAlignment="1">
      <alignment horizontal="center" wrapText="1"/>
    </xf>
    <xf numFmtId="0" fontId="6" fillId="0" borderId="0" xfId="10" applyFont="1" applyFill="1" applyBorder="1" applyAlignment="1">
      <alignment horizontal="center" wrapText="1"/>
    </xf>
    <xf numFmtId="0" fontId="6" fillId="0" borderId="2" xfId="10" applyFont="1" applyFill="1" applyBorder="1" applyAlignment="1">
      <alignment horizontal="center" wrapText="1"/>
    </xf>
    <xf numFmtId="0" fontId="13" fillId="0" borderId="0" xfId="10" applyFont="1" applyFill="1" applyBorder="1" applyAlignment="1">
      <alignment horizontal="center"/>
    </xf>
    <xf numFmtId="0" fontId="12" fillId="0" borderId="0" xfId="10" applyFont="1" applyFill="1" applyBorder="1" applyAlignment="1">
      <alignment horizontal="center"/>
    </xf>
    <xf numFmtId="0" fontId="21" fillId="0" borderId="0" xfId="10" applyFont="1" applyFill="1" applyBorder="1" applyAlignment="1">
      <alignment horizontal="center" wrapText="1"/>
    </xf>
    <xf numFmtId="0" fontId="6" fillId="0" borderId="0" xfId="12" applyFont="1" applyFill="1" applyBorder="1" applyAlignment="1">
      <alignment horizontal="center" wrapText="1"/>
    </xf>
    <xf numFmtId="0" fontId="6" fillId="0" borderId="0" xfId="10" applyFont="1" applyFill="1" applyAlignment="1">
      <alignment horizontal="left"/>
    </xf>
    <xf numFmtId="194" fontId="6" fillId="0" borderId="0" xfId="0" quotePrefix="1" applyNumberFormat="1" applyFont="1" applyFill="1" applyAlignment="1">
      <alignment horizontal="center"/>
    </xf>
    <xf numFmtId="194" fontId="6" fillId="0" borderId="0" xfId="0" applyNumberFormat="1" applyFont="1" applyFill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4 4" xfId="5" xr:uid="{00000000-0005-0000-0000-000004000000}"/>
    <cellStyle name="Comma 46" xfId="6" xr:uid="{00000000-0005-0000-0000-000005000000}"/>
    <cellStyle name="Normal" xfId="0" builtinId="0"/>
    <cellStyle name="Normal 218" xfId="7" xr:uid="{00000000-0005-0000-0000-000007000000}"/>
    <cellStyle name="Normal 219" xfId="8" xr:uid="{00000000-0005-0000-0000-000008000000}"/>
    <cellStyle name="Normal 4 2" xfId="9" xr:uid="{00000000-0005-0000-0000-000009000000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" xfId="16" builtinId="5"/>
    <cellStyle name="เครื่องหมายจุลภาค 2" xfId="14" xr:uid="{00000000-0005-0000-0000-00000E000000}"/>
    <cellStyle name="ปกติ_2009 Q1 PTT UT - TH (26-may-09)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1200150</xdr:colOff>
      <xdr:row>0</xdr:row>
      <xdr:rowOff>63500</xdr:rowOff>
    </xdr:from>
    <xdr:to>
      <xdr:col>4</xdr:col>
      <xdr:colOff>20320</xdr:colOff>
      <xdr:row>0</xdr:row>
      <xdr:rowOff>114300</xdr:rowOff>
    </xdr:to>
    <xdr:sp macro="" textlink="">
      <xdr:nvSpPr>
        <xdr:cNvPr id="846755" name="Text Box 1">
          <a:extLst>
            <a:ext uri="{FF2B5EF4-FFF2-40B4-BE49-F238E27FC236}">
              <a16:creationId xmlns:a16="http://schemas.microsoft.com/office/drawing/2014/main" id="{56CED6DD-29D9-4407-B69C-1577B3D07463}"/>
            </a:ext>
          </a:extLst>
        </xdr:cNvPr>
        <xdr:cNvSpPr txBox="1">
          <a:spLocks noChangeArrowheads="1"/>
        </xdr:cNvSpPr>
      </xdr:nvSpPr>
      <xdr:spPr bwMode="auto">
        <a:xfrm>
          <a:off x="3968750" y="6350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6756" name="Text Box 2">
          <a:extLst>
            <a:ext uri="{FF2B5EF4-FFF2-40B4-BE49-F238E27FC236}">
              <a16:creationId xmlns:a16="http://schemas.microsoft.com/office/drawing/2014/main" id="{DD5B26AB-F1C8-46DB-A2C5-32FBA8F6264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57" name="Text Box 4">
          <a:extLst>
            <a:ext uri="{FF2B5EF4-FFF2-40B4-BE49-F238E27FC236}">
              <a16:creationId xmlns:a16="http://schemas.microsoft.com/office/drawing/2014/main" id="{233D31C1-6D56-427F-8C63-5F4F1331F728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58" name="Text Box 5">
          <a:extLst>
            <a:ext uri="{FF2B5EF4-FFF2-40B4-BE49-F238E27FC236}">
              <a16:creationId xmlns:a16="http://schemas.microsoft.com/office/drawing/2014/main" id="{AE3A4E52-E4DA-4449-8B98-9EA19D822B56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59" name="Text Box 6">
          <a:extLst>
            <a:ext uri="{FF2B5EF4-FFF2-40B4-BE49-F238E27FC236}">
              <a16:creationId xmlns:a16="http://schemas.microsoft.com/office/drawing/2014/main" id="{212D893F-A162-4573-A8A8-25479B1802DC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60" name="Text Box 7">
          <a:extLst>
            <a:ext uri="{FF2B5EF4-FFF2-40B4-BE49-F238E27FC236}">
              <a16:creationId xmlns:a16="http://schemas.microsoft.com/office/drawing/2014/main" id="{7BDC60DC-61FE-4215-BFF4-11C08FC8E3F3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61" name="Text Box 8">
          <a:extLst>
            <a:ext uri="{FF2B5EF4-FFF2-40B4-BE49-F238E27FC236}">
              <a16:creationId xmlns:a16="http://schemas.microsoft.com/office/drawing/2014/main" id="{15176AFE-D95B-4429-92BF-B7641F588DA2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62" name="Text Box 9">
          <a:extLst>
            <a:ext uri="{FF2B5EF4-FFF2-40B4-BE49-F238E27FC236}">
              <a16:creationId xmlns:a16="http://schemas.microsoft.com/office/drawing/2014/main" id="{DCB31D53-FA90-41F9-B9EE-D22274EB0CED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63" name="Text Box 1">
          <a:extLst>
            <a:ext uri="{FF2B5EF4-FFF2-40B4-BE49-F238E27FC236}">
              <a16:creationId xmlns:a16="http://schemas.microsoft.com/office/drawing/2014/main" id="{B271B859-2386-4EF3-AF64-8ABB381A5741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64" name="Text Box 1">
          <a:extLst>
            <a:ext uri="{FF2B5EF4-FFF2-40B4-BE49-F238E27FC236}">
              <a16:creationId xmlns:a16="http://schemas.microsoft.com/office/drawing/2014/main" id="{76F8B261-ECF7-4361-8D7F-65FF1BE597B3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65" name="Text Box 2">
          <a:extLst>
            <a:ext uri="{FF2B5EF4-FFF2-40B4-BE49-F238E27FC236}">
              <a16:creationId xmlns:a16="http://schemas.microsoft.com/office/drawing/2014/main" id="{51A116C3-EC47-4333-B29C-8B792539B165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6766" name="Text Box 1">
          <a:extLst>
            <a:ext uri="{FF2B5EF4-FFF2-40B4-BE49-F238E27FC236}">
              <a16:creationId xmlns:a16="http://schemas.microsoft.com/office/drawing/2014/main" id="{7B635524-EC94-4532-A7D9-8BA57F21E71E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67" name="Text Box 5">
          <a:extLst>
            <a:ext uri="{FF2B5EF4-FFF2-40B4-BE49-F238E27FC236}">
              <a16:creationId xmlns:a16="http://schemas.microsoft.com/office/drawing/2014/main" id="{2FF216F5-0A53-4F0B-8976-FC7F8CD203F5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68" name="Text Box 7">
          <a:extLst>
            <a:ext uri="{FF2B5EF4-FFF2-40B4-BE49-F238E27FC236}">
              <a16:creationId xmlns:a16="http://schemas.microsoft.com/office/drawing/2014/main" id="{AEB54EA1-9B39-4B3E-B316-7AE6D93F1C93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69" name="Text Box 1">
          <a:extLst>
            <a:ext uri="{FF2B5EF4-FFF2-40B4-BE49-F238E27FC236}">
              <a16:creationId xmlns:a16="http://schemas.microsoft.com/office/drawing/2014/main" id="{F09B80CD-1426-4213-836D-9ABBA6BA310B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70" name="Text Box 1">
          <a:extLst>
            <a:ext uri="{FF2B5EF4-FFF2-40B4-BE49-F238E27FC236}">
              <a16:creationId xmlns:a16="http://schemas.microsoft.com/office/drawing/2014/main" id="{DA3EF28C-4917-4E59-81AE-E61ADBB26982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6771" name="Text Box 2">
          <a:extLst>
            <a:ext uri="{FF2B5EF4-FFF2-40B4-BE49-F238E27FC236}">
              <a16:creationId xmlns:a16="http://schemas.microsoft.com/office/drawing/2014/main" id="{90204B6E-C1DA-4F3E-83E3-8E32F0C14BA3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72" name="Text Box 4">
          <a:extLst>
            <a:ext uri="{FF2B5EF4-FFF2-40B4-BE49-F238E27FC236}">
              <a16:creationId xmlns:a16="http://schemas.microsoft.com/office/drawing/2014/main" id="{B6D2E614-C40C-4929-8563-7477BBB14EB3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73" name="Text Box 6">
          <a:extLst>
            <a:ext uri="{FF2B5EF4-FFF2-40B4-BE49-F238E27FC236}">
              <a16:creationId xmlns:a16="http://schemas.microsoft.com/office/drawing/2014/main" id="{0C5584FC-DCCA-4FCC-9858-3E100670CE16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74" name="Text Box 8">
          <a:extLst>
            <a:ext uri="{FF2B5EF4-FFF2-40B4-BE49-F238E27FC236}">
              <a16:creationId xmlns:a16="http://schemas.microsoft.com/office/drawing/2014/main" id="{A2C4475E-E71A-4A5E-B0FC-CE476E1180D6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75" name="Text Box 9">
          <a:extLst>
            <a:ext uri="{FF2B5EF4-FFF2-40B4-BE49-F238E27FC236}">
              <a16:creationId xmlns:a16="http://schemas.microsoft.com/office/drawing/2014/main" id="{8D5B81E6-20D0-4130-ADA7-28E60605EB63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76" name="Text Box 2">
          <a:extLst>
            <a:ext uri="{FF2B5EF4-FFF2-40B4-BE49-F238E27FC236}">
              <a16:creationId xmlns:a16="http://schemas.microsoft.com/office/drawing/2014/main" id="{15065164-614C-411E-8D68-563442EF3A4D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6777" name="Text Box 1">
          <a:extLst>
            <a:ext uri="{FF2B5EF4-FFF2-40B4-BE49-F238E27FC236}">
              <a16:creationId xmlns:a16="http://schemas.microsoft.com/office/drawing/2014/main" id="{B4138B5C-8401-4D65-BD8E-3C6D246111D7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6778" name="Text Box 2">
          <a:extLst>
            <a:ext uri="{FF2B5EF4-FFF2-40B4-BE49-F238E27FC236}">
              <a16:creationId xmlns:a16="http://schemas.microsoft.com/office/drawing/2014/main" id="{D2F6C970-C5E2-4D83-BB76-BCB908B70C97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6779" name="Text Box 4">
          <a:extLst>
            <a:ext uri="{FF2B5EF4-FFF2-40B4-BE49-F238E27FC236}">
              <a16:creationId xmlns:a16="http://schemas.microsoft.com/office/drawing/2014/main" id="{6B5A9FFB-7A96-4E3C-A5A6-872C5D7033C2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6780" name="Text Box 5">
          <a:extLst>
            <a:ext uri="{FF2B5EF4-FFF2-40B4-BE49-F238E27FC236}">
              <a16:creationId xmlns:a16="http://schemas.microsoft.com/office/drawing/2014/main" id="{A67DB3EC-0761-4139-B769-2EEC7CC38EC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6781" name="Text Box 6">
          <a:extLst>
            <a:ext uri="{FF2B5EF4-FFF2-40B4-BE49-F238E27FC236}">
              <a16:creationId xmlns:a16="http://schemas.microsoft.com/office/drawing/2014/main" id="{08114D79-1DE1-4DB2-AD24-25AE6CD2C558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6782" name="Text Box 7">
          <a:extLst>
            <a:ext uri="{FF2B5EF4-FFF2-40B4-BE49-F238E27FC236}">
              <a16:creationId xmlns:a16="http://schemas.microsoft.com/office/drawing/2014/main" id="{FCE2B99C-7CFD-4D87-98EB-B09AD75DF0E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6783" name="Text Box 8">
          <a:extLst>
            <a:ext uri="{FF2B5EF4-FFF2-40B4-BE49-F238E27FC236}">
              <a16:creationId xmlns:a16="http://schemas.microsoft.com/office/drawing/2014/main" id="{A3FD794E-C9AE-4C0A-9767-C048A342BBD9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6784" name="Text Box 9">
          <a:extLst>
            <a:ext uri="{FF2B5EF4-FFF2-40B4-BE49-F238E27FC236}">
              <a16:creationId xmlns:a16="http://schemas.microsoft.com/office/drawing/2014/main" id="{A9288217-AF75-4CC0-BDE2-AB8E0EDB1769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6785" name="Text Box 1">
          <a:extLst>
            <a:ext uri="{FF2B5EF4-FFF2-40B4-BE49-F238E27FC236}">
              <a16:creationId xmlns:a16="http://schemas.microsoft.com/office/drawing/2014/main" id="{C149362C-A08D-412E-B59F-D0E3FFF91B01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6786" name="Text Box 1">
          <a:extLst>
            <a:ext uri="{FF2B5EF4-FFF2-40B4-BE49-F238E27FC236}">
              <a16:creationId xmlns:a16="http://schemas.microsoft.com/office/drawing/2014/main" id="{DEA3149C-F9C5-43A3-B2DF-0137D45B4DED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6787" name="Text Box 2">
          <a:extLst>
            <a:ext uri="{FF2B5EF4-FFF2-40B4-BE49-F238E27FC236}">
              <a16:creationId xmlns:a16="http://schemas.microsoft.com/office/drawing/2014/main" id="{98F22419-6BEC-4C00-A148-6B69187C4A27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6788" name="Text Box 1">
          <a:extLst>
            <a:ext uri="{FF2B5EF4-FFF2-40B4-BE49-F238E27FC236}">
              <a16:creationId xmlns:a16="http://schemas.microsoft.com/office/drawing/2014/main" id="{3AFA3503-A0A5-478D-9162-F500CA392D28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6789" name="Text Box 5">
          <a:extLst>
            <a:ext uri="{FF2B5EF4-FFF2-40B4-BE49-F238E27FC236}">
              <a16:creationId xmlns:a16="http://schemas.microsoft.com/office/drawing/2014/main" id="{AF46152B-1D06-4090-9661-A0E5D8AA2C1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6790" name="Text Box 7">
          <a:extLst>
            <a:ext uri="{FF2B5EF4-FFF2-40B4-BE49-F238E27FC236}">
              <a16:creationId xmlns:a16="http://schemas.microsoft.com/office/drawing/2014/main" id="{AE2BA884-309A-40D4-8CFE-6B5251AB3E2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6791" name="Text Box 1">
          <a:extLst>
            <a:ext uri="{FF2B5EF4-FFF2-40B4-BE49-F238E27FC236}">
              <a16:creationId xmlns:a16="http://schemas.microsoft.com/office/drawing/2014/main" id="{121D7FE5-6F0D-4E26-9A23-39CD29CDDA91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6792" name="Text Box 1">
          <a:extLst>
            <a:ext uri="{FF2B5EF4-FFF2-40B4-BE49-F238E27FC236}">
              <a16:creationId xmlns:a16="http://schemas.microsoft.com/office/drawing/2014/main" id="{2D73F2B2-D785-4244-B006-ADF34A7FF08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6793" name="Text Box 2">
          <a:extLst>
            <a:ext uri="{FF2B5EF4-FFF2-40B4-BE49-F238E27FC236}">
              <a16:creationId xmlns:a16="http://schemas.microsoft.com/office/drawing/2014/main" id="{0AB52C5E-473A-4B91-B59B-6F27AF0FEB17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6794" name="Text Box 4">
          <a:extLst>
            <a:ext uri="{FF2B5EF4-FFF2-40B4-BE49-F238E27FC236}">
              <a16:creationId xmlns:a16="http://schemas.microsoft.com/office/drawing/2014/main" id="{6EE79ABA-D59D-4446-87B4-17887873C170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6795" name="Text Box 6">
          <a:extLst>
            <a:ext uri="{FF2B5EF4-FFF2-40B4-BE49-F238E27FC236}">
              <a16:creationId xmlns:a16="http://schemas.microsoft.com/office/drawing/2014/main" id="{E2F1BEED-3595-4136-93B3-9F8F608D9BB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6796" name="Text Box 8">
          <a:extLst>
            <a:ext uri="{FF2B5EF4-FFF2-40B4-BE49-F238E27FC236}">
              <a16:creationId xmlns:a16="http://schemas.microsoft.com/office/drawing/2014/main" id="{96F957F4-2D6D-4214-A909-5BCF05BAD98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6797" name="Text Box 9">
          <a:extLst>
            <a:ext uri="{FF2B5EF4-FFF2-40B4-BE49-F238E27FC236}">
              <a16:creationId xmlns:a16="http://schemas.microsoft.com/office/drawing/2014/main" id="{F8F03A18-3783-4637-B1CA-270A417337A1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6798" name="Text Box 2">
          <a:extLst>
            <a:ext uri="{FF2B5EF4-FFF2-40B4-BE49-F238E27FC236}">
              <a16:creationId xmlns:a16="http://schemas.microsoft.com/office/drawing/2014/main" id="{55A9C0C1-BDCB-4E9F-9CD8-F8F3717C0602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799" name="Text Box 1">
          <a:extLst>
            <a:ext uri="{FF2B5EF4-FFF2-40B4-BE49-F238E27FC236}">
              <a16:creationId xmlns:a16="http://schemas.microsoft.com/office/drawing/2014/main" id="{829ADC5B-F581-4605-BA02-CADF6EAAAA25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00" name="Text Box 2">
          <a:extLst>
            <a:ext uri="{FF2B5EF4-FFF2-40B4-BE49-F238E27FC236}">
              <a16:creationId xmlns:a16="http://schemas.microsoft.com/office/drawing/2014/main" id="{2D664701-914E-4049-B2C8-6DAB40D53D33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01" name="Text Box 1">
          <a:extLst>
            <a:ext uri="{FF2B5EF4-FFF2-40B4-BE49-F238E27FC236}">
              <a16:creationId xmlns:a16="http://schemas.microsoft.com/office/drawing/2014/main" id="{3F30FA84-A1B1-48D9-8F9C-F82D1D624C13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02" name="Text Box 2">
          <a:extLst>
            <a:ext uri="{FF2B5EF4-FFF2-40B4-BE49-F238E27FC236}">
              <a16:creationId xmlns:a16="http://schemas.microsoft.com/office/drawing/2014/main" id="{F51F877A-56F8-4C88-BBE1-436932430A19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03" name="Text Box 1">
          <a:extLst>
            <a:ext uri="{FF2B5EF4-FFF2-40B4-BE49-F238E27FC236}">
              <a16:creationId xmlns:a16="http://schemas.microsoft.com/office/drawing/2014/main" id="{4A064140-33DB-46CA-80C8-593A8946B74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04" name="Text Box 2">
          <a:extLst>
            <a:ext uri="{FF2B5EF4-FFF2-40B4-BE49-F238E27FC236}">
              <a16:creationId xmlns:a16="http://schemas.microsoft.com/office/drawing/2014/main" id="{3445277A-AC72-4781-A466-D3664C02781B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6805" name="Text Box 4">
          <a:extLst>
            <a:ext uri="{FF2B5EF4-FFF2-40B4-BE49-F238E27FC236}">
              <a16:creationId xmlns:a16="http://schemas.microsoft.com/office/drawing/2014/main" id="{DFDE5695-E7C5-405C-B71A-EDCA4754EFA5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6806" name="Text Box 5">
          <a:extLst>
            <a:ext uri="{FF2B5EF4-FFF2-40B4-BE49-F238E27FC236}">
              <a16:creationId xmlns:a16="http://schemas.microsoft.com/office/drawing/2014/main" id="{B8F9ABD9-B501-42FC-A615-A8E6B3DB8975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6807" name="Text Box 6">
          <a:extLst>
            <a:ext uri="{FF2B5EF4-FFF2-40B4-BE49-F238E27FC236}">
              <a16:creationId xmlns:a16="http://schemas.microsoft.com/office/drawing/2014/main" id="{311453E1-548A-456B-ADA7-5465C7B28AF8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6808" name="Text Box 7">
          <a:extLst>
            <a:ext uri="{FF2B5EF4-FFF2-40B4-BE49-F238E27FC236}">
              <a16:creationId xmlns:a16="http://schemas.microsoft.com/office/drawing/2014/main" id="{E493D615-0EA8-4D54-BD87-7C1C2B25B75D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6809" name="Text Box 8">
          <a:extLst>
            <a:ext uri="{FF2B5EF4-FFF2-40B4-BE49-F238E27FC236}">
              <a16:creationId xmlns:a16="http://schemas.microsoft.com/office/drawing/2014/main" id="{666C6027-AB61-4829-9C41-67E179513D59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6810" name="Text Box 9">
          <a:extLst>
            <a:ext uri="{FF2B5EF4-FFF2-40B4-BE49-F238E27FC236}">
              <a16:creationId xmlns:a16="http://schemas.microsoft.com/office/drawing/2014/main" id="{99680700-1FE1-4CB9-8147-E8DBF7E4DD62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6811" name="Text Box 1">
          <a:extLst>
            <a:ext uri="{FF2B5EF4-FFF2-40B4-BE49-F238E27FC236}">
              <a16:creationId xmlns:a16="http://schemas.microsoft.com/office/drawing/2014/main" id="{6F8F4691-95B1-4394-9CFE-F5FB70136654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6812" name="Text Box 1">
          <a:extLst>
            <a:ext uri="{FF2B5EF4-FFF2-40B4-BE49-F238E27FC236}">
              <a16:creationId xmlns:a16="http://schemas.microsoft.com/office/drawing/2014/main" id="{6DA85CFD-3E93-460E-9DCB-E8477685CAC5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6813" name="Text Box 2">
          <a:extLst>
            <a:ext uri="{FF2B5EF4-FFF2-40B4-BE49-F238E27FC236}">
              <a16:creationId xmlns:a16="http://schemas.microsoft.com/office/drawing/2014/main" id="{1A34CEAD-1598-4207-9E8C-833766A9EE4E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14" name="Text Box 1">
          <a:extLst>
            <a:ext uri="{FF2B5EF4-FFF2-40B4-BE49-F238E27FC236}">
              <a16:creationId xmlns:a16="http://schemas.microsoft.com/office/drawing/2014/main" id="{3174D704-0B8D-49BD-B521-B08A61C23C8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6815" name="Text Box 5">
          <a:extLst>
            <a:ext uri="{FF2B5EF4-FFF2-40B4-BE49-F238E27FC236}">
              <a16:creationId xmlns:a16="http://schemas.microsoft.com/office/drawing/2014/main" id="{85549FBD-CD2A-475B-A0D1-B334561214F6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6816" name="Text Box 7">
          <a:extLst>
            <a:ext uri="{FF2B5EF4-FFF2-40B4-BE49-F238E27FC236}">
              <a16:creationId xmlns:a16="http://schemas.microsoft.com/office/drawing/2014/main" id="{93B17FCD-1F4D-4238-ADD9-B53F2EC6D6A3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6817" name="Text Box 1">
          <a:extLst>
            <a:ext uri="{FF2B5EF4-FFF2-40B4-BE49-F238E27FC236}">
              <a16:creationId xmlns:a16="http://schemas.microsoft.com/office/drawing/2014/main" id="{0C5CEBD2-A6FE-44C0-859F-C4C206644D8F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6818" name="Text Box 1">
          <a:extLst>
            <a:ext uri="{FF2B5EF4-FFF2-40B4-BE49-F238E27FC236}">
              <a16:creationId xmlns:a16="http://schemas.microsoft.com/office/drawing/2014/main" id="{6D74966E-0B8C-43D4-B023-F2AFAAD2D85E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19" name="Text Box 2">
          <a:extLst>
            <a:ext uri="{FF2B5EF4-FFF2-40B4-BE49-F238E27FC236}">
              <a16:creationId xmlns:a16="http://schemas.microsoft.com/office/drawing/2014/main" id="{A626145D-4258-496F-9071-3451ADD40F8A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6820" name="Text Box 4">
          <a:extLst>
            <a:ext uri="{FF2B5EF4-FFF2-40B4-BE49-F238E27FC236}">
              <a16:creationId xmlns:a16="http://schemas.microsoft.com/office/drawing/2014/main" id="{1E35461B-B857-491B-AEBC-5DB4C707EC2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6821" name="Text Box 6">
          <a:extLst>
            <a:ext uri="{FF2B5EF4-FFF2-40B4-BE49-F238E27FC236}">
              <a16:creationId xmlns:a16="http://schemas.microsoft.com/office/drawing/2014/main" id="{32356154-886B-4972-9E96-82001AAC500D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6822" name="Text Box 8">
          <a:extLst>
            <a:ext uri="{FF2B5EF4-FFF2-40B4-BE49-F238E27FC236}">
              <a16:creationId xmlns:a16="http://schemas.microsoft.com/office/drawing/2014/main" id="{4F855FD6-CA2F-45E2-8CBB-600A9F43318A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6823" name="Text Box 9">
          <a:extLst>
            <a:ext uri="{FF2B5EF4-FFF2-40B4-BE49-F238E27FC236}">
              <a16:creationId xmlns:a16="http://schemas.microsoft.com/office/drawing/2014/main" id="{1D7DD9A8-763B-4E59-A7A6-8DD4E70CA224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6824" name="Text Box 2">
          <a:extLst>
            <a:ext uri="{FF2B5EF4-FFF2-40B4-BE49-F238E27FC236}">
              <a16:creationId xmlns:a16="http://schemas.microsoft.com/office/drawing/2014/main" id="{C6BC0C29-8560-4EFD-A27A-A65D1C06D362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25" name="Text Box 4">
          <a:extLst>
            <a:ext uri="{FF2B5EF4-FFF2-40B4-BE49-F238E27FC236}">
              <a16:creationId xmlns:a16="http://schemas.microsoft.com/office/drawing/2014/main" id="{88A70AB5-354E-45BD-8EBA-D91A9A105316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26" name="Text Box 5">
          <a:extLst>
            <a:ext uri="{FF2B5EF4-FFF2-40B4-BE49-F238E27FC236}">
              <a16:creationId xmlns:a16="http://schemas.microsoft.com/office/drawing/2014/main" id="{6C456DA5-6A13-4ABD-A0C7-5110208B6B3D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27" name="Text Box 6">
          <a:extLst>
            <a:ext uri="{FF2B5EF4-FFF2-40B4-BE49-F238E27FC236}">
              <a16:creationId xmlns:a16="http://schemas.microsoft.com/office/drawing/2014/main" id="{5C178DB9-0D13-46F0-8187-C3EBB0C0F73A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28" name="Text Box 7">
          <a:extLst>
            <a:ext uri="{FF2B5EF4-FFF2-40B4-BE49-F238E27FC236}">
              <a16:creationId xmlns:a16="http://schemas.microsoft.com/office/drawing/2014/main" id="{FA849945-4CA4-4A21-93AC-598347A4822B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29" name="Text Box 8">
          <a:extLst>
            <a:ext uri="{FF2B5EF4-FFF2-40B4-BE49-F238E27FC236}">
              <a16:creationId xmlns:a16="http://schemas.microsoft.com/office/drawing/2014/main" id="{A5B40BC0-7F13-4D44-AA14-3B70716B7542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30" name="Text Box 9">
          <a:extLst>
            <a:ext uri="{FF2B5EF4-FFF2-40B4-BE49-F238E27FC236}">
              <a16:creationId xmlns:a16="http://schemas.microsoft.com/office/drawing/2014/main" id="{8826BABD-70C5-4838-87E3-3B082936CF15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31" name="Text Box 1">
          <a:extLst>
            <a:ext uri="{FF2B5EF4-FFF2-40B4-BE49-F238E27FC236}">
              <a16:creationId xmlns:a16="http://schemas.microsoft.com/office/drawing/2014/main" id="{C54BDD0A-0B20-4BC0-913C-0D80F2D605A3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32" name="Text Box 1">
          <a:extLst>
            <a:ext uri="{FF2B5EF4-FFF2-40B4-BE49-F238E27FC236}">
              <a16:creationId xmlns:a16="http://schemas.microsoft.com/office/drawing/2014/main" id="{0DF44C63-726F-41E1-9D43-692DAD42DA3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33" name="Text Box 2">
          <a:extLst>
            <a:ext uri="{FF2B5EF4-FFF2-40B4-BE49-F238E27FC236}">
              <a16:creationId xmlns:a16="http://schemas.microsoft.com/office/drawing/2014/main" id="{C92E1BD1-A72D-45B7-9314-BEBCBF7B1111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34" name="Text Box 5">
          <a:extLst>
            <a:ext uri="{FF2B5EF4-FFF2-40B4-BE49-F238E27FC236}">
              <a16:creationId xmlns:a16="http://schemas.microsoft.com/office/drawing/2014/main" id="{2CB973E2-3DC6-41E5-A3BE-EF509CE706C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35" name="Text Box 7">
          <a:extLst>
            <a:ext uri="{FF2B5EF4-FFF2-40B4-BE49-F238E27FC236}">
              <a16:creationId xmlns:a16="http://schemas.microsoft.com/office/drawing/2014/main" id="{D2E9591C-3E65-4CB2-B129-B417EBD404AC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36" name="Text Box 1">
          <a:extLst>
            <a:ext uri="{FF2B5EF4-FFF2-40B4-BE49-F238E27FC236}">
              <a16:creationId xmlns:a16="http://schemas.microsoft.com/office/drawing/2014/main" id="{18720EB8-7E76-4891-AD0A-B5DB35C22679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37" name="Text Box 1">
          <a:extLst>
            <a:ext uri="{FF2B5EF4-FFF2-40B4-BE49-F238E27FC236}">
              <a16:creationId xmlns:a16="http://schemas.microsoft.com/office/drawing/2014/main" id="{DEF39A69-A868-4FEE-97A5-934C05D41921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38" name="Text Box 4">
          <a:extLst>
            <a:ext uri="{FF2B5EF4-FFF2-40B4-BE49-F238E27FC236}">
              <a16:creationId xmlns:a16="http://schemas.microsoft.com/office/drawing/2014/main" id="{2FE5ACE6-2978-44C9-AFEF-02A31B5A4459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39" name="Text Box 6">
          <a:extLst>
            <a:ext uri="{FF2B5EF4-FFF2-40B4-BE49-F238E27FC236}">
              <a16:creationId xmlns:a16="http://schemas.microsoft.com/office/drawing/2014/main" id="{808252D4-4B48-47EF-9870-BFDBF4CF38A8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40" name="Text Box 8">
          <a:extLst>
            <a:ext uri="{FF2B5EF4-FFF2-40B4-BE49-F238E27FC236}">
              <a16:creationId xmlns:a16="http://schemas.microsoft.com/office/drawing/2014/main" id="{3C4E2595-732C-4C35-BE51-D4B9DA7CEBC8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41" name="Text Box 9">
          <a:extLst>
            <a:ext uri="{FF2B5EF4-FFF2-40B4-BE49-F238E27FC236}">
              <a16:creationId xmlns:a16="http://schemas.microsoft.com/office/drawing/2014/main" id="{E41651C3-7FC7-44C7-8F40-9B86ECB9AC67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6842" name="Text Box 2">
          <a:extLst>
            <a:ext uri="{FF2B5EF4-FFF2-40B4-BE49-F238E27FC236}">
              <a16:creationId xmlns:a16="http://schemas.microsoft.com/office/drawing/2014/main" id="{36375580-6E3E-4BC1-9017-7134604B1517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6843" name="Text Box 1">
          <a:extLst>
            <a:ext uri="{FF2B5EF4-FFF2-40B4-BE49-F238E27FC236}">
              <a16:creationId xmlns:a16="http://schemas.microsoft.com/office/drawing/2014/main" id="{7BD5AC61-9257-446D-8DEE-248F37616890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6844" name="Text Box 2">
          <a:extLst>
            <a:ext uri="{FF2B5EF4-FFF2-40B4-BE49-F238E27FC236}">
              <a16:creationId xmlns:a16="http://schemas.microsoft.com/office/drawing/2014/main" id="{9108DE55-633D-4CE2-A700-DAEE6675064B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6845" name="Text Box 1">
          <a:extLst>
            <a:ext uri="{FF2B5EF4-FFF2-40B4-BE49-F238E27FC236}">
              <a16:creationId xmlns:a16="http://schemas.microsoft.com/office/drawing/2014/main" id="{5987D0E7-8B4E-4787-9524-BD2150F5A520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6846" name="Text Box 2">
          <a:extLst>
            <a:ext uri="{FF2B5EF4-FFF2-40B4-BE49-F238E27FC236}">
              <a16:creationId xmlns:a16="http://schemas.microsoft.com/office/drawing/2014/main" id="{2FC9DE09-A867-4C10-AEF9-03D8A0C519C9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6847" name="Text Box 1">
          <a:extLst>
            <a:ext uri="{FF2B5EF4-FFF2-40B4-BE49-F238E27FC236}">
              <a16:creationId xmlns:a16="http://schemas.microsoft.com/office/drawing/2014/main" id="{2DCF014E-BA1E-4F52-A98F-FCF3D0FC4093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8896" name="Text Box 2">
          <a:extLst>
            <a:ext uri="{FF2B5EF4-FFF2-40B4-BE49-F238E27FC236}">
              <a16:creationId xmlns:a16="http://schemas.microsoft.com/office/drawing/2014/main" id="{28715E46-9CD4-428B-93C2-923A8BB89649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8897" name="Text Box 4">
          <a:extLst>
            <a:ext uri="{FF2B5EF4-FFF2-40B4-BE49-F238E27FC236}">
              <a16:creationId xmlns:a16="http://schemas.microsoft.com/office/drawing/2014/main" id="{36FFA12A-41CE-4946-AD21-CCCAB0B28377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8898" name="Text Box 5">
          <a:extLst>
            <a:ext uri="{FF2B5EF4-FFF2-40B4-BE49-F238E27FC236}">
              <a16:creationId xmlns:a16="http://schemas.microsoft.com/office/drawing/2014/main" id="{D5A433A7-2305-4CCE-A477-A9ACAD24D36D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8899" name="Text Box 6">
          <a:extLst>
            <a:ext uri="{FF2B5EF4-FFF2-40B4-BE49-F238E27FC236}">
              <a16:creationId xmlns:a16="http://schemas.microsoft.com/office/drawing/2014/main" id="{2ED72A94-F2B2-43D7-8D29-51DFF08D8BA5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8900" name="Text Box 7">
          <a:extLst>
            <a:ext uri="{FF2B5EF4-FFF2-40B4-BE49-F238E27FC236}">
              <a16:creationId xmlns:a16="http://schemas.microsoft.com/office/drawing/2014/main" id="{5AE6F21F-21DF-44D4-9E69-27594D152F58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8901" name="Text Box 8">
          <a:extLst>
            <a:ext uri="{FF2B5EF4-FFF2-40B4-BE49-F238E27FC236}">
              <a16:creationId xmlns:a16="http://schemas.microsoft.com/office/drawing/2014/main" id="{EDAEF50E-E25A-4F6E-B5AA-49BCEB035D76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8902" name="Text Box 9">
          <a:extLst>
            <a:ext uri="{FF2B5EF4-FFF2-40B4-BE49-F238E27FC236}">
              <a16:creationId xmlns:a16="http://schemas.microsoft.com/office/drawing/2014/main" id="{04FA8E80-E180-4070-BDDC-CACA19C6D957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8903" name="Text Box 1">
          <a:extLst>
            <a:ext uri="{FF2B5EF4-FFF2-40B4-BE49-F238E27FC236}">
              <a16:creationId xmlns:a16="http://schemas.microsoft.com/office/drawing/2014/main" id="{35FC4921-3FA2-463B-A969-6E19E818D6B8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8904" name="Text Box 1">
          <a:extLst>
            <a:ext uri="{FF2B5EF4-FFF2-40B4-BE49-F238E27FC236}">
              <a16:creationId xmlns:a16="http://schemas.microsoft.com/office/drawing/2014/main" id="{0209846B-BD11-44B6-B2C3-47A72AA7A9A6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8905" name="Text Box 2">
          <a:extLst>
            <a:ext uri="{FF2B5EF4-FFF2-40B4-BE49-F238E27FC236}">
              <a16:creationId xmlns:a16="http://schemas.microsoft.com/office/drawing/2014/main" id="{A56F905E-E5F8-4BFF-B7B1-91632CDB08E0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8906" name="Text Box 1">
          <a:extLst>
            <a:ext uri="{FF2B5EF4-FFF2-40B4-BE49-F238E27FC236}">
              <a16:creationId xmlns:a16="http://schemas.microsoft.com/office/drawing/2014/main" id="{F5D50C21-56A3-4DC6-A23B-A67E2B0901AD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8907" name="Text Box 5">
          <a:extLst>
            <a:ext uri="{FF2B5EF4-FFF2-40B4-BE49-F238E27FC236}">
              <a16:creationId xmlns:a16="http://schemas.microsoft.com/office/drawing/2014/main" id="{7E30EF2D-746A-41C1-AC89-40ED281830C1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8908" name="Text Box 7">
          <a:extLst>
            <a:ext uri="{FF2B5EF4-FFF2-40B4-BE49-F238E27FC236}">
              <a16:creationId xmlns:a16="http://schemas.microsoft.com/office/drawing/2014/main" id="{D38AD23F-B552-437F-B5F1-170D9AAF3818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8909" name="Text Box 1">
          <a:extLst>
            <a:ext uri="{FF2B5EF4-FFF2-40B4-BE49-F238E27FC236}">
              <a16:creationId xmlns:a16="http://schemas.microsoft.com/office/drawing/2014/main" id="{56DC2AE8-E0FF-45B2-90E0-F5A462291BE5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8910" name="Text Box 1">
          <a:extLst>
            <a:ext uri="{FF2B5EF4-FFF2-40B4-BE49-F238E27FC236}">
              <a16:creationId xmlns:a16="http://schemas.microsoft.com/office/drawing/2014/main" id="{210C7C32-4EFE-49B4-9079-D588E1C84C31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8911" name="Text Box 2">
          <a:extLst>
            <a:ext uri="{FF2B5EF4-FFF2-40B4-BE49-F238E27FC236}">
              <a16:creationId xmlns:a16="http://schemas.microsoft.com/office/drawing/2014/main" id="{783C38D2-3596-468C-8626-EF1FB50AB585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8912" name="Text Box 4">
          <a:extLst>
            <a:ext uri="{FF2B5EF4-FFF2-40B4-BE49-F238E27FC236}">
              <a16:creationId xmlns:a16="http://schemas.microsoft.com/office/drawing/2014/main" id="{891DBC60-A3C3-47A8-ACDB-5BAD0713B6B8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8913" name="Text Box 6">
          <a:extLst>
            <a:ext uri="{FF2B5EF4-FFF2-40B4-BE49-F238E27FC236}">
              <a16:creationId xmlns:a16="http://schemas.microsoft.com/office/drawing/2014/main" id="{FCF1819C-339A-48D0-B3EC-328E5B261054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8914" name="Text Box 8">
          <a:extLst>
            <a:ext uri="{FF2B5EF4-FFF2-40B4-BE49-F238E27FC236}">
              <a16:creationId xmlns:a16="http://schemas.microsoft.com/office/drawing/2014/main" id="{3C90885D-DBB4-4BEE-9A89-8E2AF0A8B886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8915" name="Text Box 9">
          <a:extLst>
            <a:ext uri="{FF2B5EF4-FFF2-40B4-BE49-F238E27FC236}">
              <a16:creationId xmlns:a16="http://schemas.microsoft.com/office/drawing/2014/main" id="{63B1DF96-BFBA-45B1-A195-EBD467FDEE7A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8916" name="Text Box 2">
          <a:extLst>
            <a:ext uri="{FF2B5EF4-FFF2-40B4-BE49-F238E27FC236}">
              <a16:creationId xmlns:a16="http://schemas.microsoft.com/office/drawing/2014/main" id="{64D17F18-D5AB-4354-B447-C17472C01198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8917" name="Text Box 4">
          <a:extLst>
            <a:ext uri="{FF2B5EF4-FFF2-40B4-BE49-F238E27FC236}">
              <a16:creationId xmlns:a16="http://schemas.microsoft.com/office/drawing/2014/main" id="{63273D1B-E4C6-4F84-AE1C-82EFDC10CEC7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8918" name="Text Box 5">
          <a:extLst>
            <a:ext uri="{FF2B5EF4-FFF2-40B4-BE49-F238E27FC236}">
              <a16:creationId xmlns:a16="http://schemas.microsoft.com/office/drawing/2014/main" id="{DB072B0E-0B25-4595-8BDA-EF457474C7A5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8919" name="Text Box 6">
          <a:extLst>
            <a:ext uri="{FF2B5EF4-FFF2-40B4-BE49-F238E27FC236}">
              <a16:creationId xmlns:a16="http://schemas.microsoft.com/office/drawing/2014/main" id="{C7E77ECF-022F-47B6-B5A2-7CCD81EDD508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8920" name="Text Box 7">
          <a:extLst>
            <a:ext uri="{FF2B5EF4-FFF2-40B4-BE49-F238E27FC236}">
              <a16:creationId xmlns:a16="http://schemas.microsoft.com/office/drawing/2014/main" id="{C8964FA8-CE75-4E30-870C-CD006B5510B3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8921" name="Text Box 8">
          <a:extLst>
            <a:ext uri="{FF2B5EF4-FFF2-40B4-BE49-F238E27FC236}">
              <a16:creationId xmlns:a16="http://schemas.microsoft.com/office/drawing/2014/main" id="{D79D0A08-6AE4-4C17-9A3D-A11ACF46C70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8922" name="Text Box 9">
          <a:extLst>
            <a:ext uri="{FF2B5EF4-FFF2-40B4-BE49-F238E27FC236}">
              <a16:creationId xmlns:a16="http://schemas.microsoft.com/office/drawing/2014/main" id="{36D955EF-C04F-4EE7-A9E1-F6B05B0281AF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8923" name="Text Box 1">
          <a:extLst>
            <a:ext uri="{FF2B5EF4-FFF2-40B4-BE49-F238E27FC236}">
              <a16:creationId xmlns:a16="http://schemas.microsoft.com/office/drawing/2014/main" id="{33E50305-546A-4AE9-841D-15213593A215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8924" name="Text Box 1">
          <a:extLst>
            <a:ext uri="{FF2B5EF4-FFF2-40B4-BE49-F238E27FC236}">
              <a16:creationId xmlns:a16="http://schemas.microsoft.com/office/drawing/2014/main" id="{EEA32146-01C9-4D90-87A6-547E858838AF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8925" name="Text Box 2">
          <a:extLst>
            <a:ext uri="{FF2B5EF4-FFF2-40B4-BE49-F238E27FC236}">
              <a16:creationId xmlns:a16="http://schemas.microsoft.com/office/drawing/2014/main" id="{24794EDE-85F8-4A1E-848B-2E8200684A41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8926" name="Text Box 5">
          <a:extLst>
            <a:ext uri="{FF2B5EF4-FFF2-40B4-BE49-F238E27FC236}">
              <a16:creationId xmlns:a16="http://schemas.microsoft.com/office/drawing/2014/main" id="{07F8D4DE-6283-4A0D-8061-75153B70008D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8927" name="Text Box 7">
          <a:extLst>
            <a:ext uri="{FF2B5EF4-FFF2-40B4-BE49-F238E27FC236}">
              <a16:creationId xmlns:a16="http://schemas.microsoft.com/office/drawing/2014/main" id="{EC92C1FF-FAE0-46E6-9A67-79DE42AAAB00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8928" name="Text Box 1">
          <a:extLst>
            <a:ext uri="{FF2B5EF4-FFF2-40B4-BE49-F238E27FC236}">
              <a16:creationId xmlns:a16="http://schemas.microsoft.com/office/drawing/2014/main" id="{01720F4C-5697-4071-BF2D-DD8B23C50402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8929" name="Text Box 1">
          <a:extLst>
            <a:ext uri="{FF2B5EF4-FFF2-40B4-BE49-F238E27FC236}">
              <a16:creationId xmlns:a16="http://schemas.microsoft.com/office/drawing/2014/main" id="{62A2CA39-407F-42EB-AA82-21DAEA44A11C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8930" name="Text Box 4">
          <a:extLst>
            <a:ext uri="{FF2B5EF4-FFF2-40B4-BE49-F238E27FC236}">
              <a16:creationId xmlns:a16="http://schemas.microsoft.com/office/drawing/2014/main" id="{F6C5C0EF-BFA8-4CAD-B402-3DE3F3F402D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8931" name="Text Box 6">
          <a:extLst>
            <a:ext uri="{FF2B5EF4-FFF2-40B4-BE49-F238E27FC236}">
              <a16:creationId xmlns:a16="http://schemas.microsoft.com/office/drawing/2014/main" id="{38AE58AF-59AC-49DE-BD98-18F86C26335F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8932" name="Text Box 8">
          <a:extLst>
            <a:ext uri="{FF2B5EF4-FFF2-40B4-BE49-F238E27FC236}">
              <a16:creationId xmlns:a16="http://schemas.microsoft.com/office/drawing/2014/main" id="{94955388-A8EA-44A0-91DC-4239FFA389BA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8933" name="Text Box 9">
          <a:extLst>
            <a:ext uri="{FF2B5EF4-FFF2-40B4-BE49-F238E27FC236}">
              <a16:creationId xmlns:a16="http://schemas.microsoft.com/office/drawing/2014/main" id="{0070853D-B633-4F66-9074-02482149BA17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8934" name="Text Box 2">
          <a:extLst>
            <a:ext uri="{FF2B5EF4-FFF2-40B4-BE49-F238E27FC236}">
              <a16:creationId xmlns:a16="http://schemas.microsoft.com/office/drawing/2014/main" id="{79F5581B-3270-4AEB-994F-A2AD19027A5E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8935" name="Text Box 1">
          <a:extLst>
            <a:ext uri="{FF2B5EF4-FFF2-40B4-BE49-F238E27FC236}">
              <a16:creationId xmlns:a16="http://schemas.microsoft.com/office/drawing/2014/main" id="{CA401366-FD3A-4A73-B005-C5568B394A5E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8936" name="Text Box 2">
          <a:extLst>
            <a:ext uri="{FF2B5EF4-FFF2-40B4-BE49-F238E27FC236}">
              <a16:creationId xmlns:a16="http://schemas.microsoft.com/office/drawing/2014/main" id="{D5B08D57-E3EF-4A77-838B-3BAE20C2B138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8937" name="Text Box 1">
          <a:extLst>
            <a:ext uri="{FF2B5EF4-FFF2-40B4-BE49-F238E27FC236}">
              <a16:creationId xmlns:a16="http://schemas.microsoft.com/office/drawing/2014/main" id="{4C45A2D9-707A-43F3-8E3E-10E0DB471F60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8938" name="Text Box 2">
          <a:extLst>
            <a:ext uri="{FF2B5EF4-FFF2-40B4-BE49-F238E27FC236}">
              <a16:creationId xmlns:a16="http://schemas.microsoft.com/office/drawing/2014/main" id="{5F3E655F-F2C6-4ECA-AD0A-6FFC4B83DA59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8939" name="Text Box 1">
          <a:extLst>
            <a:ext uri="{FF2B5EF4-FFF2-40B4-BE49-F238E27FC236}">
              <a16:creationId xmlns:a16="http://schemas.microsoft.com/office/drawing/2014/main" id="{36D87A34-F4D1-4E73-893B-DD59CA215F39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8940" name="Text Box 2">
          <a:extLst>
            <a:ext uri="{FF2B5EF4-FFF2-40B4-BE49-F238E27FC236}">
              <a16:creationId xmlns:a16="http://schemas.microsoft.com/office/drawing/2014/main" id="{612DC698-7DDB-4110-8034-92BB73ACED72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8941" name="Text Box 4">
          <a:extLst>
            <a:ext uri="{FF2B5EF4-FFF2-40B4-BE49-F238E27FC236}">
              <a16:creationId xmlns:a16="http://schemas.microsoft.com/office/drawing/2014/main" id="{BE83485C-083D-4E67-B7F6-F42A1FD4988F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8942" name="Text Box 5">
          <a:extLst>
            <a:ext uri="{FF2B5EF4-FFF2-40B4-BE49-F238E27FC236}">
              <a16:creationId xmlns:a16="http://schemas.microsoft.com/office/drawing/2014/main" id="{840C770B-B68E-4C3B-8661-13C737B6FBD6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8943" name="Text Box 6">
          <a:extLst>
            <a:ext uri="{FF2B5EF4-FFF2-40B4-BE49-F238E27FC236}">
              <a16:creationId xmlns:a16="http://schemas.microsoft.com/office/drawing/2014/main" id="{73958462-BE87-4430-A17B-3060C868DEF0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8944" name="Text Box 7">
          <a:extLst>
            <a:ext uri="{FF2B5EF4-FFF2-40B4-BE49-F238E27FC236}">
              <a16:creationId xmlns:a16="http://schemas.microsoft.com/office/drawing/2014/main" id="{C694ACF8-CB83-4163-A51B-5C03DFB4E3C4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8945" name="Text Box 8">
          <a:extLst>
            <a:ext uri="{FF2B5EF4-FFF2-40B4-BE49-F238E27FC236}">
              <a16:creationId xmlns:a16="http://schemas.microsoft.com/office/drawing/2014/main" id="{5ED32D36-3848-44CF-8976-838031DCBB74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8946" name="Text Box 9">
          <a:extLst>
            <a:ext uri="{FF2B5EF4-FFF2-40B4-BE49-F238E27FC236}">
              <a16:creationId xmlns:a16="http://schemas.microsoft.com/office/drawing/2014/main" id="{14205C2F-F3D6-4136-96DC-6467796AE450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8947" name="Text Box 1">
          <a:extLst>
            <a:ext uri="{FF2B5EF4-FFF2-40B4-BE49-F238E27FC236}">
              <a16:creationId xmlns:a16="http://schemas.microsoft.com/office/drawing/2014/main" id="{DF004721-FBC0-4063-9495-C4FEE4BE5AC1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8948" name="Text Box 1">
          <a:extLst>
            <a:ext uri="{FF2B5EF4-FFF2-40B4-BE49-F238E27FC236}">
              <a16:creationId xmlns:a16="http://schemas.microsoft.com/office/drawing/2014/main" id="{3E7467E2-7DD9-4247-9DB0-C0190E873AD8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8949" name="Text Box 2">
          <a:extLst>
            <a:ext uri="{FF2B5EF4-FFF2-40B4-BE49-F238E27FC236}">
              <a16:creationId xmlns:a16="http://schemas.microsoft.com/office/drawing/2014/main" id="{C87DBEA9-327D-4D4D-9D31-26439796B3E6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8950" name="Text Box 1">
          <a:extLst>
            <a:ext uri="{FF2B5EF4-FFF2-40B4-BE49-F238E27FC236}">
              <a16:creationId xmlns:a16="http://schemas.microsoft.com/office/drawing/2014/main" id="{00E526F0-1060-4223-BB7C-EC70FF604AD2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8951" name="Text Box 5">
          <a:extLst>
            <a:ext uri="{FF2B5EF4-FFF2-40B4-BE49-F238E27FC236}">
              <a16:creationId xmlns:a16="http://schemas.microsoft.com/office/drawing/2014/main" id="{2483EB1F-1DC7-4D9E-89E4-E9361FB3B79D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8952" name="Text Box 7">
          <a:extLst>
            <a:ext uri="{FF2B5EF4-FFF2-40B4-BE49-F238E27FC236}">
              <a16:creationId xmlns:a16="http://schemas.microsoft.com/office/drawing/2014/main" id="{CC0EF4B8-3222-4412-8D5A-BEC7978FFD38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8953" name="Text Box 1">
          <a:extLst>
            <a:ext uri="{FF2B5EF4-FFF2-40B4-BE49-F238E27FC236}">
              <a16:creationId xmlns:a16="http://schemas.microsoft.com/office/drawing/2014/main" id="{269A6391-2405-4C25-BD83-57EC970176DC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8954" name="Text Box 1">
          <a:extLst>
            <a:ext uri="{FF2B5EF4-FFF2-40B4-BE49-F238E27FC236}">
              <a16:creationId xmlns:a16="http://schemas.microsoft.com/office/drawing/2014/main" id="{F93530D4-3A43-4603-8D77-C2C68847ADD5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8955" name="Text Box 2">
          <a:extLst>
            <a:ext uri="{FF2B5EF4-FFF2-40B4-BE49-F238E27FC236}">
              <a16:creationId xmlns:a16="http://schemas.microsoft.com/office/drawing/2014/main" id="{7A70F65F-9129-436F-AF49-B7DD177F0D9D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8956" name="Text Box 4">
          <a:extLst>
            <a:ext uri="{FF2B5EF4-FFF2-40B4-BE49-F238E27FC236}">
              <a16:creationId xmlns:a16="http://schemas.microsoft.com/office/drawing/2014/main" id="{3C4D566C-E4C3-4A11-99F1-FCCA3B1AB6A4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8957" name="Text Box 6">
          <a:extLst>
            <a:ext uri="{FF2B5EF4-FFF2-40B4-BE49-F238E27FC236}">
              <a16:creationId xmlns:a16="http://schemas.microsoft.com/office/drawing/2014/main" id="{A55146A7-967C-47A0-9FB0-A45EB934E4E0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8958" name="Text Box 8">
          <a:extLst>
            <a:ext uri="{FF2B5EF4-FFF2-40B4-BE49-F238E27FC236}">
              <a16:creationId xmlns:a16="http://schemas.microsoft.com/office/drawing/2014/main" id="{116B488E-A788-4346-9F55-0A1731F33439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8959" name="Text Box 9">
          <a:extLst>
            <a:ext uri="{FF2B5EF4-FFF2-40B4-BE49-F238E27FC236}">
              <a16:creationId xmlns:a16="http://schemas.microsoft.com/office/drawing/2014/main" id="{3AE278FF-2A3B-4B5B-9C91-3DE68703C633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8960" name="Text Box 2">
          <a:extLst>
            <a:ext uri="{FF2B5EF4-FFF2-40B4-BE49-F238E27FC236}">
              <a16:creationId xmlns:a16="http://schemas.microsoft.com/office/drawing/2014/main" id="{02B2D29B-DC52-4659-B69F-5F92D405FBB9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8961" name="Text Box 1">
          <a:extLst>
            <a:ext uri="{FF2B5EF4-FFF2-40B4-BE49-F238E27FC236}">
              <a16:creationId xmlns:a16="http://schemas.microsoft.com/office/drawing/2014/main" id="{FAEAB87C-85DB-44E9-A97A-0B5C8F982F5D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8962" name="Text Box 2">
          <a:extLst>
            <a:ext uri="{FF2B5EF4-FFF2-40B4-BE49-F238E27FC236}">
              <a16:creationId xmlns:a16="http://schemas.microsoft.com/office/drawing/2014/main" id="{BDCEA0E7-9530-47D3-B89D-C24024F6F668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8963" name="Text Box 1">
          <a:extLst>
            <a:ext uri="{FF2B5EF4-FFF2-40B4-BE49-F238E27FC236}">
              <a16:creationId xmlns:a16="http://schemas.microsoft.com/office/drawing/2014/main" id="{5613A565-C508-4335-8BB3-CBDC4AC163F9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8964" name="Text Box 2">
          <a:extLst>
            <a:ext uri="{FF2B5EF4-FFF2-40B4-BE49-F238E27FC236}">
              <a16:creationId xmlns:a16="http://schemas.microsoft.com/office/drawing/2014/main" id="{50A2B902-3E1B-4B35-A606-0D1327A76194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8965" name="Text Box 1">
          <a:extLst>
            <a:ext uri="{FF2B5EF4-FFF2-40B4-BE49-F238E27FC236}">
              <a16:creationId xmlns:a16="http://schemas.microsoft.com/office/drawing/2014/main" id="{FFE9A229-D5AA-4D67-9542-501876E374EC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8966" name="Text Box 2">
          <a:extLst>
            <a:ext uri="{FF2B5EF4-FFF2-40B4-BE49-F238E27FC236}">
              <a16:creationId xmlns:a16="http://schemas.microsoft.com/office/drawing/2014/main" id="{39B8B4BF-EC23-4161-8E3D-E6DAB92D88CF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8967" name="Text Box 4">
          <a:extLst>
            <a:ext uri="{FF2B5EF4-FFF2-40B4-BE49-F238E27FC236}">
              <a16:creationId xmlns:a16="http://schemas.microsoft.com/office/drawing/2014/main" id="{70293BF1-121C-4A80-884C-DFEA8D6237DF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8968" name="Text Box 5">
          <a:extLst>
            <a:ext uri="{FF2B5EF4-FFF2-40B4-BE49-F238E27FC236}">
              <a16:creationId xmlns:a16="http://schemas.microsoft.com/office/drawing/2014/main" id="{44F4E097-2C0A-498D-B0D4-A79CD36C425E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8969" name="Text Box 6">
          <a:extLst>
            <a:ext uri="{FF2B5EF4-FFF2-40B4-BE49-F238E27FC236}">
              <a16:creationId xmlns:a16="http://schemas.microsoft.com/office/drawing/2014/main" id="{9D52A7DA-A791-4787-A7DC-6CFD98E0DAB4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8970" name="Text Box 7">
          <a:extLst>
            <a:ext uri="{FF2B5EF4-FFF2-40B4-BE49-F238E27FC236}">
              <a16:creationId xmlns:a16="http://schemas.microsoft.com/office/drawing/2014/main" id="{23A790EE-BFC7-4578-BEAF-CBAE47A810DE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8971" name="Text Box 8">
          <a:extLst>
            <a:ext uri="{FF2B5EF4-FFF2-40B4-BE49-F238E27FC236}">
              <a16:creationId xmlns:a16="http://schemas.microsoft.com/office/drawing/2014/main" id="{DB68C766-D410-4755-B592-1897209AB26E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8972" name="Text Box 9">
          <a:extLst>
            <a:ext uri="{FF2B5EF4-FFF2-40B4-BE49-F238E27FC236}">
              <a16:creationId xmlns:a16="http://schemas.microsoft.com/office/drawing/2014/main" id="{9A4336E4-8C82-4FAC-B2E5-3F887A3D7977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8973" name="Text Box 1">
          <a:extLst>
            <a:ext uri="{FF2B5EF4-FFF2-40B4-BE49-F238E27FC236}">
              <a16:creationId xmlns:a16="http://schemas.microsoft.com/office/drawing/2014/main" id="{DDDCBB52-1D12-45D4-BE8B-E4A84B2DA406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8974" name="Text Box 1">
          <a:extLst>
            <a:ext uri="{FF2B5EF4-FFF2-40B4-BE49-F238E27FC236}">
              <a16:creationId xmlns:a16="http://schemas.microsoft.com/office/drawing/2014/main" id="{D8019619-45D0-459A-B153-D7C58789E8C1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8975" name="Text Box 2">
          <a:extLst>
            <a:ext uri="{FF2B5EF4-FFF2-40B4-BE49-F238E27FC236}">
              <a16:creationId xmlns:a16="http://schemas.microsoft.com/office/drawing/2014/main" id="{C7F46641-EEED-48B6-B09C-4A0594883E46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8976" name="Text Box 1">
          <a:extLst>
            <a:ext uri="{FF2B5EF4-FFF2-40B4-BE49-F238E27FC236}">
              <a16:creationId xmlns:a16="http://schemas.microsoft.com/office/drawing/2014/main" id="{E617CD34-6B3A-4534-9546-77C215D56484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8977" name="Text Box 5">
          <a:extLst>
            <a:ext uri="{FF2B5EF4-FFF2-40B4-BE49-F238E27FC236}">
              <a16:creationId xmlns:a16="http://schemas.microsoft.com/office/drawing/2014/main" id="{E41788F3-1FB9-48CF-9076-6EB5A75A5E34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8978" name="Text Box 7">
          <a:extLst>
            <a:ext uri="{FF2B5EF4-FFF2-40B4-BE49-F238E27FC236}">
              <a16:creationId xmlns:a16="http://schemas.microsoft.com/office/drawing/2014/main" id="{D29BF344-1AE9-4A4C-878D-D557CF463726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8979" name="Text Box 1">
          <a:extLst>
            <a:ext uri="{FF2B5EF4-FFF2-40B4-BE49-F238E27FC236}">
              <a16:creationId xmlns:a16="http://schemas.microsoft.com/office/drawing/2014/main" id="{79D0B750-2203-4518-A7C4-00E80F8F8A33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8980" name="Text Box 1">
          <a:extLst>
            <a:ext uri="{FF2B5EF4-FFF2-40B4-BE49-F238E27FC236}">
              <a16:creationId xmlns:a16="http://schemas.microsoft.com/office/drawing/2014/main" id="{7DC3C336-CF7D-4085-9D94-7068638D8BFB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8981" name="Text Box 2">
          <a:extLst>
            <a:ext uri="{FF2B5EF4-FFF2-40B4-BE49-F238E27FC236}">
              <a16:creationId xmlns:a16="http://schemas.microsoft.com/office/drawing/2014/main" id="{9603506A-5368-425C-98D8-010C3BC6B2A3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8982" name="Text Box 4">
          <a:extLst>
            <a:ext uri="{FF2B5EF4-FFF2-40B4-BE49-F238E27FC236}">
              <a16:creationId xmlns:a16="http://schemas.microsoft.com/office/drawing/2014/main" id="{A4F4B399-3574-474E-BED6-3B628316161C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8983" name="Text Box 6">
          <a:extLst>
            <a:ext uri="{FF2B5EF4-FFF2-40B4-BE49-F238E27FC236}">
              <a16:creationId xmlns:a16="http://schemas.microsoft.com/office/drawing/2014/main" id="{F279CFB6-E36D-42BC-844D-29A2EB1E05E4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8984" name="Text Box 8">
          <a:extLst>
            <a:ext uri="{FF2B5EF4-FFF2-40B4-BE49-F238E27FC236}">
              <a16:creationId xmlns:a16="http://schemas.microsoft.com/office/drawing/2014/main" id="{5CD65A46-64D8-4476-A4DD-40BF7A982822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8985" name="Text Box 9">
          <a:extLst>
            <a:ext uri="{FF2B5EF4-FFF2-40B4-BE49-F238E27FC236}">
              <a16:creationId xmlns:a16="http://schemas.microsoft.com/office/drawing/2014/main" id="{94ED135E-93F9-4328-B2AB-D70728A32C09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8986" name="Text Box 2">
          <a:extLst>
            <a:ext uri="{FF2B5EF4-FFF2-40B4-BE49-F238E27FC236}">
              <a16:creationId xmlns:a16="http://schemas.microsoft.com/office/drawing/2014/main" id="{4307B7F2-ED6F-4907-9809-209475762D02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8987" name="Text Box 1">
          <a:extLst>
            <a:ext uri="{FF2B5EF4-FFF2-40B4-BE49-F238E27FC236}">
              <a16:creationId xmlns:a16="http://schemas.microsoft.com/office/drawing/2014/main" id="{05F4A55F-268F-4C6E-81BC-3608D6F07E8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8988" name="Text Box 2">
          <a:extLst>
            <a:ext uri="{FF2B5EF4-FFF2-40B4-BE49-F238E27FC236}">
              <a16:creationId xmlns:a16="http://schemas.microsoft.com/office/drawing/2014/main" id="{E487BC3C-FB5A-4405-9AA9-E391AD2634C0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8989" name="Text Box 1">
          <a:extLst>
            <a:ext uri="{FF2B5EF4-FFF2-40B4-BE49-F238E27FC236}">
              <a16:creationId xmlns:a16="http://schemas.microsoft.com/office/drawing/2014/main" id="{5094B59A-1C3B-4F7B-AD8F-1709CE9A780F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8990" name="Text Box 2">
          <a:extLst>
            <a:ext uri="{FF2B5EF4-FFF2-40B4-BE49-F238E27FC236}">
              <a16:creationId xmlns:a16="http://schemas.microsoft.com/office/drawing/2014/main" id="{3D9CFD11-9BC9-471B-8DEC-8A9EDABAF739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8991" name="Text Box 1">
          <a:extLst>
            <a:ext uri="{FF2B5EF4-FFF2-40B4-BE49-F238E27FC236}">
              <a16:creationId xmlns:a16="http://schemas.microsoft.com/office/drawing/2014/main" id="{A6166AE2-12E9-4BAB-9DF0-626517E52EC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8992" name="Text Box 2">
          <a:extLst>
            <a:ext uri="{FF2B5EF4-FFF2-40B4-BE49-F238E27FC236}">
              <a16:creationId xmlns:a16="http://schemas.microsoft.com/office/drawing/2014/main" id="{193163E7-4AEE-41FB-A742-71BDFDBC191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8993" name="Text Box 4">
          <a:extLst>
            <a:ext uri="{FF2B5EF4-FFF2-40B4-BE49-F238E27FC236}">
              <a16:creationId xmlns:a16="http://schemas.microsoft.com/office/drawing/2014/main" id="{573D98EC-11C7-40E2-AF79-16D19BDC91E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8994" name="Text Box 5">
          <a:extLst>
            <a:ext uri="{FF2B5EF4-FFF2-40B4-BE49-F238E27FC236}">
              <a16:creationId xmlns:a16="http://schemas.microsoft.com/office/drawing/2014/main" id="{808A7F6B-7C58-4179-BCC9-FBE5C45959AE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8995" name="Text Box 6">
          <a:extLst>
            <a:ext uri="{FF2B5EF4-FFF2-40B4-BE49-F238E27FC236}">
              <a16:creationId xmlns:a16="http://schemas.microsoft.com/office/drawing/2014/main" id="{8DE69F1F-7DD2-4535-B2DF-4FC95F55C4C9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8996" name="Text Box 7">
          <a:extLst>
            <a:ext uri="{FF2B5EF4-FFF2-40B4-BE49-F238E27FC236}">
              <a16:creationId xmlns:a16="http://schemas.microsoft.com/office/drawing/2014/main" id="{A3E3E5AF-DC30-4FFB-809E-0779A6F5AB47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8997" name="Text Box 8">
          <a:extLst>
            <a:ext uri="{FF2B5EF4-FFF2-40B4-BE49-F238E27FC236}">
              <a16:creationId xmlns:a16="http://schemas.microsoft.com/office/drawing/2014/main" id="{5445F875-C240-4C87-A69F-D94E9D818D41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8998" name="Text Box 9">
          <a:extLst>
            <a:ext uri="{FF2B5EF4-FFF2-40B4-BE49-F238E27FC236}">
              <a16:creationId xmlns:a16="http://schemas.microsoft.com/office/drawing/2014/main" id="{47DDA7F8-A02D-4D41-94A8-A2345C8A5A78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8999" name="Text Box 1">
          <a:extLst>
            <a:ext uri="{FF2B5EF4-FFF2-40B4-BE49-F238E27FC236}">
              <a16:creationId xmlns:a16="http://schemas.microsoft.com/office/drawing/2014/main" id="{92010256-0601-4285-A24A-7161CC6E696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000" name="Text Box 1">
          <a:extLst>
            <a:ext uri="{FF2B5EF4-FFF2-40B4-BE49-F238E27FC236}">
              <a16:creationId xmlns:a16="http://schemas.microsoft.com/office/drawing/2014/main" id="{6A147677-8F2A-49E2-9480-760F63F8AFA9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001" name="Text Box 2">
          <a:extLst>
            <a:ext uri="{FF2B5EF4-FFF2-40B4-BE49-F238E27FC236}">
              <a16:creationId xmlns:a16="http://schemas.microsoft.com/office/drawing/2014/main" id="{47C21FA3-0231-43F5-B5F7-1D970D89103D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02" name="Text Box 1">
          <a:extLst>
            <a:ext uri="{FF2B5EF4-FFF2-40B4-BE49-F238E27FC236}">
              <a16:creationId xmlns:a16="http://schemas.microsoft.com/office/drawing/2014/main" id="{17A1B87F-9B28-42D3-AA4E-83FF98AA5F9D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003" name="Text Box 5">
          <a:extLst>
            <a:ext uri="{FF2B5EF4-FFF2-40B4-BE49-F238E27FC236}">
              <a16:creationId xmlns:a16="http://schemas.microsoft.com/office/drawing/2014/main" id="{AA39E30A-AC15-497F-A5DA-7692E964B77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004" name="Text Box 7">
          <a:extLst>
            <a:ext uri="{FF2B5EF4-FFF2-40B4-BE49-F238E27FC236}">
              <a16:creationId xmlns:a16="http://schemas.microsoft.com/office/drawing/2014/main" id="{39B68475-B9AC-44A3-8297-35E567629DB3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005" name="Text Box 1">
          <a:extLst>
            <a:ext uri="{FF2B5EF4-FFF2-40B4-BE49-F238E27FC236}">
              <a16:creationId xmlns:a16="http://schemas.microsoft.com/office/drawing/2014/main" id="{1FADCBFA-1E68-475E-8654-46F137F5B16D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006" name="Text Box 1">
          <a:extLst>
            <a:ext uri="{FF2B5EF4-FFF2-40B4-BE49-F238E27FC236}">
              <a16:creationId xmlns:a16="http://schemas.microsoft.com/office/drawing/2014/main" id="{CB343AEB-FBAB-41E4-89F5-07C37D1559A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07" name="Text Box 2">
          <a:extLst>
            <a:ext uri="{FF2B5EF4-FFF2-40B4-BE49-F238E27FC236}">
              <a16:creationId xmlns:a16="http://schemas.microsoft.com/office/drawing/2014/main" id="{D98F13F9-9FFE-47E3-A49F-5638AF9829A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008" name="Text Box 4">
          <a:extLst>
            <a:ext uri="{FF2B5EF4-FFF2-40B4-BE49-F238E27FC236}">
              <a16:creationId xmlns:a16="http://schemas.microsoft.com/office/drawing/2014/main" id="{3189D863-1B8D-4DE3-93B2-5A03F8BFDC5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009" name="Text Box 6">
          <a:extLst>
            <a:ext uri="{FF2B5EF4-FFF2-40B4-BE49-F238E27FC236}">
              <a16:creationId xmlns:a16="http://schemas.microsoft.com/office/drawing/2014/main" id="{245550DD-E6FB-4132-98FE-24FF1D8F3269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010" name="Text Box 8">
          <a:extLst>
            <a:ext uri="{FF2B5EF4-FFF2-40B4-BE49-F238E27FC236}">
              <a16:creationId xmlns:a16="http://schemas.microsoft.com/office/drawing/2014/main" id="{138B945B-5AC8-4166-A16F-6E9A1DBD1681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011" name="Text Box 9">
          <a:extLst>
            <a:ext uri="{FF2B5EF4-FFF2-40B4-BE49-F238E27FC236}">
              <a16:creationId xmlns:a16="http://schemas.microsoft.com/office/drawing/2014/main" id="{B784ED95-6306-42DB-87DF-40F354A4447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012" name="Text Box 2">
          <a:extLst>
            <a:ext uri="{FF2B5EF4-FFF2-40B4-BE49-F238E27FC236}">
              <a16:creationId xmlns:a16="http://schemas.microsoft.com/office/drawing/2014/main" id="{C9D883EA-B420-4C87-A699-18BB786C51D3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013" name="Text Box 4">
          <a:extLst>
            <a:ext uri="{FF2B5EF4-FFF2-40B4-BE49-F238E27FC236}">
              <a16:creationId xmlns:a16="http://schemas.microsoft.com/office/drawing/2014/main" id="{A6096B65-1BAB-42BC-B741-CE56986544A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014" name="Text Box 5">
          <a:extLst>
            <a:ext uri="{FF2B5EF4-FFF2-40B4-BE49-F238E27FC236}">
              <a16:creationId xmlns:a16="http://schemas.microsoft.com/office/drawing/2014/main" id="{A59F1792-E3D1-4A73-8C6B-9A5FE0E54FD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015" name="Text Box 6">
          <a:extLst>
            <a:ext uri="{FF2B5EF4-FFF2-40B4-BE49-F238E27FC236}">
              <a16:creationId xmlns:a16="http://schemas.microsoft.com/office/drawing/2014/main" id="{9CEB1BC6-02A0-4049-85C2-E0BCDFC263C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016" name="Text Box 7">
          <a:extLst>
            <a:ext uri="{FF2B5EF4-FFF2-40B4-BE49-F238E27FC236}">
              <a16:creationId xmlns:a16="http://schemas.microsoft.com/office/drawing/2014/main" id="{C1A3DED6-0DD5-4140-9A1D-CBDCEF5ED16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017" name="Text Box 8">
          <a:extLst>
            <a:ext uri="{FF2B5EF4-FFF2-40B4-BE49-F238E27FC236}">
              <a16:creationId xmlns:a16="http://schemas.microsoft.com/office/drawing/2014/main" id="{CD200D8D-2185-4740-8AD7-3F4E67E2C41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018" name="Text Box 9">
          <a:extLst>
            <a:ext uri="{FF2B5EF4-FFF2-40B4-BE49-F238E27FC236}">
              <a16:creationId xmlns:a16="http://schemas.microsoft.com/office/drawing/2014/main" id="{6ECE6A3F-986A-4FB9-9098-450B1F7F2C8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019" name="Text Box 1">
          <a:extLst>
            <a:ext uri="{FF2B5EF4-FFF2-40B4-BE49-F238E27FC236}">
              <a16:creationId xmlns:a16="http://schemas.microsoft.com/office/drawing/2014/main" id="{26D51804-5F54-4C84-BCE2-5FF9D8EEDA93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020" name="Text Box 1">
          <a:extLst>
            <a:ext uri="{FF2B5EF4-FFF2-40B4-BE49-F238E27FC236}">
              <a16:creationId xmlns:a16="http://schemas.microsoft.com/office/drawing/2014/main" id="{87A6AD7D-9B9F-4F4E-9C1B-431BE7F2C3DA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021" name="Text Box 2">
          <a:extLst>
            <a:ext uri="{FF2B5EF4-FFF2-40B4-BE49-F238E27FC236}">
              <a16:creationId xmlns:a16="http://schemas.microsoft.com/office/drawing/2014/main" id="{912BC11D-8359-4B8D-BED8-1D3CD8AB0C8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022" name="Text Box 5">
          <a:extLst>
            <a:ext uri="{FF2B5EF4-FFF2-40B4-BE49-F238E27FC236}">
              <a16:creationId xmlns:a16="http://schemas.microsoft.com/office/drawing/2014/main" id="{842AA5DF-401B-49CE-AA7E-0D996D675261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023" name="Text Box 7">
          <a:extLst>
            <a:ext uri="{FF2B5EF4-FFF2-40B4-BE49-F238E27FC236}">
              <a16:creationId xmlns:a16="http://schemas.microsoft.com/office/drawing/2014/main" id="{E5B1B3EC-B589-4006-9708-E4940916801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024" name="Text Box 1">
          <a:extLst>
            <a:ext uri="{FF2B5EF4-FFF2-40B4-BE49-F238E27FC236}">
              <a16:creationId xmlns:a16="http://schemas.microsoft.com/office/drawing/2014/main" id="{3A0CCA11-A88C-4915-A2ED-CEFD791D31E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025" name="Text Box 1">
          <a:extLst>
            <a:ext uri="{FF2B5EF4-FFF2-40B4-BE49-F238E27FC236}">
              <a16:creationId xmlns:a16="http://schemas.microsoft.com/office/drawing/2014/main" id="{C1CB11EF-E4FA-46EC-A6A3-BE63D0F5A26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026" name="Text Box 4">
          <a:extLst>
            <a:ext uri="{FF2B5EF4-FFF2-40B4-BE49-F238E27FC236}">
              <a16:creationId xmlns:a16="http://schemas.microsoft.com/office/drawing/2014/main" id="{627B3DCF-527D-462D-9DAF-DE02D4B78EE4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027" name="Text Box 6">
          <a:extLst>
            <a:ext uri="{FF2B5EF4-FFF2-40B4-BE49-F238E27FC236}">
              <a16:creationId xmlns:a16="http://schemas.microsoft.com/office/drawing/2014/main" id="{1995F5FE-0E7C-413D-AE99-09BFEAED75C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028" name="Text Box 8">
          <a:extLst>
            <a:ext uri="{FF2B5EF4-FFF2-40B4-BE49-F238E27FC236}">
              <a16:creationId xmlns:a16="http://schemas.microsoft.com/office/drawing/2014/main" id="{64C1273F-3DCD-48D9-B0C6-F62482C6B3E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029" name="Text Box 9">
          <a:extLst>
            <a:ext uri="{FF2B5EF4-FFF2-40B4-BE49-F238E27FC236}">
              <a16:creationId xmlns:a16="http://schemas.microsoft.com/office/drawing/2014/main" id="{826AF5F0-3A07-4986-B897-8C446EE3C80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030" name="Text Box 2">
          <a:extLst>
            <a:ext uri="{FF2B5EF4-FFF2-40B4-BE49-F238E27FC236}">
              <a16:creationId xmlns:a16="http://schemas.microsoft.com/office/drawing/2014/main" id="{D5A8DED1-3144-43B9-B5F7-5FF1F610733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031" name="Text Box 4">
          <a:extLst>
            <a:ext uri="{FF2B5EF4-FFF2-40B4-BE49-F238E27FC236}">
              <a16:creationId xmlns:a16="http://schemas.microsoft.com/office/drawing/2014/main" id="{CE340932-88B4-4ADB-AEF3-D4E772AB53F7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032" name="Text Box 5">
          <a:extLst>
            <a:ext uri="{FF2B5EF4-FFF2-40B4-BE49-F238E27FC236}">
              <a16:creationId xmlns:a16="http://schemas.microsoft.com/office/drawing/2014/main" id="{36A041F6-A733-475B-926B-34299E719F9A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033" name="Text Box 6">
          <a:extLst>
            <a:ext uri="{FF2B5EF4-FFF2-40B4-BE49-F238E27FC236}">
              <a16:creationId xmlns:a16="http://schemas.microsoft.com/office/drawing/2014/main" id="{C5DB0758-389E-4EAB-BBFB-64F953E85C56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034" name="Text Box 7">
          <a:extLst>
            <a:ext uri="{FF2B5EF4-FFF2-40B4-BE49-F238E27FC236}">
              <a16:creationId xmlns:a16="http://schemas.microsoft.com/office/drawing/2014/main" id="{43485D5C-6414-4F16-B895-7D9E1CC12FED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035" name="Text Box 8">
          <a:extLst>
            <a:ext uri="{FF2B5EF4-FFF2-40B4-BE49-F238E27FC236}">
              <a16:creationId xmlns:a16="http://schemas.microsoft.com/office/drawing/2014/main" id="{313554DF-6AA5-4824-AAA7-27B456A0DC1F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036" name="Text Box 9">
          <a:extLst>
            <a:ext uri="{FF2B5EF4-FFF2-40B4-BE49-F238E27FC236}">
              <a16:creationId xmlns:a16="http://schemas.microsoft.com/office/drawing/2014/main" id="{BBD1EE19-FA40-4896-BE37-E485CE225456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037" name="Text Box 1">
          <a:extLst>
            <a:ext uri="{FF2B5EF4-FFF2-40B4-BE49-F238E27FC236}">
              <a16:creationId xmlns:a16="http://schemas.microsoft.com/office/drawing/2014/main" id="{42B0B9D7-6763-4E79-8CBC-0A1692954D9C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038" name="Text Box 1">
          <a:extLst>
            <a:ext uri="{FF2B5EF4-FFF2-40B4-BE49-F238E27FC236}">
              <a16:creationId xmlns:a16="http://schemas.microsoft.com/office/drawing/2014/main" id="{02B8158B-772B-402E-9F25-31F963B1CA7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039" name="Text Box 2">
          <a:extLst>
            <a:ext uri="{FF2B5EF4-FFF2-40B4-BE49-F238E27FC236}">
              <a16:creationId xmlns:a16="http://schemas.microsoft.com/office/drawing/2014/main" id="{90BBF572-BB19-4676-8949-84CB873E688A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040" name="Text Box 5">
          <a:extLst>
            <a:ext uri="{FF2B5EF4-FFF2-40B4-BE49-F238E27FC236}">
              <a16:creationId xmlns:a16="http://schemas.microsoft.com/office/drawing/2014/main" id="{4A90A5BE-AC2C-4A65-AC96-9F10D05E8FC3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041" name="Text Box 7">
          <a:extLst>
            <a:ext uri="{FF2B5EF4-FFF2-40B4-BE49-F238E27FC236}">
              <a16:creationId xmlns:a16="http://schemas.microsoft.com/office/drawing/2014/main" id="{B57E3E43-182E-47C1-B494-ED920E306A7D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042" name="Text Box 1">
          <a:extLst>
            <a:ext uri="{FF2B5EF4-FFF2-40B4-BE49-F238E27FC236}">
              <a16:creationId xmlns:a16="http://schemas.microsoft.com/office/drawing/2014/main" id="{DBC73BE1-4183-48B2-89E2-2FFD621B8AAB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043" name="Text Box 1">
          <a:extLst>
            <a:ext uri="{FF2B5EF4-FFF2-40B4-BE49-F238E27FC236}">
              <a16:creationId xmlns:a16="http://schemas.microsoft.com/office/drawing/2014/main" id="{3FD919E8-EDD0-418E-A6D2-212A021ADC7A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044" name="Text Box 4">
          <a:extLst>
            <a:ext uri="{FF2B5EF4-FFF2-40B4-BE49-F238E27FC236}">
              <a16:creationId xmlns:a16="http://schemas.microsoft.com/office/drawing/2014/main" id="{109EF82E-6062-4B4E-A765-871C1EAA8F1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045" name="Text Box 6">
          <a:extLst>
            <a:ext uri="{FF2B5EF4-FFF2-40B4-BE49-F238E27FC236}">
              <a16:creationId xmlns:a16="http://schemas.microsoft.com/office/drawing/2014/main" id="{7F79FCAC-C235-423F-8B0B-15037A1AA9CC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046" name="Text Box 8">
          <a:extLst>
            <a:ext uri="{FF2B5EF4-FFF2-40B4-BE49-F238E27FC236}">
              <a16:creationId xmlns:a16="http://schemas.microsoft.com/office/drawing/2014/main" id="{8993D879-51AF-4102-BC54-FECD198E6DD0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047" name="Text Box 9">
          <a:extLst>
            <a:ext uri="{FF2B5EF4-FFF2-40B4-BE49-F238E27FC236}">
              <a16:creationId xmlns:a16="http://schemas.microsoft.com/office/drawing/2014/main" id="{5D6FB09C-C5BD-48B4-9610-5665A5D717FF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048" name="Text Box 2">
          <a:extLst>
            <a:ext uri="{FF2B5EF4-FFF2-40B4-BE49-F238E27FC236}">
              <a16:creationId xmlns:a16="http://schemas.microsoft.com/office/drawing/2014/main" id="{E4FE6F95-35DA-432B-8DFE-01356F122A58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049" name="Text Box 4">
          <a:extLst>
            <a:ext uri="{FF2B5EF4-FFF2-40B4-BE49-F238E27FC236}">
              <a16:creationId xmlns:a16="http://schemas.microsoft.com/office/drawing/2014/main" id="{164EBBC5-1237-48F4-ACC0-50755171075C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050" name="Text Box 5">
          <a:extLst>
            <a:ext uri="{FF2B5EF4-FFF2-40B4-BE49-F238E27FC236}">
              <a16:creationId xmlns:a16="http://schemas.microsoft.com/office/drawing/2014/main" id="{7F7DE683-5E3B-42B4-8054-B34F6C52FAA9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051" name="Text Box 6">
          <a:extLst>
            <a:ext uri="{FF2B5EF4-FFF2-40B4-BE49-F238E27FC236}">
              <a16:creationId xmlns:a16="http://schemas.microsoft.com/office/drawing/2014/main" id="{7F174864-A396-4A70-BE3A-53E85C78AC25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052" name="Text Box 7">
          <a:extLst>
            <a:ext uri="{FF2B5EF4-FFF2-40B4-BE49-F238E27FC236}">
              <a16:creationId xmlns:a16="http://schemas.microsoft.com/office/drawing/2014/main" id="{8D612E22-ADAD-4467-909A-AAA5E23DFBE5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053" name="Text Box 8">
          <a:extLst>
            <a:ext uri="{FF2B5EF4-FFF2-40B4-BE49-F238E27FC236}">
              <a16:creationId xmlns:a16="http://schemas.microsoft.com/office/drawing/2014/main" id="{693EEC39-ABBD-4970-91B4-C08CDD8C1B52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054" name="Text Box 9">
          <a:extLst>
            <a:ext uri="{FF2B5EF4-FFF2-40B4-BE49-F238E27FC236}">
              <a16:creationId xmlns:a16="http://schemas.microsoft.com/office/drawing/2014/main" id="{2801FDA6-B7E5-4ABF-AA9F-7C9547528E4B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055" name="Text Box 1">
          <a:extLst>
            <a:ext uri="{FF2B5EF4-FFF2-40B4-BE49-F238E27FC236}">
              <a16:creationId xmlns:a16="http://schemas.microsoft.com/office/drawing/2014/main" id="{255215C0-A4DC-4D02-856B-66F259FF5B43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056" name="Text Box 1">
          <a:extLst>
            <a:ext uri="{FF2B5EF4-FFF2-40B4-BE49-F238E27FC236}">
              <a16:creationId xmlns:a16="http://schemas.microsoft.com/office/drawing/2014/main" id="{D02B21F7-C78D-46D0-8C46-204AC8AB4C74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057" name="Text Box 2">
          <a:extLst>
            <a:ext uri="{FF2B5EF4-FFF2-40B4-BE49-F238E27FC236}">
              <a16:creationId xmlns:a16="http://schemas.microsoft.com/office/drawing/2014/main" id="{25611DA7-A69C-4DDD-BE47-23BB7D8230F5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058" name="Text Box 5">
          <a:extLst>
            <a:ext uri="{FF2B5EF4-FFF2-40B4-BE49-F238E27FC236}">
              <a16:creationId xmlns:a16="http://schemas.microsoft.com/office/drawing/2014/main" id="{F722FE0D-B6DB-4A1C-9FC4-7E4A626496B5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059" name="Text Box 7">
          <a:extLst>
            <a:ext uri="{FF2B5EF4-FFF2-40B4-BE49-F238E27FC236}">
              <a16:creationId xmlns:a16="http://schemas.microsoft.com/office/drawing/2014/main" id="{BFBE3BA2-9103-4405-9198-8B402C6EA21D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060" name="Text Box 1">
          <a:extLst>
            <a:ext uri="{FF2B5EF4-FFF2-40B4-BE49-F238E27FC236}">
              <a16:creationId xmlns:a16="http://schemas.microsoft.com/office/drawing/2014/main" id="{DD89EF49-E8AD-4BC6-B4CE-5703F266E953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061" name="Text Box 1">
          <a:extLst>
            <a:ext uri="{FF2B5EF4-FFF2-40B4-BE49-F238E27FC236}">
              <a16:creationId xmlns:a16="http://schemas.microsoft.com/office/drawing/2014/main" id="{F719954B-C443-4642-820C-935A3818466D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062" name="Text Box 4">
          <a:extLst>
            <a:ext uri="{FF2B5EF4-FFF2-40B4-BE49-F238E27FC236}">
              <a16:creationId xmlns:a16="http://schemas.microsoft.com/office/drawing/2014/main" id="{0CF77A11-1177-4031-AC16-A0AAFF845833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063" name="Text Box 6">
          <a:extLst>
            <a:ext uri="{FF2B5EF4-FFF2-40B4-BE49-F238E27FC236}">
              <a16:creationId xmlns:a16="http://schemas.microsoft.com/office/drawing/2014/main" id="{9400D363-1591-4780-8F69-C12F0D1A59CD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064" name="Text Box 8">
          <a:extLst>
            <a:ext uri="{FF2B5EF4-FFF2-40B4-BE49-F238E27FC236}">
              <a16:creationId xmlns:a16="http://schemas.microsoft.com/office/drawing/2014/main" id="{28262FD3-6B2C-4979-9BC8-79E774B113F5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065" name="Text Box 9">
          <a:extLst>
            <a:ext uri="{FF2B5EF4-FFF2-40B4-BE49-F238E27FC236}">
              <a16:creationId xmlns:a16="http://schemas.microsoft.com/office/drawing/2014/main" id="{C432FB19-4B1F-408F-B4D6-E963458B455C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066" name="Text Box 2">
          <a:extLst>
            <a:ext uri="{FF2B5EF4-FFF2-40B4-BE49-F238E27FC236}">
              <a16:creationId xmlns:a16="http://schemas.microsoft.com/office/drawing/2014/main" id="{DA7CC7E6-166F-4E5E-B308-E3F234721E14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9067" name="Text Box 1">
          <a:extLst>
            <a:ext uri="{FF2B5EF4-FFF2-40B4-BE49-F238E27FC236}">
              <a16:creationId xmlns:a16="http://schemas.microsoft.com/office/drawing/2014/main" id="{DBEECFAD-4001-4632-9C09-7B07F9540E94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9068" name="Text Box 2">
          <a:extLst>
            <a:ext uri="{FF2B5EF4-FFF2-40B4-BE49-F238E27FC236}">
              <a16:creationId xmlns:a16="http://schemas.microsoft.com/office/drawing/2014/main" id="{9B316445-6CED-4C27-A16D-1F2A3FB14651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69" name="Text Box 4">
          <a:extLst>
            <a:ext uri="{FF2B5EF4-FFF2-40B4-BE49-F238E27FC236}">
              <a16:creationId xmlns:a16="http://schemas.microsoft.com/office/drawing/2014/main" id="{11E3612D-8A53-481E-9C15-9B9BCB823E4C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70" name="Text Box 5">
          <a:extLst>
            <a:ext uri="{FF2B5EF4-FFF2-40B4-BE49-F238E27FC236}">
              <a16:creationId xmlns:a16="http://schemas.microsoft.com/office/drawing/2014/main" id="{3821CE81-5672-49BA-98BC-4984C811B41C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71" name="Text Box 6">
          <a:extLst>
            <a:ext uri="{FF2B5EF4-FFF2-40B4-BE49-F238E27FC236}">
              <a16:creationId xmlns:a16="http://schemas.microsoft.com/office/drawing/2014/main" id="{404698EE-02E9-44D4-940B-2136DC9C1FF7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72" name="Text Box 7">
          <a:extLst>
            <a:ext uri="{FF2B5EF4-FFF2-40B4-BE49-F238E27FC236}">
              <a16:creationId xmlns:a16="http://schemas.microsoft.com/office/drawing/2014/main" id="{39F99317-249D-4367-BC2F-869B715C08E8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73" name="Text Box 8">
          <a:extLst>
            <a:ext uri="{FF2B5EF4-FFF2-40B4-BE49-F238E27FC236}">
              <a16:creationId xmlns:a16="http://schemas.microsoft.com/office/drawing/2014/main" id="{A8D214DA-1A6E-4134-B74C-D7C0FBDAA572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74" name="Text Box 9">
          <a:extLst>
            <a:ext uri="{FF2B5EF4-FFF2-40B4-BE49-F238E27FC236}">
              <a16:creationId xmlns:a16="http://schemas.microsoft.com/office/drawing/2014/main" id="{7B817C70-F716-4FBB-AD14-7EBE07321C19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75" name="Text Box 1">
          <a:extLst>
            <a:ext uri="{FF2B5EF4-FFF2-40B4-BE49-F238E27FC236}">
              <a16:creationId xmlns:a16="http://schemas.microsoft.com/office/drawing/2014/main" id="{39165A33-96FC-4DF9-BB6D-A97ADB46AB52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76" name="Text Box 1">
          <a:extLst>
            <a:ext uri="{FF2B5EF4-FFF2-40B4-BE49-F238E27FC236}">
              <a16:creationId xmlns:a16="http://schemas.microsoft.com/office/drawing/2014/main" id="{5E1D5403-FCBC-4F8C-9934-C4C35626CB4B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77" name="Text Box 2">
          <a:extLst>
            <a:ext uri="{FF2B5EF4-FFF2-40B4-BE49-F238E27FC236}">
              <a16:creationId xmlns:a16="http://schemas.microsoft.com/office/drawing/2014/main" id="{945B7FD5-1173-4BC5-8684-B911704D9BD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9078" name="Text Box 1">
          <a:extLst>
            <a:ext uri="{FF2B5EF4-FFF2-40B4-BE49-F238E27FC236}">
              <a16:creationId xmlns:a16="http://schemas.microsoft.com/office/drawing/2014/main" id="{226DF3FF-7F15-46FC-85AF-F0882EA407F2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79" name="Text Box 5">
          <a:extLst>
            <a:ext uri="{FF2B5EF4-FFF2-40B4-BE49-F238E27FC236}">
              <a16:creationId xmlns:a16="http://schemas.microsoft.com/office/drawing/2014/main" id="{40A20A1E-AE52-4E06-8179-2A6AFF0CE41D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80" name="Text Box 7">
          <a:extLst>
            <a:ext uri="{FF2B5EF4-FFF2-40B4-BE49-F238E27FC236}">
              <a16:creationId xmlns:a16="http://schemas.microsoft.com/office/drawing/2014/main" id="{D573655E-5CF1-4266-95E5-CD23C0E716AB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81" name="Text Box 1">
          <a:extLst>
            <a:ext uri="{FF2B5EF4-FFF2-40B4-BE49-F238E27FC236}">
              <a16:creationId xmlns:a16="http://schemas.microsoft.com/office/drawing/2014/main" id="{B12C8797-C0D9-4CE3-BCB4-182FA3FCD5A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82" name="Text Box 1">
          <a:extLst>
            <a:ext uri="{FF2B5EF4-FFF2-40B4-BE49-F238E27FC236}">
              <a16:creationId xmlns:a16="http://schemas.microsoft.com/office/drawing/2014/main" id="{2A9C97E8-EA7A-482D-BE3C-EA36C0E77377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9083" name="Text Box 2">
          <a:extLst>
            <a:ext uri="{FF2B5EF4-FFF2-40B4-BE49-F238E27FC236}">
              <a16:creationId xmlns:a16="http://schemas.microsoft.com/office/drawing/2014/main" id="{88E2C24B-5F7E-4355-8BC3-542822B1A2C1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84" name="Text Box 4">
          <a:extLst>
            <a:ext uri="{FF2B5EF4-FFF2-40B4-BE49-F238E27FC236}">
              <a16:creationId xmlns:a16="http://schemas.microsoft.com/office/drawing/2014/main" id="{ACCA28B2-D891-43B9-8DA3-FCCC7EA393B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85" name="Text Box 6">
          <a:extLst>
            <a:ext uri="{FF2B5EF4-FFF2-40B4-BE49-F238E27FC236}">
              <a16:creationId xmlns:a16="http://schemas.microsoft.com/office/drawing/2014/main" id="{47068E69-BA32-4DF4-AF8E-11918DF1CECC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86" name="Text Box 8">
          <a:extLst>
            <a:ext uri="{FF2B5EF4-FFF2-40B4-BE49-F238E27FC236}">
              <a16:creationId xmlns:a16="http://schemas.microsoft.com/office/drawing/2014/main" id="{EBEC3D74-2487-4870-A04E-E7EB4DF11FD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87" name="Text Box 9">
          <a:extLst>
            <a:ext uri="{FF2B5EF4-FFF2-40B4-BE49-F238E27FC236}">
              <a16:creationId xmlns:a16="http://schemas.microsoft.com/office/drawing/2014/main" id="{B405646D-8436-408B-A9BF-17274B9AE93C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088" name="Text Box 2">
          <a:extLst>
            <a:ext uri="{FF2B5EF4-FFF2-40B4-BE49-F238E27FC236}">
              <a16:creationId xmlns:a16="http://schemas.microsoft.com/office/drawing/2014/main" id="{712E73B9-A6DF-4A4A-A61E-F2010B6A78D1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9089" name="Text Box 1">
          <a:extLst>
            <a:ext uri="{FF2B5EF4-FFF2-40B4-BE49-F238E27FC236}">
              <a16:creationId xmlns:a16="http://schemas.microsoft.com/office/drawing/2014/main" id="{AFABAC34-4F3E-4CB1-94CD-7C6CA20AAE15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9090" name="Text Box 2">
          <a:extLst>
            <a:ext uri="{FF2B5EF4-FFF2-40B4-BE49-F238E27FC236}">
              <a16:creationId xmlns:a16="http://schemas.microsoft.com/office/drawing/2014/main" id="{6B60C427-979D-44E1-8F2F-290452EA7B36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091" name="Text Box 4">
          <a:extLst>
            <a:ext uri="{FF2B5EF4-FFF2-40B4-BE49-F238E27FC236}">
              <a16:creationId xmlns:a16="http://schemas.microsoft.com/office/drawing/2014/main" id="{BA1A60EF-B5B6-46D8-B913-3EE7C2C2E460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092" name="Text Box 5">
          <a:extLst>
            <a:ext uri="{FF2B5EF4-FFF2-40B4-BE49-F238E27FC236}">
              <a16:creationId xmlns:a16="http://schemas.microsoft.com/office/drawing/2014/main" id="{7B485205-7F66-4017-959F-A9E0A8B78984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093" name="Text Box 6">
          <a:extLst>
            <a:ext uri="{FF2B5EF4-FFF2-40B4-BE49-F238E27FC236}">
              <a16:creationId xmlns:a16="http://schemas.microsoft.com/office/drawing/2014/main" id="{373BCE91-4E77-4726-8360-5C790E267F1D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094" name="Text Box 7">
          <a:extLst>
            <a:ext uri="{FF2B5EF4-FFF2-40B4-BE49-F238E27FC236}">
              <a16:creationId xmlns:a16="http://schemas.microsoft.com/office/drawing/2014/main" id="{C6F5B5A3-F0CD-461A-AA31-26F8B8260B52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095" name="Text Box 8">
          <a:extLst>
            <a:ext uri="{FF2B5EF4-FFF2-40B4-BE49-F238E27FC236}">
              <a16:creationId xmlns:a16="http://schemas.microsoft.com/office/drawing/2014/main" id="{7D0980CB-D925-46A5-B283-5F51D0E3922F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096" name="Text Box 9">
          <a:extLst>
            <a:ext uri="{FF2B5EF4-FFF2-40B4-BE49-F238E27FC236}">
              <a16:creationId xmlns:a16="http://schemas.microsoft.com/office/drawing/2014/main" id="{151ACE89-4C72-4279-A228-D124DE116F2A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097" name="Text Box 1">
          <a:extLst>
            <a:ext uri="{FF2B5EF4-FFF2-40B4-BE49-F238E27FC236}">
              <a16:creationId xmlns:a16="http://schemas.microsoft.com/office/drawing/2014/main" id="{86314057-221A-40AE-BBA3-55A5E46F0B70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098" name="Text Box 1">
          <a:extLst>
            <a:ext uri="{FF2B5EF4-FFF2-40B4-BE49-F238E27FC236}">
              <a16:creationId xmlns:a16="http://schemas.microsoft.com/office/drawing/2014/main" id="{0ECC6B0F-2AE7-46A1-89A2-D9A964DD4944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099" name="Text Box 2">
          <a:extLst>
            <a:ext uri="{FF2B5EF4-FFF2-40B4-BE49-F238E27FC236}">
              <a16:creationId xmlns:a16="http://schemas.microsoft.com/office/drawing/2014/main" id="{A9C6CE49-94EE-4927-8D7A-9D1F9BBE3987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9100" name="Text Box 1">
          <a:extLst>
            <a:ext uri="{FF2B5EF4-FFF2-40B4-BE49-F238E27FC236}">
              <a16:creationId xmlns:a16="http://schemas.microsoft.com/office/drawing/2014/main" id="{974D2A7E-55EB-4886-8D65-24E8C90299B6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101" name="Text Box 5">
          <a:extLst>
            <a:ext uri="{FF2B5EF4-FFF2-40B4-BE49-F238E27FC236}">
              <a16:creationId xmlns:a16="http://schemas.microsoft.com/office/drawing/2014/main" id="{0BEC4B3C-15EF-4C16-940E-F0CC55D470EF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102" name="Text Box 7">
          <a:extLst>
            <a:ext uri="{FF2B5EF4-FFF2-40B4-BE49-F238E27FC236}">
              <a16:creationId xmlns:a16="http://schemas.microsoft.com/office/drawing/2014/main" id="{C3FF0A29-9050-4003-AC86-40C1BC70FF75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103" name="Text Box 1">
          <a:extLst>
            <a:ext uri="{FF2B5EF4-FFF2-40B4-BE49-F238E27FC236}">
              <a16:creationId xmlns:a16="http://schemas.microsoft.com/office/drawing/2014/main" id="{9528A455-81B2-428A-8418-9BF0BCBDD62E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104" name="Text Box 1">
          <a:extLst>
            <a:ext uri="{FF2B5EF4-FFF2-40B4-BE49-F238E27FC236}">
              <a16:creationId xmlns:a16="http://schemas.microsoft.com/office/drawing/2014/main" id="{B3AF42AE-701A-44EC-8A65-49950FE08DBD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9105" name="Text Box 2">
          <a:extLst>
            <a:ext uri="{FF2B5EF4-FFF2-40B4-BE49-F238E27FC236}">
              <a16:creationId xmlns:a16="http://schemas.microsoft.com/office/drawing/2014/main" id="{EACCB778-1F05-4B3B-ACAA-C852951307E6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106" name="Text Box 4">
          <a:extLst>
            <a:ext uri="{FF2B5EF4-FFF2-40B4-BE49-F238E27FC236}">
              <a16:creationId xmlns:a16="http://schemas.microsoft.com/office/drawing/2014/main" id="{B0BDBA77-B261-43A3-8BEC-9C2EE9714E7B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107" name="Text Box 6">
          <a:extLst>
            <a:ext uri="{FF2B5EF4-FFF2-40B4-BE49-F238E27FC236}">
              <a16:creationId xmlns:a16="http://schemas.microsoft.com/office/drawing/2014/main" id="{B755B61B-0FAE-4562-8E5C-18B9E7211EBA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108" name="Text Box 8">
          <a:extLst>
            <a:ext uri="{FF2B5EF4-FFF2-40B4-BE49-F238E27FC236}">
              <a16:creationId xmlns:a16="http://schemas.microsoft.com/office/drawing/2014/main" id="{3B86CB5E-AE80-449B-949A-1B90F5E4472B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109" name="Text Box 9">
          <a:extLst>
            <a:ext uri="{FF2B5EF4-FFF2-40B4-BE49-F238E27FC236}">
              <a16:creationId xmlns:a16="http://schemas.microsoft.com/office/drawing/2014/main" id="{0AEC5FA2-27A0-4DB1-841F-D47C553E843D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110" name="Text Box 2">
          <a:extLst>
            <a:ext uri="{FF2B5EF4-FFF2-40B4-BE49-F238E27FC236}">
              <a16:creationId xmlns:a16="http://schemas.microsoft.com/office/drawing/2014/main" id="{04D990B2-0139-428F-8201-2548493976D0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111" name="Text Box 1">
          <a:extLst>
            <a:ext uri="{FF2B5EF4-FFF2-40B4-BE49-F238E27FC236}">
              <a16:creationId xmlns:a16="http://schemas.microsoft.com/office/drawing/2014/main" id="{6B4D81E1-A343-43CC-9FC5-16BCC78EEEFD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112" name="Text Box 2">
          <a:extLst>
            <a:ext uri="{FF2B5EF4-FFF2-40B4-BE49-F238E27FC236}">
              <a16:creationId xmlns:a16="http://schemas.microsoft.com/office/drawing/2014/main" id="{0A829C0A-0823-46C9-AAE0-8255CFAF878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113" name="Text Box 1">
          <a:extLst>
            <a:ext uri="{FF2B5EF4-FFF2-40B4-BE49-F238E27FC236}">
              <a16:creationId xmlns:a16="http://schemas.microsoft.com/office/drawing/2014/main" id="{EAABD71C-2D71-4871-A82A-0A318C447DD3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114" name="Text Box 2">
          <a:extLst>
            <a:ext uri="{FF2B5EF4-FFF2-40B4-BE49-F238E27FC236}">
              <a16:creationId xmlns:a16="http://schemas.microsoft.com/office/drawing/2014/main" id="{2737C87F-7130-4163-B1C7-189D5769FFE9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115" name="Text Box 1">
          <a:extLst>
            <a:ext uri="{FF2B5EF4-FFF2-40B4-BE49-F238E27FC236}">
              <a16:creationId xmlns:a16="http://schemas.microsoft.com/office/drawing/2014/main" id="{F2D0815A-5C4C-4DE6-B91F-FBA09652D1C0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116" name="Text Box 2">
          <a:extLst>
            <a:ext uri="{FF2B5EF4-FFF2-40B4-BE49-F238E27FC236}">
              <a16:creationId xmlns:a16="http://schemas.microsoft.com/office/drawing/2014/main" id="{3940DDBC-58A6-47D3-960B-5028E2E9BEFF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117" name="Text Box 4">
          <a:extLst>
            <a:ext uri="{FF2B5EF4-FFF2-40B4-BE49-F238E27FC236}">
              <a16:creationId xmlns:a16="http://schemas.microsoft.com/office/drawing/2014/main" id="{1F2E155A-4F74-47BF-9502-3908CD613C48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118" name="Text Box 5">
          <a:extLst>
            <a:ext uri="{FF2B5EF4-FFF2-40B4-BE49-F238E27FC236}">
              <a16:creationId xmlns:a16="http://schemas.microsoft.com/office/drawing/2014/main" id="{37033BA6-D7A3-4FCB-9894-AEEFDC6B7402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119" name="Text Box 6">
          <a:extLst>
            <a:ext uri="{FF2B5EF4-FFF2-40B4-BE49-F238E27FC236}">
              <a16:creationId xmlns:a16="http://schemas.microsoft.com/office/drawing/2014/main" id="{380FD0A6-0E93-4D61-887E-D5A9A8923C7E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120" name="Text Box 7">
          <a:extLst>
            <a:ext uri="{FF2B5EF4-FFF2-40B4-BE49-F238E27FC236}">
              <a16:creationId xmlns:a16="http://schemas.microsoft.com/office/drawing/2014/main" id="{2833940A-39DE-4F59-84B2-251579BCB398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121" name="Text Box 8">
          <a:extLst>
            <a:ext uri="{FF2B5EF4-FFF2-40B4-BE49-F238E27FC236}">
              <a16:creationId xmlns:a16="http://schemas.microsoft.com/office/drawing/2014/main" id="{A1187C0E-746A-4F83-85F2-0FB1705B485C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122" name="Text Box 9">
          <a:extLst>
            <a:ext uri="{FF2B5EF4-FFF2-40B4-BE49-F238E27FC236}">
              <a16:creationId xmlns:a16="http://schemas.microsoft.com/office/drawing/2014/main" id="{5D85BEC0-3F41-4D06-8AB2-643D5AC1FAFC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123" name="Text Box 1">
          <a:extLst>
            <a:ext uri="{FF2B5EF4-FFF2-40B4-BE49-F238E27FC236}">
              <a16:creationId xmlns:a16="http://schemas.microsoft.com/office/drawing/2014/main" id="{048E8C82-2922-4B1C-8F8F-068DC9FF80EB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124" name="Text Box 1">
          <a:extLst>
            <a:ext uri="{FF2B5EF4-FFF2-40B4-BE49-F238E27FC236}">
              <a16:creationId xmlns:a16="http://schemas.microsoft.com/office/drawing/2014/main" id="{4EAFC10F-2BC0-423A-B1BF-85C8A752D94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125" name="Text Box 2">
          <a:extLst>
            <a:ext uri="{FF2B5EF4-FFF2-40B4-BE49-F238E27FC236}">
              <a16:creationId xmlns:a16="http://schemas.microsoft.com/office/drawing/2014/main" id="{591C0486-01F2-4824-98A3-993EA2255198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126" name="Text Box 1">
          <a:extLst>
            <a:ext uri="{FF2B5EF4-FFF2-40B4-BE49-F238E27FC236}">
              <a16:creationId xmlns:a16="http://schemas.microsoft.com/office/drawing/2014/main" id="{8268F795-B5D5-4619-B29F-5B7477A501F7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127" name="Text Box 5">
          <a:extLst>
            <a:ext uri="{FF2B5EF4-FFF2-40B4-BE49-F238E27FC236}">
              <a16:creationId xmlns:a16="http://schemas.microsoft.com/office/drawing/2014/main" id="{A3E6E906-8425-429D-A89C-4E5D22BB218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128" name="Text Box 7">
          <a:extLst>
            <a:ext uri="{FF2B5EF4-FFF2-40B4-BE49-F238E27FC236}">
              <a16:creationId xmlns:a16="http://schemas.microsoft.com/office/drawing/2014/main" id="{CD7A0F89-09A8-4B88-9C6B-AE81AFD00318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129" name="Text Box 1">
          <a:extLst>
            <a:ext uri="{FF2B5EF4-FFF2-40B4-BE49-F238E27FC236}">
              <a16:creationId xmlns:a16="http://schemas.microsoft.com/office/drawing/2014/main" id="{B6592141-9817-47DF-8D3C-62FDDDEA32A9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130" name="Text Box 1">
          <a:extLst>
            <a:ext uri="{FF2B5EF4-FFF2-40B4-BE49-F238E27FC236}">
              <a16:creationId xmlns:a16="http://schemas.microsoft.com/office/drawing/2014/main" id="{F40A0BE9-649E-4530-9CE2-5C4EF628740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131" name="Text Box 2">
          <a:extLst>
            <a:ext uri="{FF2B5EF4-FFF2-40B4-BE49-F238E27FC236}">
              <a16:creationId xmlns:a16="http://schemas.microsoft.com/office/drawing/2014/main" id="{ADCCEF38-DD04-4E4B-8140-B55638B444B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132" name="Text Box 4">
          <a:extLst>
            <a:ext uri="{FF2B5EF4-FFF2-40B4-BE49-F238E27FC236}">
              <a16:creationId xmlns:a16="http://schemas.microsoft.com/office/drawing/2014/main" id="{9DF74555-01B3-4A11-995C-6456C0C1FCB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133" name="Text Box 6">
          <a:extLst>
            <a:ext uri="{FF2B5EF4-FFF2-40B4-BE49-F238E27FC236}">
              <a16:creationId xmlns:a16="http://schemas.microsoft.com/office/drawing/2014/main" id="{870908F1-0FA5-4271-A238-0BD227C4DA3D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134" name="Text Box 8">
          <a:extLst>
            <a:ext uri="{FF2B5EF4-FFF2-40B4-BE49-F238E27FC236}">
              <a16:creationId xmlns:a16="http://schemas.microsoft.com/office/drawing/2014/main" id="{B3B82863-9A99-44F1-BC1D-5B892BEE139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135" name="Text Box 9">
          <a:extLst>
            <a:ext uri="{FF2B5EF4-FFF2-40B4-BE49-F238E27FC236}">
              <a16:creationId xmlns:a16="http://schemas.microsoft.com/office/drawing/2014/main" id="{6587F7F9-7059-4FC9-ADF0-F5CAA0CBFABF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136" name="Text Box 2">
          <a:extLst>
            <a:ext uri="{FF2B5EF4-FFF2-40B4-BE49-F238E27FC236}">
              <a16:creationId xmlns:a16="http://schemas.microsoft.com/office/drawing/2014/main" id="{124EFB51-CF8C-4ED2-9809-91E68D88DB62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137" name="Text Box 4">
          <a:extLst>
            <a:ext uri="{FF2B5EF4-FFF2-40B4-BE49-F238E27FC236}">
              <a16:creationId xmlns:a16="http://schemas.microsoft.com/office/drawing/2014/main" id="{CEB4A067-D6F3-47D1-AAFB-F95DFA2A033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138" name="Text Box 5">
          <a:extLst>
            <a:ext uri="{FF2B5EF4-FFF2-40B4-BE49-F238E27FC236}">
              <a16:creationId xmlns:a16="http://schemas.microsoft.com/office/drawing/2014/main" id="{9A729F54-4920-4D32-91F8-588E459622FD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139" name="Text Box 6">
          <a:extLst>
            <a:ext uri="{FF2B5EF4-FFF2-40B4-BE49-F238E27FC236}">
              <a16:creationId xmlns:a16="http://schemas.microsoft.com/office/drawing/2014/main" id="{6A242FDA-508F-4730-8703-9148EE799E51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140" name="Text Box 7">
          <a:extLst>
            <a:ext uri="{FF2B5EF4-FFF2-40B4-BE49-F238E27FC236}">
              <a16:creationId xmlns:a16="http://schemas.microsoft.com/office/drawing/2014/main" id="{A75324BC-28ED-403B-90D4-2DFCF9B6A772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141" name="Text Box 8">
          <a:extLst>
            <a:ext uri="{FF2B5EF4-FFF2-40B4-BE49-F238E27FC236}">
              <a16:creationId xmlns:a16="http://schemas.microsoft.com/office/drawing/2014/main" id="{AD4E0251-AA6A-457A-B97B-F59FAADE4849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142" name="Text Box 9">
          <a:extLst>
            <a:ext uri="{FF2B5EF4-FFF2-40B4-BE49-F238E27FC236}">
              <a16:creationId xmlns:a16="http://schemas.microsoft.com/office/drawing/2014/main" id="{332D6ED2-98D8-4C7F-9151-4373A58FCB4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143" name="Text Box 1">
          <a:extLst>
            <a:ext uri="{FF2B5EF4-FFF2-40B4-BE49-F238E27FC236}">
              <a16:creationId xmlns:a16="http://schemas.microsoft.com/office/drawing/2014/main" id="{1847E38C-5E9C-4D1B-B91B-4E855D3DA6BF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144" name="Text Box 1">
          <a:extLst>
            <a:ext uri="{FF2B5EF4-FFF2-40B4-BE49-F238E27FC236}">
              <a16:creationId xmlns:a16="http://schemas.microsoft.com/office/drawing/2014/main" id="{1BDCCDDE-C7D3-4A77-BE29-98675F1200F9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145" name="Text Box 2">
          <a:extLst>
            <a:ext uri="{FF2B5EF4-FFF2-40B4-BE49-F238E27FC236}">
              <a16:creationId xmlns:a16="http://schemas.microsoft.com/office/drawing/2014/main" id="{B3BDEA2F-49D5-491E-8041-2C7C1D8E0FEA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146" name="Text Box 5">
          <a:extLst>
            <a:ext uri="{FF2B5EF4-FFF2-40B4-BE49-F238E27FC236}">
              <a16:creationId xmlns:a16="http://schemas.microsoft.com/office/drawing/2014/main" id="{9C10EB93-BA08-4667-A597-A68B0F877CFA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147" name="Text Box 7">
          <a:extLst>
            <a:ext uri="{FF2B5EF4-FFF2-40B4-BE49-F238E27FC236}">
              <a16:creationId xmlns:a16="http://schemas.microsoft.com/office/drawing/2014/main" id="{5CCFCA19-D5CE-4E00-BAEF-350F21B5298C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148" name="Text Box 1">
          <a:extLst>
            <a:ext uri="{FF2B5EF4-FFF2-40B4-BE49-F238E27FC236}">
              <a16:creationId xmlns:a16="http://schemas.microsoft.com/office/drawing/2014/main" id="{12DF4B6B-8F30-4F5A-90AA-6779FF836233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149" name="Text Box 1">
          <a:extLst>
            <a:ext uri="{FF2B5EF4-FFF2-40B4-BE49-F238E27FC236}">
              <a16:creationId xmlns:a16="http://schemas.microsoft.com/office/drawing/2014/main" id="{F88A1ACB-4D55-4D11-AE0F-367EC9A8184E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150" name="Text Box 4">
          <a:extLst>
            <a:ext uri="{FF2B5EF4-FFF2-40B4-BE49-F238E27FC236}">
              <a16:creationId xmlns:a16="http://schemas.microsoft.com/office/drawing/2014/main" id="{CB26D34D-2172-4724-AAD5-C023CE5331A1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151" name="Text Box 6">
          <a:extLst>
            <a:ext uri="{FF2B5EF4-FFF2-40B4-BE49-F238E27FC236}">
              <a16:creationId xmlns:a16="http://schemas.microsoft.com/office/drawing/2014/main" id="{F8E02D94-58E6-48F6-B20B-B1C546AC0EFE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152" name="Text Box 8">
          <a:extLst>
            <a:ext uri="{FF2B5EF4-FFF2-40B4-BE49-F238E27FC236}">
              <a16:creationId xmlns:a16="http://schemas.microsoft.com/office/drawing/2014/main" id="{4F891531-062C-4FB2-A88C-52444FD41E3E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153" name="Text Box 9">
          <a:extLst>
            <a:ext uri="{FF2B5EF4-FFF2-40B4-BE49-F238E27FC236}">
              <a16:creationId xmlns:a16="http://schemas.microsoft.com/office/drawing/2014/main" id="{D375333F-BAE9-4990-9BCD-E64C53540744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154" name="Text Box 2">
          <a:extLst>
            <a:ext uri="{FF2B5EF4-FFF2-40B4-BE49-F238E27FC236}">
              <a16:creationId xmlns:a16="http://schemas.microsoft.com/office/drawing/2014/main" id="{69E6335B-101C-47A2-B99F-E3B6C6F1C2C1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9155" name="Text Box 1">
          <a:extLst>
            <a:ext uri="{FF2B5EF4-FFF2-40B4-BE49-F238E27FC236}">
              <a16:creationId xmlns:a16="http://schemas.microsoft.com/office/drawing/2014/main" id="{C398A5BF-43D5-4DF5-B87F-DFD29C81EE9A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9156" name="Text Box 2">
          <a:extLst>
            <a:ext uri="{FF2B5EF4-FFF2-40B4-BE49-F238E27FC236}">
              <a16:creationId xmlns:a16="http://schemas.microsoft.com/office/drawing/2014/main" id="{4CCE80D3-A03D-48BB-92D9-AB1FFDB0821C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9157" name="Text Box 1">
          <a:extLst>
            <a:ext uri="{FF2B5EF4-FFF2-40B4-BE49-F238E27FC236}">
              <a16:creationId xmlns:a16="http://schemas.microsoft.com/office/drawing/2014/main" id="{52D559AD-36A9-4064-B096-BFD3AC4CDBFE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9158" name="Text Box 2">
          <a:extLst>
            <a:ext uri="{FF2B5EF4-FFF2-40B4-BE49-F238E27FC236}">
              <a16:creationId xmlns:a16="http://schemas.microsoft.com/office/drawing/2014/main" id="{A9956EB0-B7B3-4AE1-849A-30919C4F7697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9159" name="Text Box 1">
          <a:extLst>
            <a:ext uri="{FF2B5EF4-FFF2-40B4-BE49-F238E27FC236}">
              <a16:creationId xmlns:a16="http://schemas.microsoft.com/office/drawing/2014/main" id="{00696A04-638C-4A24-BC74-D4A8D6B171A6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9160" name="Text Box 2">
          <a:extLst>
            <a:ext uri="{FF2B5EF4-FFF2-40B4-BE49-F238E27FC236}">
              <a16:creationId xmlns:a16="http://schemas.microsoft.com/office/drawing/2014/main" id="{C7715448-88A4-4A57-9BCD-F3CAF2849080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161" name="Text Box 4">
          <a:extLst>
            <a:ext uri="{FF2B5EF4-FFF2-40B4-BE49-F238E27FC236}">
              <a16:creationId xmlns:a16="http://schemas.microsoft.com/office/drawing/2014/main" id="{C0F6C757-E829-4252-97E9-55FFC84F8840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162" name="Text Box 5">
          <a:extLst>
            <a:ext uri="{FF2B5EF4-FFF2-40B4-BE49-F238E27FC236}">
              <a16:creationId xmlns:a16="http://schemas.microsoft.com/office/drawing/2014/main" id="{070101AD-EE8E-4C2F-A447-263E42E358B4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163" name="Text Box 6">
          <a:extLst>
            <a:ext uri="{FF2B5EF4-FFF2-40B4-BE49-F238E27FC236}">
              <a16:creationId xmlns:a16="http://schemas.microsoft.com/office/drawing/2014/main" id="{4A2492D1-1308-4A51-A1BF-25BCF80D38A2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164" name="Text Box 7">
          <a:extLst>
            <a:ext uri="{FF2B5EF4-FFF2-40B4-BE49-F238E27FC236}">
              <a16:creationId xmlns:a16="http://schemas.microsoft.com/office/drawing/2014/main" id="{AE05C3B3-9F11-40B6-B0B1-DB58BF7BA971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165" name="Text Box 8">
          <a:extLst>
            <a:ext uri="{FF2B5EF4-FFF2-40B4-BE49-F238E27FC236}">
              <a16:creationId xmlns:a16="http://schemas.microsoft.com/office/drawing/2014/main" id="{0AEAD52C-A861-46CC-A98C-704037340900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166" name="Text Box 9">
          <a:extLst>
            <a:ext uri="{FF2B5EF4-FFF2-40B4-BE49-F238E27FC236}">
              <a16:creationId xmlns:a16="http://schemas.microsoft.com/office/drawing/2014/main" id="{C062DB83-F64C-45F2-9819-D3B930450093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167" name="Text Box 1">
          <a:extLst>
            <a:ext uri="{FF2B5EF4-FFF2-40B4-BE49-F238E27FC236}">
              <a16:creationId xmlns:a16="http://schemas.microsoft.com/office/drawing/2014/main" id="{ADACBB98-EF33-41E3-B00D-2E0D9CCE778D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168" name="Text Box 1">
          <a:extLst>
            <a:ext uri="{FF2B5EF4-FFF2-40B4-BE49-F238E27FC236}">
              <a16:creationId xmlns:a16="http://schemas.microsoft.com/office/drawing/2014/main" id="{65CEB310-7BE2-42F0-9AD4-25F95FB17679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169" name="Text Box 2">
          <a:extLst>
            <a:ext uri="{FF2B5EF4-FFF2-40B4-BE49-F238E27FC236}">
              <a16:creationId xmlns:a16="http://schemas.microsoft.com/office/drawing/2014/main" id="{8A35C22B-C9EF-49D3-A432-C526AE2AD5DE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9170" name="Text Box 1">
          <a:extLst>
            <a:ext uri="{FF2B5EF4-FFF2-40B4-BE49-F238E27FC236}">
              <a16:creationId xmlns:a16="http://schemas.microsoft.com/office/drawing/2014/main" id="{C1A69DE6-29CE-4375-AC41-DD403AFAA770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171" name="Text Box 5">
          <a:extLst>
            <a:ext uri="{FF2B5EF4-FFF2-40B4-BE49-F238E27FC236}">
              <a16:creationId xmlns:a16="http://schemas.microsoft.com/office/drawing/2014/main" id="{9B6D668F-D15A-40AE-837F-63663C9D4D4F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172" name="Text Box 7">
          <a:extLst>
            <a:ext uri="{FF2B5EF4-FFF2-40B4-BE49-F238E27FC236}">
              <a16:creationId xmlns:a16="http://schemas.microsoft.com/office/drawing/2014/main" id="{B4AA2B99-BF34-4C71-BD93-4151DE956535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173" name="Text Box 1">
          <a:extLst>
            <a:ext uri="{FF2B5EF4-FFF2-40B4-BE49-F238E27FC236}">
              <a16:creationId xmlns:a16="http://schemas.microsoft.com/office/drawing/2014/main" id="{DFCDD55E-6D8C-44CE-B9C7-493D310631E5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174" name="Text Box 1">
          <a:extLst>
            <a:ext uri="{FF2B5EF4-FFF2-40B4-BE49-F238E27FC236}">
              <a16:creationId xmlns:a16="http://schemas.microsoft.com/office/drawing/2014/main" id="{883A4F5B-27E0-4EAD-A74E-90A7812F032A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9175" name="Text Box 2">
          <a:extLst>
            <a:ext uri="{FF2B5EF4-FFF2-40B4-BE49-F238E27FC236}">
              <a16:creationId xmlns:a16="http://schemas.microsoft.com/office/drawing/2014/main" id="{3425DC9E-790B-4AD1-8574-B9292D1F1D97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176" name="Text Box 4">
          <a:extLst>
            <a:ext uri="{FF2B5EF4-FFF2-40B4-BE49-F238E27FC236}">
              <a16:creationId xmlns:a16="http://schemas.microsoft.com/office/drawing/2014/main" id="{9EDCF15E-E42D-4496-B3AB-D1B68FF84624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177" name="Text Box 6">
          <a:extLst>
            <a:ext uri="{FF2B5EF4-FFF2-40B4-BE49-F238E27FC236}">
              <a16:creationId xmlns:a16="http://schemas.microsoft.com/office/drawing/2014/main" id="{256FE861-DA18-476C-9156-3DE35B9D50EF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178" name="Text Box 8">
          <a:extLst>
            <a:ext uri="{FF2B5EF4-FFF2-40B4-BE49-F238E27FC236}">
              <a16:creationId xmlns:a16="http://schemas.microsoft.com/office/drawing/2014/main" id="{DD72D6BC-0EC3-4DD6-9D2C-CE5A58CC72F0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179" name="Text Box 9">
          <a:extLst>
            <a:ext uri="{FF2B5EF4-FFF2-40B4-BE49-F238E27FC236}">
              <a16:creationId xmlns:a16="http://schemas.microsoft.com/office/drawing/2014/main" id="{2D6E66EC-DAA3-4DC2-8E31-7D9E5979C7E4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180" name="Text Box 2">
          <a:extLst>
            <a:ext uri="{FF2B5EF4-FFF2-40B4-BE49-F238E27FC236}">
              <a16:creationId xmlns:a16="http://schemas.microsoft.com/office/drawing/2014/main" id="{4D78C74C-809B-4BF2-9062-F6FE5F665EF2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181" name="Text Box 4">
          <a:extLst>
            <a:ext uri="{FF2B5EF4-FFF2-40B4-BE49-F238E27FC236}">
              <a16:creationId xmlns:a16="http://schemas.microsoft.com/office/drawing/2014/main" id="{E25B70F8-03F0-417F-A71E-DB865569FC38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182" name="Text Box 5">
          <a:extLst>
            <a:ext uri="{FF2B5EF4-FFF2-40B4-BE49-F238E27FC236}">
              <a16:creationId xmlns:a16="http://schemas.microsoft.com/office/drawing/2014/main" id="{69C52DFF-B0D7-4114-8275-7E02419BF6A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183" name="Text Box 6">
          <a:extLst>
            <a:ext uri="{FF2B5EF4-FFF2-40B4-BE49-F238E27FC236}">
              <a16:creationId xmlns:a16="http://schemas.microsoft.com/office/drawing/2014/main" id="{3FF1680C-3D9E-4036-A236-15D21F28E05C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184" name="Text Box 7">
          <a:extLst>
            <a:ext uri="{FF2B5EF4-FFF2-40B4-BE49-F238E27FC236}">
              <a16:creationId xmlns:a16="http://schemas.microsoft.com/office/drawing/2014/main" id="{71250015-460D-47C1-9EE4-4D66E548C5B8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185" name="Text Box 8">
          <a:extLst>
            <a:ext uri="{FF2B5EF4-FFF2-40B4-BE49-F238E27FC236}">
              <a16:creationId xmlns:a16="http://schemas.microsoft.com/office/drawing/2014/main" id="{C5F059AF-BC74-4A3E-90EA-13EEADE87037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186" name="Text Box 9">
          <a:extLst>
            <a:ext uri="{FF2B5EF4-FFF2-40B4-BE49-F238E27FC236}">
              <a16:creationId xmlns:a16="http://schemas.microsoft.com/office/drawing/2014/main" id="{76D03D87-D7EC-4E89-8640-472F855EFF37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187" name="Text Box 1">
          <a:extLst>
            <a:ext uri="{FF2B5EF4-FFF2-40B4-BE49-F238E27FC236}">
              <a16:creationId xmlns:a16="http://schemas.microsoft.com/office/drawing/2014/main" id="{740627E8-11C6-42A2-B33D-3703FFA6F490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188" name="Text Box 1">
          <a:extLst>
            <a:ext uri="{FF2B5EF4-FFF2-40B4-BE49-F238E27FC236}">
              <a16:creationId xmlns:a16="http://schemas.microsoft.com/office/drawing/2014/main" id="{54FB48FE-7F22-4AAC-882B-C3BF303266C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189" name="Text Box 2">
          <a:extLst>
            <a:ext uri="{FF2B5EF4-FFF2-40B4-BE49-F238E27FC236}">
              <a16:creationId xmlns:a16="http://schemas.microsoft.com/office/drawing/2014/main" id="{F9BFE282-124A-4B7C-B1EE-FEBB5998A3BA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190" name="Text Box 5">
          <a:extLst>
            <a:ext uri="{FF2B5EF4-FFF2-40B4-BE49-F238E27FC236}">
              <a16:creationId xmlns:a16="http://schemas.microsoft.com/office/drawing/2014/main" id="{C48396CB-44F6-4D6E-93CC-6A9B503B132E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191" name="Text Box 7">
          <a:extLst>
            <a:ext uri="{FF2B5EF4-FFF2-40B4-BE49-F238E27FC236}">
              <a16:creationId xmlns:a16="http://schemas.microsoft.com/office/drawing/2014/main" id="{F669BF30-2AB9-4A9F-8384-2D9F6D11AC79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192" name="Text Box 1">
          <a:extLst>
            <a:ext uri="{FF2B5EF4-FFF2-40B4-BE49-F238E27FC236}">
              <a16:creationId xmlns:a16="http://schemas.microsoft.com/office/drawing/2014/main" id="{156B9207-B7EA-4412-B649-505471E789A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193" name="Text Box 1">
          <a:extLst>
            <a:ext uri="{FF2B5EF4-FFF2-40B4-BE49-F238E27FC236}">
              <a16:creationId xmlns:a16="http://schemas.microsoft.com/office/drawing/2014/main" id="{7104882F-9730-4FED-AA7C-3F9EB1C67225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194" name="Text Box 4">
          <a:extLst>
            <a:ext uri="{FF2B5EF4-FFF2-40B4-BE49-F238E27FC236}">
              <a16:creationId xmlns:a16="http://schemas.microsoft.com/office/drawing/2014/main" id="{3B6D5E41-C8B7-413F-9FD0-EB570995DEB6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195" name="Text Box 6">
          <a:extLst>
            <a:ext uri="{FF2B5EF4-FFF2-40B4-BE49-F238E27FC236}">
              <a16:creationId xmlns:a16="http://schemas.microsoft.com/office/drawing/2014/main" id="{030F912C-98CE-4031-8712-BDDAE3267496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196" name="Text Box 8">
          <a:extLst>
            <a:ext uri="{FF2B5EF4-FFF2-40B4-BE49-F238E27FC236}">
              <a16:creationId xmlns:a16="http://schemas.microsoft.com/office/drawing/2014/main" id="{EAED28F8-409D-430D-B73B-E1CEFA1F0F6F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197" name="Text Box 9">
          <a:extLst>
            <a:ext uri="{FF2B5EF4-FFF2-40B4-BE49-F238E27FC236}">
              <a16:creationId xmlns:a16="http://schemas.microsoft.com/office/drawing/2014/main" id="{C1F28F49-307B-436D-A36C-91275695464B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198" name="Text Box 2">
          <a:extLst>
            <a:ext uri="{FF2B5EF4-FFF2-40B4-BE49-F238E27FC236}">
              <a16:creationId xmlns:a16="http://schemas.microsoft.com/office/drawing/2014/main" id="{32E3E5A6-93EF-4678-BF3E-F368A98BB8A2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9199" name="Text Box 1">
          <a:extLst>
            <a:ext uri="{FF2B5EF4-FFF2-40B4-BE49-F238E27FC236}">
              <a16:creationId xmlns:a16="http://schemas.microsoft.com/office/drawing/2014/main" id="{5F7C009A-48C1-4275-A2FB-39264B434E55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9200" name="Text Box 2">
          <a:extLst>
            <a:ext uri="{FF2B5EF4-FFF2-40B4-BE49-F238E27FC236}">
              <a16:creationId xmlns:a16="http://schemas.microsoft.com/office/drawing/2014/main" id="{A011C829-50CB-489E-A99B-CF68CB072B23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9201" name="Text Box 1">
          <a:extLst>
            <a:ext uri="{FF2B5EF4-FFF2-40B4-BE49-F238E27FC236}">
              <a16:creationId xmlns:a16="http://schemas.microsoft.com/office/drawing/2014/main" id="{7475917B-BCB3-4858-AD30-1629CF660649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9202" name="Text Box 2">
          <a:extLst>
            <a:ext uri="{FF2B5EF4-FFF2-40B4-BE49-F238E27FC236}">
              <a16:creationId xmlns:a16="http://schemas.microsoft.com/office/drawing/2014/main" id="{C805D793-B049-47AC-8B2D-EDAB71061117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9203" name="Text Box 1">
          <a:extLst>
            <a:ext uri="{FF2B5EF4-FFF2-40B4-BE49-F238E27FC236}">
              <a16:creationId xmlns:a16="http://schemas.microsoft.com/office/drawing/2014/main" id="{3C6F27E1-4BB7-47A5-81A8-7B5813AA0780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9204" name="Text Box 2">
          <a:extLst>
            <a:ext uri="{FF2B5EF4-FFF2-40B4-BE49-F238E27FC236}">
              <a16:creationId xmlns:a16="http://schemas.microsoft.com/office/drawing/2014/main" id="{9938F154-9653-4997-A8E4-0442C9BDC67E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205" name="Text Box 4">
          <a:extLst>
            <a:ext uri="{FF2B5EF4-FFF2-40B4-BE49-F238E27FC236}">
              <a16:creationId xmlns:a16="http://schemas.microsoft.com/office/drawing/2014/main" id="{01C70710-3101-4D14-891A-48CE29C0391E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206" name="Text Box 5">
          <a:extLst>
            <a:ext uri="{FF2B5EF4-FFF2-40B4-BE49-F238E27FC236}">
              <a16:creationId xmlns:a16="http://schemas.microsoft.com/office/drawing/2014/main" id="{0153BC49-FAE0-480F-BCB1-9672093284BC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207" name="Text Box 6">
          <a:extLst>
            <a:ext uri="{FF2B5EF4-FFF2-40B4-BE49-F238E27FC236}">
              <a16:creationId xmlns:a16="http://schemas.microsoft.com/office/drawing/2014/main" id="{4DBF5978-3162-496B-85E3-A33F5912AD06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208" name="Text Box 7">
          <a:extLst>
            <a:ext uri="{FF2B5EF4-FFF2-40B4-BE49-F238E27FC236}">
              <a16:creationId xmlns:a16="http://schemas.microsoft.com/office/drawing/2014/main" id="{2E1ABFA4-5732-4446-A79B-85AC8B79F9E6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209" name="Text Box 8">
          <a:extLst>
            <a:ext uri="{FF2B5EF4-FFF2-40B4-BE49-F238E27FC236}">
              <a16:creationId xmlns:a16="http://schemas.microsoft.com/office/drawing/2014/main" id="{41733E42-7B94-4CEA-AA7A-D2BFA653AE96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210" name="Text Box 9">
          <a:extLst>
            <a:ext uri="{FF2B5EF4-FFF2-40B4-BE49-F238E27FC236}">
              <a16:creationId xmlns:a16="http://schemas.microsoft.com/office/drawing/2014/main" id="{7B6791FE-9FB2-4727-A833-756CF935CC6D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211" name="Text Box 1">
          <a:extLst>
            <a:ext uri="{FF2B5EF4-FFF2-40B4-BE49-F238E27FC236}">
              <a16:creationId xmlns:a16="http://schemas.microsoft.com/office/drawing/2014/main" id="{4762563C-E12D-4CAD-AB0D-740A62770875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212" name="Text Box 1">
          <a:extLst>
            <a:ext uri="{FF2B5EF4-FFF2-40B4-BE49-F238E27FC236}">
              <a16:creationId xmlns:a16="http://schemas.microsoft.com/office/drawing/2014/main" id="{9A613332-208B-41D1-9095-63AC94CC8868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213" name="Text Box 2">
          <a:extLst>
            <a:ext uri="{FF2B5EF4-FFF2-40B4-BE49-F238E27FC236}">
              <a16:creationId xmlns:a16="http://schemas.microsoft.com/office/drawing/2014/main" id="{C40A0790-7FBD-4011-ADC5-7182AFDC2573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9214" name="Text Box 1">
          <a:extLst>
            <a:ext uri="{FF2B5EF4-FFF2-40B4-BE49-F238E27FC236}">
              <a16:creationId xmlns:a16="http://schemas.microsoft.com/office/drawing/2014/main" id="{D55FC094-A762-4719-BF37-25711333A951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215" name="Text Box 5">
          <a:extLst>
            <a:ext uri="{FF2B5EF4-FFF2-40B4-BE49-F238E27FC236}">
              <a16:creationId xmlns:a16="http://schemas.microsoft.com/office/drawing/2014/main" id="{01820D54-F359-43A7-B8E1-24A40B511C5A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216" name="Text Box 7">
          <a:extLst>
            <a:ext uri="{FF2B5EF4-FFF2-40B4-BE49-F238E27FC236}">
              <a16:creationId xmlns:a16="http://schemas.microsoft.com/office/drawing/2014/main" id="{13DA13DA-F249-43A2-AEB6-02E964787CB8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217" name="Text Box 1">
          <a:extLst>
            <a:ext uri="{FF2B5EF4-FFF2-40B4-BE49-F238E27FC236}">
              <a16:creationId xmlns:a16="http://schemas.microsoft.com/office/drawing/2014/main" id="{1CE513EA-6749-428A-9CEB-936BB2CB890E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218" name="Text Box 1">
          <a:extLst>
            <a:ext uri="{FF2B5EF4-FFF2-40B4-BE49-F238E27FC236}">
              <a16:creationId xmlns:a16="http://schemas.microsoft.com/office/drawing/2014/main" id="{F8174368-9506-499B-854F-2132779E29CB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9219" name="Text Box 2">
          <a:extLst>
            <a:ext uri="{FF2B5EF4-FFF2-40B4-BE49-F238E27FC236}">
              <a16:creationId xmlns:a16="http://schemas.microsoft.com/office/drawing/2014/main" id="{6BB81B5D-85ED-4B7E-9598-9E7EFCFE595C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220" name="Text Box 4">
          <a:extLst>
            <a:ext uri="{FF2B5EF4-FFF2-40B4-BE49-F238E27FC236}">
              <a16:creationId xmlns:a16="http://schemas.microsoft.com/office/drawing/2014/main" id="{89A18088-B2B8-486B-98FE-87AA6987D735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221" name="Text Box 6">
          <a:extLst>
            <a:ext uri="{FF2B5EF4-FFF2-40B4-BE49-F238E27FC236}">
              <a16:creationId xmlns:a16="http://schemas.microsoft.com/office/drawing/2014/main" id="{8A131D19-C335-48D6-A53B-01E091F00504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222" name="Text Box 8">
          <a:extLst>
            <a:ext uri="{FF2B5EF4-FFF2-40B4-BE49-F238E27FC236}">
              <a16:creationId xmlns:a16="http://schemas.microsoft.com/office/drawing/2014/main" id="{D4C5F49C-3848-4EC0-A47B-725323277099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223" name="Text Box 9">
          <a:extLst>
            <a:ext uri="{FF2B5EF4-FFF2-40B4-BE49-F238E27FC236}">
              <a16:creationId xmlns:a16="http://schemas.microsoft.com/office/drawing/2014/main" id="{E44503F4-AE70-4FD7-ACFC-9CFDA79CD7CA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224" name="Text Box 2">
          <a:extLst>
            <a:ext uri="{FF2B5EF4-FFF2-40B4-BE49-F238E27FC236}">
              <a16:creationId xmlns:a16="http://schemas.microsoft.com/office/drawing/2014/main" id="{1F889882-DDCE-41F9-9CF0-E4ABC5BC6EB3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1200150</xdr:colOff>
      <xdr:row>0</xdr:row>
      <xdr:rowOff>63500</xdr:rowOff>
    </xdr:from>
    <xdr:to>
      <xdr:col>3</xdr:col>
      <xdr:colOff>23234</xdr:colOff>
      <xdr:row>0</xdr:row>
      <xdr:rowOff>114300</xdr:rowOff>
    </xdr:to>
    <xdr:sp macro="" textlink="">
      <xdr:nvSpPr>
        <xdr:cNvPr id="849225" name="Text Box 1">
          <a:extLst>
            <a:ext uri="{FF2B5EF4-FFF2-40B4-BE49-F238E27FC236}">
              <a16:creationId xmlns:a16="http://schemas.microsoft.com/office/drawing/2014/main" id="{D04C5C1C-53FD-4EA0-ACF7-6F71DFE9BF86}"/>
            </a:ext>
          </a:extLst>
        </xdr:cNvPr>
        <xdr:cNvSpPr txBox="1">
          <a:spLocks noChangeArrowheads="1"/>
        </xdr:cNvSpPr>
      </xdr:nvSpPr>
      <xdr:spPr bwMode="auto">
        <a:xfrm>
          <a:off x="3968750" y="635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226" name="Text Box 2">
          <a:extLst>
            <a:ext uri="{FF2B5EF4-FFF2-40B4-BE49-F238E27FC236}">
              <a16:creationId xmlns:a16="http://schemas.microsoft.com/office/drawing/2014/main" id="{86DD41A6-4C20-4B85-A369-845C3772B80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27" name="Text Box 4">
          <a:extLst>
            <a:ext uri="{FF2B5EF4-FFF2-40B4-BE49-F238E27FC236}">
              <a16:creationId xmlns:a16="http://schemas.microsoft.com/office/drawing/2014/main" id="{EBB3300D-62AD-46B6-A7C4-755E80D7ABB5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28" name="Text Box 5">
          <a:extLst>
            <a:ext uri="{FF2B5EF4-FFF2-40B4-BE49-F238E27FC236}">
              <a16:creationId xmlns:a16="http://schemas.microsoft.com/office/drawing/2014/main" id="{C86FB99F-E8C4-4F73-B0FF-39B99FE2BCBD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29" name="Text Box 6">
          <a:extLst>
            <a:ext uri="{FF2B5EF4-FFF2-40B4-BE49-F238E27FC236}">
              <a16:creationId xmlns:a16="http://schemas.microsoft.com/office/drawing/2014/main" id="{B644FD3A-474B-4B8D-82FA-19B847DEC94C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30" name="Text Box 7">
          <a:extLst>
            <a:ext uri="{FF2B5EF4-FFF2-40B4-BE49-F238E27FC236}">
              <a16:creationId xmlns:a16="http://schemas.microsoft.com/office/drawing/2014/main" id="{3FA03AC6-4970-4C8C-A5B2-6F35DC9C7951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31" name="Text Box 8">
          <a:extLst>
            <a:ext uri="{FF2B5EF4-FFF2-40B4-BE49-F238E27FC236}">
              <a16:creationId xmlns:a16="http://schemas.microsoft.com/office/drawing/2014/main" id="{32874BC0-2026-4F30-8994-662CE2FC3DA2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32" name="Text Box 9">
          <a:extLst>
            <a:ext uri="{FF2B5EF4-FFF2-40B4-BE49-F238E27FC236}">
              <a16:creationId xmlns:a16="http://schemas.microsoft.com/office/drawing/2014/main" id="{A8A858A3-19FE-4258-A3FB-E4C9F7B8BBEA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33" name="Text Box 1">
          <a:extLst>
            <a:ext uri="{FF2B5EF4-FFF2-40B4-BE49-F238E27FC236}">
              <a16:creationId xmlns:a16="http://schemas.microsoft.com/office/drawing/2014/main" id="{70169CA7-4B31-456C-88DF-C6BE9E8CCDB1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34" name="Text Box 1">
          <a:extLst>
            <a:ext uri="{FF2B5EF4-FFF2-40B4-BE49-F238E27FC236}">
              <a16:creationId xmlns:a16="http://schemas.microsoft.com/office/drawing/2014/main" id="{0FFF62A1-C9C7-457B-BA75-D6F42E1ED48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35" name="Text Box 2">
          <a:extLst>
            <a:ext uri="{FF2B5EF4-FFF2-40B4-BE49-F238E27FC236}">
              <a16:creationId xmlns:a16="http://schemas.microsoft.com/office/drawing/2014/main" id="{91A32E05-15DD-4107-97D9-ACE3511029AB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236" name="Text Box 1">
          <a:extLst>
            <a:ext uri="{FF2B5EF4-FFF2-40B4-BE49-F238E27FC236}">
              <a16:creationId xmlns:a16="http://schemas.microsoft.com/office/drawing/2014/main" id="{84581843-ED65-40EC-9D33-A46DF65CBB37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37" name="Text Box 5">
          <a:extLst>
            <a:ext uri="{FF2B5EF4-FFF2-40B4-BE49-F238E27FC236}">
              <a16:creationId xmlns:a16="http://schemas.microsoft.com/office/drawing/2014/main" id="{053A7CE6-0703-45AA-93E9-21FF957C5F2D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38" name="Text Box 7">
          <a:extLst>
            <a:ext uri="{FF2B5EF4-FFF2-40B4-BE49-F238E27FC236}">
              <a16:creationId xmlns:a16="http://schemas.microsoft.com/office/drawing/2014/main" id="{890C084F-4F97-48C6-B285-0407C6BC3F5E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39" name="Text Box 1">
          <a:extLst>
            <a:ext uri="{FF2B5EF4-FFF2-40B4-BE49-F238E27FC236}">
              <a16:creationId xmlns:a16="http://schemas.microsoft.com/office/drawing/2014/main" id="{4B6143C5-D45A-46CB-B651-15FDAFBBD94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40" name="Text Box 1">
          <a:extLst>
            <a:ext uri="{FF2B5EF4-FFF2-40B4-BE49-F238E27FC236}">
              <a16:creationId xmlns:a16="http://schemas.microsoft.com/office/drawing/2014/main" id="{8DC3445C-FC7C-4B51-835C-AA14E9309C89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241" name="Text Box 2">
          <a:extLst>
            <a:ext uri="{FF2B5EF4-FFF2-40B4-BE49-F238E27FC236}">
              <a16:creationId xmlns:a16="http://schemas.microsoft.com/office/drawing/2014/main" id="{7CFA3A7F-79E7-442A-9919-9F8AB8AE112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42" name="Text Box 4">
          <a:extLst>
            <a:ext uri="{FF2B5EF4-FFF2-40B4-BE49-F238E27FC236}">
              <a16:creationId xmlns:a16="http://schemas.microsoft.com/office/drawing/2014/main" id="{30C7FA70-1A9B-492B-8DB5-B739E6DC26B9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43" name="Text Box 6">
          <a:extLst>
            <a:ext uri="{FF2B5EF4-FFF2-40B4-BE49-F238E27FC236}">
              <a16:creationId xmlns:a16="http://schemas.microsoft.com/office/drawing/2014/main" id="{D2272876-C070-4E6A-9004-444BA875203E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44" name="Text Box 8">
          <a:extLst>
            <a:ext uri="{FF2B5EF4-FFF2-40B4-BE49-F238E27FC236}">
              <a16:creationId xmlns:a16="http://schemas.microsoft.com/office/drawing/2014/main" id="{4CD9FDD3-7C94-46A4-B1E7-7F7E889E8FAD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45" name="Text Box 9">
          <a:extLst>
            <a:ext uri="{FF2B5EF4-FFF2-40B4-BE49-F238E27FC236}">
              <a16:creationId xmlns:a16="http://schemas.microsoft.com/office/drawing/2014/main" id="{17CF892D-25E6-4C86-8D4B-753F0BA9305B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46" name="Text Box 2">
          <a:extLst>
            <a:ext uri="{FF2B5EF4-FFF2-40B4-BE49-F238E27FC236}">
              <a16:creationId xmlns:a16="http://schemas.microsoft.com/office/drawing/2014/main" id="{BCF42D9E-B8B5-47D9-A5DB-FA1017D1415A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247" name="Text Box 1">
          <a:extLst>
            <a:ext uri="{FF2B5EF4-FFF2-40B4-BE49-F238E27FC236}">
              <a16:creationId xmlns:a16="http://schemas.microsoft.com/office/drawing/2014/main" id="{AF0714F3-5D28-46C4-A35C-493FF33F098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248" name="Text Box 2">
          <a:extLst>
            <a:ext uri="{FF2B5EF4-FFF2-40B4-BE49-F238E27FC236}">
              <a16:creationId xmlns:a16="http://schemas.microsoft.com/office/drawing/2014/main" id="{494F5E4F-7ACD-4536-B115-E2BB4E4BE180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249" name="Text Box 4">
          <a:extLst>
            <a:ext uri="{FF2B5EF4-FFF2-40B4-BE49-F238E27FC236}">
              <a16:creationId xmlns:a16="http://schemas.microsoft.com/office/drawing/2014/main" id="{2609574E-DC2B-4AC9-AA0D-0137884CEB0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250" name="Text Box 5">
          <a:extLst>
            <a:ext uri="{FF2B5EF4-FFF2-40B4-BE49-F238E27FC236}">
              <a16:creationId xmlns:a16="http://schemas.microsoft.com/office/drawing/2014/main" id="{BC483EC0-D59C-4C3A-8619-B423E67EB590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251" name="Text Box 6">
          <a:extLst>
            <a:ext uri="{FF2B5EF4-FFF2-40B4-BE49-F238E27FC236}">
              <a16:creationId xmlns:a16="http://schemas.microsoft.com/office/drawing/2014/main" id="{631CC220-8361-4BB6-BB23-15533ED7F789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252" name="Text Box 7">
          <a:extLst>
            <a:ext uri="{FF2B5EF4-FFF2-40B4-BE49-F238E27FC236}">
              <a16:creationId xmlns:a16="http://schemas.microsoft.com/office/drawing/2014/main" id="{8BCB015F-9B73-491E-BAC4-BCEC189259B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253" name="Text Box 8">
          <a:extLst>
            <a:ext uri="{FF2B5EF4-FFF2-40B4-BE49-F238E27FC236}">
              <a16:creationId xmlns:a16="http://schemas.microsoft.com/office/drawing/2014/main" id="{4D0B818C-F7EA-436C-AB22-943FD330C56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254" name="Text Box 9">
          <a:extLst>
            <a:ext uri="{FF2B5EF4-FFF2-40B4-BE49-F238E27FC236}">
              <a16:creationId xmlns:a16="http://schemas.microsoft.com/office/drawing/2014/main" id="{820498FA-EE62-4B7A-9427-114F8C85BC1C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255" name="Text Box 1">
          <a:extLst>
            <a:ext uri="{FF2B5EF4-FFF2-40B4-BE49-F238E27FC236}">
              <a16:creationId xmlns:a16="http://schemas.microsoft.com/office/drawing/2014/main" id="{68DE1893-DD97-4BC3-AB03-03BF2E6149E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256" name="Text Box 1">
          <a:extLst>
            <a:ext uri="{FF2B5EF4-FFF2-40B4-BE49-F238E27FC236}">
              <a16:creationId xmlns:a16="http://schemas.microsoft.com/office/drawing/2014/main" id="{79C532F6-83CD-419A-AA41-B65AD53D9123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257" name="Text Box 2">
          <a:extLst>
            <a:ext uri="{FF2B5EF4-FFF2-40B4-BE49-F238E27FC236}">
              <a16:creationId xmlns:a16="http://schemas.microsoft.com/office/drawing/2014/main" id="{FF1FC3CA-D897-4C0C-B5A9-3DC1FAA0905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258" name="Text Box 1">
          <a:extLst>
            <a:ext uri="{FF2B5EF4-FFF2-40B4-BE49-F238E27FC236}">
              <a16:creationId xmlns:a16="http://schemas.microsoft.com/office/drawing/2014/main" id="{7561D1AD-1D9A-4CB3-BA07-54E59EBE660C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259" name="Text Box 5">
          <a:extLst>
            <a:ext uri="{FF2B5EF4-FFF2-40B4-BE49-F238E27FC236}">
              <a16:creationId xmlns:a16="http://schemas.microsoft.com/office/drawing/2014/main" id="{69C764C7-7786-4FB7-8DDA-E6F09E8DD36B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260" name="Text Box 7">
          <a:extLst>
            <a:ext uri="{FF2B5EF4-FFF2-40B4-BE49-F238E27FC236}">
              <a16:creationId xmlns:a16="http://schemas.microsoft.com/office/drawing/2014/main" id="{DF0D7A0B-4D5E-4167-A135-A8E347C9365C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261" name="Text Box 1">
          <a:extLst>
            <a:ext uri="{FF2B5EF4-FFF2-40B4-BE49-F238E27FC236}">
              <a16:creationId xmlns:a16="http://schemas.microsoft.com/office/drawing/2014/main" id="{7A4E9C5E-C5C4-47B0-BCD7-8AB28B10B3C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262" name="Text Box 1">
          <a:extLst>
            <a:ext uri="{FF2B5EF4-FFF2-40B4-BE49-F238E27FC236}">
              <a16:creationId xmlns:a16="http://schemas.microsoft.com/office/drawing/2014/main" id="{79ED3135-23D8-45BC-ADF2-7C4A26097FC8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263" name="Text Box 2">
          <a:extLst>
            <a:ext uri="{FF2B5EF4-FFF2-40B4-BE49-F238E27FC236}">
              <a16:creationId xmlns:a16="http://schemas.microsoft.com/office/drawing/2014/main" id="{BE9750CB-C630-48A2-88BB-EB4AD2A1DF30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264" name="Text Box 4">
          <a:extLst>
            <a:ext uri="{FF2B5EF4-FFF2-40B4-BE49-F238E27FC236}">
              <a16:creationId xmlns:a16="http://schemas.microsoft.com/office/drawing/2014/main" id="{6735ED58-B25C-4741-B6D1-DE3E49F17D4B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265" name="Text Box 6">
          <a:extLst>
            <a:ext uri="{FF2B5EF4-FFF2-40B4-BE49-F238E27FC236}">
              <a16:creationId xmlns:a16="http://schemas.microsoft.com/office/drawing/2014/main" id="{55DE864E-3F5C-49E0-8E6F-DA04641CFFD9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266" name="Text Box 8">
          <a:extLst>
            <a:ext uri="{FF2B5EF4-FFF2-40B4-BE49-F238E27FC236}">
              <a16:creationId xmlns:a16="http://schemas.microsoft.com/office/drawing/2014/main" id="{46DD2CEE-E80D-4B45-AFEC-4BEBF2176E78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267" name="Text Box 9">
          <a:extLst>
            <a:ext uri="{FF2B5EF4-FFF2-40B4-BE49-F238E27FC236}">
              <a16:creationId xmlns:a16="http://schemas.microsoft.com/office/drawing/2014/main" id="{72A601DD-8976-4D32-A9DC-CBB3EEE9D3CE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268" name="Text Box 2">
          <a:extLst>
            <a:ext uri="{FF2B5EF4-FFF2-40B4-BE49-F238E27FC236}">
              <a16:creationId xmlns:a16="http://schemas.microsoft.com/office/drawing/2014/main" id="{A9914069-2F63-44D2-904E-64F36CA76A6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69" name="Text Box 1">
          <a:extLst>
            <a:ext uri="{FF2B5EF4-FFF2-40B4-BE49-F238E27FC236}">
              <a16:creationId xmlns:a16="http://schemas.microsoft.com/office/drawing/2014/main" id="{5A20D2EF-2EED-426B-8A43-95BEDAD44108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70" name="Text Box 2">
          <a:extLst>
            <a:ext uri="{FF2B5EF4-FFF2-40B4-BE49-F238E27FC236}">
              <a16:creationId xmlns:a16="http://schemas.microsoft.com/office/drawing/2014/main" id="{10FA627E-DCCF-4286-935C-E2ADFDF00C6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71" name="Text Box 1">
          <a:extLst>
            <a:ext uri="{FF2B5EF4-FFF2-40B4-BE49-F238E27FC236}">
              <a16:creationId xmlns:a16="http://schemas.microsoft.com/office/drawing/2014/main" id="{AB7F6A33-17A3-4117-9822-AF87249E87A2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72" name="Text Box 2">
          <a:extLst>
            <a:ext uri="{FF2B5EF4-FFF2-40B4-BE49-F238E27FC236}">
              <a16:creationId xmlns:a16="http://schemas.microsoft.com/office/drawing/2014/main" id="{EE0FAE0D-9EEA-4BC8-B51F-63F5D9E37354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73" name="Text Box 1">
          <a:extLst>
            <a:ext uri="{FF2B5EF4-FFF2-40B4-BE49-F238E27FC236}">
              <a16:creationId xmlns:a16="http://schemas.microsoft.com/office/drawing/2014/main" id="{19AA0C6F-EDC5-4E21-B587-CB2596389143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74" name="Text Box 2">
          <a:extLst>
            <a:ext uri="{FF2B5EF4-FFF2-40B4-BE49-F238E27FC236}">
              <a16:creationId xmlns:a16="http://schemas.microsoft.com/office/drawing/2014/main" id="{154DE11A-C554-4231-8DB3-9346F711D1B4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9275" name="Text Box 4">
          <a:extLst>
            <a:ext uri="{FF2B5EF4-FFF2-40B4-BE49-F238E27FC236}">
              <a16:creationId xmlns:a16="http://schemas.microsoft.com/office/drawing/2014/main" id="{CD950D66-CFDD-46C8-BB38-45DF88262E9E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9276" name="Text Box 5">
          <a:extLst>
            <a:ext uri="{FF2B5EF4-FFF2-40B4-BE49-F238E27FC236}">
              <a16:creationId xmlns:a16="http://schemas.microsoft.com/office/drawing/2014/main" id="{BA4494DB-078F-4C0F-90EE-559FC1F06A3A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9277" name="Text Box 6">
          <a:extLst>
            <a:ext uri="{FF2B5EF4-FFF2-40B4-BE49-F238E27FC236}">
              <a16:creationId xmlns:a16="http://schemas.microsoft.com/office/drawing/2014/main" id="{42705615-AA03-4413-AC13-6B1EFE12DEEB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9278" name="Text Box 7">
          <a:extLst>
            <a:ext uri="{FF2B5EF4-FFF2-40B4-BE49-F238E27FC236}">
              <a16:creationId xmlns:a16="http://schemas.microsoft.com/office/drawing/2014/main" id="{9AB72621-1269-42BF-9211-64669AE4DFA4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9279" name="Text Box 8">
          <a:extLst>
            <a:ext uri="{FF2B5EF4-FFF2-40B4-BE49-F238E27FC236}">
              <a16:creationId xmlns:a16="http://schemas.microsoft.com/office/drawing/2014/main" id="{14A60D4A-33A5-4AB5-AEF7-E584AFC69AB2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9280" name="Text Box 9">
          <a:extLst>
            <a:ext uri="{FF2B5EF4-FFF2-40B4-BE49-F238E27FC236}">
              <a16:creationId xmlns:a16="http://schemas.microsoft.com/office/drawing/2014/main" id="{DA3E9F2D-0519-4F2F-96E5-7E6324536CE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9281" name="Text Box 1">
          <a:extLst>
            <a:ext uri="{FF2B5EF4-FFF2-40B4-BE49-F238E27FC236}">
              <a16:creationId xmlns:a16="http://schemas.microsoft.com/office/drawing/2014/main" id="{E006790A-C319-479B-8528-20DC70E62F81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9282" name="Text Box 1">
          <a:extLst>
            <a:ext uri="{FF2B5EF4-FFF2-40B4-BE49-F238E27FC236}">
              <a16:creationId xmlns:a16="http://schemas.microsoft.com/office/drawing/2014/main" id="{E1F7B20E-A478-4461-98A4-5E433B29CC94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9283" name="Text Box 2">
          <a:extLst>
            <a:ext uri="{FF2B5EF4-FFF2-40B4-BE49-F238E27FC236}">
              <a16:creationId xmlns:a16="http://schemas.microsoft.com/office/drawing/2014/main" id="{A3F7E608-D7F1-4CB9-A4DB-3AF5B76F4919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84" name="Text Box 1">
          <a:extLst>
            <a:ext uri="{FF2B5EF4-FFF2-40B4-BE49-F238E27FC236}">
              <a16:creationId xmlns:a16="http://schemas.microsoft.com/office/drawing/2014/main" id="{B66A4886-DEEC-4074-902D-82D6A5240267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9285" name="Text Box 5">
          <a:extLst>
            <a:ext uri="{FF2B5EF4-FFF2-40B4-BE49-F238E27FC236}">
              <a16:creationId xmlns:a16="http://schemas.microsoft.com/office/drawing/2014/main" id="{F2FABEBF-B539-4820-B2EF-A80968AC32C9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9286" name="Text Box 7">
          <a:extLst>
            <a:ext uri="{FF2B5EF4-FFF2-40B4-BE49-F238E27FC236}">
              <a16:creationId xmlns:a16="http://schemas.microsoft.com/office/drawing/2014/main" id="{973F7135-299F-40BE-A957-C4A05B50942C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9287" name="Text Box 1">
          <a:extLst>
            <a:ext uri="{FF2B5EF4-FFF2-40B4-BE49-F238E27FC236}">
              <a16:creationId xmlns:a16="http://schemas.microsoft.com/office/drawing/2014/main" id="{D3600269-F250-47AD-91F2-F053713F2E8B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9288" name="Text Box 1">
          <a:extLst>
            <a:ext uri="{FF2B5EF4-FFF2-40B4-BE49-F238E27FC236}">
              <a16:creationId xmlns:a16="http://schemas.microsoft.com/office/drawing/2014/main" id="{293008CB-21D1-4789-8779-7FFD225226DC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89" name="Text Box 2">
          <a:extLst>
            <a:ext uri="{FF2B5EF4-FFF2-40B4-BE49-F238E27FC236}">
              <a16:creationId xmlns:a16="http://schemas.microsoft.com/office/drawing/2014/main" id="{5A82E5E7-BACA-47B7-9844-CE71734ADF65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9290" name="Text Box 4">
          <a:extLst>
            <a:ext uri="{FF2B5EF4-FFF2-40B4-BE49-F238E27FC236}">
              <a16:creationId xmlns:a16="http://schemas.microsoft.com/office/drawing/2014/main" id="{F40808B4-440B-4A19-8F95-94CC179BE48C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9291" name="Text Box 6">
          <a:extLst>
            <a:ext uri="{FF2B5EF4-FFF2-40B4-BE49-F238E27FC236}">
              <a16:creationId xmlns:a16="http://schemas.microsoft.com/office/drawing/2014/main" id="{079019ED-505E-4E6B-9220-138A055FA768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9292" name="Text Box 8">
          <a:extLst>
            <a:ext uri="{FF2B5EF4-FFF2-40B4-BE49-F238E27FC236}">
              <a16:creationId xmlns:a16="http://schemas.microsoft.com/office/drawing/2014/main" id="{BB54A5B4-F258-461A-A87A-EC7EAB461F87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9293" name="Text Box 9">
          <a:extLst>
            <a:ext uri="{FF2B5EF4-FFF2-40B4-BE49-F238E27FC236}">
              <a16:creationId xmlns:a16="http://schemas.microsoft.com/office/drawing/2014/main" id="{524AEAD1-AECF-4934-8D2B-365F833D2AC7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134620</xdr:colOff>
      <xdr:row>0</xdr:row>
      <xdr:rowOff>62230</xdr:rowOff>
    </xdr:to>
    <xdr:sp macro="" textlink="">
      <xdr:nvSpPr>
        <xdr:cNvPr id="849294" name="Text Box 2">
          <a:extLst>
            <a:ext uri="{FF2B5EF4-FFF2-40B4-BE49-F238E27FC236}">
              <a16:creationId xmlns:a16="http://schemas.microsoft.com/office/drawing/2014/main" id="{310CD7D3-3305-4307-9EDA-D011BA4EA609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95" name="Text Box 4">
          <a:extLst>
            <a:ext uri="{FF2B5EF4-FFF2-40B4-BE49-F238E27FC236}">
              <a16:creationId xmlns:a16="http://schemas.microsoft.com/office/drawing/2014/main" id="{6848BEE1-C04F-469C-8259-CD385A227E9F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96" name="Text Box 5">
          <a:extLst>
            <a:ext uri="{FF2B5EF4-FFF2-40B4-BE49-F238E27FC236}">
              <a16:creationId xmlns:a16="http://schemas.microsoft.com/office/drawing/2014/main" id="{5998E628-D1AE-4F33-A6C5-366ACD883BA8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97" name="Text Box 6">
          <a:extLst>
            <a:ext uri="{FF2B5EF4-FFF2-40B4-BE49-F238E27FC236}">
              <a16:creationId xmlns:a16="http://schemas.microsoft.com/office/drawing/2014/main" id="{E8F32D9F-2FD3-47ED-8BBE-E015EFD4AEF2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98" name="Text Box 7">
          <a:extLst>
            <a:ext uri="{FF2B5EF4-FFF2-40B4-BE49-F238E27FC236}">
              <a16:creationId xmlns:a16="http://schemas.microsoft.com/office/drawing/2014/main" id="{8282A075-3773-410A-BCDE-5EDD26314BA5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299" name="Text Box 8">
          <a:extLst>
            <a:ext uri="{FF2B5EF4-FFF2-40B4-BE49-F238E27FC236}">
              <a16:creationId xmlns:a16="http://schemas.microsoft.com/office/drawing/2014/main" id="{BA44FB8A-A5D9-4AF1-A89C-AAFB9C46C2EB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300" name="Text Box 9">
          <a:extLst>
            <a:ext uri="{FF2B5EF4-FFF2-40B4-BE49-F238E27FC236}">
              <a16:creationId xmlns:a16="http://schemas.microsoft.com/office/drawing/2014/main" id="{122B1215-400D-475F-A3C5-570E17DF7063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301" name="Text Box 1">
          <a:extLst>
            <a:ext uri="{FF2B5EF4-FFF2-40B4-BE49-F238E27FC236}">
              <a16:creationId xmlns:a16="http://schemas.microsoft.com/office/drawing/2014/main" id="{36946AC3-19D1-4754-9DA1-BD01587D5B9D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302" name="Text Box 1">
          <a:extLst>
            <a:ext uri="{FF2B5EF4-FFF2-40B4-BE49-F238E27FC236}">
              <a16:creationId xmlns:a16="http://schemas.microsoft.com/office/drawing/2014/main" id="{35E5B84A-66BF-4842-BBB2-D4EF3289B6B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303" name="Text Box 2">
          <a:extLst>
            <a:ext uri="{FF2B5EF4-FFF2-40B4-BE49-F238E27FC236}">
              <a16:creationId xmlns:a16="http://schemas.microsoft.com/office/drawing/2014/main" id="{B1B112EB-8BA3-4C02-973B-650868E70DD2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304" name="Text Box 5">
          <a:extLst>
            <a:ext uri="{FF2B5EF4-FFF2-40B4-BE49-F238E27FC236}">
              <a16:creationId xmlns:a16="http://schemas.microsoft.com/office/drawing/2014/main" id="{607F9B53-3484-420D-A516-64452B11DED1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305" name="Text Box 7">
          <a:extLst>
            <a:ext uri="{FF2B5EF4-FFF2-40B4-BE49-F238E27FC236}">
              <a16:creationId xmlns:a16="http://schemas.microsoft.com/office/drawing/2014/main" id="{E0A4DA58-88C8-4D17-B02C-6E3CE4196AC2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306" name="Text Box 1">
          <a:extLst>
            <a:ext uri="{FF2B5EF4-FFF2-40B4-BE49-F238E27FC236}">
              <a16:creationId xmlns:a16="http://schemas.microsoft.com/office/drawing/2014/main" id="{4EB0E346-F630-4F6D-9953-41907EA59730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307" name="Text Box 1">
          <a:extLst>
            <a:ext uri="{FF2B5EF4-FFF2-40B4-BE49-F238E27FC236}">
              <a16:creationId xmlns:a16="http://schemas.microsoft.com/office/drawing/2014/main" id="{026FAFD4-C37C-4666-87B6-F48FE26BF4FB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308" name="Text Box 4">
          <a:extLst>
            <a:ext uri="{FF2B5EF4-FFF2-40B4-BE49-F238E27FC236}">
              <a16:creationId xmlns:a16="http://schemas.microsoft.com/office/drawing/2014/main" id="{2C8C091E-9921-46FB-8CB9-798D76649572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309" name="Text Box 6">
          <a:extLst>
            <a:ext uri="{FF2B5EF4-FFF2-40B4-BE49-F238E27FC236}">
              <a16:creationId xmlns:a16="http://schemas.microsoft.com/office/drawing/2014/main" id="{BA495DBD-65A0-47CF-9B8D-88B83B310358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310" name="Text Box 8">
          <a:extLst>
            <a:ext uri="{FF2B5EF4-FFF2-40B4-BE49-F238E27FC236}">
              <a16:creationId xmlns:a16="http://schemas.microsoft.com/office/drawing/2014/main" id="{9CACD297-B94E-4395-BFAC-6954289ACEB2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311" name="Text Box 9">
          <a:extLst>
            <a:ext uri="{FF2B5EF4-FFF2-40B4-BE49-F238E27FC236}">
              <a16:creationId xmlns:a16="http://schemas.microsoft.com/office/drawing/2014/main" id="{41E7A362-942A-416A-8491-CF56E49E6E52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22860</xdr:colOff>
      <xdr:row>0</xdr:row>
      <xdr:rowOff>62230</xdr:rowOff>
    </xdr:to>
    <xdr:sp macro="" textlink="">
      <xdr:nvSpPr>
        <xdr:cNvPr id="849312" name="Text Box 2">
          <a:extLst>
            <a:ext uri="{FF2B5EF4-FFF2-40B4-BE49-F238E27FC236}">
              <a16:creationId xmlns:a16="http://schemas.microsoft.com/office/drawing/2014/main" id="{CA9152BB-EF37-479D-B8CB-40BA831D3029}"/>
            </a:ext>
          </a:extLst>
        </xdr:cNvPr>
        <xdr:cNvSpPr txBox="1">
          <a:spLocks noChangeArrowheads="1"/>
        </xdr:cNvSpPr>
      </xdr:nvSpPr>
      <xdr:spPr bwMode="auto">
        <a:xfrm>
          <a:off x="48387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9313" name="Text Box 1">
          <a:extLst>
            <a:ext uri="{FF2B5EF4-FFF2-40B4-BE49-F238E27FC236}">
              <a16:creationId xmlns:a16="http://schemas.microsoft.com/office/drawing/2014/main" id="{FD39695F-FC04-4C4B-BC41-351D0D8858B9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9314" name="Text Box 2">
          <a:extLst>
            <a:ext uri="{FF2B5EF4-FFF2-40B4-BE49-F238E27FC236}">
              <a16:creationId xmlns:a16="http://schemas.microsoft.com/office/drawing/2014/main" id="{BF956EFD-0059-43FB-A0E8-AEBEEB6C9BF7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9315" name="Text Box 1">
          <a:extLst>
            <a:ext uri="{FF2B5EF4-FFF2-40B4-BE49-F238E27FC236}">
              <a16:creationId xmlns:a16="http://schemas.microsoft.com/office/drawing/2014/main" id="{8C767B56-CF86-4D00-96EA-6DB63A7AD614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9316" name="Text Box 2">
          <a:extLst>
            <a:ext uri="{FF2B5EF4-FFF2-40B4-BE49-F238E27FC236}">
              <a16:creationId xmlns:a16="http://schemas.microsoft.com/office/drawing/2014/main" id="{227F111E-CCA6-4AC6-AA97-013841254C9F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9317" name="Text Box 1">
          <a:extLst>
            <a:ext uri="{FF2B5EF4-FFF2-40B4-BE49-F238E27FC236}">
              <a16:creationId xmlns:a16="http://schemas.microsoft.com/office/drawing/2014/main" id="{E6127EB0-FBF5-4F59-AB8A-40677DE780CC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9318" name="Text Box 2">
          <a:extLst>
            <a:ext uri="{FF2B5EF4-FFF2-40B4-BE49-F238E27FC236}">
              <a16:creationId xmlns:a16="http://schemas.microsoft.com/office/drawing/2014/main" id="{6D06278B-2246-4988-9EF4-E7F0A2920C9B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319" name="Text Box 4">
          <a:extLst>
            <a:ext uri="{FF2B5EF4-FFF2-40B4-BE49-F238E27FC236}">
              <a16:creationId xmlns:a16="http://schemas.microsoft.com/office/drawing/2014/main" id="{2E605AF3-DF72-498E-B8C0-C065F7BE4BAA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320" name="Text Box 5">
          <a:extLst>
            <a:ext uri="{FF2B5EF4-FFF2-40B4-BE49-F238E27FC236}">
              <a16:creationId xmlns:a16="http://schemas.microsoft.com/office/drawing/2014/main" id="{B950318D-2887-4B15-AB39-79E5CE47AF46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321" name="Text Box 6">
          <a:extLst>
            <a:ext uri="{FF2B5EF4-FFF2-40B4-BE49-F238E27FC236}">
              <a16:creationId xmlns:a16="http://schemas.microsoft.com/office/drawing/2014/main" id="{78C9C1B9-EE4B-4558-B6DD-4BD90E9CAD76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322" name="Text Box 7">
          <a:extLst>
            <a:ext uri="{FF2B5EF4-FFF2-40B4-BE49-F238E27FC236}">
              <a16:creationId xmlns:a16="http://schemas.microsoft.com/office/drawing/2014/main" id="{D3F5A1B0-5FDA-4EEB-8173-6353308F6119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323" name="Text Box 8">
          <a:extLst>
            <a:ext uri="{FF2B5EF4-FFF2-40B4-BE49-F238E27FC236}">
              <a16:creationId xmlns:a16="http://schemas.microsoft.com/office/drawing/2014/main" id="{7F3638F9-7677-4B6B-9D08-2B152CDB2541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324" name="Text Box 9">
          <a:extLst>
            <a:ext uri="{FF2B5EF4-FFF2-40B4-BE49-F238E27FC236}">
              <a16:creationId xmlns:a16="http://schemas.microsoft.com/office/drawing/2014/main" id="{DD7C2045-FE44-4F53-8A3A-D28DECC23DCD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325" name="Text Box 1">
          <a:extLst>
            <a:ext uri="{FF2B5EF4-FFF2-40B4-BE49-F238E27FC236}">
              <a16:creationId xmlns:a16="http://schemas.microsoft.com/office/drawing/2014/main" id="{9621FF7C-E2D2-4D5B-8AB3-5FCBE40C6125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326" name="Text Box 1">
          <a:extLst>
            <a:ext uri="{FF2B5EF4-FFF2-40B4-BE49-F238E27FC236}">
              <a16:creationId xmlns:a16="http://schemas.microsoft.com/office/drawing/2014/main" id="{FB31CAE4-68F1-49B9-B2DF-C8F51BF08F7D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327" name="Text Box 2">
          <a:extLst>
            <a:ext uri="{FF2B5EF4-FFF2-40B4-BE49-F238E27FC236}">
              <a16:creationId xmlns:a16="http://schemas.microsoft.com/office/drawing/2014/main" id="{3432292F-1896-4B40-A4BF-A382874D53BB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9328" name="Text Box 1">
          <a:extLst>
            <a:ext uri="{FF2B5EF4-FFF2-40B4-BE49-F238E27FC236}">
              <a16:creationId xmlns:a16="http://schemas.microsoft.com/office/drawing/2014/main" id="{E96C99E3-C192-4C98-B630-1E4E8C53B4DA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329" name="Text Box 5">
          <a:extLst>
            <a:ext uri="{FF2B5EF4-FFF2-40B4-BE49-F238E27FC236}">
              <a16:creationId xmlns:a16="http://schemas.microsoft.com/office/drawing/2014/main" id="{469595A9-2AA3-48B4-A441-6D39D9B0D2C6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330" name="Text Box 7">
          <a:extLst>
            <a:ext uri="{FF2B5EF4-FFF2-40B4-BE49-F238E27FC236}">
              <a16:creationId xmlns:a16="http://schemas.microsoft.com/office/drawing/2014/main" id="{F4C7357C-195B-451B-B143-26527220FCAD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331" name="Text Box 1">
          <a:extLst>
            <a:ext uri="{FF2B5EF4-FFF2-40B4-BE49-F238E27FC236}">
              <a16:creationId xmlns:a16="http://schemas.microsoft.com/office/drawing/2014/main" id="{93BCAAED-0C1B-4FEB-840A-C3CAAFF81EB0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332" name="Text Box 1">
          <a:extLst>
            <a:ext uri="{FF2B5EF4-FFF2-40B4-BE49-F238E27FC236}">
              <a16:creationId xmlns:a16="http://schemas.microsoft.com/office/drawing/2014/main" id="{1810D068-4D93-4C71-8283-DACEDCC050F2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100330</xdr:colOff>
      <xdr:row>0</xdr:row>
      <xdr:rowOff>62230</xdr:rowOff>
    </xdr:to>
    <xdr:sp macro="" textlink="">
      <xdr:nvSpPr>
        <xdr:cNvPr id="849333" name="Text Box 2">
          <a:extLst>
            <a:ext uri="{FF2B5EF4-FFF2-40B4-BE49-F238E27FC236}">
              <a16:creationId xmlns:a16="http://schemas.microsoft.com/office/drawing/2014/main" id="{DD8EC2E0-B4C6-4BEC-97CD-60F8E6C06922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334" name="Text Box 4">
          <a:extLst>
            <a:ext uri="{FF2B5EF4-FFF2-40B4-BE49-F238E27FC236}">
              <a16:creationId xmlns:a16="http://schemas.microsoft.com/office/drawing/2014/main" id="{A9E13979-36C8-46C4-9544-0669B92E9942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335" name="Text Box 6">
          <a:extLst>
            <a:ext uri="{FF2B5EF4-FFF2-40B4-BE49-F238E27FC236}">
              <a16:creationId xmlns:a16="http://schemas.microsoft.com/office/drawing/2014/main" id="{3EB3EAF6-FAA6-452F-B71A-A1EE5714F059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336" name="Text Box 8">
          <a:extLst>
            <a:ext uri="{FF2B5EF4-FFF2-40B4-BE49-F238E27FC236}">
              <a16:creationId xmlns:a16="http://schemas.microsoft.com/office/drawing/2014/main" id="{AD9E67A0-C6D7-46F4-9124-3E351BDE2A44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337" name="Text Box 9">
          <a:extLst>
            <a:ext uri="{FF2B5EF4-FFF2-40B4-BE49-F238E27FC236}">
              <a16:creationId xmlns:a16="http://schemas.microsoft.com/office/drawing/2014/main" id="{157D67EE-92FA-4562-A967-3578DAEC7033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62230</xdr:rowOff>
    </xdr:to>
    <xdr:sp macro="" textlink="">
      <xdr:nvSpPr>
        <xdr:cNvPr id="849338" name="Text Box 2">
          <a:extLst>
            <a:ext uri="{FF2B5EF4-FFF2-40B4-BE49-F238E27FC236}">
              <a16:creationId xmlns:a16="http://schemas.microsoft.com/office/drawing/2014/main" id="{2A9CEEA6-C185-438B-96EA-DBFE7EE396DB}"/>
            </a:ext>
          </a:extLst>
        </xdr:cNvPr>
        <xdr:cNvSpPr txBox="1">
          <a:spLocks noChangeArrowheads="1"/>
        </xdr:cNvSpPr>
      </xdr:nvSpPr>
      <xdr:spPr bwMode="auto">
        <a:xfrm>
          <a:off x="4895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339" name="Text Box 4">
          <a:extLst>
            <a:ext uri="{FF2B5EF4-FFF2-40B4-BE49-F238E27FC236}">
              <a16:creationId xmlns:a16="http://schemas.microsoft.com/office/drawing/2014/main" id="{6677FD23-3BF0-45CF-87F6-1261EC7F6A01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340" name="Text Box 5">
          <a:extLst>
            <a:ext uri="{FF2B5EF4-FFF2-40B4-BE49-F238E27FC236}">
              <a16:creationId xmlns:a16="http://schemas.microsoft.com/office/drawing/2014/main" id="{F3B8DB26-CDB3-4D87-8664-029D51265E81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341" name="Text Box 6">
          <a:extLst>
            <a:ext uri="{FF2B5EF4-FFF2-40B4-BE49-F238E27FC236}">
              <a16:creationId xmlns:a16="http://schemas.microsoft.com/office/drawing/2014/main" id="{1A8CF160-9860-4364-B468-E8B5647BE4FD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342" name="Text Box 7">
          <a:extLst>
            <a:ext uri="{FF2B5EF4-FFF2-40B4-BE49-F238E27FC236}">
              <a16:creationId xmlns:a16="http://schemas.microsoft.com/office/drawing/2014/main" id="{EE6E494E-B03C-491E-8C5B-99481EA259D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343" name="Text Box 8">
          <a:extLst>
            <a:ext uri="{FF2B5EF4-FFF2-40B4-BE49-F238E27FC236}">
              <a16:creationId xmlns:a16="http://schemas.microsoft.com/office/drawing/2014/main" id="{6FA46EC8-EC41-45C8-8BBE-8CC648B7DE25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344" name="Text Box 9">
          <a:extLst>
            <a:ext uri="{FF2B5EF4-FFF2-40B4-BE49-F238E27FC236}">
              <a16:creationId xmlns:a16="http://schemas.microsoft.com/office/drawing/2014/main" id="{C73BF68A-2550-45AE-90DE-86C7DC4E0B2C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345" name="Text Box 1">
          <a:extLst>
            <a:ext uri="{FF2B5EF4-FFF2-40B4-BE49-F238E27FC236}">
              <a16:creationId xmlns:a16="http://schemas.microsoft.com/office/drawing/2014/main" id="{350F741A-F5AA-4625-BF4B-7418A9A4FB46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346" name="Text Box 1">
          <a:extLst>
            <a:ext uri="{FF2B5EF4-FFF2-40B4-BE49-F238E27FC236}">
              <a16:creationId xmlns:a16="http://schemas.microsoft.com/office/drawing/2014/main" id="{C33ECE6C-AA9D-4E71-843C-768D30AB8149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347" name="Text Box 2">
          <a:extLst>
            <a:ext uri="{FF2B5EF4-FFF2-40B4-BE49-F238E27FC236}">
              <a16:creationId xmlns:a16="http://schemas.microsoft.com/office/drawing/2014/main" id="{6E294331-8497-4E03-9EF0-9A4E5685F27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348" name="Text Box 5">
          <a:extLst>
            <a:ext uri="{FF2B5EF4-FFF2-40B4-BE49-F238E27FC236}">
              <a16:creationId xmlns:a16="http://schemas.microsoft.com/office/drawing/2014/main" id="{70543400-E58F-4E9B-BAA7-E743BC73524A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349" name="Text Box 7">
          <a:extLst>
            <a:ext uri="{FF2B5EF4-FFF2-40B4-BE49-F238E27FC236}">
              <a16:creationId xmlns:a16="http://schemas.microsoft.com/office/drawing/2014/main" id="{9FA3FD7B-6941-4A6F-A413-9CFF6223F3B6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350" name="Text Box 1">
          <a:extLst>
            <a:ext uri="{FF2B5EF4-FFF2-40B4-BE49-F238E27FC236}">
              <a16:creationId xmlns:a16="http://schemas.microsoft.com/office/drawing/2014/main" id="{3E2DD78F-5203-4C14-ABEB-BB5AF3AB35CA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351" name="Text Box 1">
          <a:extLst>
            <a:ext uri="{FF2B5EF4-FFF2-40B4-BE49-F238E27FC236}">
              <a16:creationId xmlns:a16="http://schemas.microsoft.com/office/drawing/2014/main" id="{48BB6336-2C52-4118-AD3D-7467ABC69681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352" name="Text Box 4">
          <a:extLst>
            <a:ext uri="{FF2B5EF4-FFF2-40B4-BE49-F238E27FC236}">
              <a16:creationId xmlns:a16="http://schemas.microsoft.com/office/drawing/2014/main" id="{48C0A25E-D305-44D5-AC49-5F00439E16BD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353" name="Text Box 6">
          <a:extLst>
            <a:ext uri="{FF2B5EF4-FFF2-40B4-BE49-F238E27FC236}">
              <a16:creationId xmlns:a16="http://schemas.microsoft.com/office/drawing/2014/main" id="{AC8A6B0E-0BB5-45CA-B240-D66875D1DA5C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354" name="Text Box 8">
          <a:extLst>
            <a:ext uri="{FF2B5EF4-FFF2-40B4-BE49-F238E27FC236}">
              <a16:creationId xmlns:a16="http://schemas.microsoft.com/office/drawing/2014/main" id="{375956AC-C7E9-4548-A39B-BF62D05DCCF3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355" name="Text Box 9">
          <a:extLst>
            <a:ext uri="{FF2B5EF4-FFF2-40B4-BE49-F238E27FC236}">
              <a16:creationId xmlns:a16="http://schemas.microsoft.com/office/drawing/2014/main" id="{606575E1-48A0-40AD-8AC1-B85F5F752595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356" name="Text Box 2">
          <a:extLst>
            <a:ext uri="{FF2B5EF4-FFF2-40B4-BE49-F238E27FC236}">
              <a16:creationId xmlns:a16="http://schemas.microsoft.com/office/drawing/2014/main" id="{D082DE2D-79F3-4B6F-B48D-D6ABDAA128C3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9357" name="Text Box 1">
          <a:extLst>
            <a:ext uri="{FF2B5EF4-FFF2-40B4-BE49-F238E27FC236}">
              <a16:creationId xmlns:a16="http://schemas.microsoft.com/office/drawing/2014/main" id="{1A670870-5008-4EBD-800E-7EE69B5F73A5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9358" name="Text Box 2">
          <a:extLst>
            <a:ext uri="{FF2B5EF4-FFF2-40B4-BE49-F238E27FC236}">
              <a16:creationId xmlns:a16="http://schemas.microsoft.com/office/drawing/2014/main" id="{BADE2330-9FF4-4429-A33C-102AE4B09F3D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9359" name="Text Box 1">
          <a:extLst>
            <a:ext uri="{FF2B5EF4-FFF2-40B4-BE49-F238E27FC236}">
              <a16:creationId xmlns:a16="http://schemas.microsoft.com/office/drawing/2014/main" id="{708CC613-05D1-4006-84FC-1F1348C6EDBE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9360" name="Text Box 2">
          <a:extLst>
            <a:ext uri="{FF2B5EF4-FFF2-40B4-BE49-F238E27FC236}">
              <a16:creationId xmlns:a16="http://schemas.microsoft.com/office/drawing/2014/main" id="{85468846-91EA-4BBA-9A33-26E74DEB5A54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9361" name="Text Box 1">
          <a:extLst>
            <a:ext uri="{FF2B5EF4-FFF2-40B4-BE49-F238E27FC236}">
              <a16:creationId xmlns:a16="http://schemas.microsoft.com/office/drawing/2014/main" id="{C13BC939-2DD6-4527-9EFF-07072ABB34B7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9362" name="Text Box 2">
          <a:extLst>
            <a:ext uri="{FF2B5EF4-FFF2-40B4-BE49-F238E27FC236}">
              <a16:creationId xmlns:a16="http://schemas.microsoft.com/office/drawing/2014/main" id="{98D4F345-83CE-4775-93D1-5785BF72942E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363" name="Text Box 4">
          <a:extLst>
            <a:ext uri="{FF2B5EF4-FFF2-40B4-BE49-F238E27FC236}">
              <a16:creationId xmlns:a16="http://schemas.microsoft.com/office/drawing/2014/main" id="{08887E81-E4C9-4436-900D-2BC857E69B16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364" name="Text Box 5">
          <a:extLst>
            <a:ext uri="{FF2B5EF4-FFF2-40B4-BE49-F238E27FC236}">
              <a16:creationId xmlns:a16="http://schemas.microsoft.com/office/drawing/2014/main" id="{AED91F76-0498-47C8-9AB3-C534BD37A2AD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365" name="Text Box 6">
          <a:extLst>
            <a:ext uri="{FF2B5EF4-FFF2-40B4-BE49-F238E27FC236}">
              <a16:creationId xmlns:a16="http://schemas.microsoft.com/office/drawing/2014/main" id="{EB53AF42-6977-41FD-99F3-CC82231A8AB7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366" name="Text Box 7">
          <a:extLst>
            <a:ext uri="{FF2B5EF4-FFF2-40B4-BE49-F238E27FC236}">
              <a16:creationId xmlns:a16="http://schemas.microsoft.com/office/drawing/2014/main" id="{67FD4F20-9D84-466B-9EFD-D0FEAC47EFB3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367" name="Text Box 8">
          <a:extLst>
            <a:ext uri="{FF2B5EF4-FFF2-40B4-BE49-F238E27FC236}">
              <a16:creationId xmlns:a16="http://schemas.microsoft.com/office/drawing/2014/main" id="{D1AE2507-5B67-4219-8589-7445D599C767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368" name="Text Box 9">
          <a:extLst>
            <a:ext uri="{FF2B5EF4-FFF2-40B4-BE49-F238E27FC236}">
              <a16:creationId xmlns:a16="http://schemas.microsoft.com/office/drawing/2014/main" id="{5E9F7D04-CCD7-4870-8176-9E47F8C989A7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369" name="Text Box 1">
          <a:extLst>
            <a:ext uri="{FF2B5EF4-FFF2-40B4-BE49-F238E27FC236}">
              <a16:creationId xmlns:a16="http://schemas.microsoft.com/office/drawing/2014/main" id="{40FB951A-C97A-4197-A7E8-520A0C4F8B74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370" name="Text Box 1">
          <a:extLst>
            <a:ext uri="{FF2B5EF4-FFF2-40B4-BE49-F238E27FC236}">
              <a16:creationId xmlns:a16="http://schemas.microsoft.com/office/drawing/2014/main" id="{8E349F63-D5A0-4DF1-B792-C5DC5E221170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371" name="Text Box 2">
          <a:extLst>
            <a:ext uri="{FF2B5EF4-FFF2-40B4-BE49-F238E27FC236}">
              <a16:creationId xmlns:a16="http://schemas.microsoft.com/office/drawing/2014/main" id="{BEFF86D2-B6AC-4034-8CA2-A4CF1409C46B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9372" name="Text Box 1">
          <a:extLst>
            <a:ext uri="{FF2B5EF4-FFF2-40B4-BE49-F238E27FC236}">
              <a16:creationId xmlns:a16="http://schemas.microsoft.com/office/drawing/2014/main" id="{96D48F99-ECDF-4E27-85B2-39EE2F997FC1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373" name="Text Box 5">
          <a:extLst>
            <a:ext uri="{FF2B5EF4-FFF2-40B4-BE49-F238E27FC236}">
              <a16:creationId xmlns:a16="http://schemas.microsoft.com/office/drawing/2014/main" id="{EC7329C2-0262-4C40-8B6A-0BE8D34BF89A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374" name="Text Box 7">
          <a:extLst>
            <a:ext uri="{FF2B5EF4-FFF2-40B4-BE49-F238E27FC236}">
              <a16:creationId xmlns:a16="http://schemas.microsoft.com/office/drawing/2014/main" id="{A15DA830-F581-431D-ABD1-C26072FF701B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375" name="Text Box 1">
          <a:extLst>
            <a:ext uri="{FF2B5EF4-FFF2-40B4-BE49-F238E27FC236}">
              <a16:creationId xmlns:a16="http://schemas.microsoft.com/office/drawing/2014/main" id="{7A6577B6-04EB-42E0-807B-2B834F28A92D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376" name="Text Box 1">
          <a:extLst>
            <a:ext uri="{FF2B5EF4-FFF2-40B4-BE49-F238E27FC236}">
              <a16:creationId xmlns:a16="http://schemas.microsoft.com/office/drawing/2014/main" id="{D3ECAE0B-AF8F-4C78-8471-F8D0AEE38A89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100330</xdr:colOff>
      <xdr:row>0</xdr:row>
      <xdr:rowOff>62230</xdr:rowOff>
    </xdr:to>
    <xdr:sp macro="" textlink="">
      <xdr:nvSpPr>
        <xdr:cNvPr id="849377" name="Text Box 2">
          <a:extLst>
            <a:ext uri="{FF2B5EF4-FFF2-40B4-BE49-F238E27FC236}">
              <a16:creationId xmlns:a16="http://schemas.microsoft.com/office/drawing/2014/main" id="{888923EA-03DA-432F-A16F-EEA0B26C4CE8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378" name="Text Box 4">
          <a:extLst>
            <a:ext uri="{FF2B5EF4-FFF2-40B4-BE49-F238E27FC236}">
              <a16:creationId xmlns:a16="http://schemas.microsoft.com/office/drawing/2014/main" id="{6E2E3C30-6847-43DC-A4EA-2684233E5B7D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379" name="Text Box 6">
          <a:extLst>
            <a:ext uri="{FF2B5EF4-FFF2-40B4-BE49-F238E27FC236}">
              <a16:creationId xmlns:a16="http://schemas.microsoft.com/office/drawing/2014/main" id="{9858AEB7-81A8-4DD4-9F9B-3E2CA9BAB6D3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380" name="Text Box 8">
          <a:extLst>
            <a:ext uri="{FF2B5EF4-FFF2-40B4-BE49-F238E27FC236}">
              <a16:creationId xmlns:a16="http://schemas.microsoft.com/office/drawing/2014/main" id="{87F12270-9CDB-4302-B470-88522DF02D9F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381" name="Text Box 9">
          <a:extLst>
            <a:ext uri="{FF2B5EF4-FFF2-40B4-BE49-F238E27FC236}">
              <a16:creationId xmlns:a16="http://schemas.microsoft.com/office/drawing/2014/main" id="{530CA228-597D-4E94-9D20-9D7010CD3D13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190500</xdr:colOff>
      <xdr:row>0</xdr:row>
      <xdr:rowOff>62230</xdr:rowOff>
    </xdr:to>
    <xdr:sp macro="" textlink="">
      <xdr:nvSpPr>
        <xdr:cNvPr id="849382" name="Text Box 2">
          <a:extLst>
            <a:ext uri="{FF2B5EF4-FFF2-40B4-BE49-F238E27FC236}">
              <a16:creationId xmlns:a16="http://schemas.microsoft.com/office/drawing/2014/main" id="{778BCD5D-081C-4A5A-BF4B-71C7D953AF1B}"/>
            </a:ext>
          </a:extLst>
        </xdr:cNvPr>
        <xdr:cNvSpPr txBox="1">
          <a:spLocks noChangeArrowheads="1"/>
        </xdr:cNvSpPr>
      </xdr:nvSpPr>
      <xdr:spPr bwMode="auto">
        <a:xfrm>
          <a:off x="65532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9383" name="Text Box 1">
          <a:extLst>
            <a:ext uri="{FF2B5EF4-FFF2-40B4-BE49-F238E27FC236}">
              <a16:creationId xmlns:a16="http://schemas.microsoft.com/office/drawing/2014/main" id="{EFBC3BA7-57BB-419A-9843-A249B73EA01C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9384" name="Text Box 2">
          <a:extLst>
            <a:ext uri="{FF2B5EF4-FFF2-40B4-BE49-F238E27FC236}">
              <a16:creationId xmlns:a16="http://schemas.microsoft.com/office/drawing/2014/main" id="{6C0E4200-4C31-4834-B517-C2B9FEE61083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9385" name="Text Box 1">
          <a:extLst>
            <a:ext uri="{FF2B5EF4-FFF2-40B4-BE49-F238E27FC236}">
              <a16:creationId xmlns:a16="http://schemas.microsoft.com/office/drawing/2014/main" id="{ECF8213C-9502-4DCD-87A6-582875067A81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9386" name="Text Box 2">
          <a:extLst>
            <a:ext uri="{FF2B5EF4-FFF2-40B4-BE49-F238E27FC236}">
              <a16:creationId xmlns:a16="http://schemas.microsoft.com/office/drawing/2014/main" id="{6F885C3C-43C5-4FF2-BFA2-F94E4DC9E30B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9387" name="Text Box 1">
          <a:extLst>
            <a:ext uri="{FF2B5EF4-FFF2-40B4-BE49-F238E27FC236}">
              <a16:creationId xmlns:a16="http://schemas.microsoft.com/office/drawing/2014/main" id="{A73247AB-C8FB-454F-98A0-23B448E727A9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9388" name="Text Box 2">
          <a:extLst>
            <a:ext uri="{FF2B5EF4-FFF2-40B4-BE49-F238E27FC236}">
              <a16:creationId xmlns:a16="http://schemas.microsoft.com/office/drawing/2014/main" id="{754BCB83-6CD3-434F-A48C-CDC3A8DCEF76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389" name="Text Box 4">
          <a:extLst>
            <a:ext uri="{FF2B5EF4-FFF2-40B4-BE49-F238E27FC236}">
              <a16:creationId xmlns:a16="http://schemas.microsoft.com/office/drawing/2014/main" id="{5DC2E5BD-A7EC-462B-891A-0E4CB52348DC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390" name="Text Box 5">
          <a:extLst>
            <a:ext uri="{FF2B5EF4-FFF2-40B4-BE49-F238E27FC236}">
              <a16:creationId xmlns:a16="http://schemas.microsoft.com/office/drawing/2014/main" id="{1142860B-423B-435C-95F3-AEF9BA82BCF8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391" name="Text Box 6">
          <a:extLst>
            <a:ext uri="{FF2B5EF4-FFF2-40B4-BE49-F238E27FC236}">
              <a16:creationId xmlns:a16="http://schemas.microsoft.com/office/drawing/2014/main" id="{9FEEFB87-5C41-4321-B31B-3B980188E9B9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392" name="Text Box 7">
          <a:extLst>
            <a:ext uri="{FF2B5EF4-FFF2-40B4-BE49-F238E27FC236}">
              <a16:creationId xmlns:a16="http://schemas.microsoft.com/office/drawing/2014/main" id="{4221B266-B164-4053-88CF-4F9089F401B9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393" name="Text Box 8">
          <a:extLst>
            <a:ext uri="{FF2B5EF4-FFF2-40B4-BE49-F238E27FC236}">
              <a16:creationId xmlns:a16="http://schemas.microsoft.com/office/drawing/2014/main" id="{7DD42494-5F28-4A61-B95A-150678573CFD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394" name="Text Box 9">
          <a:extLst>
            <a:ext uri="{FF2B5EF4-FFF2-40B4-BE49-F238E27FC236}">
              <a16:creationId xmlns:a16="http://schemas.microsoft.com/office/drawing/2014/main" id="{63E44065-DE08-4D75-9770-63A774859A9F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395" name="Text Box 1">
          <a:extLst>
            <a:ext uri="{FF2B5EF4-FFF2-40B4-BE49-F238E27FC236}">
              <a16:creationId xmlns:a16="http://schemas.microsoft.com/office/drawing/2014/main" id="{11476E61-805E-46F8-BC0B-2A8D4D3C6D8F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396" name="Text Box 1">
          <a:extLst>
            <a:ext uri="{FF2B5EF4-FFF2-40B4-BE49-F238E27FC236}">
              <a16:creationId xmlns:a16="http://schemas.microsoft.com/office/drawing/2014/main" id="{F4ABE09C-37B0-417B-99FA-479E05D0BDFD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397" name="Text Box 2">
          <a:extLst>
            <a:ext uri="{FF2B5EF4-FFF2-40B4-BE49-F238E27FC236}">
              <a16:creationId xmlns:a16="http://schemas.microsoft.com/office/drawing/2014/main" id="{E1554B71-2139-406A-A59C-80EC915A4316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9398" name="Text Box 1">
          <a:extLst>
            <a:ext uri="{FF2B5EF4-FFF2-40B4-BE49-F238E27FC236}">
              <a16:creationId xmlns:a16="http://schemas.microsoft.com/office/drawing/2014/main" id="{AB76E71E-9F9B-494A-9465-8304959AF005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399" name="Text Box 5">
          <a:extLst>
            <a:ext uri="{FF2B5EF4-FFF2-40B4-BE49-F238E27FC236}">
              <a16:creationId xmlns:a16="http://schemas.microsoft.com/office/drawing/2014/main" id="{2DD0CD25-0DD1-4242-A115-DE99AE3140A3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400" name="Text Box 7">
          <a:extLst>
            <a:ext uri="{FF2B5EF4-FFF2-40B4-BE49-F238E27FC236}">
              <a16:creationId xmlns:a16="http://schemas.microsoft.com/office/drawing/2014/main" id="{C97E7C23-F79E-4040-A2FB-11BF659561A8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401" name="Text Box 1">
          <a:extLst>
            <a:ext uri="{FF2B5EF4-FFF2-40B4-BE49-F238E27FC236}">
              <a16:creationId xmlns:a16="http://schemas.microsoft.com/office/drawing/2014/main" id="{72999A16-26F9-4DB5-A27D-55A8FA9FAADB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402" name="Text Box 1">
          <a:extLst>
            <a:ext uri="{FF2B5EF4-FFF2-40B4-BE49-F238E27FC236}">
              <a16:creationId xmlns:a16="http://schemas.microsoft.com/office/drawing/2014/main" id="{71BEA363-EEF2-40D9-9E9D-303F41D2953D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100330</xdr:colOff>
      <xdr:row>0</xdr:row>
      <xdr:rowOff>62230</xdr:rowOff>
    </xdr:to>
    <xdr:sp macro="" textlink="">
      <xdr:nvSpPr>
        <xdr:cNvPr id="849403" name="Text Box 2">
          <a:extLst>
            <a:ext uri="{FF2B5EF4-FFF2-40B4-BE49-F238E27FC236}">
              <a16:creationId xmlns:a16="http://schemas.microsoft.com/office/drawing/2014/main" id="{39B47166-090C-4E43-B39E-39D4F1DD4943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404" name="Text Box 4">
          <a:extLst>
            <a:ext uri="{FF2B5EF4-FFF2-40B4-BE49-F238E27FC236}">
              <a16:creationId xmlns:a16="http://schemas.microsoft.com/office/drawing/2014/main" id="{EC67B5E8-6657-4177-8B41-AA1730985B01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405" name="Text Box 6">
          <a:extLst>
            <a:ext uri="{FF2B5EF4-FFF2-40B4-BE49-F238E27FC236}">
              <a16:creationId xmlns:a16="http://schemas.microsoft.com/office/drawing/2014/main" id="{FA91CEDC-4DEF-490D-986E-B22BB65CF289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406" name="Text Box 8">
          <a:extLst>
            <a:ext uri="{FF2B5EF4-FFF2-40B4-BE49-F238E27FC236}">
              <a16:creationId xmlns:a16="http://schemas.microsoft.com/office/drawing/2014/main" id="{BA016A83-E2B2-4D33-9AF9-6FCB5DAD25B2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407" name="Text Box 9">
          <a:extLst>
            <a:ext uri="{FF2B5EF4-FFF2-40B4-BE49-F238E27FC236}">
              <a16:creationId xmlns:a16="http://schemas.microsoft.com/office/drawing/2014/main" id="{F0798D42-AC9F-46DE-B50F-80B0C1F014A2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62230</xdr:rowOff>
    </xdr:to>
    <xdr:sp macro="" textlink="">
      <xdr:nvSpPr>
        <xdr:cNvPr id="849408" name="Text Box 2">
          <a:extLst>
            <a:ext uri="{FF2B5EF4-FFF2-40B4-BE49-F238E27FC236}">
              <a16:creationId xmlns:a16="http://schemas.microsoft.com/office/drawing/2014/main" id="{1A76D7A7-1DB0-4BF6-A52A-C5EE28E723C3}"/>
            </a:ext>
          </a:extLst>
        </xdr:cNvPr>
        <xdr:cNvSpPr txBox="1">
          <a:spLocks noChangeArrowheads="1"/>
        </xdr:cNvSpPr>
      </xdr:nvSpPr>
      <xdr:spPr bwMode="auto">
        <a:xfrm>
          <a:off x="3168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09" name="Text Box 1">
          <a:extLst>
            <a:ext uri="{FF2B5EF4-FFF2-40B4-BE49-F238E27FC236}">
              <a16:creationId xmlns:a16="http://schemas.microsoft.com/office/drawing/2014/main" id="{65596637-AF3B-4B1C-B7E4-E3EF7114CD9B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10" name="Text Box 2">
          <a:extLst>
            <a:ext uri="{FF2B5EF4-FFF2-40B4-BE49-F238E27FC236}">
              <a16:creationId xmlns:a16="http://schemas.microsoft.com/office/drawing/2014/main" id="{3B8D6968-D66E-47EF-9366-285E9A625653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11" name="Text Box 1">
          <a:extLst>
            <a:ext uri="{FF2B5EF4-FFF2-40B4-BE49-F238E27FC236}">
              <a16:creationId xmlns:a16="http://schemas.microsoft.com/office/drawing/2014/main" id="{A60774C5-C7D4-45DB-B849-819D5902DA88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12" name="Text Box 2">
          <a:extLst>
            <a:ext uri="{FF2B5EF4-FFF2-40B4-BE49-F238E27FC236}">
              <a16:creationId xmlns:a16="http://schemas.microsoft.com/office/drawing/2014/main" id="{E7FB1F5A-06BE-4269-AAC6-DD7E35DDC32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13" name="Text Box 1">
          <a:extLst>
            <a:ext uri="{FF2B5EF4-FFF2-40B4-BE49-F238E27FC236}">
              <a16:creationId xmlns:a16="http://schemas.microsoft.com/office/drawing/2014/main" id="{A93DCA89-81BC-47FD-A32D-9C92540A9192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14" name="Text Box 2">
          <a:extLst>
            <a:ext uri="{FF2B5EF4-FFF2-40B4-BE49-F238E27FC236}">
              <a16:creationId xmlns:a16="http://schemas.microsoft.com/office/drawing/2014/main" id="{EA1ACA5B-6B37-4CF1-887A-A80D22CDAC1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15" name="Text Box 4">
          <a:extLst>
            <a:ext uri="{FF2B5EF4-FFF2-40B4-BE49-F238E27FC236}">
              <a16:creationId xmlns:a16="http://schemas.microsoft.com/office/drawing/2014/main" id="{80BE8240-D068-478E-80E5-02EFCA7CA8F3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16" name="Text Box 5">
          <a:extLst>
            <a:ext uri="{FF2B5EF4-FFF2-40B4-BE49-F238E27FC236}">
              <a16:creationId xmlns:a16="http://schemas.microsoft.com/office/drawing/2014/main" id="{82091762-31CC-414B-BE1C-0113860360F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17" name="Text Box 6">
          <a:extLst>
            <a:ext uri="{FF2B5EF4-FFF2-40B4-BE49-F238E27FC236}">
              <a16:creationId xmlns:a16="http://schemas.microsoft.com/office/drawing/2014/main" id="{F5EFB5A8-470E-4044-AB71-B88974A1EE6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18" name="Text Box 7">
          <a:extLst>
            <a:ext uri="{FF2B5EF4-FFF2-40B4-BE49-F238E27FC236}">
              <a16:creationId xmlns:a16="http://schemas.microsoft.com/office/drawing/2014/main" id="{9C4D63AC-9FF0-417B-8917-5C7A3D38E28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19" name="Text Box 8">
          <a:extLst>
            <a:ext uri="{FF2B5EF4-FFF2-40B4-BE49-F238E27FC236}">
              <a16:creationId xmlns:a16="http://schemas.microsoft.com/office/drawing/2014/main" id="{DD7F4786-44E0-424D-A45C-9263753179B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20" name="Text Box 9">
          <a:extLst>
            <a:ext uri="{FF2B5EF4-FFF2-40B4-BE49-F238E27FC236}">
              <a16:creationId xmlns:a16="http://schemas.microsoft.com/office/drawing/2014/main" id="{A94AD104-AF22-4A4B-845B-08A55C32CE60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21" name="Text Box 1">
          <a:extLst>
            <a:ext uri="{FF2B5EF4-FFF2-40B4-BE49-F238E27FC236}">
              <a16:creationId xmlns:a16="http://schemas.microsoft.com/office/drawing/2014/main" id="{63A09817-951B-479A-BEBC-11EA3184DBD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22" name="Text Box 1">
          <a:extLst>
            <a:ext uri="{FF2B5EF4-FFF2-40B4-BE49-F238E27FC236}">
              <a16:creationId xmlns:a16="http://schemas.microsoft.com/office/drawing/2014/main" id="{9539B284-6F56-4480-BA93-B4E0C3B95BD0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23" name="Text Box 2">
          <a:extLst>
            <a:ext uri="{FF2B5EF4-FFF2-40B4-BE49-F238E27FC236}">
              <a16:creationId xmlns:a16="http://schemas.microsoft.com/office/drawing/2014/main" id="{2A335EBD-DF19-4B28-A8EB-7796EE247CF3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24" name="Text Box 1">
          <a:extLst>
            <a:ext uri="{FF2B5EF4-FFF2-40B4-BE49-F238E27FC236}">
              <a16:creationId xmlns:a16="http://schemas.microsoft.com/office/drawing/2014/main" id="{228B063F-E38E-4DEA-89A4-2EF00B11F6EB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25" name="Text Box 5">
          <a:extLst>
            <a:ext uri="{FF2B5EF4-FFF2-40B4-BE49-F238E27FC236}">
              <a16:creationId xmlns:a16="http://schemas.microsoft.com/office/drawing/2014/main" id="{2B58282D-2E53-4B1D-B95F-AE4B2807F580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26" name="Text Box 7">
          <a:extLst>
            <a:ext uri="{FF2B5EF4-FFF2-40B4-BE49-F238E27FC236}">
              <a16:creationId xmlns:a16="http://schemas.microsoft.com/office/drawing/2014/main" id="{C0EB9E8B-1312-42E3-86CC-895A574FE492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27" name="Text Box 1">
          <a:extLst>
            <a:ext uri="{FF2B5EF4-FFF2-40B4-BE49-F238E27FC236}">
              <a16:creationId xmlns:a16="http://schemas.microsoft.com/office/drawing/2014/main" id="{E48C6FFE-C8F8-4DC9-A51B-A4C77E5D0487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28" name="Text Box 1">
          <a:extLst>
            <a:ext uri="{FF2B5EF4-FFF2-40B4-BE49-F238E27FC236}">
              <a16:creationId xmlns:a16="http://schemas.microsoft.com/office/drawing/2014/main" id="{2AD445DE-B6A7-4F56-9F39-575C6C26DB3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29" name="Text Box 2">
          <a:extLst>
            <a:ext uri="{FF2B5EF4-FFF2-40B4-BE49-F238E27FC236}">
              <a16:creationId xmlns:a16="http://schemas.microsoft.com/office/drawing/2014/main" id="{F5287A10-9A21-4B30-888F-7C507844B5E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30" name="Text Box 4">
          <a:extLst>
            <a:ext uri="{FF2B5EF4-FFF2-40B4-BE49-F238E27FC236}">
              <a16:creationId xmlns:a16="http://schemas.microsoft.com/office/drawing/2014/main" id="{7713B71C-ECA5-40B0-8222-AE35072A2EBF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31" name="Text Box 6">
          <a:extLst>
            <a:ext uri="{FF2B5EF4-FFF2-40B4-BE49-F238E27FC236}">
              <a16:creationId xmlns:a16="http://schemas.microsoft.com/office/drawing/2014/main" id="{8DB5CB4C-8C81-4071-BF17-09B9C43B4EE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32" name="Text Box 8">
          <a:extLst>
            <a:ext uri="{FF2B5EF4-FFF2-40B4-BE49-F238E27FC236}">
              <a16:creationId xmlns:a16="http://schemas.microsoft.com/office/drawing/2014/main" id="{A725AB6B-52E9-483A-BD1E-17B33E7EC58F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33" name="Text Box 9">
          <a:extLst>
            <a:ext uri="{FF2B5EF4-FFF2-40B4-BE49-F238E27FC236}">
              <a16:creationId xmlns:a16="http://schemas.microsoft.com/office/drawing/2014/main" id="{032131F8-B9D4-4D2D-8346-53F86CB5FEAF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34" name="Text Box 2">
          <a:extLst>
            <a:ext uri="{FF2B5EF4-FFF2-40B4-BE49-F238E27FC236}">
              <a16:creationId xmlns:a16="http://schemas.microsoft.com/office/drawing/2014/main" id="{E54C3B53-B939-43EF-B199-7859395D4E5B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35" name="Text Box 1">
          <a:extLst>
            <a:ext uri="{FF2B5EF4-FFF2-40B4-BE49-F238E27FC236}">
              <a16:creationId xmlns:a16="http://schemas.microsoft.com/office/drawing/2014/main" id="{5A4A851A-EEB1-431B-BE33-2B4A1997A697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36" name="Text Box 2">
          <a:extLst>
            <a:ext uri="{FF2B5EF4-FFF2-40B4-BE49-F238E27FC236}">
              <a16:creationId xmlns:a16="http://schemas.microsoft.com/office/drawing/2014/main" id="{48C178DA-89C6-47A3-B5D5-49BD45233BD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37" name="Text Box 1">
          <a:extLst>
            <a:ext uri="{FF2B5EF4-FFF2-40B4-BE49-F238E27FC236}">
              <a16:creationId xmlns:a16="http://schemas.microsoft.com/office/drawing/2014/main" id="{F9081794-4B1A-4E06-A0AC-C0A8A7ED91E1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38" name="Text Box 2">
          <a:extLst>
            <a:ext uri="{FF2B5EF4-FFF2-40B4-BE49-F238E27FC236}">
              <a16:creationId xmlns:a16="http://schemas.microsoft.com/office/drawing/2014/main" id="{BBFA2AF6-C4C9-4925-A31B-34F656DFBF71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39" name="Text Box 1">
          <a:extLst>
            <a:ext uri="{FF2B5EF4-FFF2-40B4-BE49-F238E27FC236}">
              <a16:creationId xmlns:a16="http://schemas.microsoft.com/office/drawing/2014/main" id="{2386F10E-3AC3-4F7C-BBC0-64A1684F267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40" name="Text Box 2">
          <a:extLst>
            <a:ext uri="{FF2B5EF4-FFF2-40B4-BE49-F238E27FC236}">
              <a16:creationId xmlns:a16="http://schemas.microsoft.com/office/drawing/2014/main" id="{2DB7BCE9-5582-4A20-803A-F3AE35BB937E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41" name="Text Box 4">
          <a:extLst>
            <a:ext uri="{FF2B5EF4-FFF2-40B4-BE49-F238E27FC236}">
              <a16:creationId xmlns:a16="http://schemas.microsoft.com/office/drawing/2014/main" id="{11CC4577-F81B-4E35-AEE1-0BC043753BA3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42" name="Text Box 5">
          <a:extLst>
            <a:ext uri="{FF2B5EF4-FFF2-40B4-BE49-F238E27FC236}">
              <a16:creationId xmlns:a16="http://schemas.microsoft.com/office/drawing/2014/main" id="{7C3F6069-C922-4C10-B09E-44062BF7C09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43" name="Text Box 6">
          <a:extLst>
            <a:ext uri="{FF2B5EF4-FFF2-40B4-BE49-F238E27FC236}">
              <a16:creationId xmlns:a16="http://schemas.microsoft.com/office/drawing/2014/main" id="{38DBED63-7171-4BA7-BEFC-E06C213C3B90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44" name="Text Box 7">
          <a:extLst>
            <a:ext uri="{FF2B5EF4-FFF2-40B4-BE49-F238E27FC236}">
              <a16:creationId xmlns:a16="http://schemas.microsoft.com/office/drawing/2014/main" id="{A7124966-8911-4D58-838A-D04A0A5CAD1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45" name="Text Box 8">
          <a:extLst>
            <a:ext uri="{FF2B5EF4-FFF2-40B4-BE49-F238E27FC236}">
              <a16:creationId xmlns:a16="http://schemas.microsoft.com/office/drawing/2014/main" id="{4A56EC92-BB5D-49F0-9115-D350238A609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46" name="Text Box 9">
          <a:extLst>
            <a:ext uri="{FF2B5EF4-FFF2-40B4-BE49-F238E27FC236}">
              <a16:creationId xmlns:a16="http://schemas.microsoft.com/office/drawing/2014/main" id="{EFC8A7D7-B494-4651-8725-AD9E7493EDD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47" name="Text Box 1">
          <a:extLst>
            <a:ext uri="{FF2B5EF4-FFF2-40B4-BE49-F238E27FC236}">
              <a16:creationId xmlns:a16="http://schemas.microsoft.com/office/drawing/2014/main" id="{C11164F5-340C-47C4-A791-53AE99A1CAA3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48" name="Text Box 1">
          <a:extLst>
            <a:ext uri="{FF2B5EF4-FFF2-40B4-BE49-F238E27FC236}">
              <a16:creationId xmlns:a16="http://schemas.microsoft.com/office/drawing/2014/main" id="{ECE963D7-5745-4836-8F32-74B4B7CA56F3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49" name="Text Box 2">
          <a:extLst>
            <a:ext uri="{FF2B5EF4-FFF2-40B4-BE49-F238E27FC236}">
              <a16:creationId xmlns:a16="http://schemas.microsoft.com/office/drawing/2014/main" id="{0C5AD47A-2EFC-4EDC-9C51-9B851A1B212E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50" name="Text Box 1">
          <a:extLst>
            <a:ext uri="{FF2B5EF4-FFF2-40B4-BE49-F238E27FC236}">
              <a16:creationId xmlns:a16="http://schemas.microsoft.com/office/drawing/2014/main" id="{3D40B6C3-3E95-4D6A-87B4-AD32BD6C0921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51" name="Text Box 5">
          <a:extLst>
            <a:ext uri="{FF2B5EF4-FFF2-40B4-BE49-F238E27FC236}">
              <a16:creationId xmlns:a16="http://schemas.microsoft.com/office/drawing/2014/main" id="{64D38474-C07B-4904-9793-055BC923856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52" name="Text Box 7">
          <a:extLst>
            <a:ext uri="{FF2B5EF4-FFF2-40B4-BE49-F238E27FC236}">
              <a16:creationId xmlns:a16="http://schemas.microsoft.com/office/drawing/2014/main" id="{4CF9737F-4919-452E-8FF4-17929B9F81F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53" name="Text Box 1">
          <a:extLst>
            <a:ext uri="{FF2B5EF4-FFF2-40B4-BE49-F238E27FC236}">
              <a16:creationId xmlns:a16="http://schemas.microsoft.com/office/drawing/2014/main" id="{661622BB-1882-4197-9860-5A2DF7EA143D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54" name="Text Box 1">
          <a:extLst>
            <a:ext uri="{FF2B5EF4-FFF2-40B4-BE49-F238E27FC236}">
              <a16:creationId xmlns:a16="http://schemas.microsoft.com/office/drawing/2014/main" id="{7CA1C0FE-ED9F-40AB-A4A7-70D00BB35252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55" name="Text Box 2">
          <a:extLst>
            <a:ext uri="{FF2B5EF4-FFF2-40B4-BE49-F238E27FC236}">
              <a16:creationId xmlns:a16="http://schemas.microsoft.com/office/drawing/2014/main" id="{880ECCF7-5F79-42E1-873A-4E57CDEAE36F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56" name="Text Box 4">
          <a:extLst>
            <a:ext uri="{FF2B5EF4-FFF2-40B4-BE49-F238E27FC236}">
              <a16:creationId xmlns:a16="http://schemas.microsoft.com/office/drawing/2014/main" id="{AA30A3A4-D4F0-4E0D-8A60-AF6015894429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57" name="Text Box 6">
          <a:extLst>
            <a:ext uri="{FF2B5EF4-FFF2-40B4-BE49-F238E27FC236}">
              <a16:creationId xmlns:a16="http://schemas.microsoft.com/office/drawing/2014/main" id="{7D248C39-6CF1-497C-9537-1C22D46302F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58" name="Text Box 8">
          <a:extLst>
            <a:ext uri="{FF2B5EF4-FFF2-40B4-BE49-F238E27FC236}">
              <a16:creationId xmlns:a16="http://schemas.microsoft.com/office/drawing/2014/main" id="{BB0DB68C-D6E6-4C60-B37E-1E3D0DE8FC80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59" name="Text Box 9">
          <a:extLst>
            <a:ext uri="{FF2B5EF4-FFF2-40B4-BE49-F238E27FC236}">
              <a16:creationId xmlns:a16="http://schemas.microsoft.com/office/drawing/2014/main" id="{9C2C810C-6662-4C3D-92C8-23C88E8C4D9F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60" name="Text Box 2">
          <a:extLst>
            <a:ext uri="{FF2B5EF4-FFF2-40B4-BE49-F238E27FC236}">
              <a16:creationId xmlns:a16="http://schemas.microsoft.com/office/drawing/2014/main" id="{C3FA09E2-4827-4C78-9701-895222D5FC0B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61" name="Text Box 1">
          <a:extLst>
            <a:ext uri="{FF2B5EF4-FFF2-40B4-BE49-F238E27FC236}">
              <a16:creationId xmlns:a16="http://schemas.microsoft.com/office/drawing/2014/main" id="{F929C381-A20F-489A-965C-8F86CB0AEC3B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62" name="Text Box 2">
          <a:extLst>
            <a:ext uri="{FF2B5EF4-FFF2-40B4-BE49-F238E27FC236}">
              <a16:creationId xmlns:a16="http://schemas.microsoft.com/office/drawing/2014/main" id="{654C798D-D4DA-4BE8-ACE5-3DE1977A3431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63" name="Text Box 1">
          <a:extLst>
            <a:ext uri="{FF2B5EF4-FFF2-40B4-BE49-F238E27FC236}">
              <a16:creationId xmlns:a16="http://schemas.microsoft.com/office/drawing/2014/main" id="{5E91CB0E-28C9-4857-B512-1100664F5D19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64" name="Text Box 2">
          <a:extLst>
            <a:ext uri="{FF2B5EF4-FFF2-40B4-BE49-F238E27FC236}">
              <a16:creationId xmlns:a16="http://schemas.microsoft.com/office/drawing/2014/main" id="{C3AFDE1B-4095-443B-9CA6-3C83452D97BC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65" name="Text Box 1">
          <a:extLst>
            <a:ext uri="{FF2B5EF4-FFF2-40B4-BE49-F238E27FC236}">
              <a16:creationId xmlns:a16="http://schemas.microsoft.com/office/drawing/2014/main" id="{C51DFA6F-2477-4558-9A15-86033FD13C8F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66" name="Text Box 2">
          <a:extLst>
            <a:ext uri="{FF2B5EF4-FFF2-40B4-BE49-F238E27FC236}">
              <a16:creationId xmlns:a16="http://schemas.microsoft.com/office/drawing/2014/main" id="{268EFAF4-9A7C-42C1-9994-C087C322BB51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67" name="Text Box 4">
          <a:extLst>
            <a:ext uri="{FF2B5EF4-FFF2-40B4-BE49-F238E27FC236}">
              <a16:creationId xmlns:a16="http://schemas.microsoft.com/office/drawing/2014/main" id="{8B6FFA9D-FCC2-41A8-B67E-35DE99A182FC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68" name="Text Box 5">
          <a:extLst>
            <a:ext uri="{FF2B5EF4-FFF2-40B4-BE49-F238E27FC236}">
              <a16:creationId xmlns:a16="http://schemas.microsoft.com/office/drawing/2014/main" id="{56662792-8C21-45F2-B798-F8EE96E8D57E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69" name="Text Box 6">
          <a:extLst>
            <a:ext uri="{FF2B5EF4-FFF2-40B4-BE49-F238E27FC236}">
              <a16:creationId xmlns:a16="http://schemas.microsoft.com/office/drawing/2014/main" id="{57634075-6160-4BBA-A0A9-253299C5559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70" name="Text Box 7">
          <a:extLst>
            <a:ext uri="{FF2B5EF4-FFF2-40B4-BE49-F238E27FC236}">
              <a16:creationId xmlns:a16="http://schemas.microsoft.com/office/drawing/2014/main" id="{D2AF17A7-1044-408C-A5BC-8B96DFB4BF3B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71" name="Text Box 8">
          <a:extLst>
            <a:ext uri="{FF2B5EF4-FFF2-40B4-BE49-F238E27FC236}">
              <a16:creationId xmlns:a16="http://schemas.microsoft.com/office/drawing/2014/main" id="{4D250161-7864-4E04-9C58-CF1B256A4819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72" name="Text Box 9">
          <a:extLst>
            <a:ext uri="{FF2B5EF4-FFF2-40B4-BE49-F238E27FC236}">
              <a16:creationId xmlns:a16="http://schemas.microsoft.com/office/drawing/2014/main" id="{3C90CF24-0692-4976-9A35-F54161655D8F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73" name="Text Box 1">
          <a:extLst>
            <a:ext uri="{FF2B5EF4-FFF2-40B4-BE49-F238E27FC236}">
              <a16:creationId xmlns:a16="http://schemas.microsoft.com/office/drawing/2014/main" id="{80D7CDD2-0D7E-4D80-B0D9-2D420D134533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74" name="Text Box 1">
          <a:extLst>
            <a:ext uri="{FF2B5EF4-FFF2-40B4-BE49-F238E27FC236}">
              <a16:creationId xmlns:a16="http://schemas.microsoft.com/office/drawing/2014/main" id="{47C0A011-5FDE-4F49-8BF3-492C2FDD9B8E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75" name="Text Box 2">
          <a:extLst>
            <a:ext uri="{FF2B5EF4-FFF2-40B4-BE49-F238E27FC236}">
              <a16:creationId xmlns:a16="http://schemas.microsoft.com/office/drawing/2014/main" id="{6FE7F1E9-F568-4F8A-A3C4-DDB611E99DA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76" name="Text Box 1">
          <a:extLst>
            <a:ext uri="{FF2B5EF4-FFF2-40B4-BE49-F238E27FC236}">
              <a16:creationId xmlns:a16="http://schemas.microsoft.com/office/drawing/2014/main" id="{4F0881AB-C67C-486C-B515-F24F44A52A28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77" name="Text Box 5">
          <a:extLst>
            <a:ext uri="{FF2B5EF4-FFF2-40B4-BE49-F238E27FC236}">
              <a16:creationId xmlns:a16="http://schemas.microsoft.com/office/drawing/2014/main" id="{CE7EDE83-E6A3-41AA-B47C-F151B9C1F943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78" name="Text Box 7">
          <a:extLst>
            <a:ext uri="{FF2B5EF4-FFF2-40B4-BE49-F238E27FC236}">
              <a16:creationId xmlns:a16="http://schemas.microsoft.com/office/drawing/2014/main" id="{912162AB-B7AC-4CEB-89DE-86AE38F8ADDE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79" name="Text Box 1">
          <a:extLst>
            <a:ext uri="{FF2B5EF4-FFF2-40B4-BE49-F238E27FC236}">
              <a16:creationId xmlns:a16="http://schemas.microsoft.com/office/drawing/2014/main" id="{50AD77F0-3395-4555-B277-6FE2B25F5EE1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80" name="Text Box 1">
          <a:extLst>
            <a:ext uri="{FF2B5EF4-FFF2-40B4-BE49-F238E27FC236}">
              <a16:creationId xmlns:a16="http://schemas.microsoft.com/office/drawing/2014/main" id="{6B98EA9E-F214-4238-8272-1E209FA5483B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481" name="Text Box 2">
          <a:extLst>
            <a:ext uri="{FF2B5EF4-FFF2-40B4-BE49-F238E27FC236}">
              <a16:creationId xmlns:a16="http://schemas.microsoft.com/office/drawing/2014/main" id="{C0E643B0-EBB8-4D84-BB27-6AA8825F942E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82" name="Text Box 4">
          <a:extLst>
            <a:ext uri="{FF2B5EF4-FFF2-40B4-BE49-F238E27FC236}">
              <a16:creationId xmlns:a16="http://schemas.microsoft.com/office/drawing/2014/main" id="{29BF6D6B-E922-4673-BBEE-A8A5DAEB008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83" name="Text Box 6">
          <a:extLst>
            <a:ext uri="{FF2B5EF4-FFF2-40B4-BE49-F238E27FC236}">
              <a16:creationId xmlns:a16="http://schemas.microsoft.com/office/drawing/2014/main" id="{B23E2ABA-3E5D-4CAB-A728-222BC834556B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84" name="Text Box 8">
          <a:extLst>
            <a:ext uri="{FF2B5EF4-FFF2-40B4-BE49-F238E27FC236}">
              <a16:creationId xmlns:a16="http://schemas.microsoft.com/office/drawing/2014/main" id="{9B7894A5-D4EB-4076-AF82-FF69313C058D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85" name="Text Box 9">
          <a:extLst>
            <a:ext uri="{FF2B5EF4-FFF2-40B4-BE49-F238E27FC236}">
              <a16:creationId xmlns:a16="http://schemas.microsoft.com/office/drawing/2014/main" id="{F7CDF3C9-E409-435D-9D62-4220E0446CC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486" name="Text Box 2">
          <a:extLst>
            <a:ext uri="{FF2B5EF4-FFF2-40B4-BE49-F238E27FC236}">
              <a16:creationId xmlns:a16="http://schemas.microsoft.com/office/drawing/2014/main" id="{35EA398F-1894-434B-A1CB-C0632C133B1D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487" name="Text Box 4">
          <a:extLst>
            <a:ext uri="{FF2B5EF4-FFF2-40B4-BE49-F238E27FC236}">
              <a16:creationId xmlns:a16="http://schemas.microsoft.com/office/drawing/2014/main" id="{B138CCE3-0DCE-4614-89F6-9503E29E985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488" name="Text Box 5">
          <a:extLst>
            <a:ext uri="{FF2B5EF4-FFF2-40B4-BE49-F238E27FC236}">
              <a16:creationId xmlns:a16="http://schemas.microsoft.com/office/drawing/2014/main" id="{E87DB2F3-1993-4293-972B-91F49F0A9CE1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489" name="Text Box 6">
          <a:extLst>
            <a:ext uri="{FF2B5EF4-FFF2-40B4-BE49-F238E27FC236}">
              <a16:creationId xmlns:a16="http://schemas.microsoft.com/office/drawing/2014/main" id="{33080388-A117-4C00-84BD-F130C447B5B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490" name="Text Box 7">
          <a:extLst>
            <a:ext uri="{FF2B5EF4-FFF2-40B4-BE49-F238E27FC236}">
              <a16:creationId xmlns:a16="http://schemas.microsoft.com/office/drawing/2014/main" id="{B3FB233A-7986-4E17-892E-C840C530659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491" name="Text Box 8">
          <a:extLst>
            <a:ext uri="{FF2B5EF4-FFF2-40B4-BE49-F238E27FC236}">
              <a16:creationId xmlns:a16="http://schemas.microsoft.com/office/drawing/2014/main" id="{3BBD4C18-4B66-4416-9E52-4405D6F38D6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492" name="Text Box 9">
          <a:extLst>
            <a:ext uri="{FF2B5EF4-FFF2-40B4-BE49-F238E27FC236}">
              <a16:creationId xmlns:a16="http://schemas.microsoft.com/office/drawing/2014/main" id="{8D062437-644B-4E53-BC9B-F9FE5F2A6C1A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493" name="Text Box 1">
          <a:extLst>
            <a:ext uri="{FF2B5EF4-FFF2-40B4-BE49-F238E27FC236}">
              <a16:creationId xmlns:a16="http://schemas.microsoft.com/office/drawing/2014/main" id="{7C604FCB-1D90-4D76-8CBF-01E833AD566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494" name="Text Box 1">
          <a:extLst>
            <a:ext uri="{FF2B5EF4-FFF2-40B4-BE49-F238E27FC236}">
              <a16:creationId xmlns:a16="http://schemas.microsoft.com/office/drawing/2014/main" id="{4367F19F-01E6-4A89-A322-0461FF1E496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495" name="Text Box 2">
          <a:extLst>
            <a:ext uri="{FF2B5EF4-FFF2-40B4-BE49-F238E27FC236}">
              <a16:creationId xmlns:a16="http://schemas.microsoft.com/office/drawing/2014/main" id="{F0943B3E-0EC9-4DE0-8AAC-C28AFA91F944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496" name="Text Box 5">
          <a:extLst>
            <a:ext uri="{FF2B5EF4-FFF2-40B4-BE49-F238E27FC236}">
              <a16:creationId xmlns:a16="http://schemas.microsoft.com/office/drawing/2014/main" id="{90367927-B333-4551-9C14-E200F7C2B84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497" name="Text Box 7">
          <a:extLst>
            <a:ext uri="{FF2B5EF4-FFF2-40B4-BE49-F238E27FC236}">
              <a16:creationId xmlns:a16="http://schemas.microsoft.com/office/drawing/2014/main" id="{AB7C3B71-309E-45CC-BB6A-FCD4C7FCB75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498" name="Text Box 1">
          <a:extLst>
            <a:ext uri="{FF2B5EF4-FFF2-40B4-BE49-F238E27FC236}">
              <a16:creationId xmlns:a16="http://schemas.microsoft.com/office/drawing/2014/main" id="{28C33F26-6110-44D6-A4A3-8A3F92E702B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499" name="Text Box 1">
          <a:extLst>
            <a:ext uri="{FF2B5EF4-FFF2-40B4-BE49-F238E27FC236}">
              <a16:creationId xmlns:a16="http://schemas.microsoft.com/office/drawing/2014/main" id="{A8B20507-18CE-490F-8DA5-83CA53B8081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00" name="Text Box 4">
          <a:extLst>
            <a:ext uri="{FF2B5EF4-FFF2-40B4-BE49-F238E27FC236}">
              <a16:creationId xmlns:a16="http://schemas.microsoft.com/office/drawing/2014/main" id="{C2EEB6E4-0B84-4AA4-962E-23659D4D653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01" name="Text Box 6">
          <a:extLst>
            <a:ext uri="{FF2B5EF4-FFF2-40B4-BE49-F238E27FC236}">
              <a16:creationId xmlns:a16="http://schemas.microsoft.com/office/drawing/2014/main" id="{79E2C06E-B0F6-44F0-A9A1-F417B5C5DBA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02" name="Text Box 8">
          <a:extLst>
            <a:ext uri="{FF2B5EF4-FFF2-40B4-BE49-F238E27FC236}">
              <a16:creationId xmlns:a16="http://schemas.microsoft.com/office/drawing/2014/main" id="{80C96037-94D4-41C2-8D04-D451E088B23D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03" name="Text Box 9">
          <a:extLst>
            <a:ext uri="{FF2B5EF4-FFF2-40B4-BE49-F238E27FC236}">
              <a16:creationId xmlns:a16="http://schemas.microsoft.com/office/drawing/2014/main" id="{5ACCEB43-C010-420B-A8CE-B5C2EDF3F3C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04" name="Text Box 2">
          <a:extLst>
            <a:ext uri="{FF2B5EF4-FFF2-40B4-BE49-F238E27FC236}">
              <a16:creationId xmlns:a16="http://schemas.microsoft.com/office/drawing/2014/main" id="{CC573F85-041B-4B44-8164-C2BDF0FD66F9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05" name="Text Box 1">
          <a:extLst>
            <a:ext uri="{FF2B5EF4-FFF2-40B4-BE49-F238E27FC236}">
              <a16:creationId xmlns:a16="http://schemas.microsoft.com/office/drawing/2014/main" id="{28642C51-8F46-428D-8BBC-79DD186748C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06" name="Text Box 2">
          <a:extLst>
            <a:ext uri="{FF2B5EF4-FFF2-40B4-BE49-F238E27FC236}">
              <a16:creationId xmlns:a16="http://schemas.microsoft.com/office/drawing/2014/main" id="{21DE2220-B5CF-4A4C-BECA-8B3712B546F5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07" name="Text Box 1">
          <a:extLst>
            <a:ext uri="{FF2B5EF4-FFF2-40B4-BE49-F238E27FC236}">
              <a16:creationId xmlns:a16="http://schemas.microsoft.com/office/drawing/2014/main" id="{F7BB36A3-F397-4E48-BAED-8FEA7290937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08" name="Text Box 2">
          <a:extLst>
            <a:ext uri="{FF2B5EF4-FFF2-40B4-BE49-F238E27FC236}">
              <a16:creationId xmlns:a16="http://schemas.microsoft.com/office/drawing/2014/main" id="{AF060FB0-CD51-47A5-AF44-C283B35EE7B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09" name="Text Box 1">
          <a:extLst>
            <a:ext uri="{FF2B5EF4-FFF2-40B4-BE49-F238E27FC236}">
              <a16:creationId xmlns:a16="http://schemas.microsoft.com/office/drawing/2014/main" id="{6D74FCA6-A21B-43D7-B18F-C7294A466275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10" name="Text Box 2">
          <a:extLst>
            <a:ext uri="{FF2B5EF4-FFF2-40B4-BE49-F238E27FC236}">
              <a16:creationId xmlns:a16="http://schemas.microsoft.com/office/drawing/2014/main" id="{BB3C487B-4C98-4C43-9E49-1DFCA820044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511" name="Text Box 4">
          <a:extLst>
            <a:ext uri="{FF2B5EF4-FFF2-40B4-BE49-F238E27FC236}">
              <a16:creationId xmlns:a16="http://schemas.microsoft.com/office/drawing/2014/main" id="{9CFA4F65-5D07-404C-B79E-1D8E5004AE0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512" name="Text Box 5">
          <a:extLst>
            <a:ext uri="{FF2B5EF4-FFF2-40B4-BE49-F238E27FC236}">
              <a16:creationId xmlns:a16="http://schemas.microsoft.com/office/drawing/2014/main" id="{6A9DE25C-D679-4C6D-9965-BF5A279E62C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513" name="Text Box 6">
          <a:extLst>
            <a:ext uri="{FF2B5EF4-FFF2-40B4-BE49-F238E27FC236}">
              <a16:creationId xmlns:a16="http://schemas.microsoft.com/office/drawing/2014/main" id="{C9492442-9986-4606-86B3-34D414460D59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514" name="Text Box 7">
          <a:extLst>
            <a:ext uri="{FF2B5EF4-FFF2-40B4-BE49-F238E27FC236}">
              <a16:creationId xmlns:a16="http://schemas.microsoft.com/office/drawing/2014/main" id="{EAD9A98C-D054-4877-9172-A4733BEC4D09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515" name="Text Box 8">
          <a:extLst>
            <a:ext uri="{FF2B5EF4-FFF2-40B4-BE49-F238E27FC236}">
              <a16:creationId xmlns:a16="http://schemas.microsoft.com/office/drawing/2014/main" id="{DFCE4CC5-74A0-4175-AFD2-5B70BDCBD6AA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516" name="Text Box 9">
          <a:extLst>
            <a:ext uri="{FF2B5EF4-FFF2-40B4-BE49-F238E27FC236}">
              <a16:creationId xmlns:a16="http://schemas.microsoft.com/office/drawing/2014/main" id="{1AFCDD0C-B49F-4733-A030-0CE79DC40EE9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517" name="Text Box 1">
          <a:extLst>
            <a:ext uri="{FF2B5EF4-FFF2-40B4-BE49-F238E27FC236}">
              <a16:creationId xmlns:a16="http://schemas.microsoft.com/office/drawing/2014/main" id="{4369574C-1B03-4004-9EB6-2617D626454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518" name="Text Box 1">
          <a:extLst>
            <a:ext uri="{FF2B5EF4-FFF2-40B4-BE49-F238E27FC236}">
              <a16:creationId xmlns:a16="http://schemas.microsoft.com/office/drawing/2014/main" id="{080908AB-A35B-4D40-9D43-388E2BC7C49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519" name="Text Box 2">
          <a:extLst>
            <a:ext uri="{FF2B5EF4-FFF2-40B4-BE49-F238E27FC236}">
              <a16:creationId xmlns:a16="http://schemas.microsoft.com/office/drawing/2014/main" id="{FC6A1C5E-C150-4280-8E82-DEDB2B98129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20" name="Text Box 1">
          <a:extLst>
            <a:ext uri="{FF2B5EF4-FFF2-40B4-BE49-F238E27FC236}">
              <a16:creationId xmlns:a16="http://schemas.microsoft.com/office/drawing/2014/main" id="{4FCAC27B-FBFD-4E90-BA12-9D44B43287C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521" name="Text Box 5">
          <a:extLst>
            <a:ext uri="{FF2B5EF4-FFF2-40B4-BE49-F238E27FC236}">
              <a16:creationId xmlns:a16="http://schemas.microsoft.com/office/drawing/2014/main" id="{C4549629-824B-4A4D-AEF7-BFEDA8DDD091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522" name="Text Box 7">
          <a:extLst>
            <a:ext uri="{FF2B5EF4-FFF2-40B4-BE49-F238E27FC236}">
              <a16:creationId xmlns:a16="http://schemas.microsoft.com/office/drawing/2014/main" id="{D887B0C7-7A70-4B84-BFE5-3FCF017201D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523" name="Text Box 1">
          <a:extLst>
            <a:ext uri="{FF2B5EF4-FFF2-40B4-BE49-F238E27FC236}">
              <a16:creationId xmlns:a16="http://schemas.microsoft.com/office/drawing/2014/main" id="{7CA066C9-C503-4C96-8A30-35CF02C9D84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524" name="Text Box 1">
          <a:extLst>
            <a:ext uri="{FF2B5EF4-FFF2-40B4-BE49-F238E27FC236}">
              <a16:creationId xmlns:a16="http://schemas.microsoft.com/office/drawing/2014/main" id="{093CF795-C4E5-4517-B74D-057E97BAC70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25" name="Text Box 2">
          <a:extLst>
            <a:ext uri="{FF2B5EF4-FFF2-40B4-BE49-F238E27FC236}">
              <a16:creationId xmlns:a16="http://schemas.microsoft.com/office/drawing/2014/main" id="{56134228-FBD9-438B-BBB6-6E6EE4C1FFC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526" name="Text Box 4">
          <a:extLst>
            <a:ext uri="{FF2B5EF4-FFF2-40B4-BE49-F238E27FC236}">
              <a16:creationId xmlns:a16="http://schemas.microsoft.com/office/drawing/2014/main" id="{BD82E9D6-626B-482D-9191-EFE50CBF179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527" name="Text Box 6">
          <a:extLst>
            <a:ext uri="{FF2B5EF4-FFF2-40B4-BE49-F238E27FC236}">
              <a16:creationId xmlns:a16="http://schemas.microsoft.com/office/drawing/2014/main" id="{9DC00A4D-8F5A-4224-8010-C6E85879D07D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528" name="Text Box 8">
          <a:extLst>
            <a:ext uri="{FF2B5EF4-FFF2-40B4-BE49-F238E27FC236}">
              <a16:creationId xmlns:a16="http://schemas.microsoft.com/office/drawing/2014/main" id="{9E2A20BC-CD63-4AB2-AB1B-083F5078DCE9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529" name="Text Box 9">
          <a:extLst>
            <a:ext uri="{FF2B5EF4-FFF2-40B4-BE49-F238E27FC236}">
              <a16:creationId xmlns:a16="http://schemas.microsoft.com/office/drawing/2014/main" id="{B533658D-9FE5-4DAB-A16C-C856DDEFC81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530" name="Text Box 2">
          <a:extLst>
            <a:ext uri="{FF2B5EF4-FFF2-40B4-BE49-F238E27FC236}">
              <a16:creationId xmlns:a16="http://schemas.microsoft.com/office/drawing/2014/main" id="{B6820C33-B452-46EA-B71F-975C694298E4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31" name="Text Box 4">
          <a:extLst>
            <a:ext uri="{FF2B5EF4-FFF2-40B4-BE49-F238E27FC236}">
              <a16:creationId xmlns:a16="http://schemas.microsoft.com/office/drawing/2014/main" id="{895E563F-6CA2-4EAB-9F00-D2D65C536BE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32" name="Text Box 5">
          <a:extLst>
            <a:ext uri="{FF2B5EF4-FFF2-40B4-BE49-F238E27FC236}">
              <a16:creationId xmlns:a16="http://schemas.microsoft.com/office/drawing/2014/main" id="{164C5658-09F9-41E1-B04C-21448C84D17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33" name="Text Box 6">
          <a:extLst>
            <a:ext uri="{FF2B5EF4-FFF2-40B4-BE49-F238E27FC236}">
              <a16:creationId xmlns:a16="http://schemas.microsoft.com/office/drawing/2014/main" id="{3377021A-3F0B-4701-8551-F1F8C8C4B9C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34" name="Text Box 7">
          <a:extLst>
            <a:ext uri="{FF2B5EF4-FFF2-40B4-BE49-F238E27FC236}">
              <a16:creationId xmlns:a16="http://schemas.microsoft.com/office/drawing/2014/main" id="{1FE8264D-91C9-4B4B-B0BC-89710907B2C1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35" name="Text Box 8">
          <a:extLst>
            <a:ext uri="{FF2B5EF4-FFF2-40B4-BE49-F238E27FC236}">
              <a16:creationId xmlns:a16="http://schemas.microsoft.com/office/drawing/2014/main" id="{6FE3C6A0-22FE-4412-9854-22A6C9479991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36" name="Text Box 9">
          <a:extLst>
            <a:ext uri="{FF2B5EF4-FFF2-40B4-BE49-F238E27FC236}">
              <a16:creationId xmlns:a16="http://schemas.microsoft.com/office/drawing/2014/main" id="{EE774804-67F6-4B32-AC3E-8F852FCBEDF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37" name="Text Box 1">
          <a:extLst>
            <a:ext uri="{FF2B5EF4-FFF2-40B4-BE49-F238E27FC236}">
              <a16:creationId xmlns:a16="http://schemas.microsoft.com/office/drawing/2014/main" id="{A2FC6867-40F5-4E5D-8B15-970CE08E2829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38" name="Text Box 1">
          <a:extLst>
            <a:ext uri="{FF2B5EF4-FFF2-40B4-BE49-F238E27FC236}">
              <a16:creationId xmlns:a16="http://schemas.microsoft.com/office/drawing/2014/main" id="{60B864F3-9A8F-49B4-A248-1EF579F3747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39" name="Text Box 2">
          <a:extLst>
            <a:ext uri="{FF2B5EF4-FFF2-40B4-BE49-F238E27FC236}">
              <a16:creationId xmlns:a16="http://schemas.microsoft.com/office/drawing/2014/main" id="{037AD69D-605E-461E-9385-F5179FFC3E1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40" name="Text Box 5">
          <a:extLst>
            <a:ext uri="{FF2B5EF4-FFF2-40B4-BE49-F238E27FC236}">
              <a16:creationId xmlns:a16="http://schemas.microsoft.com/office/drawing/2014/main" id="{20D85D2F-32ED-4AEF-95FC-EC0E381A6935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41" name="Text Box 7">
          <a:extLst>
            <a:ext uri="{FF2B5EF4-FFF2-40B4-BE49-F238E27FC236}">
              <a16:creationId xmlns:a16="http://schemas.microsoft.com/office/drawing/2014/main" id="{7DF1761A-F697-464D-A777-998982704139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42" name="Text Box 1">
          <a:extLst>
            <a:ext uri="{FF2B5EF4-FFF2-40B4-BE49-F238E27FC236}">
              <a16:creationId xmlns:a16="http://schemas.microsoft.com/office/drawing/2014/main" id="{57A50E80-3420-4EB6-BE92-2200865FE3AA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43" name="Text Box 1">
          <a:extLst>
            <a:ext uri="{FF2B5EF4-FFF2-40B4-BE49-F238E27FC236}">
              <a16:creationId xmlns:a16="http://schemas.microsoft.com/office/drawing/2014/main" id="{4B18893E-FBDD-47AC-A930-1993133B39B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44" name="Text Box 4">
          <a:extLst>
            <a:ext uri="{FF2B5EF4-FFF2-40B4-BE49-F238E27FC236}">
              <a16:creationId xmlns:a16="http://schemas.microsoft.com/office/drawing/2014/main" id="{5468CF9A-29CE-4522-9716-BC1141535B64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45" name="Text Box 6">
          <a:extLst>
            <a:ext uri="{FF2B5EF4-FFF2-40B4-BE49-F238E27FC236}">
              <a16:creationId xmlns:a16="http://schemas.microsoft.com/office/drawing/2014/main" id="{48785C38-305B-4FC3-9B82-5125E3B5E054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46" name="Text Box 8">
          <a:extLst>
            <a:ext uri="{FF2B5EF4-FFF2-40B4-BE49-F238E27FC236}">
              <a16:creationId xmlns:a16="http://schemas.microsoft.com/office/drawing/2014/main" id="{273997C3-5A18-4241-9E36-C43A895D4B3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47" name="Text Box 9">
          <a:extLst>
            <a:ext uri="{FF2B5EF4-FFF2-40B4-BE49-F238E27FC236}">
              <a16:creationId xmlns:a16="http://schemas.microsoft.com/office/drawing/2014/main" id="{2C10778A-DAB5-4731-863A-31255809E9A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48" name="Text Box 2">
          <a:extLst>
            <a:ext uri="{FF2B5EF4-FFF2-40B4-BE49-F238E27FC236}">
              <a16:creationId xmlns:a16="http://schemas.microsoft.com/office/drawing/2014/main" id="{6077642E-A382-4458-A006-5E7BED6D42F9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549" name="Text Box 1">
          <a:extLst>
            <a:ext uri="{FF2B5EF4-FFF2-40B4-BE49-F238E27FC236}">
              <a16:creationId xmlns:a16="http://schemas.microsoft.com/office/drawing/2014/main" id="{1C5CD806-9FB3-40E1-9BF1-4D1DF9541AF2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550" name="Text Box 2">
          <a:extLst>
            <a:ext uri="{FF2B5EF4-FFF2-40B4-BE49-F238E27FC236}">
              <a16:creationId xmlns:a16="http://schemas.microsoft.com/office/drawing/2014/main" id="{130E109B-BB94-463D-B195-AB696FFFD331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551" name="Text Box 1">
          <a:extLst>
            <a:ext uri="{FF2B5EF4-FFF2-40B4-BE49-F238E27FC236}">
              <a16:creationId xmlns:a16="http://schemas.microsoft.com/office/drawing/2014/main" id="{EEAEDF26-6852-4D49-9451-0C2E65F5BD5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552" name="Text Box 2">
          <a:extLst>
            <a:ext uri="{FF2B5EF4-FFF2-40B4-BE49-F238E27FC236}">
              <a16:creationId xmlns:a16="http://schemas.microsoft.com/office/drawing/2014/main" id="{3655B85C-99F4-4E87-9376-5F93BBAFA277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553" name="Text Box 1">
          <a:extLst>
            <a:ext uri="{FF2B5EF4-FFF2-40B4-BE49-F238E27FC236}">
              <a16:creationId xmlns:a16="http://schemas.microsoft.com/office/drawing/2014/main" id="{1B7C7A3D-0422-4FCA-9563-4E03C2ACF6E9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554" name="Text Box 2">
          <a:extLst>
            <a:ext uri="{FF2B5EF4-FFF2-40B4-BE49-F238E27FC236}">
              <a16:creationId xmlns:a16="http://schemas.microsoft.com/office/drawing/2014/main" id="{5A5E25F8-9223-4223-9389-0804D327B458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55" name="Text Box 4">
          <a:extLst>
            <a:ext uri="{FF2B5EF4-FFF2-40B4-BE49-F238E27FC236}">
              <a16:creationId xmlns:a16="http://schemas.microsoft.com/office/drawing/2014/main" id="{4D85861D-7E2A-4427-95F3-5639F0F431F1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56" name="Text Box 5">
          <a:extLst>
            <a:ext uri="{FF2B5EF4-FFF2-40B4-BE49-F238E27FC236}">
              <a16:creationId xmlns:a16="http://schemas.microsoft.com/office/drawing/2014/main" id="{DD94150C-A7DF-45B3-9C1D-2339EA229CF5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57" name="Text Box 6">
          <a:extLst>
            <a:ext uri="{FF2B5EF4-FFF2-40B4-BE49-F238E27FC236}">
              <a16:creationId xmlns:a16="http://schemas.microsoft.com/office/drawing/2014/main" id="{710C548A-BAB8-4469-AA21-FD3247DE1A0E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58" name="Text Box 7">
          <a:extLst>
            <a:ext uri="{FF2B5EF4-FFF2-40B4-BE49-F238E27FC236}">
              <a16:creationId xmlns:a16="http://schemas.microsoft.com/office/drawing/2014/main" id="{003A5B93-ACDB-4960-A8DB-08BF20AAE006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59" name="Text Box 8">
          <a:extLst>
            <a:ext uri="{FF2B5EF4-FFF2-40B4-BE49-F238E27FC236}">
              <a16:creationId xmlns:a16="http://schemas.microsoft.com/office/drawing/2014/main" id="{21D4F0DF-BBBA-40C5-8964-2C7C836F847B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60" name="Text Box 9">
          <a:extLst>
            <a:ext uri="{FF2B5EF4-FFF2-40B4-BE49-F238E27FC236}">
              <a16:creationId xmlns:a16="http://schemas.microsoft.com/office/drawing/2014/main" id="{312C025B-E4B3-402C-B95E-25AD7D0A114A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61" name="Text Box 1">
          <a:extLst>
            <a:ext uri="{FF2B5EF4-FFF2-40B4-BE49-F238E27FC236}">
              <a16:creationId xmlns:a16="http://schemas.microsoft.com/office/drawing/2014/main" id="{FD73C324-FC6A-4F09-8ECE-D5ED6E4AB8E9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62" name="Text Box 1">
          <a:extLst>
            <a:ext uri="{FF2B5EF4-FFF2-40B4-BE49-F238E27FC236}">
              <a16:creationId xmlns:a16="http://schemas.microsoft.com/office/drawing/2014/main" id="{6282B7C8-835D-4781-8190-2D03A0190C9A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63" name="Text Box 2">
          <a:extLst>
            <a:ext uri="{FF2B5EF4-FFF2-40B4-BE49-F238E27FC236}">
              <a16:creationId xmlns:a16="http://schemas.microsoft.com/office/drawing/2014/main" id="{9B85E748-189A-48C1-955C-CF95D36B8633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564" name="Text Box 1">
          <a:extLst>
            <a:ext uri="{FF2B5EF4-FFF2-40B4-BE49-F238E27FC236}">
              <a16:creationId xmlns:a16="http://schemas.microsoft.com/office/drawing/2014/main" id="{5EC0954B-23BC-4169-9732-56093AB1586E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65" name="Text Box 5">
          <a:extLst>
            <a:ext uri="{FF2B5EF4-FFF2-40B4-BE49-F238E27FC236}">
              <a16:creationId xmlns:a16="http://schemas.microsoft.com/office/drawing/2014/main" id="{440A13EE-5A74-40BB-852A-5AD1E86C093B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66" name="Text Box 7">
          <a:extLst>
            <a:ext uri="{FF2B5EF4-FFF2-40B4-BE49-F238E27FC236}">
              <a16:creationId xmlns:a16="http://schemas.microsoft.com/office/drawing/2014/main" id="{47EF141B-69EA-4B18-8F63-FFEC5901DC78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67" name="Text Box 1">
          <a:extLst>
            <a:ext uri="{FF2B5EF4-FFF2-40B4-BE49-F238E27FC236}">
              <a16:creationId xmlns:a16="http://schemas.microsoft.com/office/drawing/2014/main" id="{1F0CBE54-852C-49C7-9249-0BDAC83585E9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68" name="Text Box 1">
          <a:extLst>
            <a:ext uri="{FF2B5EF4-FFF2-40B4-BE49-F238E27FC236}">
              <a16:creationId xmlns:a16="http://schemas.microsoft.com/office/drawing/2014/main" id="{B994931A-F563-47B5-8C4D-E10DE471ECD9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569" name="Text Box 2">
          <a:extLst>
            <a:ext uri="{FF2B5EF4-FFF2-40B4-BE49-F238E27FC236}">
              <a16:creationId xmlns:a16="http://schemas.microsoft.com/office/drawing/2014/main" id="{1440C3A6-C06F-49E1-9475-ECB172E88D8D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70" name="Text Box 4">
          <a:extLst>
            <a:ext uri="{FF2B5EF4-FFF2-40B4-BE49-F238E27FC236}">
              <a16:creationId xmlns:a16="http://schemas.microsoft.com/office/drawing/2014/main" id="{6C8B0B4D-7E14-451A-9374-0E99054CE6F2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71" name="Text Box 6">
          <a:extLst>
            <a:ext uri="{FF2B5EF4-FFF2-40B4-BE49-F238E27FC236}">
              <a16:creationId xmlns:a16="http://schemas.microsoft.com/office/drawing/2014/main" id="{3169F543-9EEC-4A40-9CC5-2847EE6803A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72" name="Text Box 8">
          <a:extLst>
            <a:ext uri="{FF2B5EF4-FFF2-40B4-BE49-F238E27FC236}">
              <a16:creationId xmlns:a16="http://schemas.microsoft.com/office/drawing/2014/main" id="{6C8FD2D4-25E7-410E-9280-DCC62B7E21BB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73" name="Text Box 9">
          <a:extLst>
            <a:ext uri="{FF2B5EF4-FFF2-40B4-BE49-F238E27FC236}">
              <a16:creationId xmlns:a16="http://schemas.microsoft.com/office/drawing/2014/main" id="{809ADE99-A9C0-4100-8D03-3259F8F1994A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74" name="Text Box 2">
          <a:extLst>
            <a:ext uri="{FF2B5EF4-FFF2-40B4-BE49-F238E27FC236}">
              <a16:creationId xmlns:a16="http://schemas.microsoft.com/office/drawing/2014/main" id="{2BD05413-459B-41CA-9B9E-2B2E05F44ED3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75" name="Text Box 4">
          <a:extLst>
            <a:ext uri="{FF2B5EF4-FFF2-40B4-BE49-F238E27FC236}">
              <a16:creationId xmlns:a16="http://schemas.microsoft.com/office/drawing/2014/main" id="{61DF857C-7C20-48CB-909B-090F9FF8CAE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76" name="Text Box 5">
          <a:extLst>
            <a:ext uri="{FF2B5EF4-FFF2-40B4-BE49-F238E27FC236}">
              <a16:creationId xmlns:a16="http://schemas.microsoft.com/office/drawing/2014/main" id="{42498368-A7C2-4E59-BBD9-0C13548DAF89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77" name="Text Box 6">
          <a:extLst>
            <a:ext uri="{FF2B5EF4-FFF2-40B4-BE49-F238E27FC236}">
              <a16:creationId xmlns:a16="http://schemas.microsoft.com/office/drawing/2014/main" id="{8E1CF187-DAE5-4DA2-9417-AF3C0B49DFF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78" name="Text Box 7">
          <a:extLst>
            <a:ext uri="{FF2B5EF4-FFF2-40B4-BE49-F238E27FC236}">
              <a16:creationId xmlns:a16="http://schemas.microsoft.com/office/drawing/2014/main" id="{C7CE4C6E-AE69-419E-BF8C-E8A72872C85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79" name="Text Box 8">
          <a:extLst>
            <a:ext uri="{FF2B5EF4-FFF2-40B4-BE49-F238E27FC236}">
              <a16:creationId xmlns:a16="http://schemas.microsoft.com/office/drawing/2014/main" id="{968E91C7-8BAD-44FA-AAA6-23E2824238C1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80" name="Text Box 9">
          <a:extLst>
            <a:ext uri="{FF2B5EF4-FFF2-40B4-BE49-F238E27FC236}">
              <a16:creationId xmlns:a16="http://schemas.microsoft.com/office/drawing/2014/main" id="{1AC7050E-1377-4CC2-9953-227CEF47DC0A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81" name="Text Box 1">
          <a:extLst>
            <a:ext uri="{FF2B5EF4-FFF2-40B4-BE49-F238E27FC236}">
              <a16:creationId xmlns:a16="http://schemas.microsoft.com/office/drawing/2014/main" id="{1F2F7115-467C-4EDA-B28D-20D839D32AF1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82" name="Text Box 1">
          <a:extLst>
            <a:ext uri="{FF2B5EF4-FFF2-40B4-BE49-F238E27FC236}">
              <a16:creationId xmlns:a16="http://schemas.microsoft.com/office/drawing/2014/main" id="{B15A8240-5D5F-40EC-99F8-E807048D0C9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83" name="Text Box 2">
          <a:extLst>
            <a:ext uri="{FF2B5EF4-FFF2-40B4-BE49-F238E27FC236}">
              <a16:creationId xmlns:a16="http://schemas.microsoft.com/office/drawing/2014/main" id="{C300E1A2-C180-474E-9CF1-F92A9186D48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84" name="Text Box 5">
          <a:extLst>
            <a:ext uri="{FF2B5EF4-FFF2-40B4-BE49-F238E27FC236}">
              <a16:creationId xmlns:a16="http://schemas.microsoft.com/office/drawing/2014/main" id="{15BD2DF5-7610-421F-9DC1-741A8822FAA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85" name="Text Box 7">
          <a:extLst>
            <a:ext uri="{FF2B5EF4-FFF2-40B4-BE49-F238E27FC236}">
              <a16:creationId xmlns:a16="http://schemas.microsoft.com/office/drawing/2014/main" id="{C24CA7D0-1C05-4679-8FB8-45E40BA246D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86" name="Text Box 1">
          <a:extLst>
            <a:ext uri="{FF2B5EF4-FFF2-40B4-BE49-F238E27FC236}">
              <a16:creationId xmlns:a16="http://schemas.microsoft.com/office/drawing/2014/main" id="{F63E54B8-2F85-40F9-BDDE-E02831ABE081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87" name="Text Box 1">
          <a:extLst>
            <a:ext uri="{FF2B5EF4-FFF2-40B4-BE49-F238E27FC236}">
              <a16:creationId xmlns:a16="http://schemas.microsoft.com/office/drawing/2014/main" id="{34A271D0-BDE3-46F7-BCA8-081C368BC64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88" name="Text Box 4">
          <a:extLst>
            <a:ext uri="{FF2B5EF4-FFF2-40B4-BE49-F238E27FC236}">
              <a16:creationId xmlns:a16="http://schemas.microsoft.com/office/drawing/2014/main" id="{675B6C33-DB4F-46D4-8CF3-C09CCA4BB751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89" name="Text Box 6">
          <a:extLst>
            <a:ext uri="{FF2B5EF4-FFF2-40B4-BE49-F238E27FC236}">
              <a16:creationId xmlns:a16="http://schemas.microsoft.com/office/drawing/2014/main" id="{1FBD90B4-8414-4D13-810B-986A8D6C4B2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90" name="Text Box 8">
          <a:extLst>
            <a:ext uri="{FF2B5EF4-FFF2-40B4-BE49-F238E27FC236}">
              <a16:creationId xmlns:a16="http://schemas.microsoft.com/office/drawing/2014/main" id="{D61A8B15-61F8-4AB3-8DC0-8BD4A86FB36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91" name="Text Box 9">
          <a:extLst>
            <a:ext uri="{FF2B5EF4-FFF2-40B4-BE49-F238E27FC236}">
              <a16:creationId xmlns:a16="http://schemas.microsoft.com/office/drawing/2014/main" id="{AAC665DF-7FB6-4070-9B3F-A3256259017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592" name="Text Box 2">
          <a:extLst>
            <a:ext uri="{FF2B5EF4-FFF2-40B4-BE49-F238E27FC236}">
              <a16:creationId xmlns:a16="http://schemas.microsoft.com/office/drawing/2014/main" id="{6DD2571B-70E8-4B09-9110-3B359835334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593" name="Text Box 1">
          <a:extLst>
            <a:ext uri="{FF2B5EF4-FFF2-40B4-BE49-F238E27FC236}">
              <a16:creationId xmlns:a16="http://schemas.microsoft.com/office/drawing/2014/main" id="{0517C77C-8F10-4F17-8858-4C80817849AE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594" name="Text Box 2">
          <a:extLst>
            <a:ext uri="{FF2B5EF4-FFF2-40B4-BE49-F238E27FC236}">
              <a16:creationId xmlns:a16="http://schemas.microsoft.com/office/drawing/2014/main" id="{EACA6287-8615-4D37-8333-2C200B639D59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595" name="Text Box 1">
          <a:extLst>
            <a:ext uri="{FF2B5EF4-FFF2-40B4-BE49-F238E27FC236}">
              <a16:creationId xmlns:a16="http://schemas.microsoft.com/office/drawing/2014/main" id="{F6333430-29F3-451B-8AFF-65E7EA0B281D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596" name="Text Box 2">
          <a:extLst>
            <a:ext uri="{FF2B5EF4-FFF2-40B4-BE49-F238E27FC236}">
              <a16:creationId xmlns:a16="http://schemas.microsoft.com/office/drawing/2014/main" id="{3665EFA9-6A24-459D-94E7-0A34B7568556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597" name="Text Box 1">
          <a:extLst>
            <a:ext uri="{FF2B5EF4-FFF2-40B4-BE49-F238E27FC236}">
              <a16:creationId xmlns:a16="http://schemas.microsoft.com/office/drawing/2014/main" id="{B275712F-7804-480A-B06A-17B4AD6B82BA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598" name="Text Box 2">
          <a:extLst>
            <a:ext uri="{FF2B5EF4-FFF2-40B4-BE49-F238E27FC236}">
              <a16:creationId xmlns:a16="http://schemas.microsoft.com/office/drawing/2014/main" id="{DD3D2B8A-40E7-415B-BACE-547B7B7F5B88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599" name="Text Box 4">
          <a:extLst>
            <a:ext uri="{FF2B5EF4-FFF2-40B4-BE49-F238E27FC236}">
              <a16:creationId xmlns:a16="http://schemas.microsoft.com/office/drawing/2014/main" id="{290F79D3-9F2C-423C-9FB4-328F801D508B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00" name="Text Box 5">
          <a:extLst>
            <a:ext uri="{FF2B5EF4-FFF2-40B4-BE49-F238E27FC236}">
              <a16:creationId xmlns:a16="http://schemas.microsoft.com/office/drawing/2014/main" id="{7E37CB6E-CB45-4B12-A868-664A536E0FCD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01" name="Text Box 6">
          <a:extLst>
            <a:ext uri="{FF2B5EF4-FFF2-40B4-BE49-F238E27FC236}">
              <a16:creationId xmlns:a16="http://schemas.microsoft.com/office/drawing/2014/main" id="{3648852C-FE6C-4B62-8AE2-B8F89CE84B0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02" name="Text Box 7">
          <a:extLst>
            <a:ext uri="{FF2B5EF4-FFF2-40B4-BE49-F238E27FC236}">
              <a16:creationId xmlns:a16="http://schemas.microsoft.com/office/drawing/2014/main" id="{624D02AA-3010-4186-A5D6-89C1813BD4A0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03" name="Text Box 8">
          <a:extLst>
            <a:ext uri="{FF2B5EF4-FFF2-40B4-BE49-F238E27FC236}">
              <a16:creationId xmlns:a16="http://schemas.microsoft.com/office/drawing/2014/main" id="{E3D4278E-B4E1-4A25-8A85-8515096CB8B6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04" name="Text Box 9">
          <a:extLst>
            <a:ext uri="{FF2B5EF4-FFF2-40B4-BE49-F238E27FC236}">
              <a16:creationId xmlns:a16="http://schemas.microsoft.com/office/drawing/2014/main" id="{5973E4CD-D809-42FC-BDBB-B885514C5785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05" name="Text Box 1">
          <a:extLst>
            <a:ext uri="{FF2B5EF4-FFF2-40B4-BE49-F238E27FC236}">
              <a16:creationId xmlns:a16="http://schemas.microsoft.com/office/drawing/2014/main" id="{5CD03202-5D3F-4A06-8AD4-C4F88966304A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06" name="Text Box 1">
          <a:extLst>
            <a:ext uri="{FF2B5EF4-FFF2-40B4-BE49-F238E27FC236}">
              <a16:creationId xmlns:a16="http://schemas.microsoft.com/office/drawing/2014/main" id="{E8C68078-D349-4A81-97D2-82F3B7BFEFE2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07" name="Text Box 2">
          <a:extLst>
            <a:ext uri="{FF2B5EF4-FFF2-40B4-BE49-F238E27FC236}">
              <a16:creationId xmlns:a16="http://schemas.microsoft.com/office/drawing/2014/main" id="{76DA305C-F126-46C6-A473-672797B33E6F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608" name="Text Box 1">
          <a:extLst>
            <a:ext uri="{FF2B5EF4-FFF2-40B4-BE49-F238E27FC236}">
              <a16:creationId xmlns:a16="http://schemas.microsoft.com/office/drawing/2014/main" id="{A0E10C08-06A8-4855-B1CE-798B7E315AE1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09" name="Text Box 5">
          <a:extLst>
            <a:ext uri="{FF2B5EF4-FFF2-40B4-BE49-F238E27FC236}">
              <a16:creationId xmlns:a16="http://schemas.microsoft.com/office/drawing/2014/main" id="{D690A23D-617C-48E9-8683-C8DFB902F418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10" name="Text Box 7">
          <a:extLst>
            <a:ext uri="{FF2B5EF4-FFF2-40B4-BE49-F238E27FC236}">
              <a16:creationId xmlns:a16="http://schemas.microsoft.com/office/drawing/2014/main" id="{59E055E9-B20E-4B32-81D9-9E7A9A60C387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11" name="Text Box 1">
          <a:extLst>
            <a:ext uri="{FF2B5EF4-FFF2-40B4-BE49-F238E27FC236}">
              <a16:creationId xmlns:a16="http://schemas.microsoft.com/office/drawing/2014/main" id="{749926C4-68D3-4F36-A3BD-F9458598C6B3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12" name="Text Box 1">
          <a:extLst>
            <a:ext uri="{FF2B5EF4-FFF2-40B4-BE49-F238E27FC236}">
              <a16:creationId xmlns:a16="http://schemas.microsoft.com/office/drawing/2014/main" id="{E937C69B-A3C3-4485-A9A0-6C06DE00ECBB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613" name="Text Box 2">
          <a:extLst>
            <a:ext uri="{FF2B5EF4-FFF2-40B4-BE49-F238E27FC236}">
              <a16:creationId xmlns:a16="http://schemas.microsoft.com/office/drawing/2014/main" id="{5836C9BD-4E53-4301-B068-436F574B60EF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14" name="Text Box 4">
          <a:extLst>
            <a:ext uri="{FF2B5EF4-FFF2-40B4-BE49-F238E27FC236}">
              <a16:creationId xmlns:a16="http://schemas.microsoft.com/office/drawing/2014/main" id="{16721136-6C10-4282-AC6E-BF85F771E049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15" name="Text Box 6">
          <a:extLst>
            <a:ext uri="{FF2B5EF4-FFF2-40B4-BE49-F238E27FC236}">
              <a16:creationId xmlns:a16="http://schemas.microsoft.com/office/drawing/2014/main" id="{66444E08-FDC1-4A2A-8D6D-7C03126692AC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16" name="Text Box 8">
          <a:extLst>
            <a:ext uri="{FF2B5EF4-FFF2-40B4-BE49-F238E27FC236}">
              <a16:creationId xmlns:a16="http://schemas.microsoft.com/office/drawing/2014/main" id="{85E1E1F8-6D81-439C-9D8F-27FB4DCD01DC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17" name="Text Box 9">
          <a:extLst>
            <a:ext uri="{FF2B5EF4-FFF2-40B4-BE49-F238E27FC236}">
              <a16:creationId xmlns:a16="http://schemas.microsoft.com/office/drawing/2014/main" id="{A3F9518D-BFDA-4B1B-B9D9-4752DCF911BB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18" name="Text Box 2">
          <a:extLst>
            <a:ext uri="{FF2B5EF4-FFF2-40B4-BE49-F238E27FC236}">
              <a16:creationId xmlns:a16="http://schemas.microsoft.com/office/drawing/2014/main" id="{3A6EB98C-412A-41DE-A6E5-C85E9DDF84B7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19" name="Text Box 4">
          <a:extLst>
            <a:ext uri="{FF2B5EF4-FFF2-40B4-BE49-F238E27FC236}">
              <a16:creationId xmlns:a16="http://schemas.microsoft.com/office/drawing/2014/main" id="{9E97C646-D411-4D50-9657-6E37878B55D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20" name="Text Box 5">
          <a:extLst>
            <a:ext uri="{FF2B5EF4-FFF2-40B4-BE49-F238E27FC236}">
              <a16:creationId xmlns:a16="http://schemas.microsoft.com/office/drawing/2014/main" id="{A72009B4-C3B2-4FA6-8E0E-B907924A5AE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21" name="Text Box 6">
          <a:extLst>
            <a:ext uri="{FF2B5EF4-FFF2-40B4-BE49-F238E27FC236}">
              <a16:creationId xmlns:a16="http://schemas.microsoft.com/office/drawing/2014/main" id="{8F28C66F-3614-4AD0-9101-37253305E6F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22" name="Text Box 7">
          <a:extLst>
            <a:ext uri="{FF2B5EF4-FFF2-40B4-BE49-F238E27FC236}">
              <a16:creationId xmlns:a16="http://schemas.microsoft.com/office/drawing/2014/main" id="{2E009386-BF1D-4ECB-99C6-2AFA0F245C9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23" name="Text Box 8">
          <a:extLst>
            <a:ext uri="{FF2B5EF4-FFF2-40B4-BE49-F238E27FC236}">
              <a16:creationId xmlns:a16="http://schemas.microsoft.com/office/drawing/2014/main" id="{DAC3F6D1-AE37-4F08-AE58-DE4D33C14E5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24" name="Text Box 9">
          <a:extLst>
            <a:ext uri="{FF2B5EF4-FFF2-40B4-BE49-F238E27FC236}">
              <a16:creationId xmlns:a16="http://schemas.microsoft.com/office/drawing/2014/main" id="{89CC1398-2619-457D-A51B-3106649AC99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25" name="Text Box 1">
          <a:extLst>
            <a:ext uri="{FF2B5EF4-FFF2-40B4-BE49-F238E27FC236}">
              <a16:creationId xmlns:a16="http://schemas.microsoft.com/office/drawing/2014/main" id="{D8048BB7-345D-48DE-A594-18F67F067DE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26" name="Text Box 1">
          <a:extLst>
            <a:ext uri="{FF2B5EF4-FFF2-40B4-BE49-F238E27FC236}">
              <a16:creationId xmlns:a16="http://schemas.microsoft.com/office/drawing/2014/main" id="{156D6618-9D47-4108-9C94-31C8440E7A23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27" name="Text Box 2">
          <a:extLst>
            <a:ext uri="{FF2B5EF4-FFF2-40B4-BE49-F238E27FC236}">
              <a16:creationId xmlns:a16="http://schemas.microsoft.com/office/drawing/2014/main" id="{3128C46F-960B-474A-B3D8-DE8F5702DE9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28" name="Text Box 5">
          <a:extLst>
            <a:ext uri="{FF2B5EF4-FFF2-40B4-BE49-F238E27FC236}">
              <a16:creationId xmlns:a16="http://schemas.microsoft.com/office/drawing/2014/main" id="{17DECD9C-7EAB-4B13-9AF0-86E85864238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29" name="Text Box 7">
          <a:extLst>
            <a:ext uri="{FF2B5EF4-FFF2-40B4-BE49-F238E27FC236}">
              <a16:creationId xmlns:a16="http://schemas.microsoft.com/office/drawing/2014/main" id="{795FEABC-14A8-4367-A453-DFE3FD4E3054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30" name="Text Box 1">
          <a:extLst>
            <a:ext uri="{FF2B5EF4-FFF2-40B4-BE49-F238E27FC236}">
              <a16:creationId xmlns:a16="http://schemas.microsoft.com/office/drawing/2014/main" id="{F7B09CA7-5AEA-4D96-9B2B-9656A75BEE7D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31" name="Text Box 1">
          <a:extLst>
            <a:ext uri="{FF2B5EF4-FFF2-40B4-BE49-F238E27FC236}">
              <a16:creationId xmlns:a16="http://schemas.microsoft.com/office/drawing/2014/main" id="{BD56ECEF-7C63-4800-9817-19B3A9450464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32" name="Text Box 4">
          <a:extLst>
            <a:ext uri="{FF2B5EF4-FFF2-40B4-BE49-F238E27FC236}">
              <a16:creationId xmlns:a16="http://schemas.microsoft.com/office/drawing/2014/main" id="{5D77D828-BF00-48FF-8A4A-1BCF8E67D52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33" name="Text Box 6">
          <a:extLst>
            <a:ext uri="{FF2B5EF4-FFF2-40B4-BE49-F238E27FC236}">
              <a16:creationId xmlns:a16="http://schemas.microsoft.com/office/drawing/2014/main" id="{E753AE72-704A-4FE8-B555-32B4C7DDDF8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34" name="Text Box 8">
          <a:extLst>
            <a:ext uri="{FF2B5EF4-FFF2-40B4-BE49-F238E27FC236}">
              <a16:creationId xmlns:a16="http://schemas.microsoft.com/office/drawing/2014/main" id="{9DA898FF-A82E-4735-848D-BDF8C098991A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35" name="Text Box 9">
          <a:extLst>
            <a:ext uri="{FF2B5EF4-FFF2-40B4-BE49-F238E27FC236}">
              <a16:creationId xmlns:a16="http://schemas.microsoft.com/office/drawing/2014/main" id="{5A517B17-D36E-471A-8751-E5C0A36FDF3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36" name="Text Box 2">
          <a:extLst>
            <a:ext uri="{FF2B5EF4-FFF2-40B4-BE49-F238E27FC236}">
              <a16:creationId xmlns:a16="http://schemas.microsoft.com/office/drawing/2014/main" id="{1FBC29DE-06A4-4AA3-9B03-642BE75E34D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37" name="Text Box 1">
          <a:extLst>
            <a:ext uri="{FF2B5EF4-FFF2-40B4-BE49-F238E27FC236}">
              <a16:creationId xmlns:a16="http://schemas.microsoft.com/office/drawing/2014/main" id="{0FA5641F-7BF8-45B3-B139-0612AB3EEB59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38" name="Text Box 2">
          <a:extLst>
            <a:ext uri="{FF2B5EF4-FFF2-40B4-BE49-F238E27FC236}">
              <a16:creationId xmlns:a16="http://schemas.microsoft.com/office/drawing/2014/main" id="{E638431B-650D-47EA-91D3-AB447D4DA2C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39" name="Text Box 1">
          <a:extLst>
            <a:ext uri="{FF2B5EF4-FFF2-40B4-BE49-F238E27FC236}">
              <a16:creationId xmlns:a16="http://schemas.microsoft.com/office/drawing/2014/main" id="{6C163D06-F79F-4BAC-ABCF-9BC9353210F4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40" name="Text Box 2">
          <a:extLst>
            <a:ext uri="{FF2B5EF4-FFF2-40B4-BE49-F238E27FC236}">
              <a16:creationId xmlns:a16="http://schemas.microsoft.com/office/drawing/2014/main" id="{5CD55E0F-D92F-44AC-B965-3209757A225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41" name="Text Box 1">
          <a:extLst>
            <a:ext uri="{FF2B5EF4-FFF2-40B4-BE49-F238E27FC236}">
              <a16:creationId xmlns:a16="http://schemas.microsoft.com/office/drawing/2014/main" id="{6A92CE81-F632-460F-96F4-D0F3D0FBD32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42" name="Text Box 2">
          <a:extLst>
            <a:ext uri="{FF2B5EF4-FFF2-40B4-BE49-F238E27FC236}">
              <a16:creationId xmlns:a16="http://schemas.microsoft.com/office/drawing/2014/main" id="{5D0D0E3A-042E-480E-BDDD-383D08A6D493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643" name="Text Box 4">
          <a:extLst>
            <a:ext uri="{FF2B5EF4-FFF2-40B4-BE49-F238E27FC236}">
              <a16:creationId xmlns:a16="http://schemas.microsoft.com/office/drawing/2014/main" id="{C0D71042-C4C1-4A4E-9C7E-74B57811145A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644" name="Text Box 5">
          <a:extLst>
            <a:ext uri="{FF2B5EF4-FFF2-40B4-BE49-F238E27FC236}">
              <a16:creationId xmlns:a16="http://schemas.microsoft.com/office/drawing/2014/main" id="{055F9976-14E4-469F-AAC6-5DEC866E356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645" name="Text Box 6">
          <a:extLst>
            <a:ext uri="{FF2B5EF4-FFF2-40B4-BE49-F238E27FC236}">
              <a16:creationId xmlns:a16="http://schemas.microsoft.com/office/drawing/2014/main" id="{C421CD2E-D6FC-4C3A-B61F-A10163A4700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646" name="Text Box 7">
          <a:extLst>
            <a:ext uri="{FF2B5EF4-FFF2-40B4-BE49-F238E27FC236}">
              <a16:creationId xmlns:a16="http://schemas.microsoft.com/office/drawing/2014/main" id="{3980D7C6-C14F-4330-A23F-2A5E23D252C4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647" name="Text Box 8">
          <a:extLst>
            <a:ext uri="{FF2B5EF4-FFF2-40B4-BE49-F238E27FC236}">
              <a16:creationId xmlns:a16="http://schemas.microsoft.com/office/drawing/2014/main" id="{4D2BC992-A9EB-4FFF-A5FA-2A9F2C44694A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648" name="Text Box 9">
          <a:extLst>
            <a:ext uri="{FF2B5EF4-FFF2-40B4-BE49-F238E27FC236}">
              <a16:creationId xmlns:a16="http://schemas.microsoft.com/office/drawing/2014/main" id="{92F7C974-14FE-4FDC-8743-65494FB59C61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649" name="Text Box 1">
          <a:extLst>
            <a:ext uri="{FF2B5EF4-FFF2-40B4-BE49-F238E27FC236}">
              <a16:creationId xmlns:a16="http://schemas.microsoft.com/office/drawing/2014/main" id="{1BA6137C-B2DE-4DC6-BB70-4B9F6DB4D14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650" name="Text Box 1">
          <a:extLst>
            <a:ext uri="{FF2B5EF4-FFF2-40B4-BE49-F238E27FC236}">
              <a16:creationId xmlns:a16="http://schemas.microsoft.com/office/drawing/2014/main" id="{363D2810-0B91-4308-B9AC-E303F05B793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651" name="Text Box 2">
          <a:extLst>
            <a:ext uri="{FF2B5EF4-FFF2-40B4-BE49-F238E27FC236}">
              <a16:creationId xmlns:a16="http://schemas.microsoft.com/office/drawing/2014/main" id="{1CA8D9F1-1CB9-4D43-BFE2-B8A981E9631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52" name="Text Box 1">
          <a:extLst>
            <a:ext uri="{FF2B5EF4-FFF2-40B4-BE49-F238E27FC236}">
              <a16:creationId xmlns:a16="http://schemas.microsoft.com/office/drawing/2014/main" id="{F13996F5-F0D2-4627-9C90-1D3DA11E78A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653" name="Text Box 5">
          <a:extLst>
            <a:ext uri="{FF2B5EF4-FFF2-40B4-BE49-F238E27FC236}">
              <a16:creationId xmlns:a16="http://schemas.microsoft.com/office/drawing/2014/main" id="{C7434888-30CE-40C2-9CD2-42BEAF6E04D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654" name="Text Box 7">
          <a:extLst>
            <a:ext uri="{FF2B5EF4-FFF2-40B4-BE49-F238E27FC236}">
              <a16:creationId xmlns:a16="http://schemas.microsoft.com/office/drawing/2014/main" id="{02097138-F687-4E5C-99EB-E4E882009A34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655" name="Text Box 1">
          <a:extLst>
            <a:ext uri="{FF2B5EF4-FFF2-40B4-BE49-F238E27FC236}">
              <a16:creationId xmlns:a16="http://schemas.microsoft.com/office/drawing/2014/main" id="{92DEB590-B1A8-4309-A6EE-CDB76D7A6E0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656" name="Text Box 1">
          <a:extLst>
            <a:ext uri="{FF2B5EF4-FFF2-40B4-BE49-F238E27FC236}">
              <a16:creationId xmlns:a16="http://schemas.microsoft.com/office/drawing/2014/main" id="{E6A64048-8483-4600-B008-F315D8AA2B8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57" name="Text Box 2">
          <a:extLst>
            <a:ext uri="{FF2B5EF4-FFF2-40B4-BE49-F238E27FC236}">
              <a16:creationId xmlns:a16="http://schemas.microsoft.com/office/drawing/2014/main" id="{D6EDD313-C635-4A63-8CE6-279624EB2E7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658" name="Text Box 4">
          <a:extLst>
            <a:ext uri="{FF2B5EF4-FFF2-40B4-BE49-F238E27FC236}">
              <a16:creationId xmlns:a16="http://schemas.microsoft.com/office/drawing/2014/main" id="{4E01735E-FF38-43B3-89D8-5EBE882408D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659" name="Text Box 6">
          <a:extLst>
            <a:ext uri="{FF2B5EF4-FFF2-40B4-BE49-F238E27FC236}">
              <a16:creationId xmlns:a16="http://schemas.microsoft.com/office/drawing/2014/main" id="{E23A145F-445C-4FCD-A488-03D47A1826C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660" name="Text Box 8">
          <a:extLst>
            <a:ext uri="{FF2B5EF4-FFF2-40B4-BE49-F238E27FC236}">
              <a16:creationId xmlns:a16="http://schemas.microsoft.com/office/drawing/2014/main" id="{F74B63AA-0F38-463D-9D1F-79F7EBDFCEA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661" name="Text Box 9">
          <a:extLst>
            <a:ext uri="{FF2B5EF4-FFF2-40B4-BE49-F238E27FC236}">
              <a16:creationId xmlns:a16="http://schemas.microsoft.com/office/drawing/2014/main" id="{BC1F982D-1B89-4263-B9F8-7ADA06EC81C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662" name="Text Box 2">
          <a:extLst>
            <a:ext uri="{FF2B5EF4-FFF2-40B4-BE49-F238E27FC236}">
              <a16:creationId xmlns:a16="http://schemas.microsoft.com/office/drawing/2014/main" id="{6780BAB5-F9C1-4089-BA81-39891C5E472A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63" name="Text Box 4">
          <a:extLst>
            <a:ext uri="{FF2B5EF4-FFF2-40B4-BE49-F238E27FC236}">
              <a16:creationId xmlns:a16="http://schemas.microsoft.com/office/drawing/2014/main" id="{D2F2805E-4719-4505-A273-042C37775903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64" name="Text Box 5">
          <a:extLst>
            <a:ext uri="{FF2B5EF4-FFF2-40B4-BE49-F238E27FC236}">
              <a16:creationId xmlns:a16="http://schemas.microsoft.com/office/drawing/2014/main" id="{2FA5DA19-0E9E-4B67-BA3C-5B28AA13B159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65" name="Text Box 6">
          <a:extLst>
            <a:ext uri="{FF2B5EF4-FFF2-40B4-BE49-F238E27FC236}">
              <a16:creationId xmlns:a16="http://schemas.microsoft.com/office/drawing/2014/main" id="{9A38482C-C2DD-4958-B5BC-BC0D5940F989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66" name="Text Box 7">
          <a:extLst>
            <a:ext uri="{FF2B5EF4-FFF2-40B4-BE49-F238E27FC236}">
              <a16:creationId xmlns:a16="http://schemas.microsoft.com/office/drawing/2014/main" id="{7BF27F98-4E83-4FC5-8D2B-242523F9CEB1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67" name="Text Box 8">
          <a:extLst>
            <a:ext uri="{FF2B5EF4-FFF2-40B4-BE49-F238E27FC236}">
              <a16:creationId xmlns:a16="http://schemas.microsoft.com/office/drawing/2014/main" id="{520B8067-2BCD-4C91-B37C-621D53A3871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68" name="Text Box 9">
          <a:extLst>
            <a:ext uri="{FF2B5EF4-FFF2-40B4-BE49-F238E27FC236}">
              <a16:creationId xmlns:a16="http://schemas.microsoft.com/office/drawing/2014/main" id="{1E053705-0C79-4149-9E2F-A848634FE7D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69" name="Text Box 1">
          <a:extLst>
            <a:ext uri="{FF2B5EF4-FFF2-40B4-BE49-F238E27FC236}">
              <a16:creationId xmlns:a16="http://schemas.microsoft.com/office/drawing/2014/main" id="{736B60D5-5E23-4AC7-ADFC-558DA0B8F624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70" name="Text Box 1">
          <a:extLst>
            <a:ext uri="{FF2B5EF4-FFF2-40B4-BE49-F238E27FC236}">
              <a16:creationId xmlns:a16="http://schemas.microsoft.com/office/drawing/2014/main" id="{4FE367FD-0CDC-4ED0-A0D0-B2A09D9E339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71" name="Text Box 2">
          <a:extLst>
            <a:ext uri="{FF2B5EF4-FFF2-40B4-BE49-F238E27FC236}">
              <a16:creationId xmlns:a16="http://schemas.microsoft.com/office/drawing/2014/main" id="{E0ECFE47-EC50-4CB7-9D6A-E2810FA8B88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72" name="Text Box 5">
          <a:extLst>
            <a:ext uri="{FF2B5EF4-FFF2-40B4-BE49-F238E27FC236}">
              <a16:creationId xmlns:a16="http://schemas.microsoft.com/office/drawing/2014/main" id="{27E7496D-9974-4D70-9A67-68CE59289A2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73" name="Text Box 7">
          <a:extLst>
            <a:ext uri="{FF2B5EF4-FFF2-40B4-BE49-F238E27FC236}">
              <a16:creationId xmlns:a16="http://schemas.microsoft.com/office/drawing/2014/main" id="{4C001F1E-05B7-4853-82C8-15F8AA5F68E9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74" name="Text Box 1">
          <a:extLst>
            <a:ext uri="{FF2B5EF4-FFF2-40B4-BE49-F238E27FC236}">
              <a16:creationId xmlns:a16="http://schemas.microsoft.com/office/drawing/2014/main" id="{457B0FD1-454B-477F-BE1C-BC733ECE81F3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75" name="Text Box 1">
          <a:extLst>
            <a:ext uri="{FF2B5EF4-FFF2-40B4-BE49-F238E27FC236}">
              <a16:creationId xmlns:a16="http://schemas.microsoft.com/office/drawing/2014/main" id="{5946E550-2DA0-4792-8ABD-DB46B38179C9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76" name="Text Box 4">
          <a:extLst>
            <a:ext uri="{FF2B5EF4-FFF2-40B4-BE49-F238E27FC236}">
              <a16:creationId xmlns:a16="http://schemas.microsoft.com/office/drawing/2014/main" id="{60CB5E31-477A-404E-A8A9-DC71BAE1BBC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77" name="Text Box 6">
          <a:extLst>
            <a:ext uri="{FF2B5EF4-FFF2-40B4-BE49-F238E27FC236}">
              <a16:creationId xmlns:a16="http://schemas.microsoft.com/office/drawing/2014/main" id="{071B1B0D-615B-495C-8688-5FE40F11F7B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78" name="Text Box 8">
          <a:extLst>
            <a:ext uri="{FF2B5EF4-FFF2-40B4-BE49-F238E27FC236}">
              <a16:creationId xmlns:a16="http://schemas.microsoft.com/office/drawing/2014/main" id="{1B45BE37-4FCD-474D-B041-75676D624D03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79" name="Text Box 9">
          <a:extLst>
            <a:ext uri="{FF2B5EF4-FFF2-40B4-BE49-F238E27FC236}">
              <a16:creationId xmlns:a16="http://schemas.microsoft.com/office/drawing/2014/main" id="{A40B1F83-2A87-45F5-B153-E75F725FD22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680" name="Text Box 2">
          <a:extLst>
            <a:ext uri="{FF2B5EF4-FFF2-40B4-BE49-F238E27FC236}">
              <a16:creationId xmlns:a16="http://schemas.microsoft.com/office/drawing/2014/main" id="{4551A58C-D5DC-408D-9FFF-E45A258EECA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681" name="Text Box 1">
          <a:extLst>
            <a:ext uri="{FF2B5EF4-FFF2-40B4-BE49-F238E27FC236}">
              <a16:creationId xmlns:a16="http://schemas.microsoft.com/office/drawing/2014/main" id="{01F25A0D-5671-46E5-9B9C-218C5F5D48EE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682" name="Text Box 2">
          <a:extLst>
            <a:ext uri="{FF2B5EF4-FFF2-40B4-BE49-F238E27FC236}">
              <a16:creationId xmlns:a16="http://schemas.microsoft.com/office/drawing/2014/main" id="{78E61D9E-4087-4A91-BD44-10AC27384877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683" name="Text Box 1">
          <a:extLst>
            <a:ext uri="{FF2B5EF4-FFF2-40B4-BE49-F238E27FC236}">
              <a16:creationId xmlns:a16="http://schemas.microsoft.com/office/drawing/2014/main" id="{4516C8DE-D512-4FEC-B100-C2993811DD17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684" name="Text Box 2">
          <a:extLst>
            <a:ext uri="{FF2B5EF4-FFF2-40B4-BE49-F238E27FC236}">
              <a16:creationId xmlns:a16="http://schemas.microsoft.com/office/drawing/2014/main" id="{4BFE0C74-F8B7-4FAF-8D1B-0B2F55E1B41F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685" name="Text Box 1">
          <a:extLst>
            <a:ext uri="{FF2B5EF4-FFF2-40B4-BE49-F238E27FC236}">
              <a16:creationId xmlns:a16="http://schemas.microsoft.com/office/drawing/2014/main" id="{FD417B2B-2AF7-4B2D-B1D4-8CB1A1B2A028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686" name="Text Box 2">
          <a:extLst>
            <a:ext uri="{FF2B5EF4-FFF2-40B4-BE49-F238E27FC236}">
              <a16:creationId xmlns:a16="http://schemas.microsoft.com/office/drawing/2014/main" id="{D603EDDC-55EE-4C69-9D5C-E6B8E3B079D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87" name="Text Box 4">
          <a:extLst>
            <a:ext uri="{FF2B5EF4-FFF2-40B4-BE49-F238E27FC236}">
              <a16:creationId xmlns:a16="http://schemas.microsoft.com/office/drawing/2014/main" id="{C07DB335-FDD8-4456-AE37-B2624496FEB0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88" name="Text Box 5">
          <a:extLst>
            <a:ext uri="{FF2B5EF4-FFF2-40B4-BE49-F238E27FC236}">
              <a16:creationId xmlns:a16="http://schemas.microsoft.com/office/drawing/2014/main" id="{23C797EC-686D-478A-A157-370B553236BB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89" name="Text Box 6">
          <a:extLst>
            <a:ext uri="{FF2B5EF4-FFF2-40B4-BE49-F238E27FC236}">
              <a16:creationId xmlns:a16="http://schemas.microsoft.com/office/drawing/2014/main" id="{609EA9F5-8309-462F-85C6-D286B6EC5778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90" name="Text Box 7">
          <a:extLst>
            <a:ext uri="{FF2B5EF4-FFF2-40B4-BE49-F238E27FC236}">
              <a16:creationId xmlns:a16="http://schemas.microsoft.com/office/drawing/2014/main" id="{33C63604-BE68-4198-9FDD-EF94DF6CBF89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91" name="Text Box 8">
          <a:extLst>
            <a:ext uri="{FF2B5EF4-FFF2-40B4-BE49-F238E27FC236}">
              <a16:creationId xmlns:a16="http://schemas.microsoft.com/office/drawing/2014/main" id="{AAEB0B26-30FB-4C18-B6F7-DBD28CD20D87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92" name="Text Box 9">
          <a:extLst>
            <a:ext uri="{FF2B5EF4-FFF2-40B4-BE49-F238E27FC236}">
              <a16:creationId xmlns:a16="http://schemas.microsoft.com/office/drawing/2014/main" id="{8F424F69-CC01-48B1-87A2-CC7710D7DE12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93" name="Text Box 1">
          <a:extLst>
            <a:ext uri="{FF2B5EF4-FFF2-40B4-BE49-F238E27FC236}">
              <a16:creationId xmlns:a16="http://schemas.microsoft.com/office/drawing/2014/main" id="{35E9D32F-94D7-4FA7-A333-DE7245EB78A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94" name="Text Box 1">
          <a:extLst>
            <a:ext uri="{FF2B5EF4-FFF2-40B4-BE49-F238E27FC236}">
              <a16:creationId xmlns:a16="http://schemas.microsoft.com/office/drawing/2014/main" id="{22492BC3-0F13-40BA-B5FE-F9964668297D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95" name="Text Box 2">
          <a:extLst>
            <a:ext uri="{FF2B5EF4-FFF2-40B4-BE49-F238E27FC236}">
              <a16:creationId xmlns:a16="http://schemas.microsoft.com/office/drawing/2014/main" id="{4FB167CD-5C9F-453E-B003-7B61A2D8800F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696" name="Text Box 1">
          <a:extLst>
            <a:ext uri="{FF2B5EF4-FFF2-40B4-BE49-F238E27FC236}">
              <a16:creationId xmlns:a16="http://schemas.microsoft.com/office/drawing/2014/main" id="{18A82D56-D109-4468-B76E-D8682A8B62D3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97" name="Text Box 5">
          <a:extLst>
            <a:ext uri="{FF2B5EF4-FFF2-40B4-BE49-F238E27FC236}">
              <a16:creationId xmlns:a16="http://schemas.microsoft.com/office/drawing/2014/main" id="{D0C6AF5D-EC78-4A88-942A-B9692833F09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98" name="Text Box 7">
          <a:extLst>
            <a:ext uri="{FF2B5EF4-FFF2-40B4-BE49-F238E27FC236}">
              <a16:creationId xmlns:a16="http://schemas.microsoft.com/office/drawing/2014/main" id="{C5D9D3E0-F799-47D7-B75A-725AA0D73E9D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699" name="Text Box 1">
          <a:extLst>
            <a:ext uri="{FF2B5EF4-FFF2-40B4-BE49-F238E27FC236}">
              <a16:creationId xmlns:a16="http://schemas.microsoft.com/office/drawing/2014/main" id="{EBCECC3B-68C8-48FA-ACFE-2F2F33051253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700" name="Text Box 1">
          <a:extLst>
            <a:ext uri="{FF2B5EF4-FFF2-40B4-BE49-F238E27FC236}">
              <a16:creationId xmlns:a16="http://schemas.microsoft.com/office/drawing/2014/main" id="{8BAEBB3F-6AB4-4EE3-B395-E110F3A2749F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701" name="Text Box 2">
          <a:extLst>
            <a:ext uri="{FF2B5EF4-FFF2-40B4-BE49-F238E27FC236}">
              <a16:creationId xmlns:a16="http://schemas.microsoft.com/office/drawing/2014/main" id="{21187B6E-1C34-45FE-AE5F-A2040EE1ED9F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702" name="Text Box 4">
          <a:extLst>
            <a:ext uri="{FF2B5EF4-FFF2-40B4-BE49-F238E27FC236}">
              <a16:creationId xmlns:a16="http://schemas.microsoft.com/office/drawing/2014/main" id="{158ACD54-CADE-41A7-8AA8-1E36EA97FE37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703" name="Text Box 6">
          <a:extLst>
            <a:ext uri="{FF2B5EF4-FFF2-40B4-BE49-F238E27FC236}">
              <a16:creationId xmlns:a16="http://schemas.microsoft.com/office/drawing/2014/main" id="{4EEB4C95-13A2-4CE2-8D60-D39F6E4E621E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704" name="Text Box 8">
          <a:extLst>
            <a:ext uri="{FF2B5EF4-FFF2-40B4-BE49-F238E27FC236}">
              <a16:creationId xmlns:a16="http://schemas.microsoft.com/office/drawing/2014/main" id="{5D97C1B0-C521-445B-9649-463A6A968BFB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705" name="Text Box 9">
          <a:extLst>
            <a:ext uri="{FF2B5EF4-FFF2-40B4-BE49-F238E27FC236}">
              <a16:creationId xmlns:a16="http://schemas.microsoft.com/office/drawing/2014/main" id="{506D551C-963E-479B-B702-DBCED5C7A842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706" name="Text Box 2">
          <a:extLst>
            <a:ext uri="{FF2B5EF4-FFF2-40B4-BE49-F238E27FC236}">
              <a16:creationId xmlns:a16="http://schemas.microsoft.com/office/drawing/2014/main" id="{FD9DDC4A-D3B8-45EA-8EEF-4CD63C8E2CB9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07" name="Text Box 1">
          <a:extLst>
            <a:ext uri="{FF2B5EF4-FFF2-40B4-BE49-F238E27FC236}">
              <a16:creationId xmlns:a16="http://schemas.microsoft.com/office/drawing/2014/main" id="{F4FA5BFC-CD8D-4642-B69F-36773B6FA011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08" name="Text Box 2">
          <a:extLst>
            <a:ext uri="{FF2B5EF4-FFF2-40B4-BE49-F238E27FC236}">
              <a16:creationId xmlns:a16="http://schemas.microsoft.com/office/drawing/2014/main" id="{54F18B24-A00F-43B1-9807-79DC74B9E290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09" name="Text Box 1">
          <a:extLst>
            <a:ext uri="{FF2B5EF4-FFF2-40B4-BE49-F238E27FC236}">
              <a16:creationId xmlns:a16="http://schemas.microsoft.com/office/drawing/2014/main" id="{FEFC12E5-2EB6-4B79-A6AF-2A6F550A54B9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10" name="Text Box 2">
          <a:extLst>
            <a:ext uri="{FF2B5EF4-FFF2-40B4-BE49-F238E27FC236}">
              <a16:creationId xmlns:a16="http://schemas.microsoft.com/office/drawing/2014/main" id="{FC8128FD-1857-4A63-8534-8E7A1BF82D1C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11" name="Text Box 1">
          <a:extLst>
            <a:ext uri="{FF2B5EF4-FFF2-40B4-BE49-F238E27FC236}">
              <a16:creationId xmlns:a16="http://schemas.microsoft.com/office/drawing/2014/main" id="{C9052047-E819-4910-9749-741080DA5D1C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12" name="Text Box 2">
          <a:extLst>
            <a:ext uri="{FF2B5EF4-FFF2-40B4-BE49-F238E27FC236}">
              <a16:creationId xmlns:a16="http://schemas.microsoft.com/office/drawing/2014/main" id="{948AE7AA-2777-49AB-BBAC-30D55501A328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13" name="Text Box 4">
          <a:extLst>
            <a:ext uri="{FF2B5EF4-FFF2-40B4-BE49-F238E27FC236}">
              <a16:creationId xmlns:a16="http://schemas.microsoft.com/office/drawing/2014/main" id="{ACF2EBE4-C75C-4EC5-9672-E79F0AD17C8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14" name="Text Box 5">
          <a:extLst>
            <a:ext uri="{FF2B5EF4-FFF2-40B4-BE49-F238E27FC236}">
              <a16:creationId xmlns:a16="http://schemas.microsoft.com/office/drawing/2014/main" id="{4031AAD9-0F3A-405B-9D11-171B80EC349D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15" name="Text Box 6">
          <a:extLst>
            <a:ext uri="{FF2B5EF4-FFF2-40B4-BE49-F238E27FC236}">
              <a16:creationId xmlns:a16="http://schemas.microsoft.com/office/drawing/2014/main" id="{87D7A4DD-D4C5-41C2-9095-0CC3A31D8CFB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16" name="Text Box 7">
          <a:extLst>
            <a:ext uri="{FF2B5EF4-FFF2-40B4-BE49-F238E27FC236}">
              <a16:creationId xmlns:a16="http://schemas.microsoft.com/office/drawing/2014/main" id="{214AA5C3-CEE6-4F26-ADC5-36D6F5AED3BF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17" name="Text Box 8">
          <a:extLst>
            <a:ext uri="{FF2B5EF4-FFF2-40B4-BE49-F238E27FC236}">
              <a16:creationId xmlns:a16="http://schemas.microsoft.com/office/drawing/2014/main" id="{3F8E844C-4277-46C2-8299-86C5DCA2ADB0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18" name="Text Box 9">
          <a:extLst>
            <a:ext uri="{FF2B5EF4-FFF2-40B4-BE49-F238E27FC236}">
              <a16:creationId xmlns:a16="http://schemas.microsoft.com/office/drawing/2014/main" id="{EE8A6B7B-9BF5-4184-B510-969E2D44B8B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19" name="Text Box 1">
          <a:extLst>
            <a:ext uri="{FF2B5EF4-FFF2-40B4-BE49-F238E27FC236}">
              <a16:creationId xmlns:a16="http://schemas.microsoft.com/office/drawing/2014/main" id="{F96CFC79-3DB5-489C-A463-261C2D039D8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20" name="Text Box 1">
          <a:extLst>
            <a:ext uri="{FF2B5EF4-FFF2-40B4-BE49-F238E27FC236}">
              <a16:creationId xmlns:a16="http://schemas.microsoft.com/office/drawing/2014/main" id="{039A7916-61A1-4142-9707-425080075F8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21" name="Text Box 2">
          <a:extLst>
            <a:ext uri="{FF2B5EF4-FFF2-40B4-BE49-F238E27FC236}">
              <a16:creationId xmlns:a16="http://schemas.microsoft.com/office/drawing/2014/main" id="{0797122E-EB6A-410D-885D-E352799F2D1E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22" name="Text Box 1">
          <a:extLst>
            <a:ext uri="{FF2B5EF4-FFF2-40B4-BE49-F238E27FC236}">
              <a16:creationId xmlns:a16="http://schemas.microsoft.com/office/drawing/2014/main" id="{403172C2-2059-48F5-A45B-FA9FCBCE7D1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23" name="Text Box 5">
          <a:extLst>
            <a:ext uri="{FF2B5EF4-FFF2-40B4-BE49-F238E27FC236}">
              <a16:creationId xmlns:a16="http://schemas.microsoft.com/office/drawing/2014/main" id="{6B51CE83-ADEB-4498-B187-C487CFA877D9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24" name="Text Box 7">
          <a:extLst>
            <a:ext uri="{FF2B5EF4-FFF2-40B4-BE49-F238E27FC236}">
              <a16:creationId xmlns:a16="http://schemas.microsoft.com/office/drawing/2014/main" id="{B509DAD4-09FB-4E59-A3BA-ED4339867237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25" name="Text Box 1">
          <a:extLst>
            <a:ext uri="{FF2B5EF4-FFF2-40B4-BE49-F238E27FC236}">
              <a16:creationId xmlns:a16="http://schemas.microsoft.com/office/drawing/2014/main" id="{3938AA26-3FDD-4B38-BF91-C9A9B440A97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26" name="Text Box 1">
          <a:extLst>
            <a:ext uri="{FF2B5EF4-FFF2-40B4-BE49-F238E27FC236}">
              <a16:creationId xmlns:a16="http://schemas.microsoft.com/office/drawing/2014/main" id="{BFCE78A7-C721-41AB-8B2B-DC7E3FDC4B5B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27" name="Text Box 2">
          <a:extLst>
            <a:ext uri="{FF2B5EF4-FFF2-40B4-BE49-F238E27FC236}">
              <a16:creationId xmlns:a16="http://schemas.microsoft.com/office/drawing/2014/main" id="{B89FAD9F-0EF5-4186-AC22-6D055C32A44E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28" name="Text Box 4">
          <a:extLst>
            <a:ext uri="{FF2B5EF4-FFF2-40B4-BE49-F238E27FC236}">
              <a16:creationId xmlns:a16="http://schemas.microsoft.com/office/drawing/2014/main" id="{610A8770-F13D-4ED4-AD89-65EFCAC80807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29" name="Text Box 6">
          <a:extLst>
            <a:ext uri="{FF2B5EF4-FFF2-40B4-BE49-F238E27FC236}">
              <a16:creationId xmlns:a16="http://schemas.microsoft.com/office/drawing/2014/main" id="{8372CD60-E7DC-44DE-ADDC-F0B67122C95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30" name="Text Box 8">
          <a:extLst>
            <a:ext uri="{FF2B5EF4-FFF2-40B4-BE49-F238E27FC236}">
              <a16:creationId xmlns:a16="http://schemas.microsoft.com/office/drawing/2014/main" id="{8CEA8EA8-F74A-49F6-93FE-6D990812D590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31" name="Text Box 9">
          <a:extLst>
            <a:ext uri="{FF2B5EF4-FFF2-40B4-BE49-F238E27FC236}">
              <a16:creationId xmlns:a16="http://schemas.microsoft.com/office/drawing/2014/main" id="{273C5F54-96BB-414C-AA8F-B70E4B95D120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32" name="Text Box 2">
          <a:extLst>
            <a:ext uri="{FF2B5EF4-FFF2-40B4-BE49-F238E27FC236}">
              <a16:creationId xmlns:a16="http://schemas.microsoft.com/office/drawing/2014/main" id="{6C7062BF-1ECF-468C-AD70-AEE62AA68A9D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33" name="Text Box 1">
          <a:extLst>
            <a:ext uri="{FF2B5EF4-FFF2-40B4-BE49-F238E27FC236}">
              <a16:creationId xmlns:a16="http://schemas.microsoft.com/office/drawing/2014/main" id="{41E46734-92D0-4E7C-BC84-6C726034AC5D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34" name="Text Box 2">
          <a:extLst>
            <a:ext uri="{FF2B5EF4-FFF2-40B4-BE49-F238E27FC236}">
              <a16:creationId xmlns:a16="http://schemas.microsoft.com/office/drawing/2014/main" id="{792770C8-2CBA-45C0-A106-E6CC027A0F3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35" name="Text Box 1">
          <a:extLst>
            <a:ext uri="{FF2B5EF4-FFF2-40B4-BE49-F238E27FC236}">
              <a16:creationId xmlns:a16="http://schemas.microsoft.com/office/drawing/2014/main" id="{A97A8712-DBCB-447A-B467-31553365432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36" name="Text Box 2">
          <a:extLst>
            <a:ext uri="{FF2B5EF4-FFF2-40B4-BE49-F238E27FC236}">
              <a16:creationId xmlns:a16="http://schemas.microsoft.com/office/drawing/2014/main" id="{3D669894-B8C7-49D1-87BA-ED105768DD2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37" name="Text Box 1">
          <a:extLst>
            <a:ext uri="{FF2B5EF4-FFF2-40B4-BE49-F238E27FC236}">
              <a16:creationId xmlns:a16="http://schemas.microsoft.com/office/drawing/2014/main" id="{5017CBBA-23FC-4274-9984-6EDD8305EA92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38" name="Text Box 2">
          <a:extLst>
            <a:ext uri="{FF2B5EF4-FFF2-40B4-BE49-F238E27FC236}">
              <a16:creationId xmlns:a16="http://schemas.microsoft.com/office/drawing/2014/main" id="{20176C58-DC3C-4C52-8CF6-085DCEA4D85F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39" name="Text Box 4">
          <a:extLst>
            <a:ext uri="{FF2B5EF4-FFF2-40B4-BE49-F238E27FC236}">
              <a16:creationId xmlns:a16="http://schemas.microsoft.com/office/drawing/2014/main" id="{963F4F78-4CAB-41F4-BCDF-9BA9F42A29F1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40" name="Text Box 5">
          <a:extLst>
            <a:ext uri="{FF2B5EF4-FFF2-40B4-BE49-F238E27FC236}">
              <a16:creationId xmlns:a16="http://schemas.microsoft.com/office/drawing/2014/main" id="{D37DA9A1-C03F-4A92-A3A2-231BA8EE5023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41" name="Text Box 6">
          <a:extLst>
            <a:ext uri="{FF2B5EF4-FFF2-40B4-BE49-F238E27FC236}">
              <a16:creationId xmlns:a16="http://schemas.microsoft.com/office/drawing/2014/main" id="{73F7B480-5DEC-47EE-9062-92CA22265B7E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42" name="Text Box 7">
          <a:extLst>
            <a:ext uri="{FF2B5EF4-FFF2-40B4-BE49-F238E27FC236}">
              <a16:creationId xmlns:a16="http://schemas.microsoft.com/office/drawing/2014/main" id="{B60980DE-D1A2-4D9D-8CDD-BA01F189EBF8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43" name="Text Box 8">
          <a:extLst>
            <a:ext uri="{FF2B5EF4-FFF2-40B4-BE49-F238E27FC236}">
              <a16:creationId xmlns:a16="http://schemas.microsoft.com/office/drawing/2014/main" id="{863E2B2E-7F08-42DC-BD3A-8FFFB6ADD97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44" name="Text Box 9">
          <a:extLst>
            <a:ext uri="{FF2B5EF4-FFF2-40B4-BE49-F238E27FC236}">
              <a16:creationId xmlns:a16="http://schemas.microsoft.com/office/drawing/2014/main" id="{8406D6B5-DD2D-40ED-B99E-34202B77B0C2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45" name="Text Box 1">
          <a:extLst>
            <a:ext uri="{FF2B5EF4-FFF2-40B4-BE49-F238E27FC236}">
              <a16:creationId xmlns:a16="http://schemas.microsoft.com/office/drawing/2014/main" id="{BD784B65-D20E-4FE7-AF68-0AA6A60FA63C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46" name="Text Box 1">
          <a:extLst>
            <a:ext uri="{FF2B5EF4-FFF2-40B4-BE49-F238E27FC236}">
              <a16:creationId xmlns:a16="http://schemas.microsoft.com/office/drawing/2014/main" id="{29587F6C-6A9B-41D8-B3FE-A441196D0C73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47" name="Text Box 2">
          <a:extLst>
            <a:ext uri="{FF2B5EF4-FFF2-40B4-BE49-F238E27FC236}">
              <a16:creationId xmlns:a16="http://schemas.microsoft.com/office/drawing/2014/main" id="{A53B6364-CD20-4D50-84A0-919DF3A2FA4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48" name="Text Box 1">
          <a:extLst>
            <a:ext uri="{FF2B5EF4-FFF2-40B4-BE49-F238E27FC236}">
              <a16:creationId xmlns:a16="http://schemas.microsoft.com/office/drawing/2014/main" id="{6699B3DB-8BD0-4F9E-B809-56A8D757C28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49" name="Text Box 5">
          <a:extLst>
            <a:ext uri="{FF2B5EF4-FFF2-40B4-BE49-F238E27FC236}">
              <a16:creationId xmlns:a16="http://schemas.microsoft.com/office/drawing/2014/main" id="{426A60BF-8962-4F09-8433-BF5BEE94FD7F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50" name="Text Box 7">
          <a:extLst>
            <a:ext uri="{FF2B5EF4-FFF2-40B4-BE49-F238E27FC236}">
              <a16:creationId xmlns:a16="http://schemas.microsoft.com/office/drawing/2014/main" id="{9DA45A56-7EED-4681-9E21-48D52AB2E9B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51" name="Text Box 1">
          <a:extLst>
            <a:ext uri="{FF2B5EF4-FFF2-40B4-BE49-F238E27FC236}">
              <a16:creationId xmlns:a16="http://schemas.microsoft.com/office/drawing/2014/main" id="{07FE22DF-FEA3-4B33-A16E-66500E5494A8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52" name="Text Box 1">
          <a:extLst>
            <a:ext uri="{FF2B5EF4-FFF2-40B4-BE49-F238E27FC236}">
              <a16:creationId xmlns:a16="http://schemas.microsoft.com/office/drawing/2014/main" id="{0EBC86E2-F63E-4286-B03A-4724075E3957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53" name="Text Box 2">
          <a:extLst>
            <a:ext uri="{FF2B5EF4-FFF2-40B4-BE49-F238E27FC236}">
              <a16:creationId xmlns:a16="http://schemas.microsoft.com/office/drawing/2014/main" id="{65AACE1C-CAEB-4E7A-9641-51B2D200CAD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54" name="Text Box 4">
          <a:extLst>
            <a:ext uri="{FF2B5EF4-FFF2-40B4-BE49-F238E27FC236}">
              <a16:creationId xmlns:a16="http://schemas.microsoft.com/office/drawing/2014/main" id="{83B24659-5A54-4937-955A-052D509B0B7D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55" name="Text Box 6">
          <a:extLst>
            <a:ext uri="{FF2B5EF4-FFF2-40B4-BE49-F238E27FC236}">
              <a16:creationId xmlns:a16="http://schemas.microsoft.com/office/drawing/2014/main" id="{F0597939-AE51-439A-8641-E01AFE770BA9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56" name="Text Box 8">
          <a:extLst>
            <a:ext uri="{FF2B5EF4-FFF2-40B4-BE49-F238E27FC236}">
              <a16:creationId xmlns:a16="http://schemas.microsoft.com/office/drawing/2014/main" id="{62D5BCF2-B9E3-4BF9-B021-917DE1AF258C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57" name="Text Box 9">
          <a:extLst>
            <a:ext uri="{FF2B5EF4-FFF2-40B4-BE49-F238E27FC236}">
              <a16:creationId xmlns:a16="http://schemas.microsoft.com/office/drawing/2014/main" id="{1D966D8C-285F-4DE5-86EA-4A47C9DEE2FD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58" name="Text Box 2">
          <a:extLst>
            <a:ext uri="{FF2B5EF4-FFF2-40B4-BE49-F238E27FC236}">
              <a16:creationId xmlns:a16="http://schemas.microsoft.com/office/drawing/2014/main" id="{F73D9889-3DA0-450F-BEDD-F67A4281E274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59" name="Text Box 1">
          <a:extLst>
            <a:ext uri="{FF2B5EF4-FFF2-40B4-BE49-F238E27FC236}">
              <a16:creationId xmlns:a16="http://schemas.microsoft.com/office/drawing/2014/main" id="{168A86B8-17D2-4875-8F33-23938EB6E372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60" name="Text Box 2">
          <a:extLst>
            <a:ext uri="{FF2B5EF4-FFF2-40B4-BE49-F238E27FC236}">
              <a16:creationId xmlns:a16="http://schemas.microsoft.com/office/drawing/2014/main" id="{61C423FD-C53A-4412-804F-A3D6E13A1CDF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61" name="Text Box 1">
          <a:extLst>
            <a:ext uri="{FF2B5EF4-FFF2-40B4-BE49-F238E27FC236}">
              <a16:creationId xmlns:a16="http://schemas.microsoft.com/office/drawing/2014/main" id="{6731BF3E-A9BE-444E-A996-F2C8C04E2988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62" name="Text Box 2">
          <a:extLst>
            <a:ext uri="{FF2B5EF4-FFF2-40B4-BE49-F238E27FC236}">
              <a16:creationId xmlns:a16="http://schemas.microsoft.com/office/drawing/2014/main" id="{C2A5F73C-2A48-4256-A788-8DA57E42BC6C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63" name="Text Box 1">
          <a:extLst>
            <a:ext uri="{FF2B5EF4-FFF2-40B4-BE49-F238E27FC236}">
              <a16:creationId xmlns:a16="http://schemas.microsoft.com/office/drawing/2014/main" id="{115439C5-91E9-4454-8A0A-225DA44F499F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64" name="Text Box 2">
          <a:extLst>
            <a:ext uri="{FF2B5EF4-FFF2-40B4-BE49-F238E27FC236}">
              <a16:creationId xmlns:a16="http://schemas.microsoft.com/office/drawing/2014/main" id="{1B021A0E-6F79-4592-A47C-E43B4DA18F2E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65" name="Text Box 4">
          <a:extLst>
            <a:ext uri="{FF2B5EF4-FFF2-40B4-BE49-F238E27FC236}">
              <a16:creationId xmlns:a16="http://schemas.microsoft.com/office/drawing/2014/main" id="{6EACBA3B-A52A-4265-893A-F281373CCBEC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66" name="Text Box 5">
          <a:extLst>
            <a:ext uri="{FF2B5EF4-FFF2-40B4-BE49-F238E27FC236}">
              <a16:creationId xmlns:a16="http://schemas.microsoft.com/office/drawing/2014/main" id="{41DAD167-066F-461E-90D2-868E0787D1F0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67" name="Text Box 6">
          <a:extLst>
            <a:ext uri="{FF2B5EF4-FFF2-40B4-BE49-F238E27FC236}">
              <a16:creationId xmlns:a16="http://schemas.microsoft.com/office/drawing/2014/main" id="{E0C6C1D9-E5BB-4C43-81DC-19257C3DBCCF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68" name="Text Box 7">
          <a:extLst>
            <a:ext uri="{FF2B5EF4-FFF2-40B4-BE49-F238E27FC236}">
              <a16:creationId xmlns:a16="http://schemas.microsoft.com/office/drawing/2014/main" id="{57FF0965-730E-43B3-8B9A-A0068F6E46F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69" name="Text Box 8">
          <a:extLst>
            <a:ext uri="{FF2B5EF4-FFF2-40B4-BE49-F238E27FC236}">
              <a16:creationId xmlns:a16="http://schemas.microsoft.com/office/drawing/2014/main" id="{58054247-A3E3-4C38-84E6-F36A160D4E50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70" name="Text Box 9">
          <a:extLst>
            <a:ext uri="{FF2B5EF4-FFF2-40B4-BE49-F238E27FC236}">
              <a16:creationId xmlns:a16="http://schemas.microsoft.com/office/drawing/2014/main" id="{F691628B-9099-4E03-A4AA-39CF94FC14A8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71" name="Text Box 1">
          <a:extLst>
            <a:ext uri="{FF2B5EF4-FFF2-40B4-BE49-F238E27FC236}">
              <a16:creationId xmlns:a16="http://schemas.microsoft.com/office/drawing/2014/main" id="{B12A7673-F20F-4568-980E-EF817AEF69CF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72" name="Text Box 1">
          <a:extLst>
            <a:ext uri="{FF2B5EF4-FFF2-40B4-BE49-F238E27FC236}">
              <a16:creationId xmlns:a16="http://schemas.microsoft.com/office/drawing/2014/main" id="{FC8F35C3-F46D-4815-AED7-7EB593E46EC5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73" name="Text Box 2">
          <a:extLst>
            <a:ext uri="{FF2B5EF4-FFF2-40B4-BE49-F238E27FC236}">
              <a16:creationId xmlns:a16="http://schemas.microsoft.com/office/drawing/2014/main" id="{0220A7AD-3327-41D3-94E5-90BF571D9EA6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74" name="Text Box 1">
          <a:extLst>
            <a:ext uri="{FF2B5EF4-FFF2-40B4-BE49-F238E27FC236}">
              <a16:creationId xmlns:a16="http://schemas.microsoft.com/office/drawing/2014/main" id="{59636E8B-194F-4C78-9559-815554775EB0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75" name="Text Box 5">
          <a:extLst>
            <a:ext uri="{FF2B5EF4-FFF2-40B4-BE49-F238E27FC236}">
              <a16:creationId xmlns:a16="http://schemas.microsoft.com/office/drawing/2014/main" id="{D0891758-CA1C-4B23-8F41-F9BBFC8A0AEF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76" name="Text Box 7">
          <a:extLst>
            <a:ext uri="{FF2B5EF4-FFF2-40B4-BE49-F238E27FC236}">
              <a16:creationId xmlns:a16="http://schemas.microsoft.com/office/drawing/2014/main" id="{15721F21-4015-4945-9C0D-65DF737E0DFE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77" name="Text Box 1">
          <a:extLst>
            <a:ext uri="{FF2B5EF4-FFF2-40B4-BE49-F238E27FC236}">
              <a16:creationId xmlns:a16="http://schemas.microsoft.com/office/drawing/2014/main" id="{E164D90F-B266-4516-86FF-C8831269317C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78" name="Text Box 1">
          <a:extLst>
            <a:ext uri="{FF2B5EF4-FFF2-40B4-BE49-F238E27FC236}">
              <a16:creationId xmlns:a16="http://schemas.microsoft.com/office/drawing/2014/main" id="{98CE45A4-FA8F-48F8-BECA-BE6B3A0AE282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100330</xdr:colOff>
      <xdr:row>0</xdr:row>
      <xdr:rowOff>62230</xdr:rowOff>
    </xdr:to>
    <xdr:sp macro="" textlink="">
      <xdr:nvSpPr>
        <xdr:cNvPr id="849779" name="Text Box 2">
          <a:extLst>
            <a:ext uri="{FF2B5EF4-FFF2-40B4-BE49-F238E27FC236}">
              <a16:creationId xmlns:a16="http://schemas.microsoft.com/office/drawing/2014/main" id="{43FBBAD5-3D47-465D-AAD6-3B8A6828357D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80" name="Text Box 4">
          <a:extLst>
            <a:ext uri="{FF2B5EF4-FFF2-40B4-BE49-F238E27FC236}">
              <a16:creationId xmlns:a16="http://schemas.microsoft.com/office/drawing/2014/main" id="{695CF268-967B-4908-879C-5BF0768290A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81" name="Text Box 6">
          <a:extLst>
            <a:ext uri="{FF2B5EF4-FFF2-40B4-BE49-F238E27FC236}">
              <a16:creationId xmlns:a16="http://schemas.microsoft.com/office/drawing/2014/main" id="{A577DEFE-EC15-4335-8D29-E9B9F5A1A59A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82" name="Text Box 8">
          <a:extLst>
            <a:ext uri="{FF2B5EF4-FFF2-40B4-BE49-F238E27FC236}">
              <a16:creationId xmlns:a16="http://schemas.microsoft.com/office/drawing/2014/main" id="{46411467-8960-4DAA-B99E-47E5FFC824EB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83" name="Text Box 9">
          <a:extLst>
            <a:ext uri="{FF2B5EF4-FFF2-40B4-BE49-F238E27FC236}">
              <a16:creationId xmlns:a16="http://schemas.microsoft.com/office/drawing/2014/main" id="{E415791D-0EAA-4981-9A80-CA232BA40E6B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62230</xdr:rowOff>
    </xdr:to>
    <xdr:sp macro="" textlink="">
      <xdr:nvSpPr>
        <xdr:cNvPr id="849784" name="Text Box 2">
          <a:extLst>
            <a:ext uri="{FF2B5EF4-FFF2-40B4-BE49-F238E27FC236}">
              <a16:creationId xmlns:a16="http://schemas.microsoft.com/office/drawing/2014/main" id="{10C37542-4E30-487F-BC67-7F8D6237FFB7}"/>
            </a:ext>
          </a:extLst>
        </xdr:cNvPr>
        <xdr:cNvSpPr txBox="1">
          <a:spLocks noChangeArrowheads="1"/>
        </xdr:cNvSpPr>
      </xdr:nvSpPr>
      <xdr:spPr bwMode="auto">
        <a:xfrm>
          <a:off x="40386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785" name="Text Box 4">
          <a:extLst>
            <a:ext uri="{FF2B5EF4-FFF2-40B4-BE49-F238E27FC236}">
              <a16:creationId xmlns:a16="http://schemas.microsoft.com/office/drawing/2014/main" id="{9561F925-1AA0-4EB3-8812-9BF20216F02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786" name="Text Box 5">
          <a:extLst>
            <a:ext uri="{FF2B5EF4-FFF2-40B4-BE49-F238E27FC236}">
              <a16:creationId xmlns:a16="http://schemas.microsoft.com/office/drawing/2014/main" id="{E7D23FAD-9696-461C-BB3F-A5A267A8D8CD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787" name="Text Box 6">
          <a:extLst>
            <a:ext uri="{FF2B5EF4-FFF2-40B4-BE49-F238E27FC236}">
              <a16:creationId xmlns:a16="http://schemas.microsoft.com/office/drawing/2014/main" id="{78579BA5-8698-4AA9-B82B-6DD0D94EDC2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788" name="Text Box 7">
          <a:extLst>
            <a:ext uri="{FF2B5EF4-FFF2-40B4-BE49-F238E27FC236}">
              <a16:creationId xmlns:a16="http://schemas.microsoft.com/office/drawing/2014/main" id="{8B656EAD-38D6-4D45-B672-8C6A3C1FC35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789" name="Text Box 8">
          <a:extLst>
            <a:ext uri="{FF2B5EF4-FFF2-40B4-BE49-F238E27FC236}">
              <a16:creationId xmlns:a16="http://schemas.microsoft.com/office/drawing/2014/main" id="{485BD6E1-2EE7-419A-84AC-A6F3B31853C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790" name="Text Box 9">
          <a:extLst>
            <a:ext uri="{FF2B5EF4-FFF2-40B4-BE49-F238E27FC236}">
              <a16:creationId xmlns:a16="http://schemas.microsoft.com/office/drawing/2014/main" id="{A03EDAEE-C466-4AA7-94FE-7B8352B56AB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791" name="Text Box 1">
          <a:extLst>
            <a:ext uri="{FF2B5EF4-FFF2-40B4-BE49-F238E27FC236}">
              <a16:creationId xmlns:a16="http://schemas.microsoft.com/office/drawing/2014/main" id="{ED757D41-C722-4C6A-8035-F867BB8E63E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792" name="Text Box 1">
          <a:extLst>
            <a:ext uri="{FF2B5EF4-FFF2-40B4-BE49-F238E27FC236}">
              <a16:creationId xmlns:a16="http://schemas.microsoft.com/office/drawing/2014/main" id="{9569B750-62D2-4236-ADB2-1FD7E570D24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793" name="Text Box 2">
          <a:extLst>
            <a:ext uri="{FF2B5EF4-FFF2-40B4-BE49-F238E27FC236}">
              <a16:creationId xmlns:a16="http://schemas.microsoft.com/office/drawing/2014/main" id="{5D761FF2-B422-4286-A9FC-78D00ED359AA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794" name="Text Box 5">
          <a:extLst>
            <a:ext uri="{FF2B5EF4-FFF2-40B4-BE49-F238E27FC236}">
              <a16:creationId xmlns:a16="http://schemas.microsoft.com/office/drawing/2014/main" id="{970EBA31-EF12-4149-9DB8-E339893222D3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795" name="Text Box 7">
          <a:extLst>
            <a:ext uri="{FF2B5EF4-FFF2-40B4-BE49-F238E27FC236}">
              <a16:creationId xmlns:a16="http://schemas.microsoft.com/office/drawing/2014/main" id="{40FB5DBB-E4D4-4916-9555-B09F37B5584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796" name="Text Box 1">
          <a:extLst>
            <a:ext uri="{FF2B5EF4-FFF2-40B4-BE49-F238E27FC236}">
              <a16:creationId xmlns:a16="http://schemas.microsoft.com/office/drawing/2014/main" id="{738C4B18-6853-417A-9F4E-CB3B8ADB164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797" name="Text Box 1">
          <a:extLst>
            <a:ext uri="{FF2B5EF4-FFF2-40B4-BE49-F238E27FC236}">
              <a16:creationId xmlns:a16="http://schemas.microsoft.com/office/drawing/2014/main" id="{2769134D-7161-4700-A000-B61DE841F44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798" name="Text Box 4">
          <a:extLst>
            <a:ext uri="{FF2B5EF4-FFF2-40B4-BE49-F238E27FC236}">
              <a16:creationId xmlns:a16="http://schemas.microsoft.com/office/drawing/2014/main" id="{76F2327A-353F-46B1-966E-9993DEE3F8A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799" name="Text Box 6">
          <a:extLst>
            <a:ext uri="{FF2B5EF4-FFF2-40B4-BE49-F238E27FC236}">
              <a16:creationId xmlns:a16="http://schemas.microsoft.com/office/drawing/2014/main" id="{D1469BF1-C26D-4504-9D09-3F07931CF67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00" name="Text Box 8">
          <a:extLst>
            <a:ext uri="{FF2B5EF4-FFF2-40B4-BE49-F238E27FC236}">
              <a16:creationId xmlns:a16="http://schemas.microsoft.com/office/drawing/2014/main" id="{ABF82924-FA82-4D41-A720-A14FB7EB64D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01" name="Text Box 9">
          <a:extLst>
            <a:ext uri="{FF2B5EF4-FFF2-40B4-BE49-F238E27FC236}">
              <a16:creationId xmlns:a16="http://schemas.microsoft.com/office/drawing/2014/main" id="{CA6E917F-1A1F-42FB-AF39-C3AA18CEBB5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02" name="Text Box 2">
          <a:extLst>
            <a:ext uri="{FF2B5EF4-FFF2-40B4-BE49-F238E27FC236}">
              <a16:creationId xmlns:a16="http://schemas.microsoft.com/office/drawing/2014/main" id="{8364F795-F3A3-4648-A33D-41B025973B7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03" name="Text Box 1">
          <a:extLst>
            <a:ext uri="{FF2B5EF4-FFF2-40B4-BE49-F238E27FC236}">
              <a16:creationId xmlns:a16="http://schemas.microsoft.com/office/drawing/2014/main" id="{04A70205-5AB3-44D2-B514-0B46D10184D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04" name="Text Box 2">
          <a:extLst>
            <a:ext uri="{FF2B5EF4-FFF2-40B4-BE49-F238E27FC236}">
              <a16:creationId xmlns:a16="http://schemas.microsoft.com/office/drawing/2014/main" id="{25118007-A0F3-451F-803E-22EA7AD299E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05" name="Text Box 1">
          <a:extLst>
            <a:ext uri="{FF2B5EF4-FFF2-40B4-BE49-F238E27FC236}">
              <a16:creationId xmlns:a16="http://schemas.microsoft.com/office/drawing/2014/main" id="{2FC9F5FB-9932-4F96-80CA-4A15C1CD69A9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06" name="Text Box 2">
          <a:extLst>
            <a:ext uri="{FF2B5EF4-FFF2-40B4-BE49-F238E27FC236}">
              <a16:creationId xmlns:a16="http://schemas.microsoft.com/office/drawing/2014/main" id="{87E66DF1-1197-41EA-9787-9CCEE163D9E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07" name="Text Box 1">
          <a:extLst>
            <a:ext uri="{FF2B5EF4-FFF2-40B4-BE49-F238E27FC236}">
              <a16:creationId xmlns:a16="http://schemas.microsoft.com/office/drawing/2014/main" id="{EC1CA2EA-753C-465A-8CBB-4ED928F0EE7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08" name="Text Box 2">
          <a:extLst>
            <a:ext uri="{FF2B5EF4-FFF2-40B4-BE49-F238E27FC236}">
              <a16:creationId xmlns:a16="http://schemas.microsoft.com/office/drawing/2014/main" id="{45B8F23B-5FC9-4266-88F4-F524E235EF05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809" name="Text Box 4">
          <a:extLst>
            <a:ext uri="{FF2B5EF4-FFF2-40B4-BE49-F238E27FC236}">
              <a16:creationId xmlns:a16="http://schemas.microsoft.com/office/drawing/2014/main" id="{C598B38F-FFCB-41C7-BADB-1D547DB79B3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810" name="Text Box 5">
          <a:extLst>
            <a:ext uri="{FF2B5EF4-FFF2-40B4-BE49-F238E27FC236}">
              <a16:creationId xmlns:a16="http://schemas.microsoft.com/office/drawing/2014/main" id="{102165B6-06C4-4422-A9E7-88238631A90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811" name="Text Box 6">
          <a:extLst>
            <a:ext uri="{FF2B5EF4-FFF2-40B4-BE49-F238E27FC236}">
              <a16:creationId xmlns:a16="http://schemas.microsoft.com/office/drawing/2014/main" id="{A51F6CD9-41A7-49EA-93EA-6F1AE72A385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812" name="Text Box 7">
          <a:extLst>
            <a:ext uri="{FF2B5EF4-FFF2-40B4-BE49-F238E27FC236}">
              <a16:creationId xmlns:a16="http://schemas.microsoft.com/office/drawing/2014/main" id="{5EAEFB37-5D03-4CC4-B6E0-D14EF9AD522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813" name="Text Box 8">
          <a:extLst>
            <a:ext uri="{FF2B5EF4-FFF2-40B4-BE49-F238E27FC236}">
              <a16:creationId xmlns:a16="http://schemas.microsoft.com/office/drawing/2014/main" id="{B5E013EA-7D00-4DCD-9446-69C2AEA9DEA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814" name="Text Box 9">
          <a:extLst>
            <a:ext uri="{FF2B5EF4-FFF2-40B4-BE49-F238E27FC236}">
              <a16:creationId xmlns:a16="http://schemas.microsoft.com/office/drawing/2014/main" id="{7CD326DE-6237-4A41-8105-DAA7DB9FB16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815" name="Text Box 1">
          <a:extLst>
            <a:ext uri="{FF2B5EF4-FFF2-40B4-BE49-F238E27FC236}">
              <a16:creationId xmlns:a16="http://schemas.microsoft.com/office/drawing/2014/main" id="{0DDBED75-DBA3-48E5-AA3F-41F785838BA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816" name="Text Box 1">
          <a:extLst>
            <a:ext uri="{FF2B5EF4-FFF2-40B4-BE49-F238E27FC236}">
              <a16:creationId xmlns:a16="http://schemas.microsoft.com/office/drawing/2014/main" id="{676D9890-8B8E-42BB-AEAA-AB2E6F5A738D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817" name="Text Box 2">
          <a:extLst>
            <a:ext uri="{FF2B5EF4-FFF2-40B4-BE49-F238E27FC236}">
              <a16:creationId xmlns:a16="http://schemas.microsoft.com/office/drawing/2014/main" id="{12A5FA0A-BCB8-45E4-AC41-BE7D1F15103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18" name="Text Box 1">
          <a:extLst>
            <a:ext uri="{FF2B5EF4-FFF2-40B4-BE49-F238E27FC236}">
              <a16:creationId xmlns:a16="http://schemas.microsoft.com/office/drawing/2014/main" id="{ADB159E1-3229-4133-BE23-F6491BA3508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819" name="Text Box 5">
          <a:extLst>
            <a:ext uri="{FF2B5EF4-FFF2-40B4-BE49-F238E27FC236}">
              <a16:creationId xmlns:a16="http://schemas.microsoft.com/office/drawing/2014/main" id="{59D9307F-DC01-4A8D-9E5D-8B2C507222E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820" name="Text Box 7">
          <a:extLst>
            <a:ext uri="{FF2B5EF4-FFF2-40B4-BE49-F238E27FC236}">
              <a16:creationId xmlns:a16="http://schemas.microsoft.com/office/drawing/2014/main" id="{C59DFDB2-3E97-4A2E-8A5C-9E7DBF9D609A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821" name="Text Box 1">
          <a:extLst>
            <a:ext uri="{FF2B5EF4-FFF2-40B4-BE49-F238E27FC236}">
              <a16:creationId xmlns:a16="http://schemas.microsoft.com/office/drawing/2014/main" id="{0EE796E6-9211-450F-887B-D0BCCB9E7BF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822" name="Text Box 1">
          <a:extLst>
            <a:ext uri="{FF2B5EF4-FFF2-40B4-BE49-F238E27FC236}">
              <a16:creationId xmlns:a16="http://schemas.microsoft.com/office/drawing/2014/main" id="{E781F340-367A-4D38-8482-FB933368093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23" name="Text Box 2">
          <a:extLst>
            <a:ext uri="{FF2B5EF4-FFF2-40B4-BE49-F238E27FC236}">
              <a16:creationId xmlns:a16="http://schemas.microsoft.com/office/drawing/2014/main" id="{A93090C5-EA2F-41A6-BE33-012712569C7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824" name="Text Box 4">
          <a:extLst>
            <a:ext uri="{FF2B5EF4-FFF2-40B4-BE49-F238E27FC236}">
              <a16:creationId xmlns:a16="http://schemas.microsoft.com/office/drawing/2014/main" id="{8C027A9C-9CD0-49CC-9CE5-15890644DD9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825" name="Text Box 6">
          <a:extLst>
            <a:ext uri="{FF2B5EF4-FFF2-40B4-BE49-F238E27FC236}">
              <a16:creationId xmlns:a16="http://schemas.microsoft.com/office/drawing/2014/main" id="{4E6E3E0E-2433-454A-B850-9D768FE34D55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826" name="Text Box 8">
          <a:extLst>
            <a:ext uri="{FF2B5EF4-FFF2-40B4-BE49-F238E27FC236}">
              <a16:creationId xmlns:a16="http://schemas.microsoft.com/office/drawing/2014/main" id="{2F87EAD2-E1C9-4395-9EF3-6A0A5238467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827" name="Text Box 9">
          <a:extLst>
            <a:ext uri="{FF2B5EF4-FFF2-40B4-BE49-F238E27FC236}">
              <a16:creationId xmlns:a16="http://schemas.microsoft.com/office/drawing/2014/main" id="{F626B674-35C2-4167-A55B-2EFFE6A6DF8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828" name="Text Box 2">
          <a:extLst>
            <a:ext uri="{FF2B5EF4-FFF2-40B4-BE49-F238E27FC236}">
              <a16:creationId xmlns:a16="http://schemas.microsoft.com/office/drawing/2014/main" id="{A0633F52-9B45-470C-A1EE-2B969DA9ACB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29" name="Text Box 4">
          <a:extLst>
            <a:ext uri="{FF2B5EF4-FFF2-40B4-BE49-F238E27FC236}">
              <a16:creationId xmlns:a16="http://schemas.microsoft.com/office/drawing/2014/main" id="{179C9A98-D99F-410C-B765-FECBB0FC388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30" name="Text Box 5">
          <a:extLst>
            <a:ext uri="{FF2B5EF4-FFF2-40B4-BE49-F238E27FC236}">
              <a16:creationId xmlns:a16="http://schemas.microsoft.com/office/drawing/2014/main" id="{CE0B7E49-727E-44D9-8D26-6AE9C3120FBA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31" name="Text Box 6">
          <a:extLst>
            <a:ext uri="{FF2B5EF4-FFF2-40B4-BE49-F238E27FC236}">
              <a16:creationId xmlns:a16="http://schemas.microsoft.com/office/drawing/2014/main" id="{806F61DE-886C-425F-A8F8-2C4801E057C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32" name="Text Box 7">
          <a:extLst>
            <a:ext uri="{FF2B5EF4-FFF2-40B4-BE49-F238E27FC236}">
              <a16:creationId xmlns:a16="http://schemas.microsoft.com/office/drawing/2014/main" id="{25E8B497-03A4-4C27-8D02-D7DBB12EF22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33" name="Text Box 8">
          <a:extLst>
            <a:ext uri="{FF2B5EF4-FFF2-40B4-BE49-F238E27FC236}">
              <a16:creationId xmlns:a16="http://schemas.microsoft.com/office/drawing/2014/main" id="{737AF448-E7C1-42EF-8E46-44D5543D5FE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34" name="Text Box 9">
          <a:extLst>
            <a:ext uri="{FF2B5EF4-FFF2-40B4-BE49-F238E27FC236}">
              <a16:creationId xmlns:a16="http://schemas.microsoft.com/office/drawing/2014/main" id="{7875D5B5-AD81-4256-814B-2F514CA8297D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35" name="Text Box 1">
          <a:extLst>
            <a:ext uri="{FF2B5EF4-FFF2-40B4-BE49-F238E27FC236}">
              <a16:creationId xmlns:a16="http://schemas.microsoft.com/office/drawing/2014/main" id="{5D7E2A50-B159-42AF-AFB5-C5DDEA7BE80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36" name="Text Box 1">
          <a:extLst>
            <a:ext uri="{FF2B5EF4-FFF2-40B4-BE49-F238E27FC236}">
              <a16:creationId xmlns:a16="http://schemas.microsoft.com/office/drawing/2014/main" id="{15300D16-83CA-4630-BC45-A323308D5F0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37" name="Text Box 2">
          <a:extLst>
            <a:ext uri="{FF2B5EF4-FFF2-40B4-BE49-F238E27FC236}">
              <a16:creationId xmlns:a16="http://schemas.microsoft.com/office/drawing/2014/main" id="{22A614C5-8CE1-4DFE-86E1-8E6D2B6C1FF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38" name="Text Box 5">
          <a:extLst>
            <a:ext uri="{FF2B5EF4-FFF2-40B4-BE49-F238E27FC236}">
              <a16:creationId xmlns:a16="http://schemas.microsoft.com/office/drawing/2014/main" id="{09685352-E5DB-4BEB-B254-CDD944833099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39" name="Text Box 7">
          <a:extLst>
            <a:ext uri="{FF2B5EF4-FFF2-40B4-BE49-F238E27FC236}">
              <a16:creationId xmlns:a16="http://schemas.microsoft.com/office/drawing/2014/main" id="{295D260F-BBD2-4459-A382-E313F7BD8293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40" name="Text Box 1">
          <a:extLst>
            <a:ext uri="{FF2B5EF4-FFF2-40B4-BE49-F238E27FC236}">
              <a16:creationId xmlns:a16="http://schemas.microsoft.com/office/drawing/2014/main" id="{B018A626-2A8F-4E4A-A8DB-7E82E851E71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41" name="Text Box 1">
          <a:extLst>
            <a:ext uri="{FF2B5EF4-FFF2-40B4-BE49-F238E27FC236}">
              <a16:creationId xmlns:a16="http://schemas.microsoft.com/office/drawing/2014/main" id="{846461AD-46F2-47E5-95D0-DB0E778FDE54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42" name="Text Box 4">
          <a:extLst>
            <a:ext uri="{FF2B5EF4-FFF2-40B4-BE49-F238E27FC236}">
              <a16:creationId xmlns:a16="http://schemas.microsoft.com/office/drawing/2014/main" id="{6A1EE953-7369-42D0-8632-80A5755EE7E1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43" name="Text Box 6">
          <a:extLst>
            <a:ext uri="{FF2B5EF4-FFF2-40B4-BE49-F238E27FC236}">
              <a16:creationId xmlns:a16="http://schemas.microsoft.com/office/drawing/2014/main" id="{E2F41447-CF0B-4EAF-92F2-8101CF97EA11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44" name="Text Box 8">
          <a:extLst>
            <a:ext uri="{FF2B5EF4-FFF2-40B4-BE49-F238E27FC236}">
              <a16:creationId xmlns:a16="http://schemas.microsoft.com/office/drawing/2014/main" id="{3B75ADF2-5081-4599-A5AE-85AE1F599AB3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45" name="Text Box 9">
          <a:extLst>
            <a:ext uri="{FF2B5EF4-FFF2-40B4-BE49-F238E27FC236}">
              <a16:creationId xmlns:a16="http://schemas.microsoft.com/office/drawing/2014/main" id="{32CEC645-12AB-47CF-957A-0B12BD5AECAD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46" name="Text Box 2">
          <a:extLst>
            <a:ext uri="{FF2B5EF4-FFF2-40B4-BE49-F238E27FC236}">
              <a16:creationId xmlns:a16="http://schemas.microsoft.com/office/drawing/2014/main" id="{695633F5-D751-43CD-AD57-B7F22347741D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847" name="Text Box 1">
          <a:extLst>
            <a:ext uri="{FF2B5EF4-FFF2-40B4-BE49-F238E27FC236}">
              <a16:creationId xmlns:a16="http://schemas.microsoft.com/office/drawing/2014/main" id="{B0A039B8-1EA2-4ACD-91EA-7628745688C7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848" name="Text Box 2">
          <a:extLst>
            <a:ext uri="{FF2B5EF4-FFF2-40B4-BE49-F238E27FC236}">
              <a16:creationId xmlns:a16="http://schemas.microsoft.com/office/drawing/2014/main" id="{58543A54-DFED-43A3-9CED-08CA9F61996F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849" name="Text Box 1">
          <a:extLst>
            <a:ext uri="{FF2B5EF4-FFF2-40B4-BE49-F238E27FC236}">
              <a16:creationId xmlns:a16="http://schemas.microsoft.com/office/drawing/2014/main" id="{A1FBE323-9635-4BFF-8D99-E443FA11D900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850" name="Text Box 2">
          <a:extLst>
            <a:ext uri="{FF2B5EF4-FFF2-40B4-BE49-F238E27FC236}">
              <a16:creationId xmlns:a16="http://schemas.microsoft.com/office/drawing/2014/main" id="{4C4750EE-6C53-413B-A60E-0D69914FDE82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851" name="Text Box 1">
          <a:extLst>
            <a:ext uri="{FF2B5EF4-FFF2-40B4-BE49-F238E27FC236}">
              <a16:creationId xmlns:a16="http://schemas.microsoft.com/office/drawing/2014/main" id="{121BB93B-F18D-4384-8438-8D38640AB019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852" name="Text Box 2">
          <a:extLst>
            <a:ext uri="{FF2B5EF4-FFF2-40B4-BE49-F238E27FC236}">
              <a16:creationId xmlns:a16="http://schemas.microsoft.com/office/drawing/2014/main" id="{A0C363FE-023A-4180-AB38-6DF51F12993C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53" name="Text Box 4">
          <a:extLst>
            <a:ext uri="{FF2B5EF4-FFF2-40B4-BE49-F238E27FC236}">
              <a16:creationId xmlns:a16="http://schemas.microsoft.com/office/drawing/2014/main" id="{84C11AF9-F192-4C5D-9F4F-24DE253A7F8B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54" name="Text Box 5">
          <a:extLst>
            <a:ext uri="{FF2B5EF4-FFF2-40B4-BE49-F238E27FC236}">
              <a16:creationId xmlns:a16="http://schemas.microsoft.com/office/drawing/2014/main" id="{47616ADC-538C-403D-9835-1E486FA866C2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55" name="Text Box 6">
          <a:extLst>
            <a:ext uri="{FF2B5EF4-FFF2-40B4-BE49-F238E27FC236}">
              <a16:creationId xmlns:a16="http://schemas.microsoft.com/office/drawing/2014/main" id="{E67340A4-DA74-4938-A0B9-B98B156A2B9C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56" name="Text Box 7">
          <a:extLst>
            <a:ext uri="{FF2B5EF4-FFF2-40B4-BE49-F238E27FC236}">
              <a16:creationId xmlns:a16="http://schemas.microsoft.com/office/drawing/2014/main" id="{7AFE21C2-4712-4512-9ED8-8E8E8EED7F76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57" name="Text Box 8">
          <a:extLst>
            <a:ext uri="{FF2B5EF4-FFF2-40B4-BE49-F238E27FC236}">
              <a16:creationId xmlns:a16="http://schemas.microsoft.com/office/drawing/2014/main" id="{4435AE71-554A-4959-BD38-E137BB95563E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58" name="Text Box 9">
          <a:extLst>
            <a:ext uri="{FF2B5EF4-FFF2-40B4-BE49-F238E27FC236}">
              <a16:creationId xmlns:a16="http://schemas.microsoft.com/office/drawing/2014/main" id="{B13EA0AE-4AD7-42BD-B7A1-42C69A55857A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59" name="Text Box 1">
          <a:extLst>
            <a:ext uri="{FF2B5EF4-FFF2-40B4-BE49-F238E27FC236}">
              <a16:creationId xmlns:a16="http://schemas.microsoft.com/office/drawing/2014/main" id="{18F4CFEE-F5A7-4C34-91C4-1DE9F33A3FE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60" name="Text Box 1">
          <a:extLst>
            <a:ext uri="{FF2B5EF4-FFF2-40B4-BE49-F238E27FC236}">
              <a16:creationId xmlns:a16="http://schemas.microsoft.com/office/drawing/2014/main" id="{6F1801BF-16DE-4627-9731-AB6F16054F57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61" name="Text Box 2">
          <a:extLst>
            <a:ext uri="{FF2B5EF4-FFF2-40B4-BE49-F238E27FC236}">
              <a16:creationId xmlns:a16="http://schemas.microsoft.com/office/drawing/2014/main" id="{E3F30371-03B9-4D77-A565-6304EBFCE08E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862" name="Text Box 1">
          <a:extLst>
            <a:ext uri="{FF2B5EF4-FFF2-40B4-BE49-F238E27FC236}">
              <a16:creationId xmlns:a16="http://schemas.microsoft.com/office/drawing/2014/main" id="{33CBFD37-FED9-4380-B3CC-09FE86552841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63" name="Text Box 5">
          <a:extLst>
            <a:ext uri="{FF2B5EF4-FFF2-40B4-BE49-F238E27FC236}">
              <a16:creationId xmlns:a16="http://schemas.microsoft.com/office/drawing/2014/main" id="{13273A4D-9A5D-4C10-BDBE-F2279D51AE50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64" name="Text Box 7">
          <a:extLst>
            <a:ext uri="{FF2B5EF4-FFF2-40B4-BE49-F238E27FC236}">
              <a16:creationId xmlns:a16="http://schemas.microsoft.com/office/drawing/2014/main" id="{5D00285B-1F73-4317-96AA-41253DADE505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65" name="Text Box 1">
          <a:extLst>
            <a:ext uri="{FF2B5EF4-FFF2-40B4-BE49-F238E27FC236}">
              <a16:creationId xmlns:a16="http://schemas.microsoft.com/office/drawing/2014/main" id="{1A924D00-8B2D-4E68-9AE3-3D84E5DE549E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66" name="Text Box 1">
          <a:extLst>
            <a:ext uri="{FF2B5EF4-FFF2-40B4-BE49-F238E27FC236}">
              <a16:creationId xmlns:a16="http://schemas.microsoft.com/office/drawing/2014/main" id="{6EF852FF-8ABC-4F64-B944-05A0CA743737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867" name="Text Box 2">
          <a:extLst>
            <a:ext uri="{FF2B5EF4-FFF2-40B4-BE49-F238E27FC236}">
              <a16:creationId xmlns:a16="http://schemas.microsoft.com/office/drawing/2014/main" id="{0DB0EE11-3932-463F-9A21-7C03DFC3A4B3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68" name="Text Box 4">
          <a:extLst>
            <a:ext uri="{FF2B5EF4-FFF2-40B4-BE49-F238E27FC236}">
              <a16:creationId xmlns:a16="http://schemas.microsoft.com/office/drawing/2014/main" id="{A9FF3443-317A-4425-AEF1-B9CE86639442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69" name="Text Box 6">
          <a:extLst>
            <a:ext uri="{FF2B5EF4-FFF2-40B4-BE49-F238E27FC236}">
              <a16:creationId xmlns:a16="http://schemas.microsoft.com/office/drawing/2014/main" id="{6A2757FD-9CE5-4D72-98E5-01F91C0D212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70" name="Text Box 8">
          <a:extLst>
            <a:ext uri="{FF2B5EF4-FFF2-40B4-BE49-F238E27FC236}">
              <a16:creationId xmlns:a16="http://schemas.microsoft.com/office/drawing/2014/main" id="{FB4331A2-EFFB-4A76-BCCC-9A2B013FC931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71" name="Text Box 9">
          <a:extLst>
            <a:ext uri="{FF2B5EF4-FFF2-40B4-BE49-F238E27FC236}">
              <a16:creationId xmlns:a16="http://schemas.microsoft.com/office/drawing/2014/main" id="{1D1D5E1C-DDED-4529-8E46-B1FAE829AE78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72" name="Text Box 2">
          <a:extLst>
            <a:ext uri="{FF2B5EF4-FFF2-40B4-BE49-F238E27FC236}">
              <a16:creationId xmlns:a16="http://schemas.microsoft.com/office/drawing/2014/main" id="{E7C9360F-AF26-4551-8925-68638B14F202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73" name="Text Box 4">
          <a:extLst>
            <a:ext uri="{FF2B5EF4-FFF2-40B4-BE49-F238E27FC236}">
              <a16:creationId xmlns:a16="http://schemas.microsoft.com/office/drawing/2014/main" id="{A726C3F2-CF52-4B04-B92B-7D3AEC7DB25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74" name="Text Box 5">
          <a:extLst>
            <a:ext uri="{FF2B5EF4-FFF2-40B4-BE49-F238E27FC236}">
              <a16:creationId xmlns:a16="http://schemas.microsoft.com/office/drawing/2014/main" id="{42410DE0-9E81-468E-8566-E441D64F776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75" name="Text Box 6">
          <a:extLst>
            <a:ext uri="{FF2B5EF4-FFF2-40B4-BE49-F238E27FC236}">
              <a16:creationId xmlns:a16="http://schemas.microsoft.com/office/drawing/2014/main" id="{F81D8B05-98E2-4CA6-AC35-2AEFC8A50D9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76" name="Text Box 7">
          <a:extLst>
            <a:ext uri="{FF2B5EF4-FFF2-40B4-BE49-F238E27FC236}">
              <a16:creationId xmlns:a16="http://schemas.microsoft.com/office/drawing/2014/main" id="{560B58ED-C211-419F-8672-DA971930054A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77" name="Text Box 8">
          <a:extLst>
            <a:ext uri="{FF2B5EF4-FFF2-40B4-BE49-F238E27FC236}">
              <a16:creationId xmlns:a16="http://schemas.microsoft.com/office/drawing/2014/main" id="{CCD6F0A4-0459-49FF-B6AF-E949F34771F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78" name="Text Box 9">
          <a:extLst>
            <a:ext uri="{FF2B5EF4-FFF2-40B4-BE49-F238E27FC236}">
              <a16:creationId xmlns:a16="http://schemas.microsoft.com/office/drawing/2014/main" id="{419FD9E2-47E1-46D0-9763-88FC0BB885B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79" name="Text Box 1">
          <a:extLst>
            <a:ext uri="{FF2B5EF4-FFF2-40B4-BE49-F238E27FC236}">
              <a16:creationId xmlns:a16="http://schemas.microsoft.com/office/drawing/2014/main" id="{9BE8C9FD-D060-4235-827C-D82073C2D41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80" name="Text Box 1">
          <a:extLst>
            <a:ext uri="{FF2B5EF4-FFF2-40B4-BE49-F238E27FC236}">
              <a16:creationId xmlns:a16="http://schemas.microsoft.com/office/drawing/2014/main" id="{7857FC4E-813D-42F8-B292-A71FB1CA67FA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81" name="Text Box 2">
          <a:extLst>
            <a:ext uri="{FF2B5EF4-FFF2-40B4-BE49-F238E27FC236}">
              <a16:creationId xmlns:a16="http://schemas.microsoft.com/office/drawing/2014/main" id="{59A28181-6BFC-4465-AB7E-F2E86652160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82" name="Text Box 5">
          <a:extLst>
            <a:ext uri="{FF2B5EF4-FFF2-40B4-BE49-F238E27FC236}">
              <a16:creationId xmlns:a16="http://schemas.microsoft.com/office/drawing/2014/main" id="{E0E1A05C-6F51-4855-8E94-96C8713F7939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83" name="Text Box 7">
          <a:extLst>
            <a:ext uri="{FF2B5EF4-FFF2-40B4-BE49-F238E27FC236}">
              <a16:creationId xmlns:a16="http://schemas.microsoft.com/office/drawing/2014/main" id="{C16D9BE3-37CB-4580-8B9A-62B449FEB09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84" name="Text Box 1">
          <a:extLst>
            <a:ext uri="{FF2B5EF4-FFF2-40B4-BE49-F238E27FC236}">
              <a16:creationId xmlns:a16="http://schemas.microsoft.com/office/drawing/2014/main" id="{D8BBA192-914E-423C-B255-671F5D8B95E4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85" name="Text Box 1">
          <a:extLst>
            <a:ext uri="{FF2B5EF4-FFF2-40B4-BE49-F238E27FC236}">
              <a16:creationId xmlns:a16="http://schemas.microsoft.com/office/drawing/2014/main" id="{D5E6233B-5F7F-4534-87CD-96478F57FE1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86" name="Text Box 4">
          <a:extLst>
            <a:ext uri="{FF2B5EF4-FFF2-40B4-BE49-F238E27FC236}">
              <a16:creationId xmlns:a16="http://schemas.microsoft.com/office/drawing/2014/main" id="{C6A442C5-C821-420E-954A-4A62769B9025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87" name="Text Box 6">
          <a:extLst>
            <a:ext uri="{FF2B5EF4-FFF2-40B4-BE49-F238E27FC236}">
              <a16:creationId xmlns:a16="http://schemas.microsoft.com/office/drawing/2014/main" id="{3352E8C9-D548-4DC6-BD8D-4BAE76B0C18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88" name="Text Box 8">
          <a:extLst>
            <a:ext uri="{FF2B5EF4-FFF2-40B4-BE49-F238E27FC236}">
              <a16:creationId xmlns:a16="http://schemas.microsoft.com/office/drawing/2014/main" id="{BB904243-27B9-4C62-87BC-8FE270950C3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89" name="Text Box 9">
          <a:extLst>
            <a:ext uri="{FF2B5EF4-FFF2-40B4-BE49-F238E27FC236}">
              <a16:creationId xmlns:a16="http://schemas.microsoft.com/office/drawing/2014/main" id="{68CB889E-23E2-4630-8369-EEF4D115513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890" name="Text Box 2">
          <a:extLst>
            <a:ext uri="{FF2B5EF4-FFF2-40B4-BE49-F238E27FC236}">
              <a16:creationId xmlns:a16="http://schemas.microsoft.com/office/drawing/2014/main" id="{0F601C7E-80DC-4DE1-AE62-A6D1DC4F6CD3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891" name="Text Box 1">
          <a:extLst>
            <a:ext uri="{FF2B5EF4-FFF2-40B4-BE49-F238E27FC236}">
              <a16:creationId xmlns:a16="http://schemas.microsoft.com/office/drawing/2014/main" id="{41E948E4-4C4D-49EA-8571-3F5A82611097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892" name="Text Box 2">
          <a:extLst>
            <a:ext uri="{FF2B5EF4-FFF2-40B4-BE49-F238E27FC236}">
              <a16:creationId xmlns:a16="http://schemas.microsoft.com/office/drawing/2014/main" id="{A935F975-9EEF-4CC7-9304-01053AA2930F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893" name="Text Box 1">
          <a:extLst>
            <a:ext uri="{FF2B5EF4-FFF2-40B4-BE49-F238E27FC236}">
              <a16:creationId xmlns:a16="http://schemas.microsoft.com/office/drawing/2014/main" id="{6573B5B0-0940-4AFE-8520-E5035D766EDC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894" name="Text Box 2">
          <a:extLst>
            <a:ext uri="{FF2B5EF4-FFF2-40B4-BE49-F238E27FC236}">
              <a16:creationId xmlns:a16="http://schemas.microsoft.com/office/drawing/2014/main" id="{1305FAB5-B638-459B-8E36-862CC7FA4730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895" name="Text Box 1">
          <a:extLst>
            <a:ext uri="{FF2B5EF4-FFF2-40B4-BE49-F238E27FC236}">
              <a16:creationId xmlns:a16="http://schemas.microsoft.com/office/drawing/2014/main" id="{50EFDFE5-90AD-488E-82A0-88B5C72ECC32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896" name="Text Box 2">
          <a:extLst>
            <a:ext uri="{FF2B5EF4-FFF2-40B4-BE49-F238E27FC236}">
              <a16:creationId xmlns:a16="http://schemas.microsoft.com/office/drawing/2014/main" id="{CA58A625-563A-45EA-8D4C-33BD28259698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97" name="Text Box 4">
          <a:extLst>
            <a:ext uri="{FF2B5EF4-FFF2-40B4-BE49-F238E27FC236}">
              <a16:creationId xmlns:a16="http://schemas.microsoft.com/office/drawing/2014/main" id="{805AC4E3-5AB8-4030-8EEB-2A8BF65E3985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98" name="Text Box 5">
          <a:extLst>
            <a:ext uri="{FF2B5EF4-FFF2-40B4-BE49-F238E27FC236}">
              <a16:creationId xmlns:a16="http://schemas.microsoft.com/office/drawing/2014/main" id="{C7B58DD3-E062-43DB-AC20-41C35AC8055A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899" name="Text Box 6">
          <a:extLst>
            <a:ext uri="{FF2B5EF4-FFF2-40B4-BE49-F238E27FC236}">
              <a16:creationId xmlns:a16="http://schemas.microsoft.com/office/drawing/2014/main" id="{16587E0C-9CAE-4759-9881-432EB2FFADE2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00" name="Text Box 7">
          <a:extLst>
            <a:ext uri="{FF2B5EF4-FFF2-40B4-BE49-F238E27FC236}">
              <a16:creationId xmlns:a16="http://schemas.microsoft.com/office/drawing/2014/main" id="{A065030A-F51E-473C-8B13-C08466C9B761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01" name="Text Box 8">
          <a:extLst>
            <a:ext uri="{FF2B5EF4-FFF2-40B4-BE49-F238E27FC236}">
              <a16:creationId xmlns:a16="http://schemas.microsoft.com/office/drawing/2014/main" id="{7A8B9100-2ED9-4D10-878E-99B409AC6907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02" name="Text Box 9">
          <a:extLst>
            <a:ext uri="{FF2B5EF4-FFF2-40B4-BE49-F238E27FC236}">
              <a16:creationId xmlns:a16="http://schemas.microsoft.com/office/drawing/2014/main" id="{86978C1D-D97B-419E-A2CF-1FB82C8B7659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03" name="Text Box 1">
          <a:extLst>
            <a:ext uri="{FF2B5EF4-FFF2-40B4-BE49-F238E27FC236}">
              <a16:creationId xmlns:a16="http://schemas.microsoft.com/office/drawing/2014/main" id="{618ABDC7-9894-41A6-87B4-6C54FB585BAA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04" name="Text Box 1">
          <a:extLst>
            <a:ext uri="{FF2B5EF4-FFF2-40B4-BE49-F238E27FC236}">
              <a16:creationId xmlns:a16="http://schemas.microsoft.com/office/drawing/2014/main" id="{5C0C2406-7FB3-40F6-BF8F-6D4D49328BC2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05" name="Text Box 2">
          <a:extLst>
            <a:ext uri="{FF2B5EF4-FFF2-40B4-BE49-F238E27FC236}">
              <a16:creationId xmlns:a16="http://schemas.microsoft.com/office/drawing/2014/main" id="{1AD7AFC9-AEDC-4209-8C6F-D6B77F551A2B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906" name="Text Box 1">
          <a:extLst>
            <a:ext uri="{FF2B5EF4-FFF2-40B4-BE49-F238E27FC236}">
              <a16:creationId xmlns:a16="http://schemas.microsoft.com/office/drawing/2014/main" id="{16E8D642-65E3-47C3-B29B-9B97F72E891C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07" name="Text Box 5">
          <a:extLst>
            <a:ext uri="{FF2B5EF4-FFF2-40B4-BE49-F238E27FC236}">
              <a16:creationId xmlns:a16="http://schemas.microsoft.com/office/drawing/2014/main" id="{67A87494-0B43-4D35-A65A-C2FB62E54C01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08" name="Text Box 7">
          <a:extLst>
            <a:ext uri="{FF2B5EF4-FFF2-40B4-BE49-F238E27FC236}">
              <a16:creationId xmlns:a16="http://schemas.microsoft.com/office/drawing/2014/main" id="{02539744-D954-4499-8FB6-CEB08C8F6991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09" name="Text Box 1">
          <a:extLst>
            <a:ext uri="{FF2B5EF4-FFF2-40B4-BE49-F238E27FC236}">
              <a16:creationId xmlns:a16="http://schemas.microsoft.com/office/drawing/2014/main" id="{14054A55-8023-4D71-96BC-CD036250122F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10" name="Text Box 1">
          <a:extLst>
            <a:ext uri="{FF2B5EF4-FFF2-40B4-BE49-F238E27FC236}">
              <a16:creationId xmlns:a16="http://schemas.microsoft.com/office/drawing/2014/main" id="{A65ECBA2-13A7-463A-9D40-D8B145050735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911" name="Text Box 2">
          <a:extLst>
            <a:ext uri="{FF2B5EF4-FFF2-40B4-BE49-F238E27FC236}">
              <a16:creationId xmlns:a16="http://schemas.microsoft.com/office/drawing/2014/main" id="{57FF6A1A-CACA-4915-97BD-CA446968B803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12" name="Text Box 4">
          <a:extLst>
            <a:ext uri="{FF2B5EF4-FFF2-40B4-BE49-F238E27FC236}">
              <a16:creationId xmlns:a16="http://schemas.microsoft.com/office/drawing/2014/main" id="{18A63274-11C8-4CED-8167-8A26E20D3988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13" name="Text Box 6">
          <a:extLst>
            <a:ext uri="{FF2B5EF4-FFF2-40B4-BE49-F238E27FC236}">
              <a16:creationId xmlns:a16="http://schemas.microsoft.com/office/drawing/2014/main" id="{2B87482C-84E3-4ABB-B30E-3BD7A5644913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14" name="Text Box 8">
          <a:extLst>
            <a:ext uri="{FF2B5EF4-FFF2-40B4-BE49-F238E27FC236}">
              <a16:creationId xmlns:a16="http://schemas.microsoft.com/office/drawing/2014/main" id="{5593F0CA-EE98-46F2-B87A-2DE6D14140EE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15" name="Text Box 9">
          <a:extLst>
            <a:ext uri="{FF2B5EF4-FFF2-40B4-BE49-F238E27FC236}">
              <a16:creationId xmlns:a16="http://schemas.microsoft.com/office/drawing/2014/main" id="{54C09DC2-7939-43A9-856F-9A1C91751633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16" name="Text Box 2">
          <a:extLst>
            <a:ext uri="{FF2B5EF4-FFF2-40B4-BE49-F238E27FC236}">
              <a16:creationId xmlns:a16="http://schemas.microsoft.com/office/drawing/2014/main" id="{8D482DC7-75FD-4C95-8B0E-CEDFCA92AEB6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17" name="Text Box 4">
          <a:extLst>
            <a:ext uri="{FF2B5EF4-FFF2-40B4-BE49-F238E27FC236}">
              <a16:creationId xmlns:a16="http://schemas.microsoft.com/office/drawing/2014/main" id="{4AE1A364-81D8-490E-A2F5-D99546F585C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18" name="Text Box 5">
          <a:extLst>
            <a:ext uri="{FF2B5EF4-FFF2-40B4-BE49-F238E27FC236}">
              <a16:creationId xmlns:a16="http://schemas.microsoft.com/office/drawing/2014/main" id="{1E7ACEBA-DD30-45A1-B50A-BF887C8CB58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19" name="Text Box 6">
          <a:extLst>
            <a:ext uri="{FF2B5EF4-FFF2-40B4-BE49-F238E27FC236}">
              <a16:creationId xmlns:a16="http://schemas.microsoft.com/office/drawing/2014/main" id="{928D0ABF-F284-4C81-A3F4-CB0FA0160423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20" name="Text Box 7">
          <a:extLst>
            <a:ext uri="{FF2B5EF4-FFF2-40B4-BE49-F238E27FC236}">
              <a16:creationId xmlns:a16="http://schemas.microsoft.com/office/drawing/2014/main" id="{86260494-8B95-4AB2-93A2-1674C3FE0E3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21" name="Text Box 8">
          <a:extLst>
            <a:ext uri="{FF2B5EF4-FFF2-40B4-BE49-F238E27FC236}">
              <a16:creationId xmlns:a16="http://schemas.microsoft.com/office/drawing/2014/main" id="{9F8CD4C8-C1F8-4EA1-91D4-8A1D59322E6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22" name="Text Box 9">
          <a:extLst>
            <a:ext uri="{FF2B5EF4-FFF2-40B4-BE49-F238E27FC236}">
              <a16:creationId xmlns:a16="http://schemas.microsoft.com/office/drawing/2014/main" id="{4AD428BE-B90F-4DC9-BA4F-5E2B0C3C1CC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23" name="Text Box 1">
          <a:extLst>
            <a:ext uri="{FF2B5EF4-FFF2-40B4-BE49-F238E27FC236}">
              <a16:creationId xmlns:a16="http://schemas.microsoft.com/office/drawing/2014/main" id="{1A008083-E22B-4441-A554-B05DFC3657C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24" name="Text Box 1">
          <a:extLst>
            <a:ext uri="{FF2B5EF4-FFF2-40B4-BE49-F238E27FC236}">
              <a16:creationId xmlns:a16="http://schemas.microsoft.com/office/drawing/2014/main" id="{6C643CF8-4FE4-4E16-8ACD-97D06D63ABA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25" name="Text Box 2">
          <a:extLst>
            <a:ext uri="{FF2B5EF4-FFF2-40B4-BE49-F238E27FC236}">
              <a16:creationId xmlns:a16="http://schemas.microsoft.com/office/drawing/2014/main" id="{A29E5C03-B40A-4BB3-8661-407FAFF475B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26" name="Text Box 5">
          <a:extLst>
            <a:ext uri="{FF2B5EF4-FFF2-40B4-BE49-F238E27FC236}">
              <a16:creationId xmlns:a16="http://schemas.microsoft.com/office/drawing/2014/main" id="{E3E6F0E6-B657-4BB3-A0EB-BF2914D1AD5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27" name="Text Box 7">
          <a:extLst>
            <a:ext uri="{FF2B5EF4-FFF2-40B4-BE49-F238E27FC236}">
              <a16:creationId xmlns:a16="http://schemas.microsoft.com/office/drawing/2014/main" id="{020B1C14-24D9-42D7-A1A6-43B9DF8FE194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28" name="Text Box 1">
          <a:extLst>
            <a:ext uri="{FF2B5EF4-FFF2-40B4-BE49-F238E27FC236}">
              <a16:creationId xmlns:a16="http://schemas.microsoft.com/office/drawing/2014/main" id="{B01C7FA0-E6F4-41ED-96C2-D702E73DD65D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29" name="Text Box 1">
          <a:extLst>
            <a:ext uri="{FF2B5EF4-FFF2-40B4-BE49-F238E27FC236}">
              <a16:creationId xmlns:a16="http://schemas.microsoft.com/office/drawing/2014/main" id="{A46D92FB-A78E-4FB1-914A-D438B27A07C3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30" name="Text Box 4">
          <a:extLst>
            <a:ext uri="{FF2B5EF4-FFF2-40B4-BE49-F238E27FC236}">
              <a16:creationId xmlns:a16="http://schemas.microsoft.com/office/drawing/2014/main" id="{04797BAC-B1C9-4AE4-8AF6-ED31E65B8449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31" name="Text Box 6">
          <a:extLst>
            <a:ext uri="{FF2B5EF4-FFF2-40B4-BE49-F238E27FC236}">
              <a16:creationId xmlns:a16="http://schemas.microsoft.com/office/drawing/2014/main" id="{BAD36D49-08E8-4A63-8831-F9FACA194C93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32" name="Text Box 8">
          <a:extLst>
            <a:ext uri="{FF2B5EF4-FFF2-40B4-BE49-F238E27FC236}">
              <a16:creationId xmlns:a16="http://schemas.microsoft.com/office/drawing/2014/main" id="{9F1AFEFC-88F7-4702-B792-C84C1D3C5CB5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33" name="Text Box 9">
          <a:extLst>
            <a:ext uri="{FF2B5EF4-FFF2-40B4-BE49-F238E27FC236}">
              <a16:creationId xmlns:a16="http://schemas.microsoft.com/office/drawing/2014/main" id="{357968EC-18BB-448A-BB64-17963FB48FE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34" name="Text Box 2">
          <a:extLst>
            <a:ext uri="{FF2B5EF4-FFF2-40B4-BE49-F238E27FC236}">
              <a16:creationId xmlns:a16="http://schemas.microsoft.com/office/drawing/2014/main" id="{31BEFDCE-4550-46D4-8ECE-C0BE95A93EB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35" name="Text Box 1">
          <a:extLst>
            <a:ext uri="{FF2B5EF4-FFF2-40B4-BE49-F238E27FC236}">
              <a16:creationId xmlns:a16="http://schemas.microsoft.com/office/drawing/2014/main" id="{97342E90-19EA-4C1E-BD3D-9CCE88C76C6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36" name="Text Box 2">
          <a:extLst>
            <a:ext uri="{FF2B5EF4-FFF2-40B4-BE49-F238E27FC236}">
              <a16:creationId xmlns:a16="http://schemas.microsoft.com/office/drawing/2014/main" id="{CAB8E824-FFB8-4B8E-A14C-11037B9BAB6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37" name="Text Box 1">
          <a:extLst>
            <a:ext uri="{FF2B5EF4-FFF2-40B4-BE49-F238E27FC236}">
              <a16:creationId xmlns:a16="http://schemas.microsoft.com/office/drawing/2014/main" id="{FF6747A7-8D03-48D2-91BE-3343D38D8294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38" name="Text Box 2">
          <a:extLst>
            <a:ext uri="{FF2B5EF4-FFF2-40B4-BE49-F238E27FC236}">
              <a16:creationId xmlns:a16="http://schemas.microsoft.com/office/drawing/2014/main" id="{3902EAD8-534F-461C-9DF5-B0E33DBF780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39" name="Text Box 1">
          <a:extLst>
            <a:ext uri="{FF2B5EF4-FFF2-40B4-BE49-F238E27FC236}">
              <a16:creationId xmlns:a16="http://schemas.microsoft.com/office/drawing/2014/main" id="{7593E319-951C-4F8D-BD68-4D541707D4F5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40" name="Text Box 2">
          <a:extLst>
            <a:ext uri="{FF2B5EF4-FFF2-40B4-BE49-F238E27FC236}">
              <a16:creationId xmlns:a16="http://schemas.microsoft.com/office/drawing/2014/main" id="{583722AC-6BC0-4016-96EC-9D480CC45C9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941" name="Text Box 4">
          <a:extLst>
            <a:ext uri="{FF2B5EF4-FFF2-40B4-BE49-F238E27FC236}">
              <a16:creationId xmlns:a16="http://schemas.microsoft.com/office/drawing/2014/main" id="{A900BB66-CD3F-4A9A-BCAE-F33DA987732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942" name="Text Box 5">
          <a:extLst>
            <a:ext uri="{FF2B5EF4-FFF2-40B4-BE49-F238E27FC236}">
              <a16:creationId xmlns:a16="http://schemas.microsoft.com/office/drawing/2014/main" id="{9B5575F5-9F65-42A5-A957-14779B83668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943" name="Text Box 6">
          <a:extLst>
            <a:ext uri="{FF2B5EF4-FFF2-40B4-BE49-F238E27FC236}">
              <a16:creationId xmlns:a16="http://schemas.microsoft.com/office/drawing/2014/main" id="{F68D554D-A494-40EF-9F51-A02A1353347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944" name="Text Box 7">
          <a:extLst>
            <a:ext uri="{FF2B5EF4-FFF2-40B4-BE49-F238E27FC236}">
              <a16:creationId xmlns:a16="http://schemas.microsoft.com/office/drawing/2014/main" id="{F9072C65-1650-44DF-B230-EBBE7B3B8DC8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945" name="Text Box 8">
          <a:extLst>
            <a:ext uri="{FF2B5EF4-FFF2-40B4-BE49-F238E27FC236}">
              <a16:creationId xmlns:a16="http://schemas.microsoft.com/office/drawing/2014/main" id="{379AB301-58C2-418C-A95B-675DC06DF19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946" name="Text Box 9">
          <a:extLst>
            <a:ext uri="{FF2B5EF4-FFF2-40B4-BE49-F238E27FC236}">
              <a16:creationId xmlns:a16="http://schemas.microsoft.com/office/drawing/2014/main" id="{614ECD8A-7628-455D-9D2B-FD840F25E70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947" name="Text Box 1">
          <a:extLst>
            <a:ext uri="{FF2B5EF4-FFF2-40B4-BE49-F238E27FC236}">
              <a16:creationId xmlns:a16="http://schemas.microsoft.com/office/drawing/2014/main" id="{ACB277FC-C86A-4490-BE5C-29E0F4D83E0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948" name="Text Box 1">
          <a:extLst>
            <a:ext uri="{FF2B5EF4-FFF2-40B4-BE49-F238E27FC236}">
              <a16:creationId xmlns:a16="http://schemas.microsoft.com/office/drawing/2014/main" id="{C4E52624-67AA-440F-A155-0CC907739AF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949" name="Text Box 2">
          <a:extLst>
            <a:ext uri="{FF2B5EF4-FFF2-40B4-BE49-F238E27FC236}">
              <a16:creationId xmlns:a16="http://schemas.microsoft.com/office/drawing/2014/main" id="{53B5196F-5F11-4E6C-A62D-FA16CD16A8E1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50" name="Text Box 1">
          <a:extLst>
            <a:ext uri="{FF2B5EF4-FFF2-40B4-BE49-F238E27FC236}">
              <a16:creationId xmlns:a16="http://schemas.microsoft.com/office/drawing/2014/main" id="{F1A7674C-426A-4EE6-A722-AF4C7BFC5A11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951" name="Text Box 5">
          <a:extLst>
            <a:ext uri="{FF2B5EF4-FFF2-40B4-BE49-F238E27FC236}">
              <a16:creationId xmlns:a16="http://schemas.microsoft.com/office/drawing/2014/main" id="{705DE871-CC77-4E80-9158-5467E092441D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952" name="Text Box 7">
          <a:extLst>
            <a:ext uri="{FF2B5EF4-FFF2-40B4-BE49-F238E27FC236}">
              <a16:creationId xmlns:a16="http://schemas.microsoft.com/office/drawing/2014/main" id="{A60468A3-A6B4-4EE9-AFD6-B82A803788E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953" name="Text Box 1">
          <a:extLst>
            <a:ext uri="{FF2B5EF4-FFF2-40B4-BE49-F238E27FC236}">
              <a16:creationId xmlns:a16="http://schemas.microsoft.com/office/drawing/2014/main" id="{0B4C40C9-96D1-4844-A4D8-9EE02498282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954" name="Text Box 1">
          <a:extLst>
            <a:ext uri="{FF2B5EF4-FFF2-40B4-BE49-F238E27FC236}">
              <a16:creationId xmlns:a16="http://schemas.microsoft.com/office/drawing/2014/main" id="{83703ECA-1570-49E7-BCB9-B9496573EB85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55" name="Text Box 2">
          <a:extLst>
            <a:ext uri="{FF2B5EF4-FFF2-40B4-BE49-F238E27FC236}">
              <a16:creationId xmlns:a16="http://schemas.microsoft.com/office/drawing/2014/main" id="{20E5CC91-1188-475B-BF63-0EBDE55BD2C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956" name="Text Box 4">
          <a:extLst>
            <a:ext uri="{FF2B5EF4-FFF2-40B4-BE49-F238E27FC236}">
              <a16:creationId xmlns:a16="http://schemas.microsoft.com/office/drawing/2014/main" id="{0337F14C-D49D-48EB-967C-5E2CB4EA63DF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957" name="Text Box 6">
          <a:extLst>
            <a:ext uri="{FF2B5EF4-FFF2-40B4-BE49-F238E27FC236}">
              <a16:creationId xmlns:a16="http://schemas.microsoft.com/office/drawing/2014/main" id="{3A2B8B59-67E3-493D-A723-E7B47CDD1770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958" name="Text Box 8">
          <a:extLst>
            <a:ext uri="{FF2B5EF4-FFF2-40B4-BE49-F238E27FC236}">
              <a16:creationId xmlns:a16="http://schemas.microsoft.com/office/drawing/2014/main" id="{26A4C338-EBEB-4BEB-84ED-28330211CC7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959" name="Text Box 9">
          <a:extLst>
            <a:ext uri="{FF2B5EF4-FFF2-40B4-BE49-F238E27FC236}">
              <a16:creationId xmlns:a16="http://schemas.microsoft.com/office/drawing/2014/main" id="{9EC5429D-06F6-4C4D-907E-A1515D7BCF01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134620</xdr:colOff>
      <xdr:row>0</xdr:row>
      <xdr:rowOff>62230</xdr:rowOff>
    </xdr:to>
    <xdr:sp macro="" textlink="">
      <xdr:nvSpPr>
        <xdr:cNvPr id="849960" name="Text Box 2">
          <a:extLst>
            <a:ext uri="{FF2B5EF4-FFF2-40B4-BE49-F238E27FC236}">
              <a16:creationId xmlns:a16="http://schemas.microsoft.com/office/drawing/2014/main" id="{60144142-DAD0-4E7E-B484-A4F64F90B164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61" name="Text Box 4">
          <a:extLst>
            <a:ext uri="{FF2B5EF4-FFF2-40B4-BE49-F238E27FC236}">
              <a16:creationId xmlns:a16="http://schemas.microsoft.com/office/drawing/2014/main" id="{747963AD-B3F1-4FEE-ACD0-D7E0115C82ED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62" name="Text Box 5">
          <a:extLst>
            <a:ext uri="{FF2B5EF4-FFF2-40B4-BE49-F238E27FC236}">
              <a16:creationId xmlns:a16="http://schemas.microsoft.com/office/drawing/2014/main" id="{F37B8BB4-4E2C-43E4-B92D-B7E12605254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63" name="Text Box 6">
          <a:extLst>
            <a:ext uri="{FF2B5EF4-FFF2-40B4-BE49-F238E27FC236}">
              <a16:creationId xmlns:a16="http://schemas.microsoft.com/office/drawing/2014/main" id="{3F2B66C8-2D2E-4981-8055-EACCC3078574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64" name="Text Box 7">
          <a:extLst>
            <a:ext uri="{FF2B5EF4-FFF2-40B4-BE49-F238E27FC236}">
              <a16:creationId xmlns:a16="http://schemas.microsoft.com/office/drawing/2014/main" id="{DBD93E93-4BB5-454B-AC9B-63CBD4C41DD7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65" name="Text Box 8">
          <a:extLst>
            <a:ext uri="{FF2B5EF4-FFF2-40B4-BE49-F238E27FC236}">
              <a16:creationId xmlns:a16="http://schemas.microsoft.com/office/drawing/2014/main" id="{5400F5CC-1DF1-4BBD-BA41-250C173DE795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66" name="Text Box 9">
          <a:extLst>
            <a:ext uri="{FF2B5EF4-FFF2-40B4-BE49-F238E27FC236}">
              <a16:creationId xmlns:a16="http://schemas.microsoft.com/office/drawing/2014/main" id="{3CA6FCB3-6CA7-451A-9F2E-2275BB77A2E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67" name="Text Box 1">
          <a:extLst>
            <a:ext uri="{FF2B5EF4-FFF2-40B4-BE49-F238E27FC236}">
              <a16:creationId xmlns:a16="http://schemas.microsoft.com/office/drawing/2014/main" id="{A4DBCBB6-07A2-4C16-BDD7-209BBD69911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68" name="Text Box 1">
          <a:extLst>
            <a:ext uri="{FF2B5EF4-FFF2-40B4-BE49-F238E27FC236}">
              <a16:creationId xmlns:a16="http://schemas.microsoft.com/office/drawing/2014/main" id="{B43C1352-C159-4013-A001-D6DC9520238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69" name="Text Box 2">
          <a:extLst>
            <a:ext uri="{FF2B5EF4-FFF2-40B4-BE49-F238E27FC236}">
              <a16:creationId xmlns:a16="http://schemas.microsoft.com/office/drawing/2014/main" id="{54C15CB1-7C51-4FAF-861B-51B531322635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70" name="Text Box 5">
          <a:extLst>
            <a:ext uri="{FF2B5EF4-FFF2-40B4-BE49-F238E27FC236}">
              <a16:creationId xmlns:a16="http://schemas.microsoft.com/office/drawing/2014/main" id="{9C18AB54-56AA-41FC-B61E-5CD586FBEFA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71" name="Text Box 7">
          <a:extLst>
            <a:ext uri="{FF2B5EF4-FFF2-40B4-BE49-F238E27FC236}">
              <a16:creationId xmlns:a16="http://schemas.microsoft.com/office/drawing/2014/main" id="{F04B5F53-8418-49A5-8B05-6C83568CD5D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72" name="Text Box 1">
          <a:extLst>
            <a:ext uri="{FF2B5EF4-FFF2-40B4-BE49-F238E27FC236}">
              <a16:creationId xmlns:a16="http://schemas.microsoft.com/office/drawing/2014/main" id="{BFF37168-BF40-4F4E-BB65-5B6CB5775716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73" name="Text Box 1">
          <a:extLst>
            <a:ext uri="{FF2B5EF4-FFF2-40B4-BE49-F238E27FC236}">
              <a16:creationId xmlns:a16="http://schemas.microsoft.com/office/drawing/2014/main" id="{20883FCD-D162-461A-938E-58725F031CE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74" name="Text Box 4">
          <a:extLst>
            <a:ext uri="{FF2B5EF4-FFF2-40B4-BE49-F238E27FC236}">
              <a16:creationId xmlns:a16="http://schemas.microsoft.com/office/drawing/2014/main" id="{A8B882A6-0443-4A01-8FE1-ADC237AD4B5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75" name="Text Box 6">
          <a:extLst>
            <a:ext uri="{FF2B5EF4-FFF2-40B4-BE49-F238E27FC236}">
              <a16:creationId xmlns:a16="http://schemas.microsoft.com/office/drawing/2014/main" id="{F094D011-768D-4BB2-B82F-85D7430892FE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76" name="Text Box 8">
          <a:extLst>
            <a:ext uri="{FF2B5EF4-FFF2-40B4-BE49-F238E27FC236}">
              <a16:creationId xmlns:a16="http://schemas.microsoft.com/office/drawing/2014/main" id="{330DABE6-C40B-4072-85D6-C4A18F7C7DB2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77" name="Text Box 9">
          <a:extLst>
            <a:ext uri="{FF2B5EF4-FFF2-40B4-BE49-F238E27FC236}">
              <a16:creationId xmlns:a16="http://schemas.microsoft.com/office/drawing/2014/main" id="{9A2D5E4B-0BAB-43EC-93B6-A19E508752FB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22860</xdr:colOff>
      <xdr:row>0</xdr:row>
      <xdr:rowOff>62230</xdr:rowOff>
    </xdr:to>
    <xdr:sp macro="" textlink="">
      <xdr:nvSpPr>
        <xdr:cNvPr id="849978" name="Text Box 2">
          <a:extLst>
            <a:ext uri="{FF2B5EF4-FFF2-40B4-BE49-F238E27FC236}">
              <a16:creationId xmlns:a16="http://schemas.microsoft.com/office/drawing/2014/main" id="{46A4B291-BEE3-42BF-9854-36C97C1A4CDC}"/>
            </a:ext>
          </a:extLst>
        </xdr:cNvPr>
        <xdr:cNvSpPr txBox="1">
          <a:spLocks noChangeArrowheads="1"/>
        </xdr:cNvSpPr>
      </xdr:nvSpPr>
      <xdr:spPr bwMode="auto">
        <a:xfrm>
          <a:off x="569595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979" name="Text Box 1">
          <a:extLst>
            <a:ext uri="{FF2B5EF4-FFF2-40B4-BE49-F238E27FC236}">
              <a16:creationId xmlns:a16="http://schemas.microsoft.com/office/drawing/2014/main" id="{996B8A9D-80EF-4113-8FB8-963572CD212A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980" name="Text Box 2">
          <a:extLst>
            <a:ext uri="{FF2B5EF4-FFF2-40B4-BE49-F238E27FC236}">
              <a16:creationId xmlns:a16="http://schemas.microsoft.com/office/drawing/2014/main" id="{C26F901D-BD24-4A8A-BCA7-17A577D7962D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981" name="Text Box 1">
          <a:extLst>
            <a:ext uri="{FF2B5EF4-FFF2-40B4-BE49-F238E27FC236}">
              <a16:creationId xmlns:a16="http://schemas.microsoft.com/office/drawing/2014/main" id="{39D8EEC1-6147-4A17-BA78-40ADF3914E22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982" name="Text Box 2">
          <a:extLst>
            <a:ext uri="{FF2B5EF4-FFF2-40B4-BE49-F238E27FC236}">
              <a16:creationId xmlns:a16="http://schemas.microsoft.com/office/drawing/2014/main" id="{3C785306-3EFB-4B02-9867-DB28A10FA532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983" name="Text Box 1">
          <a:extLst>
            <a:ext uri="{FF2B5EF4-FFF2-40B4-BE49-F238E27FC236}">
              <a16:creationId xmlns:a16="http://schemas.microsoft.com/office/drawing/2014/main" id="{FFDC3060-F5BC-4AF4-9AAB-0016C3F13C3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984" name="Text Box 2">
          <a:extLst>
            <a:ext uri="{FF2B5EF4-FFF2-40B4-BE49-F238E27FC236}">
              <a16:creationId xmlns:a16="http://schemas.microsoft.com/office/drawing/2014/main" id="{1105ED25-2991-43A0-9CFE-46C7C85140BC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85" name="Text Box 4">
          <a:extLst>
            <a:ext uri="{FF2B5EF4-FFF2-40B4-BE49-F238E27FC236}">
              <a16:creationId xmlns:a16="http://schemas.microsoft.com/office/drawing/2014/main" id="{2E64AA17-E8A5-4D5C-BA51-CD6F74400608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86" name="Text Box 5">
          <a:extLst>
            <a:ext uri="{FF2B5EF4-FFF2-40B4-BE49-F238E27FC236}">
              <a16:creationId xmlns:a16="http://schemas.microsoft.com/office/drawing/2014/main" id="{45C8CECE-68EA-4417-903A-77FF4B4A9120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87" name="Text Box 6">
          <a:extLst>
            <a:ext uri="{FF2B5EF4-FFF2-40B4-BE49-F238E27FC236}">
              <a16:creationId xmlns:a16="http://schemas.microsoft.com/office/drawing/2014/main" id="{931C8BC6-4C4A-4D51-90E7-6EDBD211F149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88" name="Text Box 7">
          <a:extLst>
            <a:ext uri="{FF2B5EF4-FFF2-40B4-BE49-F238E27FC236}">
              <a16:creationId xmlns:a16="http://schemas.microsoft.com/office/drawing/2014/main" id="{9CE4D838-E5C2-4E7F-AC3D-FC3785B47B91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89" name="Text Box 8">
          <a:extLst>
            <a:ext uri="{FF2B5EF4-FFF2-40B4-BE49-F238E27FC236}">
              <a16:creationId xmlns:a16="http://schemas.microsoft.com/office/drawing/2014/main" id="{2F0AEC0C-A064-4022-AB67-7DBD8F8883F1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90" name="Text Box 9">
          <a:extLst>
            <a:ext uri="{FF2B5EF4-FFF2-40B4-BE49-F238E27FC236}">
              <a16:creationId xmlns:a16="http://schemas.microsoft.com/office/drawing/2014/main" id="{9960C051-5605-4452-8974-7A93FE2B2CBD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91" name="Text Box 1">
          <a:extLst>
            <a:ext uri="{FF2B5EF4-FFF2-40B4-BE49-F238E27FC236}">
              <a16:creationId xmlns:a16="http://schemas.microsoft.com/office/drawing/2014/main" id="{DE834455-899E-40F9-A97A-8326DF85B1B4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92" name="Text Box 1">
          <a:extLst>
            <a:ext uri="{FF2B5EF4-FFF2-40B4-BE49-F238E27FC236}">
              <a16:creationId xmlns:a16="http://schemas.microsoft.com/office/drawing/2014/main" id="{E06A2E85-E763-498D-8734-922157A47EAA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93" name="Text Box 2">
          <a:extLst>
            <a:ext uri="{FF2B5EF4-FFF2-40B4-BE49-F238E27FC236}">
              <a16:creationId xmlns:a16="http://schemas.microsoft.com/office/drawing/2014/main" id="{7B472723-88A6-43FD-ABAF-8BC3735C63E6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994" name="Text Box 1">
          <a:extLst>
            <a:ext uri="{FF2B5EF4-FFF2-40B4-BE49-F238E27FC236}">
              <a16:creationId xmlns:a16="http://schemas.microsoft.com/office/drawing/2014/main" id="{7D85F3F2-D86F-4981-948D-8D581423118E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95" name="Text Box 5">
          <a:extLst>
            <a:ext uri="{FF2B5EF4-FFF2-40B4-BE49-F238E27FC236}">
              <a16:creationId xmlns:a16="http://schemas.microsoft.com/office/drawing/2014/main" id="{FABB331F-FE59-4E5E-BEE0-DED2018C1EEF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96" name="Text Box 7">
          <a:extLst>
            <a:ext uri="{FF2B5EF4-FFF2-40B4-BE49-F238E27FC236}">
              <a16:creationId xmlns:a16="http://schemas.microsoft.com/office/drawing/2014/main" id="{A3D4DC9E-15E0-4CCE-8832-84838F1EDBB2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97" name="Text Box 1">
          <a:extLst>
            <a:ext uri="{FF2B5EF4-FFF2-40B4-BE49-F238E27FC236}">
              <a16:creationId xmlns:a16="http://schemas.microsoft.com/office/drawing/2014/main" id="{0FD15C3E-EEE2-4A36-A234-C58FF9F1F150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49998" name="Text Box 1">
          <a:extLst>
            <a:ext uri="{FF2B5EF4-FFF2-40B4-BE49-F238E27FC236}">
              <a16:creationId xmlns:a16="http://schemas.microsoft.com/office/drawing/2014/main" id="{52E8D760-FB92-4F1B-9A2C-3793DC5CF003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100330</xdr:colOff>
      <xdr:row>0</xdr:row>
      <xdr:rowOff>62230</xdr:rowOff>
    </xdr:to>
    <xdr:sp macro="" textlink="">
      <xdr:nvSpPr>
        <xdr:cNvPr id="849999" name="Text Box 2">
          <a:extLst>
            <a:ext uri="{FF2B5EF4-FFF2-40B4-BE49-F238E27FC236}">
              <a16:creationId xmlns:a16="http://schemas.microsoft.com/office/drawing/2014/main" id="{86D77B9F-C283-43E5-B060-367FBB3FD558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50000" name="Text Box 4">
          <a:extLst>
            <a:ext uri="{FF2B5EF4-FFF2-40B4-BE49-F238E27FC236}">
              <a16:creationId xmlns:a16="http://schemas.microsoft.com/office/drawing/2014/main" id="{EAE81437-8BE0-4294-ADB2-107851BBF8C6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50001" name="Text Box 6">
          <a:extLst>
            <a:ext uri="{FF2B5EF4-FFF2-40B4-BE49-F238E27FC236}">
              <a16:creationId xmlns:a16="http://schemas.microsoft.com/office/drawing/2014/main" id="{65337272-EFA7-4EBE-AEF2-7A75593738ED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50002" name="Text Box 8">
          <a:extLst>
            <a:ext uri="{FF2B5EF4-FFF2-40B4-BE49-F238E27FC236}">
              <a16:creationId xmlns:a16="http://schemas.microsoft.com/office/drawing/2014/main" id="{D4817F3C-3F93-40A9-A104-93CB8A1CC7D5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50003" name="Text Box 9">
          <a:extLst>
            <a:ext uri="{FF2B5EF4-FFF2-40B4-BE49-F238E27FC236}">
              <a16:creationId xmlns:a16="http://schemas.microsoft.com/office/drawing/2014/main" id="{C40E5073-43C8-4F72-BE4F-7D4EEFD7878F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62230</xdr:rowOff>
    </xdr:to>
    <xdr:sp macro="" textlink="">
      <xdr:nvSpPr>
        <xdr:cNvPr id="850004" name="Text Box 2">
          <a:extLst>
            <a:ext uri="{FF2B5EF4-FFF2-40B4-BE49-F238E27FC236}">
              <a16:creationId xmlns:a16="http://schemas.microsoft.com/office/drawing/2014/main" id="{5A574C37-85DB-443D-A3EB-302BCEE32553}"/>
            </a:ext>
          </a:extLst>
        </xdr:cNvPr>
        <xdr:cNvSpPr txBox="1">
          <a:spLocks noChangeArrowheads="1"/>
        </xdr:cNvSpPr>
      </xdr:nvSpPr>
      <xdr:spPr bwMode="auto">
        <a:xfrm>
          <a:off x="5753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1200150</xdr:colOff>
      <xdr:row>0</xdr:row>
      <xdr:rowOff>63500</xdr:rowOff>
    </xdr:from>
    <xdr:to>
      <xdr:col>3</xdr:col>
      <xdr:colOff>99200</xdr:colOff>
      <xdr:row>0</xdr:row>
      <xdr:rowOff>114300</xdr:rowOff>
    </xdr:to>
    <xdr:sp macro="" textlink="">
      <xdr:nvSpPr>
        <xdr:cNvPr id="847323" name="Text Box 1">
          <a:extLst>
            <a:ext uri="{FF2B5EF4-FFF2-40B4-BE49-F238E27FC236}">
              <a16:creationId xmlns:a16="http://schemas.microsoft.com/office/drawing/2014/main" id="{4ED43126-C4D9-4126-AF03-94DD7203DB7C}"/>
            </a:ext>
          </a:extLst>
        </xdr:cNvPr>
        <xdr:cNvSpPr txBox="1">
          <a:spLocks noChangeArrowheads="1"/>
        </xdr:cNvSpPr>
      </xdr:nvSpPr>
      <xdr:spPr bwMode="auto">
        <a:xfrm>
          <a:off x="4019550" y="6350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324" name="Text Box 2">
          <a:extLst>
            <a:ext uri="{FF2B5EF4-FFF2-40B4-BE49-F238E27FC236}">
              <a16:creationId xmlns:a16="http://schemas.microsoft.com/office/drawing/2014/main" id="{0C897A9B-3C4B-4CE3-A23F-28E4FCD1FDF4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25" name="Text Box 4">
          <a:extLst>
            <a:ext uri="{FF2B5EF4-FFF2-40B4-BE49-F238E27FC236}">
              <a16:creationId xmlns:a16="http://schemas.microsoft.com/office/drawing/2014/main" id="{AD60C882-B495-4787-A488-E3981A17557C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26" name="Text Box 5">
          <a:extLst>
            <a:ext uri="{FF2B5EF4-FFF2-40B4-BE49-F238E27FC236}">
              <a16:creationId xmlns:a16="http://schemas.microsoft.com/office/drawing/2014/main" id="{D192E1BD-E498-45B4-A57D-F46F94B7161D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27" name="Text Box 6">
          <a:extLst>
            <a:ext uri="{FF2B5EF4-FFF2-40B4-BE49-F238E27FC236}">
              <a16:creationId xmlns:a16="http://schemas.microsoft.com/office/drawing/2014/main" id="{CFA39AB7-6C1B-424A-88FC-6AC070C69BC9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28" name="Text Box 7">
          <a:extLst>
            <a:ext uri="{FF2B5EF4-FFF2-40B4-BE49-F238E27FC236}">
              <a16:creationId xmlns:a16="http://schemas.microsoft.com/office/drawing/2014/main" id="{3E05E34E-184B-4DB7-BBC7-596F550ACD93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29" name="Text Box 8">
          <a:extLst>
            <a:ext uri="{FF2B5EF4-FFF2-40B4-BE49-F238E27FC236}">
              <a16:creationId xmlns:a16="http://schemas.microsoft.com/office/drawing/2014/main" id="{1216A56B-7271-46E3-A6D7-2C86749A26B1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30" name="Text Box 9">
          <a:extLst>
            <a:ext uri="{FF2B5EF4-FFF2-40B4-BE49-F238E27FC236}">
              <a16:creationId xmlns:a16="http://schemas.microsoft.com/office/drawing/2014/main" id="{8F08D9AE-6C2B-478B-84FA-1E97923E7FBE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31" name="Text Box 1">
          <a:extLst>
            <a:ext uri="{FF2B5EF4-FFF2-40B4-BE49-F238E27FC236}">
              <a16:creationId xmlns:a16="http://schemas.microsoft.com/office/drawing/2014/main" id="{3C1E00EE-3115-474D-B53A-D83B298B3587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32" name="Text Box 1">
          <a:extLst>
            <a:ext uri="{FF2B5EF4-FFF2-40B4-BE49-F238E27FC236}">
              <a16:creationId xmlns:a16="http://schemas.microsoft.com/office/drawing/2014/main" id="{C683C189-1B07-4A22-A92C-49C1C914A514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33" name="Text Box 2">
          <a:extLst>
            <a:ext uri="{FF2B5EF4-FFF2-40B4-BE49-F238E27FC236}">
              <a16:creationId xmlns:a16="http://schemas.microsoft.com/office/drawing/2014/main" id="{67B9A06C-B138-4ECE-A90A-6E921A768090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334" name="Text Box 1">
          <a:extLst>
            <a:ext uri="{FF2B5EF4-FFF2-40B4-BE49-F238E27FC236}">
              <a16:creationId xmlns:a16="http://schemas.microsoft.com/office/drawing/2014/main" id="{BBD4CBF2-E64F-408E-89FD-759DDF15F5D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35" name="Text Box 5">
          <a:extLst>
            <a:ext uri="{FF2B5EF4-FFF2-40B4-BE49-F238E27FC236}">
              <a16:creationId xmlns:a16="http://schemas.microsoft.com/office/drawing/2014/main" id="{405D3C6A-D293-494F-B76A-B13EC6D5EDFE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36" name="Text Box 7">
          <a:extLst>
            <a:ext uri="{FF2B5EF4-FFF2-40B4-BE49-F238E27FC236}">
              <a16:creationId xmlns:a16="http://schemas.microsoft.com/office/drawing/2014/main" id="{F36808AE-CC16-45D0-AC31-D43CD0F23EBE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37" name="Text Box 1">
          <a:extLst>
            <a:ext uri="{FF2B5EF4-FFF2-40B4-BE49-F238E27FC236}">
              <a16:creationId xmlns:a16="http://schemas.microsoft.com/office/drawing/2014/main" id="{98CC6F5C-99CB-4355-829F-1C7C8737012B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38" name="Text Box 1">
          <a:extLst>
            <a:ext uri="{FF2B5EF4-FFF2-40B4-BE49-F238E27FC236}">
              <a16:creationId xmlns:a16="http://schemas.microsoft.com/office/drawing/2014/main" id="{A6B74FBD-CA7F-4953-ABF8-7840CA012D80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339" name="Text Box 2">
          <a:extLst>
            <a:ext uri="{FF2B5EF4-FFF2-40B4-BE49-F238E27FC236}">
              <a16:creationId xmlns:a16="http://schemas.microsoft.com/office/drawing/2014/main" id="{551D533A-BD19-4503-8F6D-34747E82680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40" name="Text Box 4">
          <a:extLst>
            <a:ext uri="{FF2B5EF4-FFF2-40B4-BE49-F238E27FC236}">
              <a16:creationId xmlns:a16="http://schemas.microsoft.com/office/drawing/2014/main" id="{59C97A79-CB1A-46EA-83CB-AE5D5EF067CC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41" name="Text Box 6">
          <a:extLst>
            <a:ext uri="{FF2B5EF4-FFF2-40B4-BE49-F238E27FC236}">
              <a16:creationId xmlns:a16="http://schemas.microsoft.com/office/drawing/2014/main" id="{11672844-975B-4352-8849-892B3EFF4155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42" name="Text Box 8">
          <a:extLst>
            <a:ext uri="{FF2B5EF4-FFF2-40B4-BE49-F238E27FC236}">
              <a16:creationId xmlns:a16="http://schemas.microsoft.com/office/drawing/2014/main" id="{4A2DC1B5-D33E-4D6D-8CD1-8288B3BD88C9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43" name="Text Box 9">
          <a:extLst>
            <a:ext uri="{FF2B5EF4-FFF2-40B4-BE49-F238E27FC236}">
              <a16:creationId xmlns:a16="http://schemas.microsoft.com/office/drawing/2014/main" id="{545CE082-3BF1-4FC0-96AB-08A72FE8684D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44" name="Text Box 2">
          <a:extLst>
            <a:ext uri="{FF2B5EF4-FFF2-40B4-BE49-F238E27FC236}">
              <a16:creationId xmlns:a16="http://schemas.microsoft.com/office/drawing/2014/main" id="{4A20D51E-BAD4-4AD1-A21C-4645745F7693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345" name="Text Box 1">
          <a:extLst>
            <a:ext uri="{FF2B5EF4-FFF2-40B4-BE49-F238E27FC236}">
              <a16:creationId xmlns:a16="http://schemas.microsoft.com/office/drawing/2014/main" id="{DE355140-E6C5-44BD-96C0-05A59388EA0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346" name="Text Box 2">
          <a:extLst>
            <a:ext uri="{FF2B5EF4-FFF2-40B4-BE49-F238E27FC236}">
              <a16:creationId xmlns:a16="http://schemas.microsoft.com/office/drawing/2014/main" id="{4D94903F-C679-4A8A-A6DB-82A56FC0633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347" name="Text Box 4">
          <a:extLst>
            <a:ext uri="{FF2B5EF4-FFF2-40B4-BE49-F238E27FC236}">
              <a16:creationId xmlns:a16="http://schemas.microsoft.com/office/drawing/2014/main" id="{BA9C3469-09C4-40E1-B272-DDBAFA4FCC7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348" name="Text Box 5">
          <a:extLst>
            <a:ext uri="{FF2B5EF4-FFF2-40B4-BE49-F238E27FC236}">
              <a16:creationId xmlns:a16="http://schemas.microsoft.com/office/drawing/2014/main" id="{F97AF808-3832-4503-9FD9-9B8CDE6FAB5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349" name="Text Box 6">
          <a:extLst>
            <a:ext uri="{FF2B5EF4-FFF2-40B4-BE49-F238E27FC236}">
              <a16:creationId xmlns:a16="http://schemas.microsoft.com/office/drawing/2014/main" id="{9BDE6CBF-C311-493A-87F1-DD195A8C849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350" name="Text Box 7">
          <a:extLst>
            <a:ext uri="{FF2B5EF4-FFF2-40B4-BE49-F238E27FC236}">
              <a16:creationId xmlns:a16="http://schemas.microsoft.com/office/drawing/2014/main" id="{88BF8ED1-D98B-4246-95CA-71B59400926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351" name="Text Box 8">
          <a:extLst>
            <a:ext uri="{FF2B5EF4-FFF2-40B4-BE49-F238E27FC236}">
              <a16:creationId xmlns:a16="http://schemas.microsoft.com/office/drawing/2014/main" id="{6965F6E3-199C-497E-A1B0-DDA1831AC75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352" name="Text Box 9">
          <a:extLst>
            <a:ext uri="{FF2B5EF4-FFF2-40B4-BE49-F238E27FC236}">
              <a16:creationId xmlns:a16="http://schemas.microsoft.com/office/drawing/2014/main" id="{CEAE6BAA-9DED-47A7-BD91-27990329A30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353" name="Text Box 1">
          <a:extLst>
            <a:ext uri="{FF2B5EF4-FFF2-40B4-BE49-F238E27FC236}">
              <a16:creationId xmlns:a16="http://schemas.microsoft.com/office/drawing/2014/main" id="{DD186724-0E49-4906-A02B-19FC756541E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354" name="Text Box 1">
          <a:extLst>
            <a:ext uri="{FF2B5EF4-FFF2-40B4-BE49-F238E27FC236}">
              <a16:creationId xmlns:a16="http://schemas.microsoft.com/office/drawing/2014/main" id="{E352E9E4-E78A-475B-9DC0-257548A5D9A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355" name="Text Box 2">
          <a:extLst>
            <a:ext uri="{FF2B5EF4-FFF2-40B4-BE49-F238E27FC236}">
              <a16:creationId xmlns:a16="http://schemas.microsoft.com/office/drawing/2014/main" id="{DC16DB7B-E818-4F97-B57A-4AF813C0F29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356" name="Text Box 1">
          <a:extLst>
            <a:ext uri="{FF2B5EF4-FFF2-40B4-BE49-F238E27FC236}">
              <a16:creationId xmlns:a16="http://schemas.microsoft.com/office/drawing/2014/main" id="{5058E7B7-07CB-443F-B521-A5086DDAAD3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357" name="Text Box 5">
          <a:extLst>
            <a:ext uri="{FF2B5EF4-FFF2-40B4-BE49-F238E27FC236}">
              <a16:creationId xmlns:a16="http://schemas.microsoft.com/office/drawing/2014/main" id="{F20779A0-9085-4FE2-88BD-D8DA5D03992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358" name="Text Box 7">
          <a:extLst>
            <a:ext uri="{FF2B5EF4-FFF2-40B4-BE49-F238E27FC236}">
              <a16:creationId xmlns:a16="http://schemas.microsoft.com/office/drawing/2014/main" id="{5AF9F0ED-439C-4CCA-9010-29F365A706F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359" name="Text Box 1">
          <a:extLst>
            <a:ext uri="{FF2B5EF4-FFF2-40B4-BE49-F238E27FC236}">
              <a16:creationId xmlns:a16="http://schemas.microsoft.com/office/drawing/2014/main" id="{0D3330CD-DE04-46E6-804D-3BD6C79E071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360" name="Text Box 1">
          <a:extLst>
            <a:ext uri="{FF2B5EF4-FFF2-40B4-BE49-F238E27FC236}">
              <a16:creationId xmlns:a16="http://schemas.microsoft.com/office/drawing/2014/main" id="{5219BB52-1AA8-4D9B-A0F7-D60B8E3B510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361" name="Text Box 2">
          <a:extLst>
            <a:ext uri="{FF2B5EF4-FFF2-40B4-BE49-F238E27FC236}">
              <a16:creationId xmlns:a16="http://schemas.microsoft.com/office/drawing/2014/main" id="{7B098FCA-089B-4498-AC31-0DD91098B2F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362" name="Text Box 4">
          <a:extLst>
            <a:ext uri="{FF2B5EF4-FFF2-40B4-BE49-F238E27FC236}">
              <a16:creationId xmlns:a16="http://schemas.microsoft.com/office/drawing/2014/main" id="{4DACFD4B-B74E-4AB5-9245-F4B1BAF3CBB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363" name="Text Box 6">
          <a:extLst>
            <a:ext uri="{FF2B5EF4-FFF2-40B4-BE49-F238E27FC236}">
              <a16:creationId xmlns:a16="http://schemas.microsoft.com/office/drawing/2014/main" id="{9A05CFF5-39F7-4410-8233-638C84F2146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364" name="Text Box 8">
          <a:extLst>
            <a:ext uri="{FF2B5EF4-FFF2-40B4-BE49-F238E27FC236}">
              <a16:creationId xmlns:a16="http://schemas.microsoft.com/office/drawing/2014/main" id="{A4CD1C51-C344-404D-994F-B03EFDC13ED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365" name="Text Box 9">
          <a:extLst>
            <a:ext uri="{FF2B5EF4-FFF2-40B4-BE49-F238E27FC236}">
              <a16:creationId xmlns:a16="http://schemas.microsoft.com/office/drawing/2014/main" id="{5B0E3B25-51F4-46AD-B9B7-C41EB1EA4F8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366" name="Text Box 2">
          <a:extLst>
            <a:ext uri="{FF2B5EF4-FFF2-40B4-BE49-F238E27FC236}">
              <a16:creationId xmlns:a16="http://schemas.microsoft.com/office/drawing/2014/main" id="{9647FE9D-198D-4ECE-86C5-3809344FC65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67" name="Text Box 1">
          <a:extLst>
            <a:ext uri="{FF2B5EF4-FFF2-40B4-BE49-F238E27FC236}">
              <a16:creationId xmlns:a16="http://schemas.microsoft.com/office/drawing/2014/main" id="{AD390F93-8EDD-4EB5-8D7E-0B26A0498B43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68" name="Text Box 2">
          <a:extLst>
            <a:ext uri="{FF2B5EF4-FFF2-40B4-BE49-F238E27FC236}">
              <a16:creationId xmlns:a16="http://schemas.microsoft.com/office/drawing/2014/main" id="{30D2774F-37EE-4E2D-A9E6-4B9409EB7412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69" name="Text Box 1">
          <a:extLst>
            <a:ext uri="{FF2B5EF4-FFF2-40B4-BE49-F238E27FC236}">
              <a16:creationId xmlns:a16="http://schemas.microsoft.com/office/drawing/2014/main" id="{43858411-01AF-4174-8931-95F78A26CF99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70" name="Text Box 2">
          <a:extLst>
            <a:ext uri="{FF2B5EF4-FFF2-40B4-BE49-F238E27FC236}">
              <a16:creationId xmlns:a16="http://schemas.microsoft.com/office/drawing/2014/main" id="{79332E2E-F4B4-4C84-9073-688EBCBC4362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71" name="Text Box 1">
          <a:extLst>
            <a:ext uri="{FF2B5EF4-FFF2-40B4-BE49-F238E27FC236}">
              <a16:creationId xmlns:a16="http://schemas.microsoft.com/office/drawing/2014/main" id="{1512EDD3-134B-4D09-80E2-C3CF3B0FBE1D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72" name="Text Box 2">
          <a:extLst>
            <a:ext uri="{FF2B5EF4-FFF2-40B4-BE49-F238E27FC236}">
              <a16:creationId xmlns:a16="http://schemas.microsoft.com/office/drawing/2014/main" id="{3CDA618F-B953-4EB7-9775-6426ED751E3A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373" name="Text Box 4">
          <a:extLst>
            <a:ext uri="{FF2B5EF4-FFF2-40B4-BE49-F238E27FC236}">
              <a16:creationId xmlns:a16="http://schemas.microsoft.com/office/drawing/2014/main" id="{D0EE0FCC-7CEC-4E42-9BD7-0834463D1B8D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374" name="Text Box 5">
          <a:extLst>
            <a:ext uri="{FF2B5EF4-FFF2-40B4-BE49-F238E27FC236}">
              <a16:creationId xmlns:a16="http://schemas.microsoft.com/office/drawing/2014/main" id="{BF73ED1B-B09C-4B3E-8BF6-9C5B23667114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375" name="Text Box 6">
          <a:extLst>
            <a:ext uri="{FF2B5EF4-FFF2-40B4-BE49-F238E27FC236}">
              <a16:creationId xmlns:a16="http://schemas.microsoft.com/office/drawing/2014/main" id="{B3223833-207C-4B60-BE13-1699FFE20144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376" name="Text Box 7">
          <a:extLst>
            <a:ext uri="{FF2B5EF4-FFF2-40B4-BE49-F238E27FC236}">
              <a16:creationId xmlns:a16="http://schemas.microsoft.com/office/drawing/2014/main" id="{72CF2481-0F49-495B-A055-2B9EEEF7735F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377" name="Text Box 8">
          <a:extLst>
            <a:ext uri="{FF2B5EF4-FFF2-40B4-BE49-F238E27FC236}">
              <a16:creationId xmlns:a16="http://schemas.microsoft.com/office/drawing/2014/main" id="{660BEE8C-1DFB-4F49-9426-4C3AC512B275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378" name="Text Box 9">
          <a:extLst>
            <a:ext uri="{FF2B5EF4-FFF2-40B4-BE49-F238E27FC236}">
              <a16:creationId xmlns:a16="http://schemas.microsoft.com/office/drawing/2014/main" id="{632842AC-F10C-4ECF-9AA4-C606988F776C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379" name="Text Box 1">
          <a:extLst>
            <a:ext uri="{FF2B5EF4-FFF2-40B4-BE49-F238E27FC236}">
              <a16:creationId xmlns:a16="http://schemas.microsoft.com/office/drawing/2014/main" id="{D6CE23C0-F621-4AE5-8FB0-6B0A380A7E50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380" name="Text Box 1">
          <a:extLst>
            <a:ext uri="{FF2B5EF4-FFF2-40B4-BE49-F238E27FC236}">
              <a16:creationId xmlns:a16="http://schemas.microsoft.com/office/drawing/2014/main" id="{86A4C58A-E16A-470E-85AA-090A136BB0A1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381" name="Text Box 2">
          <a:extLst>
            <a:ext uri="{FF2B5EF4-FFF2-40B4-BE49-F238E27FC236}">
              <a16:creationId xmlns:a16="http://schemas.microsoft.com/office/drawing/2014/main" id="{562F68F7-78A0-46D8-A69D-894A3B3A389D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82" name="Text Box 1">
          <a:extLst>
            <a:ext uri="{FF2B5EF4-FFF2-40B4-BE49-F238E27FC236}">
              <a16:creationId xmlns:a16="http://schemas.microsoft.com/office/drawing/2014/main" id="{E5DE27A6-88DD-472D-9747-EA2DB6D91754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383" name="Text Box 5">
          <a:extLst>
            <a:ext uri="{FF2B5EF4-FFF2-40B4-BE49-F238E27FC236}">
              <a16:creationId xmlns:a16="http://schemas.microsoft.com/office/drawing/2014/main" id="{A1B64801-809E-42C6-8C3F-37F4AB515526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384" name="Text Box 7">
          <a:extLst>
            <a:ext uri="{FF2B5EF4-FFF2-40B4-BE49-F238E27FC236}">
              <a16:creationId xmlns:a16="http://schemas.microsoft.com/office/drawing/2014/main" id="{A35824C1-AEBB-4A4E-8BBA-9E30ACB5572F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385" name="Text Box 1">
          <a:extLst>
            <a:ext uri="{FF2B5EF4-FFF2-40B4-BE49-F238E27FC236}">
              <a16:creationId xmlns:a16="http://schemas.microsoft.com/office/drawing/2014/main" id="{C498FF4B-3620-4580-80C5-221BCB858871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386" name="Text Box 1">
          <a:extLst>
            <a:ext uri="{FF2B5EF4-FFF2-40B4-BE49-F238E27FC236}">
              <a16:creationId xmlns:a16="http://schemas.microsoft.com/office/drawing/2014/main" id="{01B7A63B-E73B-4A8E-B431-7FA78E7559C6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87" name="Text Box 2">
          <a:extLst>
            <a:ext uri="{FF2B5EF4-FFF2-40B4-BE49-F238E27FC236}">
              <a16:creationId xmlns:a16="http://schemas.microsoft.com/office/drawing/2014/main" id="{E69884BB-41B2-4F9F-B6F3-E8C0D1EB7C5F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388" name="Text Box 4">
          <a:extLst>
            <a:ext uri="{FF2B5EF4-FFF2-40B4-BE49-F238E27FC236}">
              <a16:creationId xmlns:a16="http://schemas.microsoft.com/office/drawing/2014/main" id="{73278C9C-86A8-4E69-BF86-FDA124E047CA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389" name="Text Box 6">
          <a:extLst>
            <a:ext uri="{FF2B5EF4-FFF2-40B4-BE49-F238E27FC236}">
              <a16:creationId xmlns:a16="http://schemas.microsoft.com/office/drawing/2014/main" id="{BE516AD3-957D-49CB-AAAC-AA0993968AFF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390" name="Text Box 8">
          <a:extLst>
            <a:ext uri="{FF2B5EF4-FFF2-40B4-BE49-F238E27FC236}">
              <a16:creationId xmlns:a16="http://schemas.microsoft.com/office/drawing/2014/main" id="{A846DB7E-B728-418A-ABFD-2FF1ECAE847F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391" name="Text Box 9">
          <a:extLst>
            <a:ext uri="{FF2B5EF4-FFF2-40B4-BE49-F238E27FC236}">
              <a16:creationId xmlns:a16="http://schemas.microsoft.com/office/drawing/2014/main" id="{0A07809B-892F-4726-A845-22CEF635DF90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392" name="Text Box 2">
          <a:extLst>
            <a:ext uri="{FF2B5EF4-FFF2-40B4-BE49-F238E27FC236}">
              <a16:creationId xmlns:a16="http://schemas.microsoft.com/office/drawing/2014/main" id="{E12E68B1-C64F-4667-89FB-39B404372622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93" name="Text Box 4">
          <a:extLst>
            <a:ext uri="{FF2B5EF4-FFF2-40B4-BE49-F238E27FC236}">
              <a16:creationId xmlns:a16="http://schemas.microsoft.com/office/drawing/2014/main" id="{04248E0C-8DA4-4394-8881-1B4E1EEFD730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94" name="Text Box 5">
          <a:extLst>
            <a:ext uri="{FF2B5EF4-FFF2-40B4-BE49-F238E27FC236}">
              <a16:creationId xmlns:a16="http://schemas.microsoft.com/office/drawing/2014/main" id="{1121245C-620A-4971-A586-867869051325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95" name="Text Box 6">
          <a:extLst>
            <a:ext uri="{FF2B5EF4-FFF2-40B4-BE49-F238E27FC236}">
              <a16:creationId xmlns:a16="http://schemas.microsoft.com/office/drawing/2014/main" id="{B959CE17-74AD-4324-8AC5-C09D37C279D6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96" name="Text Box 7">
          <a:extLst>
            <a:ext uri="{FF2B5EF4-FFF2-40B4-BE49-F238E27FC236}">
              <a16:creationId xmlns:a16="http://schemas.microsoft.com/office/drawing/2014/main" id="{D6816B48-CF67-4A54-B371-54F55D870FBA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97" name="Text Box 8">
          <a:extLst>
            <a:ext uri="{FF2B5EF4-FFF2-40B4-BE49-F238E27FC236}">
              <a16:creationId xmlns:a16="http://schemas.microsoft.com/office/drawing/2014/main" id="{9D100B5B-4D9B-4B39-A26D-4982FF0649BB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98" name="Text Box 9">
          <a:extLst>
            <a:ext uri="{FF2B5EF4-FFF2-40B4-BE49-F238E27FC236}">
              <a16:creationId xmlns:a16="http://schemas.microsoft.com/office/drawing/2014/main" id="{FB876801-6340-45D4-911D-489785D65C36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399" name="Text Box 1">
          <a:extLst>
            <a:ext uri="{FF2B5EF4-FFF2-40B4-BE49-F238E27FC236}">
              <a16:creationId xmlns:a16="http://schemas.microsoft.com/office/drawing/2014/main" id="{57F7A929-070D-4D66-A029-806C80046461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400" name="Text Box 1">
          <a:extLst>
            <a:ext uri="{FF2B5EF4-FFF2-40B4-BE49-F238E27FC236}">
              <a16:creationId xmlns:a16="http://schemas.microsoft.com/office/drawing/2014/main" id="{72FEFCF8-0409-4228-A7B7-EBB9393B2D3D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401" name="Text Box 2">
          <a:extLst>
            <a:ext uri="{FF2B5EF4-FFF2-40B4-BE49-F238E27FC236}">
              <a16:creationId xmlns:a16="http://schemas.microsoft.com/office/drawing/2014/main" id="{C2CDFC9A-B45C-4396-B95A-65A34DC0C1CB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402" name="Text Box 5">
          <a:extLst>
            <a:ext uri="{FF2B5EF4-FFF2-40B4-BE49-F238E27FC236}">
              <a16:creationId xmlns:a16="http://schemas.microsoft.com/office/drawing/2014/main" id="{3B3FA002-2AC3-4984-85D2-6026B45684A3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403" name="Text Box 7">
          <a:extLst>
            <a:ext uri="{FF2B5EF4-FFF2-40B4-BE49-F238E27FC236}">
              <a16:creationId xmlns:a16="http://schemas.microsoft.com/office/drawing/2014/main" id="{4A1ACD1C-ED16-48A8-9425-11D71C58D42A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404" name="Text Box 1">
          <a:extLst>
            <a:ext uri="{FF2B5EF4-FFF2-40B4-BE49-F238E27FC236}">
              <a16:creationId xmlns:a16="http://schemas.microsoft.com/office/drawing/2014/main" id="{1C765476-EAA6-41AA-829E-81FFCE3AD8BF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405" name="Text Box 1">
          <a:extLst>
            <a:ext uri="{FF2B5EF4-FFF2-40B4-BE49-F238E27FC236}">
              <a16:creationId xmlns:a16="http://schemas.microsoft.com/office/drawing/2014/main" id="{D11FD781-B402-4A60-9CDF-1BF9E731AB0B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406" name="Text Box 4">
          <a:extLst>
            <a:ext uri="{FF2B5EF4-FFF2-40B4-BE49-F238E27FC236}">
              <a16:creationId xmlns:a16="http://schemas.microsoft.com/office/drawing/2014/main" id="{923D60EB-8C2E-47DB-A995-1F5639684C44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407" name="Text Box 6">
          <a:extLst>
            <a:ext uri="{FF2B5EF4-FFF2-40B4-BE49-F238E27FC236}">
              <a16:creationId xmlns:a16="http://schemas.microsoft.com/office/drawing/2014/main" id="{22C90EB6-0A17-4AA7-B74E-51BFC6F9D166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408" name="Text Box 8">
          <a:extLst>
            <a:ext uri="{FF2B5EF4-FFF2-40B4-BE49-F238E27FC236}">
              <a16:creationId xmlns:a16="http://schemas.microsoft.com/office/drawing/2014/main" id="{FE9AB2C9-BE15-4563-AC68-38AD78D54D24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409" name="Text Box 9">
          <a:extLst>
            <a:ext uri="{FF2B5EF4-FFF2-40B4-BE49-F238E27FC236}">
              <a16:creationId xmlns:a16="http://schemas.microsoft.com/office/drawing/2014/main" id="{9736CB5C-09F6-4F38-A545-2B0CC4633823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410" name="Text Box 2">
          <a:extLst>
            <a:ext uri="{FF2B5EF4-FFF2-40B4-BE49-F238E27FC236}">
              <a16:creationId xmlns:a16="http://schemas.microsoft.com/office/drawing/2014/main" id="{516D6629-B61B-4433-879E-A114FD6E50B1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411" name="Text Box 1">
          <a:extLst>
            <a:ext uri="{FF2B5EF4-FFF2-40B4-BE49-F238E27FC236}">
              <a16:creationId xmlns:a16="http://schemas.microsoft.com/office/drawing/2014/main" id="{DA21674D-B9FC-49DE-B744-2501A8D9CB0A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412" name="Text Box 2">
          <a:extLst>
            <a:ext uri="{FF2B5EF4-FFF2-40B4-BE49-F238E27FC236}">
              <a16:creationId xmlns:a16="http://schemas.microsoft.com/office/drawing/2014/main" id="{CCFA3ED5-0C41-435A-93DE-55A2701C6E1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413" name="Text Box 1">
          <a:extLst>
            <a:ext uri="{FF2B5EF4-FFF2-40B4-BE49-F238E27FC236}">
              <a16:creationId xmlns:a16="http://schemas.microsoft.com/office/drawing/2014/main" id="{CDC8C35D-C618-426F-9E40-56AD3D5D8051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414" name="Text Box 2">
          <a:extLst>
            <a:ext uri="{FF2B5EF4-FFF2-40B4-BE49-F238E27FC236}">
              <a16:creationId xmlns:a16="http://schemas.microsoft.com/office/drawing/2014/main" id="{2220304C-E552-4FC1-A44E-80F58753477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415" name="Text Box 1">
          <a:extLst>
            <a:ext uri="{FF2B5EF4-FFF2-40B4-BE49-F238E27FC236}">
              <a16:creationId xmlns:a16="http://schemas.microsoft.com/office/drawing/2014/main" id="{64C2A1FE-EA8D-494C-BD15-B3AAB516EFC4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416" name="Text Box 2">
          <a:extLst>
            <a:ext uri="{FF2B5EF4-FFF2-40B4-BE49-F238E27FC236}">
              <a16:creationId xmlns:a16="http://schemas.microsoft.com/office/drawing/2014/main" id="{691CA398-D0F0-424C-A993-BA4A1F37BA9C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417" name="Text Box 4">
          <a:extLst>
            <a:ext uri="{FF2B5EF4-FFF2-40B4-BE49-F238E27FC236}">
              <a16:creationId xmlns:a16="http://schemas.microsoft.com/office/drawing/2014/main" id="{71CFD5B0-1F5A-4ADF-95C9-4838ECEE9CC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418" name="Text Box 5">
          <a:extLst>
            <a:ext uri="{FF2B5EF4-FFF2-40B4-BE49-F238E27FC236}">
              <a16:creationId xmlns:a16="http://schemas.microsoft.com/office/drawing/2014/main" id="{31481FB8-D2C2-4C3C-AE28-E3CAFDBC3B71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419" name="Text Box 6">
          <a:extLst>
            <a:ext uri="{FF2B5EF4-FFF2-40B4-BE49-F238E27FC236}">
              <a16:creationId xmlns:a16="http://schemas.microsoft.com/office/drawing/2014/main" id="{7C64CA15-F147-4EC5-9696-E04D5080D0B0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420" name="Text Box 7">
          <a:extLst>
            <a:ext uri="{FF2B5EF4-FFF2-40B4-BE49-F238E27FC236}">
              <a16:creationId xmlns:a16="http://schemas.microsoft.com/office/drawing/2014/main" id="{267B9CB4-2CBC-4918-B2C3-079CF244C831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421" name="Text Box 8">
          <a:extLst>
            <a:ext uri="{FF2B5EF4-FFF2-40B4-BE49-F238E27FC236}">
              <a16:creationId xmlns:a16="http://schemas.microsoft.com/office/drawing/2014/main" id="{65941A2E-5CF9-48BE-B04F-7ACD6DB11B4C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422" name="Text Box 9">
          <a:extLst>
            <a:ext uri="{FF2B5EF4-FFF2-40B4-BE49-F238E27FC236}">
              <a16:creationId xmlns:a16="http://schemas.microsoft.com/office/drawing/2014/main" id="{BCABFB81-4DAB-483B-82A9-3B62EBCCE3E1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423" name="Text Box 1">
          <a:extLst>
            <a:ext uri="{FF2B5EF4-FFF2-40B4-BE49-F238E27FC236}">
              <a16:creationId xmlns:a16="http://schemas.microsoft.com/office/drawing/2014/main" id="{6F39E85F-CA41-4865-9B92-B756C841FBC7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424" name="Text Box 1">
          <a:extLst>
            <a:ext uri="{FF2B5EF4-FFF2-40B4-BE49-F238E27FC236}">
              <a16:creationId xmlns:a16="http://schemas.microsoft.com/office/drawing/2014/main" id="{64DDEAAF-CBAF-40CA-8F29-0C66D38397BE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425" name="Text Box 2">
          <a:extLst>
            <a:ext uri="{FF2B5EF4-FFF2-40B4-BE49-F238E27FC236}">
              <a16:creationId xmlns:a16="http://schemas.microsoft.com/office/drawing/2014/main" id="{4EA84135-AE24-4C26-B601-DA777F4EE952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426" name="Text Box 1">
          <a:extLst>
            <a:ext uri="{FF2B5EF4-FFF2-40B4-BE49-F238E27FC236}">
              <a16:creationId xmlns:a16="http://schemas.microsoft.com/office/drawing/2014/main" id="{DED3C55F-E137-4BEE-8061-C64D03B7360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427" name="Text Box 5">
          <a:extLst>
            <a:ext uri="{FF2B5EF4-FFF2-40B4-BE49-F238E27FC236}">
              <a16:creationId xmlns:a16="http://schemas.microsoft.com/office/drawing/2014/main" id="{BA2751D2-3798-4238-BFC0-202942A5C927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428" name="Text Box 7">
          <a:extLst>
            <a:ext uri="{FF2B5EF4-FFF2-40B4-BE49-F238E27FC236}">
              <a16:creationId xmlns:a16="http://schemas.microsoft.com/office/drawing/2014/main" id="{BCEC9DE6-E8BA-434E-907E-7FFCD15509FE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429" name="Text Box 1">
          <a:extLst>
            <a:ext uri="{FF2B5EF4-FFF2-40B4-BE49-F238E27FC236}">
              <a16:creationId xmlns:a16="http://schemas.microsoft.com/office/drawing/2014/main" id="{E9127AC4-7B0C-436F-B3CE-5C7770601393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430" name="Text Box 1">
          <a:extLst>
            <a:ext uri="{FF2B5EF4-FFF2-40B4-BE49-F238E27FC236}">
              <a16:creationId xmlns:a16="http://schemas.microsoft.com/office/drawing/2014/main" id="{9CBCC3BA-6E28-4078-8115-94AC2F4A1A40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431" name="Text Box 2">
          <a:extLst>
            <a:ext uri="{FF2B5EF4-FFF2-40B4-BE49-F238E27FC236}">
              <a16:creationId xmlns:a16="http://schemas.microsoft.com/office/drawing/2014/main" id="{C481E7AF-9183-412E-BDEB-9D5BA93F0DB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432" name="Text Box 4">
          <a:extLst>
            <a:ext uri="{FF2B5EF4-FFF2-40B4-BE49-F238E27FC236}">
              <a16:creationId xmlns:a16="http://schemas.microsoft.com/office/drawing/2014/main" id="{E51B9B58-4945-45B3-BDF3-AA5C227BF120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433" name="Text Box 6">
          <a:extLst>
            <a:ext uri="{FF2B5EF4-FFF2-40B4-BE49-F238E27FC236}">
              <a16:creationId xmlns:a16="http://schemas.microsoft.com/office/drawing/2014/main" id="{A685D3E8-0315-45A1-85F7-57B93592F34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434" name="Text Box 8">
          <a:extLst>
            <a:ext uri="{FF2B5EF4-FFF2-40B4-BE49-F238E27FC236}">
              <a16:creationId xmlns:a16="http://schemas.microsoft.com/office/drawing/2014/main" id="{45BB334F-4DA6-4C91-89E1-0C89F8214A99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435" name="Text Box 9">
          <a:extLst>
            <a:ext uri="{FF2B5EF4-FFF2-40B4-BE49-F238E27FC236}">
              <a16:creationId xmlns:a16="http://schemas.microsoft.com/office/drawing/2014/main" id="{7211D9E6-F7F3-4A84-9E7E-ED24D5732ECA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436" name="Text Box 2">
          <a:extLst>
            <a:ext uri="{FF2B5EF4-FFF2-40B4-BE49-F238E27FC236}">
              <a16:creationId xmlns:a16="http://schemas.microsoft.com/office/drawing/2014/main" id="{4849D0E0-72CD-4F25-B5C2-844873C39BCA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37" name="Text Box 4">
          <a:extLst>
            <a:ext uri="{FF2B5EF4-FFF2-40B4-BE49-F238E27FC236}">
              <a16:creationId xmlns:a16="http://schemas.microsoft.com/office/drawing/2014/main" id="{15AFA579-1166-4D59-8380-7282C6E4CD20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38" name="Text Box 5">
          <a:extLst>
            <a:ext uri="{FF2B5EF4-FFF2-40B4-BE49-F238E27FC236}">
              <a16:creationId xmlns:a16="http://schemas.microsoft.com/office/drawing/2014/main" id="{FA7FA0C7-5ED2-4B2E-AA61-F1885492FBDC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39" name="Text Box 6">
          <a:extLst>
            <a:ext uri="{FF2B5EF4-FFF2-40B4-BE49-F238E27FC236}">
              <a16:creationId xmlns:a16="http://schemas.microsoft.com/office/drawing/2014/main" id="{32E8B628-B9D8-496A-98DA-0CFEE09BFC8D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40" name="Text Box 7">
          <a:extLst>
            <a:ext uri="{FF2B5EF4-FFF2-40B4-BE49-F238E27FC236}">
              <a16:creationId xmlns:a16="http://schemas.microsoft.com/office/drawing/2014/main" id="{9045151B-634A-4CC8-9F2F-A923F8863521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41" name="Text Box 8">
          <a:extLst>
            <a:ext uri="{FF2B5EF4-FFF2-40B4-BE49-F238E27FC236}">
              <a16:creationId xmlns:a16="http://schemas.microsoft.com/office/drawing/2014/main" id="{75F95027-1E38-4A65-A728-CCFF8ACFCF56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42" name="Text Box 9">
          <a:extLst>
            <a:ext uri="{FF2B5EF4-FFF2-40B4-BE49-F238E27FC236}">
              <a16:creationId xmlns:a16="http://schemas.microsoft.com/office/drawing/2014/main" id="{0FC33BBF-AE86-43F2-962B-650FE7837F0F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43" name="Text Box 1">
          <a:extLst>
            <a:ext uri="{FF2B5EF4-FFF2-40B4-BE49-F238E27FC236}">
              <a16:creationId xmlns:a16="http://schemas.microsoft.com/office/drawing/2014/main" id="{C6D48052-AE26-4953-AB3D-60128C0A5D60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44" name="Text Box 1">
          <a:extLst>
            <a:ext uri="{FF2B5EF4-FFF2-40B4-BE49-F238E27FC236}">
              <a16:creationId xmlns:a16="http://schemas.microsoft.com/office/drawing/2014/main" id="{D8A9A1F5-803A-49D1-B4C6-7EAF97B65507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45" name="Text Box 2">
          <a:extLst>
            <a:ext uri="{FF2B5EF4-FFF2-40B4-BE49-F238E27FC236}">
              <a16:creationId xmlns:a16="http://schemas.microsoft.com/office/drawing/2014/main" id="{D24C3B05-512C-468D-91C2-A9C1288FE9B9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46" name="Text Box 5">
          <a:extLst>
            <a:ext uri="{FF2B5EF4-FFF2-40B4-BE49-F238E27FC236}">
              <a16:creationId xmlns:a16="http://schemas.microsoft.com/office/drawing/2014/main" id="{588997D4-FCAB-40FE-8692-07E89D9B7921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47" name="Text Box 7">
          <a:extLst>
            <a:ext uri="{FF2B5EF4-FFF2-40B4-BE49-F238E27FC236}">
              <a16:creationId xmlns:a16="http://schemas.microsoft.com/office/drawing/2014/main" id="{C2F703F0-8430-4CAF-AE97-7734F62F0255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48" name="Text Box 1">
          <a:extLst>
            <a:ext uri="{FF2B5EF4-FFF2-40B4-BE49-F238E27FC236}">
              <a16:creationId xmlns:a16="http://schemas.microsoft.com/office/drawing/2014/main" id="{4801C111-904F-4F89-8708-252AE0A5850E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49" name="Text Box 1">
          <a:extLst>
            <a:ext uri="{FF2B5EF4-FFF2-40B4-BE49-F238E27FC236}">
              <a16:creationId xmlns:a16="http://schemas.microsoft.com/office/drawing/2014/main" id="{ED487BBC-500A-411F-B299-A61CAE4E0BCE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50" name="Text Box 4">
          <a:extLst>
            <a:ext uri="{FF2B5EF4-FFF2-40B4-BE49-F238E27FC236}">
              <a16:creationId xmlns:a16="http://schemas.microsoft.com/office/drawing/2014/main" id="{9C612955-33FF-488D-B213-34F5B56FD4F9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51" name="Text Box 6">
          <a:extLst>
            <a:ext uri="{FF2B5EF4-FFF2-40B4-BE49-F238E27FC236}">
              <a16:creationId xmlns:a16="http://schemas.microsoft.com/office/drawing/2014/main" id="{CE030B85-D12A-43C7-9CCF-1FB34DB28928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52" name="Text Box 8">
          <a:extLst>
            <a:ext uri="{FF2B5EF4-FFF2-40B4-BE49-F238E27FC236}">
              <a16:creationId xmlns:a16="http://schemas.microsoft.com/office/drawing/2014/main" id="{FFA73FD3-B294-43F8-A600-C8D4BF7CA2DA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53" name="Text Box 9">
          <a:extLst>
            <a:ext uri="{FF2B5EF4-FFF2-40B4-BE49-F238E27FC236}">
              <a16:creationId xmlns:a16="http://schemas.microsoft.com/office/drawing/2014/main" id="{DFF5D68F-9930-457C-A1E1-940587C5B5D9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54" name="Text Box 2">
          <a:extLst>
            <a:ext uri="{FF2B5EF4-FFF2-40B4-BE49-F238E27FC236}">
              <a16:creationId xmlns:a16="http://schemas.microsoft.com/office/drawing/2014/main" id="{D694B837-75B9-4E6D-B5DD-15C06F9E40D5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55" name="Text Box 1">
          <a:extLst>
            <a:ext uri="{FF2B5EF4-FFF2-40B4-BE49-F238E27FC236}">
              <a16:creationId xmlns:a16="http://schemas.microsoft.com/office/drawing/2014/main" id="{EB648A55-408E-4FE6-BCB2-2446DF975C2E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56" name="Text Box 2">
          <a:extLst>
            <a:ext uri="{FF2B5EF4-FFF2-40B4-BE49-F238E27FC236}">
              <a16:creationId xmlns:a16="http://schemas.microsoft.com/office/drawing/2014/main" id="{7A7D2C63-BF44-4939-B1A8-B312CE2B348F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57" name="Text Box 1">
          <a:extLst>
            <a:ext uri="{FF2B5EF4-FFF2-40B4-BE49-F238E27FC236}">
              <a16:creationId xmlns:a16="http://schemas.microsoft.com/office/drawing/2014/main" id="{D0692E5B-64CE-4D76-8729-6D37EB2B76A0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58" name="Text Box 2">
          <a:extLst>
            <a:ext uri="{FF2B5EF4-FFF2-40B4-BE49-F238E27FC236}">
              <a16:creationId xmlns:a16="http://schemas.microsoft.com/office/drawing/2014/main" id="{7C8996FF-F80A-44B4-BD56-A91F1F80FFC2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59" name="Text Box 1">
          <a:extLst>
            <a:ext uri="{FF2B5EF4-FFF2-40B4-BE49-F238E27FC236}">
              <a16:creationId xmlns:a16="http://schemas.microsoft.com/office/drawing/2014/main" id="{6AC98BBD-9303-463B-ACC7-A8F2D6F35EC8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60" name="Text Box 2">
          <a:extLst>
            <a:ext uri="{FF2B5EF4-FFF2-40B4-BE49-F238E27FC236}">
              <a16:creationId xmlns:a16="http://schemas.microsoft.com/office/drawing/2014/main" id="{878FF801-E361-49D0-8DB0-C03BFF059DC3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461" name="Text Box 4">
          <a:extLst>
            <a:ext uri="{FF2B5EF4-FFF2-40B4-BE49-F238E27FC236}">
              <a16:creationId xmlns:a16="http://schemas.microsoft.com/office/drawing/2014/main" id="{955E6D42-A463-4226-81B6-F5F06D1B9258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462" name="Text Box 5">
          <a:extLst>
            <a:ext uri="{FF2B5EF4-FFF2-40B4-BE49-F238E27FC236}">
              <a16:creationId xmlns:a16="http://schemas.microsoft.com/office/drawing/2014/main" id="{DB193E8C-3D78-4030-8BFD-08CF1EA9E7EF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463" name="Text Box 6">
          <a:extLst>
            <a:ext uri="{FF2B5EF4-FFF2-40B4-BE49-F238E27FC236}">
              <a16:creationId xmlns:a16="http://schemas.microsoft.com/office/drawing/2014/main" id="{29F773B1-9BC5-4DAC-88C9-8A574E209FD2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464" name="Text Box 7">
          <a:extLst>
            <a:ext uri="{FF2B5EF4-FFF2-40B4-BE49-F238E27FC236}">
              <a16:creationId xmlns:a16="http://schemas.microsoft.com/office/drawing/2014/main" id="{ED8FD376-E4ED-494E-9F7D-1EADEC3DAB3F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465" name="Text Box 8">
          <a:extLst>
            <a:ext uri="{FF2B5EF4-FFF2-40B4-BE49-F238E27FC236}">
              <a16:creationId xmlns:a16="http://schemas.microsoft.com/office/drawing/2014/main" id="{9060F79D-86EA-4BF8-AD93-8BBF3059558D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466" name="Text Box 9">
          <a:extLst>
            <a:ext uri="{FF2B5EF4-FFF2-40B4-BE49-F238E27FC236}">
              <a16:creationId xmlns:a16="http://schemas.microsoft.com/office/drawing/2014/main" id="{2E9BE4B2-500A-49DB-A60F-FF63180836C6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467" name="Text Box 1">
          <a:extLst>
            <a:ext uri="{FF2B5EF4-FFF2-40B4-BE49-F238E27FC236}">
              <a16:creationId xmlns:a16="http://schemas.microsoft.com/office/drawing/2014/main" id="{0A26EF40-F256-4D4B-8C21-075CD0F6AAFC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468" name="Text Box 1">
          <a:extLst>
            <a:ext uri="{FF2B5EF4-FFF2-40B4-BE49-F238E27FC236}">
              <a16:creationId xmlns:a16="http://schemas.microsoft.com/office/drawing/2014/main" id="{603A9628-E7F8-42A4-9DD4-281724BE9245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469" name="Text Box 2">
          <a:extLst>
            <a:ext uri="{FF2B5EF4-FFF2-40B4-BE49-F238E27FC236}">
              <a16:creationId xmlns:a16="http://schemas.microsoft.com/office/drawing/2014/main" id="{290130E3-80E3-4391-8561-AB57E8BF0254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70" name="Text Box 1">
          <a:extLst>
            <a:ext uri="{FF2B5EF4-FFF2-40B4-BE49-F238E27FC236}">
              <a16:creationId xmlns:a16="http://schemas.microsoft.com/office/drawing/2014/main" id="{483E5CD8-BD4A-4511-BDBC-48C67560BE27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471" name="Text Box 5">
          <a:extLst>
            <a:ext uri="{FF2B5EF4-FFF2-40B4-BE49-F238E27FC236}">
              <a16:creationId xmlns:a16="http://schemas.microsoft.com/office/drawing/2014/main" id="{943E999F-F004-4A43-B532-7DAB0CE3F162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472" name="Text Box 7">
          <a:extLst>
            <a:ext uri="{FF2B5EF4-FFF2-40B4-BE49-F238E27FC236}">
              <a16:creationId xmlns:a16="http://schemas.microsoft.com/office/drawing/2014/main" id="{A5C9B7EB-AD76-4DE0-8E91-F53004D3D8FE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473" name="Text Box 1">
          <a:extLst>
            <a:ext uri="{FF2B5EF4-FFF2-40B4-BE49-F238E27FC236}">
              <a16:creationId xmlns:a16="http://schemas.microsoft.com/office/drawing/2014/main" id="{8FFFBE8A-F4D2-436E-BB13-FED7273A9093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474" name="Text Box 1">
          <a:extLst>
            <a:ext uri="{FF2B5EF4-FFF2-40B4-BE49-F238E27FC236}">
              <a16:creationId xmlns:a16="http://schemas.microsoft.com/office/drawing/2014/main" id="{2D20588E-CB49-499F-B28D-ABEE4F0A7CED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475" name="Text Box 2">
          <a:extLst>
            <a:ext uri="{FF2B5EF4-FFF2-40B4-BE49-F238E27FC236}">
              <a16:creationId xmlns:a16="http://schemas.microsoft.com/office/drawing/2014/main" id="{6DB07999-CF66-4049-A0A7-134DA81F4F35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476" name="Text Box 4">
          <a:extLst>
            <a:ext uri="{FF2B5EF4-FFF2-40B4-BE49-F238E27FC236}">
              <a16:creationId xmlns:a16="http://schemas.microsoft.com/office/drawing/2014/main" id="{761EB9B1-A7BF-4982-A910-82FE409547DA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477" name="Text Box 6">
          <a:extLst>
            <a:ext uri="{FF2B5EF4-FFF2-40B4-BE49-F238E27FC236}">
              <a16:creationId xmlns:a16="http://schemas.microsoft.com/office/drawing/2014/main" id="{7AE7416B-8C08-451B-8428-0B630298D537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478" name="Text Box 8">
          <a:extLst>
            <a:ext uri="{FF2B5EF4-FFF2-40B4-BE49-F238E27FC236}">
              <a16:creationId xmlns:a16="http://schemas.microsoft.com/office/drawing/2014/main" id="{EF90073A-305B-4380-9A77-4EEBB073B9A8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479" name="Text Box 9">
          <a:extLst>
            <a:ext uri="{FF2B5EF4-FFF2-40B4-BE49-F238E27FC236}">
              <a16:creationId xmlns:a16="http://schemas.microsoft.com/office/drawing/2014/main" id="{22A882F1-6249-4F8B-BFD9-6399BC3F87B4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480" name="Text Box 2">
          <a:extLst>
            <a:ext uri="{FF2B5EF4-FFF2-40B4-BE49-F238E27FC236}">
              <a16:creationId xmlns:a16="http://schemas.microsoft.com/office/drawing/2014/main" id="{8EE2FB4E-FFDA-41F7-8990-7534480D5B35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47481" name="Text Box 1">
          <a:extLst>
            <a:ext uri="{FF2B5EF4-FFF2-40B4-BE49-F238E27FC236}">
              <a16:creationId xmlns:a16="http://schemas.microsoft.com/office/drawing/2014/main" id="{DC35D157-ED86-4464-B6F6-D3C97E7A5FB9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47482" name="Text Box 2">
          <a:extLst>
            <a:ext uri="{FF2B5EF4-FFF2-40B4-BE49-F238E27FC236}">
              <a16:creationId xmlns:a16="http://schemas.microsoft.com/office/drawing/2014/main" id="{DB5DFD53-2EF7-4147-AB31-DE080D759C72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47483" name="Text Box 1">
          <a:extLst>
            <a:ext uri="{FF2B5EF4-FFF2-40B4-BE49-F238E27FC236}">
              <a16:creationId xmlns:a16="http://schemas.microsoft.com/office/drawing/2014/main" id="{97FFD85F-567E-4192-9CAB-B2737F2F3277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47484" name="Text Box 2">
          <a:extLst>
            <a:ext uri="{FF2B5EF4-FFF2-40B4-BE49-F238E27FC236}">
              <a16:creationId xmlns:a16="http://schemas.microsoft.com/office/drawing/2014/main" id="{EE4AF1C1-5A27-4D59-8EB6-B2B457D2E65A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47485" name="Text Box 1">
          <a:extLst>
            <a:ext uri="{FF2B5EF4-FFF2-40B4-BE49-F238E27FC236}">
              <a16:creationId xmlns:a16="http://schemas.microsoft.com/office/drawing/2014/main" id="{273CFD3B-3702-4F6F-8358-B44A6355BE9A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47486" name="Text Box 2">
          <a:extLst>
            <a:ext uri="{FF2B5EF4-FFF2-40B4-BE49-F238E27FC236}">
              <a16:creationId xmlns:a16="http://schemas.microsoft.com/office/drawing/2014/main" id="{FD187776-3896-414A-9876-3C8A6F8F1493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487" name="Text Box 4">
          <a:extLst>
            <a:ext uri="{FF2B5EF4-FFF2-40B4-BE49-F238E27FC236}">
              <a16:creationId xmlns:a16="http://schemas.microsoft.com/office/drawing/2014/main" id="{4708D48D-2A30-40DD-BB6A-71D8037C43C3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488" name="Text Box 5">
          <a:extLst>
            <a:ext uri="{FF2B5EF4-FFF2-40B4-BE49-F238E27FC236}">
              <a16:creationId xmlns:a16="http://schemas.microsoft.com/office/drawing/2014/main" id="{AD1E9072-29A1-4FE4-ABC5-D7A45A86FB52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489" name="Text Box 6">
          <a:extLst>
            <a:ext uri="{FF2B5EF4-FFF2-40B4-BE49-F238E27FC236}">
              <a16:creationId xmlns:a16="http://schemas.microsoft.com/office/drawing/2014/main" id="{242A9EF8-87A0-4FD9-9539-8010821A7C5E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490" name="Text Box 7">
          <a:extLst>
            <a:ext uri="{FF2B5EF4-FFF2-40B4-BE49-F238E27FC236}">
              <a16:creationId xmlns:a16="http://schemas.microsoft.com/office/drawing/2014/main" id="{04448FF7-F8F6-406F-B4F7-3D2DC77FEF4A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491" name="Text Box 8">
          <a:extLst>
            <a:ext uri="{FF2B5EF4-FFF2-40B4-BE49-F238E27FC236}">
              <a16:creationId xmlns:a16="http://schemas.microsoft.com/office/drawing/2014/main" id="{4E2EE642-67B0-4FCF-B88D-53F038C28351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492" name="Text Box 9">
          <a:extLst>
            <a:ext uri="{FF2B5EF4-FFF2-40B4-BE49-F238E27FC236}">
              <a16:creationId xmlns:a16="http://schemas.microsoft.com/office/drawing/2014/main" id="{92A9AA7B-E89B-46C2-8FFC-117F1CB69FE7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493" name="Text Box 1">
          <a:extLst>
            <a:ext uri="{FF2B5EF4-FFF2-40B4-BE49-F238E27FC236}">
              <a16:creationId xmlns:a16="http://schemas.microsoft.com/office/drawing/2014/main" id="{DFC15818-4323-4D62-84AF-AC2E508D4422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494" name="Text Box 1">
          <a:extLst>
            <a:ext uri="{FF2B5EF4-FFF2-40B4-BE49-F238E27FC236}">
              <a16:creationId xmlns:a16="http://schemas.microsoft.com/office/drawing/2014/main" id="{BBAB2A33-9939-488D-8A59-B205F603E3C0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495" name="Text Box 2">
          <a:extLst>
            <a:ext uri="{FF2B5EF4-FFF2-40B4-BE49-F238E27FC236}">
              <a16:creationId xmlns:a16="http://schemas.microsoft.com/office/drawing/2014/main" id="{5C36F79D-1A84-4E6B-B629-81D89E4D387D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47496" name="Text Box 1">
          <a:extLst>
            <a:ext uri="{FF2B5EF4-FFF2-40B4-BE49-F238E27FC236}">
              <a16:creationId xmlns:a16="http://schemas.microsoft.com/office/drawing/2014/main" id="{2FD78918-ABE2-4683-BE18-BCE36EDD7FB5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497" name="Text Box 5">
          <a:extLst>
            <a:ext uri="{FF2B5EF4-FFF2-40B4-BE49-F238E27FC236}">
              <a16:creationId xmlns:a16="http://schemas.microsoft.com/office/drawing/2014/main" id="{9D0ACB09-2A07-497D-AA40-146B99289FBE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498" name="Text Box 7">
          <a:extLst>
            <a:ext uri="{FF2B5EF4-FFF2-40B4-BE49-F238E27FC236}">
              <a16:creationId xmlns:a16="http://schemas.microsoft.com/office/drawing/2014/main" id="{62051754-5881-4DAE-A783-C2F727EB09E3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499" name="Text Box 1">
          <a:extLst>
            <a:ext uri="{FF2B5EF4-FFF2-40B4-BE49-F238E27FC236}">
              <a16:creationId xmlns:a16="http://schemas.microsoft.com/office/drawing/2014/main" id="{DF4AEF7E-EEAD-4784-86A2-8DE817EF2CC2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500" name="Text Box 1">
          <a:extLst>
            <a:ext uri="{FF2B5EF4-FFF2-40B4-BE49-F238E27FC236}">
              <a16:creationId xmlns:a16="http://schemas.microsoft.com/office/drawing/2014/main" id="{CF08A791-A421-4509-8438-C4DD74EDC958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47501" name="Text Box 2">
          <a:extLst>
            <a:ext uri="{FF2B5EF4-FFF2-40B4-BE49-F238E27FC236}">
              <a16:creationId xmlns:a16="http://schemas.microsoft.com/office/drawing/2014/main" id="{D02B05C5-2930-4FCA-BFB8-697BEE38DB6F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502" name="Text Box 4">
          <a:extLst>
            <a:ext uri="{FF2B5EF4-FFF2-40B4-BE49-F238E27FC236}">
              <a16:creationId xmlns:a16="http://schemas.microsoft.com/office/drawing/2014/main" id="{18742965-0A6E-42AF-8E22-E8F6E91D700D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503" name="Text Box 6">
          <a:extLst>
            <a:ext uri="{FF2B5EF4-FFF2-40B4-BE49-F238E27FC236}">
              <a16:creationId xmlns:a16="http://schemas.microsoft.com/office/drawing/2014/main" id="{312D9491-2884-4AA8-B2E4-214F4641BA82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504" name="Text Box 8">
          <a:extLst>
            <a:ext uri="{FF2B5EF4-FFF2-40B4-BE49-F238E27FC236}">
              <a16:creationId xmlns:a16="http://schemas.microsoft.com/office/drawing/2014/main" id="{7D7422B3-E1AA-4B3D-8122-0C7C22AD654C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505" name="Text Box 9">
          <a:extLst>
            <a:ext uri="{FF2B5EF4-FFF2-40B4-BE49-F238E27FC236}">
              <a16:creationId xmlns:a16="http://schemas.microsoft.com/office/drawing/2014/main" id="{AFD0BD15-EB29-4848-A20A-933EFA1D8A86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506" name="Text Box 2">
          <a:extLst>
            <a:ext uri="{FF2B5EF4-FFF2-40B4-BE49-F238E27FC236}">
              <a16:creationId xmlns:a16="http://schemas.microsoft.com/office/drawing/2014/main" id="{E93E4ED6-C231-477A-A75B-D3FD006C9DC8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507" name="Text Box 1">
          <a:extLst>
            <a:ext uri="{FF2B5EF4-FFF2-40B4-BE49-F238E27FC236}">
              <a16:creationId xmlns:a16="http://schemas.microsoft.com/office/drawing/2014/main" id="{BB39AF7E-7A54-454C-AB19-BE80FACCE46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508" name="Text Box 2">
          <a:extLst>
            <a:ext uri="{FF2B5EF4-FFF2-40B4-BE49-F238E27FC236}">
              <a16:creationId xmlns:a16="http://schemas.microsoft.com/office/drawing/2014/main" id="{16CE3E3C-C563-4403-A30F-37A19250AD4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509" name="Text Box 1">
          <a:extLst>
            <a:ext uri="{FF2B5EF4-FFF2-40B4-BE49-F238E27FC236}">
              <a16:creationId xmlns:a16="http://schemas.microsoft.com/office/drawing/2014/main" id="{2D8C4486-EDBC-473F-9519-7DC07D07365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510" name="Text Box 2">
          <a:extLst>
            <a:ext uri="{FF2B5EF4-FFF2-40B4-BE49-F238E27FC236}">
              <a16:creationId xmlns:a16="http://schemas.microsoft.com/office/drawing/2014/main" id="{22F57013-82FF-4245-8908-4857EBE3737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511" name="Text Box 1">
          <a:extLst>
            <a:ext uri="{FF2B5EF4-FFF2-40B4-BE49-F238E27FC236}">
              <a16:creationId xmlns:a16="http://schemas.microsoft.com/office/drawing/2014/main" id="{54664CB8-D6F7-4469-9E39-B0126CA53F2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512" name="Text Box 2">
          <a:extLst>
            <a:ext uri="{FF2B5EF4-FFF2-40B4-BE49-F238E27FC236}">
              <a16:creationId xmlns:a16="http://schemas.microsoft.com/office/drawing/2014/main" id="{6D0C29C8-DF77-4A7A-B82B-E454A613D4D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513" name="Text Box 4">
          <a:extLst>
            <a:ext uri="{FF2B5EF4-FFF2-40B4-BE49-F238E27FC236}">
              <a16:creationId xmlns:a16="http://schemas.microsoft.com/office/drawing/2014/main" id="{FBF3252C-2D52-4B0A-A627-C283CA9D9D1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514" name="Text Box 5">
          <a:extLst>
            <a:ext uri="{FF2B5EF4-FFF2-40B4-BE49-F238E27FC236}">
              <a16:creationId xmlns:a16="http://schemas.microsoft.com/office/drawing/2014/main" id="{E825A8B5-8B11-42F0-8310-4C93EA88FAF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515" name="Text Box 6">
          <a:extLst>
            <a:ext uri="{FF2B5EF4-FFF2-40B4-BE49-F238E27FC236}">
              <a16:creationId xmlns:a16="http://schemas.microsoft.com/office/drawing/2014/main" id="{1F673FDF-4F1D-4C09-8D6C-713D072A6B8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516" name="Text Box 7">
          <a:extLst>
            <a:ext uri="{FF2B5EF4-FFF2-40B4-BE49-F238E27FC236}">
              <a16:creationId xmlns:a16="http://schemas.microsoft.com/office/drawing/2014/main" id="{142B0178-3AD6-459C-AFDD-B9E96488410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517" name="Text Box 8">
          <a:extLst>
            <a:ext uri="{FF2B5EF4-FFF2-40B4-BE49-F238E27FC236}">
              <a16:creationId xmlns:a16="http://schemas.microsoft.com/office/drawing/2014/main" id="{B1BAA174-6D03-486C-97CD-3B8A93C61964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518" name="Text Box 9">
          <a:extLst>
            <a:ext uri="{FF2B5EF4-FFF2-40B4-BE49-F238E27FC236}">
              <a16:creationId xmlns:a16="http://schemas.microsoft.com/office/drawing/2014/main" id="{A78F1CBE-BB11-4568-A10A-921A220522B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519" name="Text Box 1">
          <a:extLst>
            <a:ext uri="{FF2B5EF4-FFF2-40B4-BE49-F238E27FC236}">
              <a16:creationId xmlns:a16="http://schemas.microsoft.com/office/drawing/2014/main" id="{7094DE65-239D-45CC-82C1-AE261553990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520" name="Text Box 1">
          <a:extLst>
            <a:ext uri="{FF2B5EF4-FFF2-40B4-BE49-F238E27FC236}">
              <a16:creationId xmlns:a16="http://schemas.microsoft.com/office/drawing/2014/main" id="{B8AD9E1C-0888-466A-B1CE-C0B4EFE17D4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521" name="Text Box 2">
          <a:extLst>
            <a:ext uri="{FF2B5EF4-FFF2-40B4-BE49-F238E27FC236}">
              <a16:creationId xmlns:a16="http://schemas.microsoft.com/office/drawing/2014/main" id="{549FC3C1-153A-45A8-AB21-0405F51D39C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522" name="Text Box 1">
          <a:extLst>
            <a:ext uri="{FF2B5EF4-FFF2-40B4-BE49-F238E27FC236}">
              <a16:creationId xmlns:a16="http://schemas.microsoft.com/office/drawing/2014/main" id="{BD99BF8F-7D56-4E8F-9742-3172B71E03A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523" name="Text Box 5">
          <a:extLst>
            <a:ext uri="{FF2B5EF4-FFF2-40B4-BE49-F238E27FC236}">
              <a16:creationId xmlns:a16="http://schemas.microsoft.com/office/drawing/2014/main" id="{C203340E-E2E7-4691-9302-77388923E15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524" name="Text Box 7">
          <a:extLst>
            <a:ext uri="{FF2B5EF4-FFF2-40B4-BE49-F238E27FC236}">
              <a16:creationId xmlns:a16="http://schemas.microsoft.com/office/drawing/2014/main" id="{69E50165-F182-4956-915B-619D15A1B15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525" name="Text Box 1">
          <a:extLst>
            <a:ext uri="{FF2B5EF4-FFF2-40B4-BE49-F238E27FC236}">
              <a16:creationId xmlns:a16="http://schemas.microsoft.com/office/drawing/2014/main" id="{85443F4A-7171-4C2B-AEE6-B15FB968B29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526" name="Text Box 1">
          <a:extLst>
            <a:ext uri="{FF2B5EF4-FFF2-40B4-BE49-F238E27FC236}">
              <a16:creationId xmlns:a16="http://schemas.microsoft.com/office/drawing/2014/main" id="{400AF035-2B49-404C-82D0-F0B2D2DAF18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527" name="Text Box 2">
          <a:extLst>
            <a:ext uri="{FF2B5EF4-FFF2-40B4-BE49-F238E27FC236}">
              <a16:creationId xmlns:a16="http://schemas.microsoft.com/office/drawing/2014/main" id="{61995080-5E2C-4DE4-B7D7-DE3D3E0EF60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528" name="Text Box 4">
          <a:extLst>
            <a:ext uri="{FF2B5EF4-FFF2-40B4-BE49-F238E27FC236}">
              <a16:creationId xmlns:a16="http://schemas.microsoft.com/office/drawing/2014/main" id="{50A5FCB8-3C7D-4A3A-A2C2-F10ECAFE36F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529" name="Text Box 6">
          <a:extLst>
            <a:ext uri="{FF2B5EF4-FFF2-40B4-BE49-F238E27FC236}">
              <a16:creationId xmlns:a16="http://schemas.microsoft.com/office/drawing/2014/main" id="{2118FE54-84B3-48A2-A403-ED860F79718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530" name="Text Box 8">
          <a:extLst>
            <a:ext uri="{FF2B5EF4-FFF2-40B4-BE49-F238E27FC236}">
              <a16:creationId xmlns:a16="http://schemas.microsoft.com/office/drawing/2014/main" id="{A008EB0C-BE14-40A8-B7B8-3167851097D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531" name="Text Box 9">
          <a:extLst>
            <a:ext uri="{FF2B5EF4-FFF2-40B4-BE49-F238E27FC236}">
              <a16:creationId xmlns:a16="http://schemas.microsoft.com/office/drawing/2014/main" id="{F3CB34B0-769B-433D-954B-59DE6826AA3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532" name="Text Box 2">
          <a:extLst>
            <a:ext uri="{FF2B5EF4-FFF2-40B4-BE49-F238E27FC236}">
              <a16:creationId xmlns:a16="http://schemas.microsoft.com/office/drawing/2014/main" id="{8851A038-6AD5-4779-A56D-828A360D38A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47533" name="Text Box 4">
          <a:extLst>
            <a:ext uri="{FF2B5EF4-FFF2-40B4-BE49-F238E27FC236}">
              <a16:creationId xmlns:a16="http://schemas.microsoft.com/office/drawing/2014/main" id="{36DE4E7F-54E7-435E-89B9-79597386234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47534" name="Text Box 5">
          <a:extLst>
            <a:ext uri="{FF2B5EF4-FFF2-40B4-BE49-F238E27FC236}">
              <a16:creationId xmlns:a16="http://schemas.microsoft.com/office/drawing/2014/main" id="{241A7634-8B53-413E-94F9-B3E03E771FE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47535" name="Text Box 6">
          <a:extLst>
            <a:ext uri="{FF2B5EF4-FFF2-40B4-BE49-F238E27FC236}">
              <a16:creationId xmlns:a16="http://schemas.microsoft.com/office/drawing/2014/main" id="{DE5D4091-8FC5-43F5-A3AB-BAD6E3F2882B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47536" name="Text Box 7">
          <a:extLst>
            <a:ext uri="{FF2B5EF4-FFF2-40B4-BE49-F238E27FC236}">
              <a16:creationId xmlns:a16="http://schemas.microsoft.com/office/drawing/2014/main" id="{37A3D945-6843-48BF-A28A-735DE1B1F53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47537" name="Text Box 8">
          <a:extLst>
            <a:ext uri="{FF2B5EF4-FFF2-40B4-BE49-F238E27FC236}">
              <a16:creationId xmlns:a16="http://schemas.microsoft.com/office/drawing/2014/main" id="{C2F74975-52D9-483F-8363-6B9FE34D93E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47538" name="Text Box 9">
          <a:extLst>
            <a:ext uri="{FF2B5EF4-FFF2-40B4-BE49-F238E27FC236}">
              <a16:creationId xmlns:a16="http://schemas.microsoft.com/office/drawing/2014/main" id="{C3B721B2-FF03-4947-A272-A9722B490D8B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47539" name="Text Box 1">
          <a:extLst>
            <a:ext uri="{FF2B5EF4-FFF2-40B4-BE49-F238E27FC236}">
              <a16:creationId xmlns:a16="http://schemas.microsoft.com/office/drawing/2014/main" id="{7CDB4227-50EB-4CA8-9E43-CDBEE0E1AA3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47540" name="Text Box 1">
          <a:extLst>
            <a:ext uri="{FF2B5EF4-FFF2-40B4-BE49-F238E27FC236}">
              <a16:creationId xmlns:a16="http://schemas.microsoft.com/office/drawing/2014/main" id="{A7D08046-4693-454F-8243-4DE1E861CD0D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47541" name="Text Box 2">
          <a:extLst>
            <a:ext uri="{FF2B5EF4-FFF2-40B4-BE49-F238E27FC236}">
              <a16:creationId xmlns:a16="http://schemas.microsoft.com/office/drawing/2014/main" id="{3CB25418-806E-45C0-AB2A-EA18747D0BBB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47542" name="Text Box 5">
          <a:extLst>
            <a:ext uri="{FF2B5EF4-FFF2-40B4-BE49-F238E27FC236}">
              <a16:creationId xmlns:a16="http://schemas.microsoft.com/office/drawing/2014/main" id="{028F07D7-67A6-4F93-B2F0-43FDF783926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47543" name="Text Box 7">
          <a:extLst>
            <a:ext uri="{FF2B5EF4-FFF2-40B4-BE49-F238E27FC236}">
              <a16:creationId xmlns:a16="http://schemas.microsoft.com/office/drawing/2014/main" id="{F2BABE22-E9DB-4114-B03B-273130FB054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47544" name="Text Box 1">
          <a:extLst>
            <a:ext uri="{FF2B5EF4-FFF2-40B4-BE49-F238E27FC236}">
              <a16:creationId xmlns:a16="http://schemas.microsoft.com/office/drawing/2014/main" id="{71E00217-A419-4075-8A3E-63D5A5C92B7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47545" name="Text Box 1">
          <a:extLst>
            <a:ext uri="{FF2B5EF4-FFF2-40B4-BE49-F238E27FC236}">
              <a16:creationId xmlns:a16="http://schemas.microsoft.com/office/drawing/2014/main" id="{2BB370F8-5AD0-4666-A4BC-7559FDB65324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47546" name="Text Box 4">
          <a:extLst>
            <a:ext uri="{FF2B5EF4-FFF2-40B4-BE49-F238E27FC236}">
              <a16:creationId xmlns:a16="http://schemas.microsoft.com/office/drawing/2014/main" id="{52E466E6-B9CA-4257-91A3-C8D5E1731458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47547" name="Text Box 6">
          <a:extLst>
            <a:ext uri="{FF2B5EF4-FFF2-40B4-BE49-F238E27FC236}">
              <a16:creationId xmlns:a16="http://schemas.microsoft.com/office/drawing/2014/main" id="{FE244F81-CB1E-41DC-8C9E-0750B93664D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47548" name="Text Box 8">
          <a:extLst>
            <a:ext uri="{FF2B5EF4-FFF2-40B4-BE49-F238E27FC236}">
              <a16:creationId xmlns:a16="http://schemas.microsoft.com/office/drawing/2014/main" id="{66F023AD-E7D1-49C7-BE45-CDB61B384484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47549" name="Text Box 9">
          <a:extLst>
            <a:ext uri="{FF2B5EF4-FFF2-40B4-BE49-F238E27FC236}">
              <a16:creationId xmlns:a16="http://schemas.microsoft.com/office/drawing/2014/main" id="{B5B9E16C-91F1-46F3-A800-110589ABC6CC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47550" name="Text Box 2">
          <a:extLst>
            <a:ext uri="{FF2B5EF4-FFF2-40B4-BE49-F238E27FC236}">
              <a16:creationId xmlns:a16="http://schemas.microsoft.com/office/drawing/2014/main" id="{E4A5098D-27BD-4F70-A2DA-7FF665EBD89D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51" name="Text Box 4">
          <a:extLst>
            <a:ext uri="{FF2B5EF4-FFF2-40B4-BE49-F238E27FC236}">
              <a16:creationId xmlns:a16="http://schemas.microsoft.com/office/drawing/2014/main" id="{6811E69C-D15F-420E-B98B-E26DBA1C8E65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52" name="Text Box 5">
          <a:extLst>
            <a:ext uri="{FF2B5EF4-FFF2-40B4-BE49-F238E27FC236}">
              <a16:creationId xmlns:a16="http://schemas.microsoft.com/office/drawing/2014/main" id="{62953311-1CAC-4D81-88F7-79EBA416D124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53" name="Text Box 6">
          <a:extLst>
            <a:ext uri="{FF2B5EF4-FFF2-40B4-BE49-F238E27FC236}">
              <a16:creationId xmlns:a16="http://schemas.microsoft.com/office/drawing/2014/main" id="{C72683C6-F5C9-46B1-BEE7-1BAF61AD26D8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54" name="Text Box 7">
          <a:extLst>
            <a:ext uri="{FF2B5EF4-FFF2-40B4-BE49-F238E27FC236}">
              <a16:creationId xmlns:a16="http://schemas.microsoft.com/office/drawing/2014/main" id="{ABF3A0C1-2CE9-4BF4-A4FD-65CF153E58E8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55" name="Text Box 8">
          <a:extLst>
            <a:ext uri="{FF2B5EF4-FFF2-40B4-BE49-F238E27FC236}">
              <a16:creationId xmlns:a16="http://schemas.microsoft.com/office/drawing/2014/main" id="{E1DB6604-5A42-4547-AE0A-04F9BB4D4B9D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56" name="Text Box 9">
          <a:extLst>
            <a:ext uri="{FF2B5EF4-FFF2-40B4-BE49-F238E27FC236}">
              <a16:creationId xmlns:a16="http://schemas.microsoft.com/office/drawing/2014/main" id="{C18577AC-C328-4586-A397-6DB1C31B9CC2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57" name="Text Box 1">
          <a:extLst>
            <a:ext uri="{FF2B5EF4-FFF2-40B4-BE49-F238E27FC236}">
              <a16:creationId xmlns:a16="http://schemas.microsoft.com/office/drawing/2014/main" id="{676A5468-2F2A-4F16-91CA-BD1845FE96F1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58" name="Text Box 1">
          <a:extLst>
            <a:ext uri="{FF2B5EF4-FFF2-40B4-BE49-F238E27FC236}">
              <a16:creationId xmlns:a16="http://schemas.microsoft.com/office/drawing/2014/main" id="{DAB746EB-D5A2-483E-9E52-D3BB1D9BA88D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59" name="Text Box 2">
          <a:extLst>
            <a:ext uri="{FF2B5EF4-FFF2-40B4-BE49-F238E27FC236}">
              <a16:creationId xmlns:a16="http://schemas.microsoft.com/office/drawing/2014/main" id="{2246CB37-7672-4B67-8CF1-1D311454EDB8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60" name="Text Box 5">
          <a:extLst>
            <a:ext uri="{FF2B5EF4-FFF2-40B4-BE49-F238E27FC236}">
              <a16:creationId xmlns:a16="http://schemas.microsoft.com/office/drawing/2014/main" id="{41BF2DA8-46E8-496F-8165-839AA5BEBDFB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61" name="Text Box 7">
          <a:extLst>
            <a:ext uri="{FF2B5EF4-FFF2-40B4-BE49-F238E27FC236}">
              <a16:creationId xmlns:a16="http://schemas.microsoft.com/office/drawing/2014/main" id="{49941127-DA6B-4ED5-BEE1-C907D3FCAA7F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62" name="Text Box 1">
          <a:extLst>
            <a:ext uri="{FF2B5EF4-FFF2-40B4-BE49-F238E27FC236}">
              <a16:creationId xmlns:a16="http://schemas.microsoft.com/office/drawing/2014/main" id="{EE2AD167-08C9-49E6-8D9E-B3DE76390DD2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63" name="Text Box 1">
          <a:extLst>
            <a:ext uri="{FF2B5EF4-FFF2-40B4-BE49-F238E27FC236}">
              <a16:creationId xmlns:a16="http://schemas.microsoft.com/office/drawing/2014/main" id="{79F662B8-2C7A-4D90-A255-47120089446B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64" name="Text Box 4">
          <a:extLst>
            <a:ext uri="{FF2B5EF4-FFF2-40B4-BE49-F238E27FC236}">
              <a16:creationId xmlns:a16="http://schemas.microsoft.com/office/drawing/2014/main" id="{719CD2C6-1BAC-4CE8-9E08-CCD457020DC2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65" name="Text Box 6">
          <a:extLst>
            <a:ext uri="{FF2B5EF4-FFF2-40B4-BE49-F238E27FC236}">
              <a16:creationId xmlns:a16="http://schemas.microsoft.com/office/drawing/2014/main" id="{0D66BBBD-0D05-4233-8A05-C0CB76851254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66" name="Text Box 8">
          <a:extLst>
            <a:ext uri="{FF2B5EF4-FFF2-40B4-BE49-F238E27FC236}">
              <a16:creationId xmlns:a16="http://schemas.microsoft.com/office/drawing/2014/main" id="{874CD5B9-DC4C-48F1-ACE7-6777E28FABEA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67" name="Text Box 9">
          <a:extLst>
            <a:ext uri="{FF2B5EF4-FFF2-40B4-BE49-F238E27FC236}">
              <a16:creationId xmlns:a16="http://schemas.microsoft.com/office/drawing/2014/main" id="{3D8FFB05-6AAA-4E39-B7CA-ED2AFF83E346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68" name="Text Box 2">
          <a:extLst>
            <a:ext uri="{FF2B5EF4-FFF2-40B4-BE49-F238E27FC236}">
              <a16:creationId xmlns:a16="http://schemas.microsoft.com/office/drawing/2014/main" id="{C6F4010B-E804-4F20-BFD4-A252AC7C0A72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69" name="Text Box 4">
          <a:extLst>
            <a:ext uri="{FF2B5EF4-FFF2-40B4-BE49-F238E27FC236}">
              <a16:creationId xmlns:a16="http://schemas.microsoft.com/office/drawing/2014/main" id="{4DD13357-8287-492C-8F65-99F99FAD1B9F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70" name="Text Box 5">
          <a:extLst>
            <a:ext uri="{FF2B5EF4-FFF2-40B4-BE49-F238E27FC236}">
              <a16:creationId xmlns:a16="http://schemas.microsoft.com/office/drawing/2014/main" id="{0CFAA832-7D95-4D03-A497-461B0D0DCC80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71" name="Text Box 6">
          <a:extLst>
            <a:ext uri="{FF2B5EF4-FFF2-40B4-BE49-F238E27FC236}">
              <a16:creationId xmlns:a16="http://schemas.microsoft.com/office/drawing/2014/main" id="{D67FA109-1220-4ECB-B5FD-6CBB619183B5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72" name="Text Box 7">
          <a:extLst>
            <a:ext uri="{FF2B5EF4-FFF2-40B4-BE49-F238E27FC236}">
              <a16:creationId xmlns:a16="http://schemas.microsoft.com/office/drawing/2014/main" id="{EB222193-9256-4001-9FB8-1221BCB1C6FA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73" name="Text Box 8">
          <a:extLst>
            <a:ext uri="{FF2B5EF4-FFF2-40B4-BE49-F238E27FC236}">
              <a16:creationId xmlns:a16="http://schemas.microsoft.com/office/drawing/2014/main" id="{8CB65FCD-8C47-40D1-92B6-2BBFC711402C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74" name="Text Box 9">
          <a:extLst>
            <a:ext uri="{FF2B5EF4-FFF2-40B4-BE49-F238E27FC236}">
              <a16:creationId xmlns:a16="http://schemas.microsoft.com/office/drawing/2014/main" id="{B9782645-59CE-4349-AC55-078DFB23CBE6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75" name="Text Box 1">
          <a:extLst>
            <a:ext uri="{FF2B5EF4-FFF2-40B4-BE49-F238E27FC236}">
              <a16:creationId xmlns:a16="http://schemas.microsoft.com/office/drawing/2014/main" id="{33A48090-CD76-4D58-B59C-E6C5B744B70A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76" name="Text Box 1">
          <a:extLst>
            <a:ext uri="{FF2B5EF4-FFF2-40B4-BE49-F238E27FC236}">
              <a16:creationId xmlns:a16="http://schemas.microsoft.com/office/drawing/2014/main" id="{1973014B-2295-40D7-8F54-8C0D11401465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77" name="Text Box 2">
          <a:extLst>
            <a:ext uri="{FF2B5EF4-FFF2-40B4-BE49-F238E27FC236}">
              <a16:creationId xmlns:a16="http://schemas.microsoft.com/office/drawing/2014/main" id="{EC56AB40-D6D8-41AB-AEC2-3830C24F5017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78" name="Text Box 5">
          <a:extLst>
            <a:ext uri="{FF2B5EF4-FFF2-40B4-BE49-F238E27FC236}">
              <a16:creationId xmlns:a16="http://schemas.microsoft.com/office/drawing/2014/main" id="{A1B65BDC-DD8B-4B34-83E9-2B2163858C5D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79" name="Text Box 7">
          <a:extLst>
            <a:ext uri="{FF2B5EF4-FFF2-40B4-BE49-F238E27FC236}">
              <a16:creationId xmlns:a16="http://schemas.microsoft.com/office/drawing/2014/main" id="{D5BE1595-7DCD-4E31-80BC-4195E46B87DE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80" name="Text Box 1">
          <a:extLst>
            <a:ext uri="{FF2B5EF4-FFF2-40B4-BE49-F238E27FC236}">
              <a16:creationId xmlns:a16="http://schemas.microsoft.com/office/drawing/2014/main" id="{B34F81CA-C89C-4307-8FC3-AAF27B93252C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81" name="Text Box 1">
          <a:extLst>
            <a:ext uri="{FF2B5EF4-FFF2-40B4-BE49-F238E27FC236}">
              <a16:creationId xmlns:a16="http://schemas.microsoft.com/office/drawing/2014/main" id="{ABC78934-AA9B-4F82-838A-B12DD4B55E5F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82" name="Text Box 4">
          <a:extLst>
            <a:ext uri="{FF2B5EF4-FFF2-40B4-BE49-F238E27FC236}">
              <a16:creationId xmlns:a16="http://schemas.microsoft.com/office/drawing/2014/main" id="{2D2A2D6D-C71B-4359-8073-6D7244158B73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83" name="Text Box 6">
          <a:extLst>
            <a:ext uri="{FF2B5EF4-FFF2-40B4-BE49-F238E27FC236}">
              <a16:creationId xmlns:a16="http://schemas.microsoft.com/office/drawing/2014/main" id="{F63A16FB-4CAD-4E67-B8AA-9F955A772B65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84" name="Text Box 8">
          <a:extLst>
            <a:ext uri="{FF2B5EF4-FFF2-40B4-BE49-F238E27FC236}">
              <a16:creationId xmlns:a16="http://schemas.microsoft.com/office/drawing/2014/main" id="{5936C2F2-C5E3-49DB-AA0B-41D6DADA7C43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85" name="Text Box 9">
          <a:extLst>
            <a:ext uri="{FF2B5EF4-FFF2-40B4-BE49-F238E27FC236}">
              <a16:creationId xmlns:a16="http://schemas.microsoft.com/office/drawing/2014/main" id="{B2AA6349-5F5A-440A-B126-218FF98476B5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586" name="Text Box 2">
          <a:extLst>
            <a:ext uri="{FF2B5EF4-FFF2-40B4-BE49-F238E27FC236}">
              <a16:creationId xmlns:a16="http://schemas.microsoft.com/office/drawing/2014/main" id="{D6171CBE-8F63-48F3-BE0A-98DBF2586203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47587" name="Text Box 1">
          <a:extLst>
            <a:ext uri="{FF2B5EF4-FFF2-40B4-BE49-F238E27FC236}">
              <a16:creationId xmlns:a16="http://schemas.microsoft.com/office/drawing/2014/main" id="{9C15BF14-9875-43BC-9878-FB6725B7FEB1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47588" name="Text Box 2">
          <a:extLst>
            <a:ext uri="{FF2B5EF4-FFF2-40B4-BE49-F238E27FC236}">
              <a16:creationId xmlns:a16="http://schemas.microsoft.com/office/drawing/2014/main" id="{58585166-B078-47F4-8059-11700CB02587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589" name="Text Box 4">
          <a:extLst>
            <a:ext uri="{FF2B5EF4-FFF2-40B4-BE49-F238E27FC236}">
              <a16:creationId xmlns:a16="http://schemas.microsoft.com/office/drawing/2014/main" id="{C2FC2DC9-E532-49C9-9AB7-855808FD16B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590" name="Text Box 5">
          <a:extLst>
            <a:ext uri="{FF2B5EF4-FFF2-40B4-BE49-F238E27FC236}">
              <a16:creationId xmlns:a16="http://schemas.microsoft.com/office/drawing/2014/main" id="{9EE6ECAC-661B-4DEF-B14C-B6050EF7EB7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591" name="Text Box 6">
          <a:extLst>
            <a:ext uri="{FF2B5EF4-FFF2-40B4-BE49-F238E27FC236}">
              <a16:creationId xmlns:a16="http://schemas.microsoft.com/office/drawing/2014/main" id="{E1B573E1-8BB4-42DD-9340-4F32D09C0EB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592" name="Text Box 7">
          <a:extLst>
            <a:ext uri="{FF2B5EF4-FFF2-40B4-BE49-F238E27FC236}">
              <a16:creationId xmlns:a16="http://schemas.microsoft.com/office/drawing/2014/main" id="{8899831A-0133-4935-976B-770F72EEE8F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593" name="Text Box 8">
          <a:extLst>
            <a:ext uri="{FF2B5EF4-FFF2-40B4-BE49-F238E27FC236}">
              <a16:creationId xmlns:a16="http://schemas.microsoft.com/office/drawing/2014/main" id="{C7FF0094-BF0F-4EDE-91EA-F9058C16BA3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594" name="Text Box 9">
          <a:extLst>
            <a:ext uri="{FF2B5EF4-FFF2-40B4-BE49-F238E27FC236}">
              <a16:creationId xmlns:a16="http://schemas.microsoft.com/office/drawing/2014/main" id="{D4681B80-59BB-4884-A960-03552F3F629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595" name="Text Box 1">
          <a:extLst>
            <a:ext uri="{FF2B5EF4-FFF2-40B4-BE49-F238E27FC236}">
              <a16:creationId xmlns:a16="http://schemas.microsoft.com/office/drawing/2014/main" id="{8F9126CE-5F03-445F-B0BF-C4358D9F5AD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596" name="Text Box 1">
          <a:extLst>
            <a:ext uri="{FF2B5EF4-FFF2-40B4-BE49-F238E27FC236}">
              <a16:creationId xmlns:a16="http://schemas.microsoft.com/office/drawing/2014/main" id="{DF3AA2E8-EA74-4C86-A8B9-01F65D80034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597" name="Text Box 2">
          <a:extLst>
            <a:ext uri="{FF2B5EF4-FFF2-40B4-BE49-F238E27FC236}">
              <a16:creationId xmlns:a16="http://schemas.microsoft.com/office/drawing/2014/main" id="{DE7F4268-B772-4AC1-9657-0FE8A68C134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47598" name="Text Box 1">
          <a:extLst>
            <a:ext uri="{FF2B5EF4-FFF2-40B4-BE49-F238E27FC236}">
              <a16:creationId xmlns:a16="http://schemas.microsoft.com/office/drawing/2014/main" id="{EB296588-FDAE-43EF-BCF0-A0CD0649721C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599" name="Text Box 5">
          <a:extLst>
            <a:ext uri="{FF2B5EF4-FFF2-40B4-BE49-F238E27FC236}">
              <a16:creationId xmlns:a16="http://schemas.microsoft.com/office/drawing/2014/main" id="{2DC1F940-E453-48E9-9EA0-0F3B42D7F28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600" name="Text Box 7">
          <a:extLst>
            <a:ext uri="{FF2B5EF4-FFF2-40B4-BE49-F238E27FC236}">
              <a16:creationId xmlns:a16="http://schemas.microsoft.com/office/drawing/2014/main" id="{D820CF0A-771F-47C0-A921-C53D82FEE9F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601" name="Text Box 1">
          <a:extLst>
            <a:ext uri="{FF2B5EF4-FFF2-40B4-BE49-F238E27FC236}">
              <a16:creationId xmlns:a16="http://schemas.microsoft.com/office/drawing/2014/main" id="{E6231CD2-AA3A-4F6B-9ACF-F1B14C077814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602" name="Text Box 1">
          <a:extLst>
            <a:ext uri="{FF2B5EF4-FFF2-40B4-BE49-F238E27FC236}">
              <a16:creationId xmlns:a16="http://schemas.microsoft.com/office/drawing/2014/main" id="{8AE3AB0E-5701-45D3-AE6D-916FAE64337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47603" name="Text Box 2">
          <a:extLst>
            <a:ext uri="{FF2B5EF4-FFF2-40B4-BE49-F238E27FC236}">
              <a16:creationId xmlns:a16="http://schemas.microsoft.com/office/drawing/2014/main" id="{0B8EA165-04BD-4720-B5CB-2A604A1B8543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604" name="Text Box 4">
          <a:extLst>
            <a:ext uri="{FF2B5EF4-FFF2-40B4-BE49-F238E27FC236}">
              <a16:creationId xmlns:a16="http://schemas.microsoft.com/office/drawing/2014/main" id="{351993F8-4CAB-4A8A-8A5D-64A19ADB1AA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605" name="Text Box 6">
          <a:extLst>
            <a:ext uri="{FF2B5EF4-FFF2-40B4-BE49-F238E27FC236}">
              <a16:creationId xmlns:a16="http://schemas.microsoft.com/office/drawing/2014/main" id="{B3C36A02-0F21-4500-B8FF-7E79800ABCF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606" name="Text Box 8">
          <a:extLst>
            <a:ext uri="{FF2B5EF4-FFF2-40B4-BE49-F238E27FC236}">
              <a16:creationId xmlns:a16="http://schemas.microsoft.com/office/drawing/2014/main" id="{0742B602-9E0F-46FE-AD53-BE56219901E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607" name="Text Box 9">
          <a:extLst>
            <a:ext uri="{FF2B5EF4-FFF2-40B4-BE49-F238E27FC236}">
              <a16:creationId xmlns:a16="http://schemas.microsoft.com/office/drawing/2014/main" id="{A3CD2196-0F53-4F5F-9FF6-4E94DEC6A93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608" name="Text Box 2">
          <a:extLst>
            <a:ext uri="{FF2B5EF4-FFF2-40B4-BE49-F238E27FC236}">
              <a16:creationId xmlns:a16="http://schemas.microsoft.com/office/drawing/2014/main" id="{83260C9E-59BF-4D3D-BD61-5FF52DAEB8B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47609" name="Text Box 1">
          <a:extLst>
            <a:ext uri="{FF2B5EF4-FFF2-40B4-BE49-F238E27FC236}">
              <a16:creationId xmlns:a16="http://schemas.microsoft.com/office/drawing/2014/main" id="{D7B3F229-EA74-4F18-A2C9-AE47FFC73A63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47610" name="Text Box 2">
          <a:extLst>
            <a:ext uri="{FF2B5EF4-FFF2-40B4-BE49-F238E27FC236}">
              <a16:creationId xmlns:a16="http://schemas.microsoft.com/office/drawing/2014/main" id="{4CD88DF4-BDF0-4BA5-8D6F-254ACB360E85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611" name="Text Box 4">
          <a:extLst>
            <a:ext uri="{FF2B5EF4-FFF2-40B4-BE49-F238E27FC236}">
              <a16:creationId xmlns:a16="http://schemas.microsoft.com/office/drawing/2014/main" id="{CEB630D8-DF48-4043-B053-6015C59EDF60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612" name="Text Box 5">
          <a:extLst>
            <a:ext uri="{FF2B5EF4-FFF2-40B4-BE49-F238E27FC236}">
              <a16:creationId xmlns:a16="http://schemas.microsoft.com/office/drawing/2014/main" id="{C45DB76A-C56D-414E-9655-743AFFC94663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613" name="Text Box 6">
          <a:extLst>
            <a:ext uri="{FF2B5EF4-FFF2-40B4-BE49-F238E27FC236}">
              <a16:creationId xmlns:a16="http://schemas.microsoft.com/office/drawing/2014/main" id="{E05C1743-F5E1-461A-88DA-939BD2090217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614" name="Text Box 7">
          <a:extLst>
            <a:ext uri="{FF2B5EF4-FFF2-40B4-BE49-F238E27FC236}">
              <a16:creationId xmlns:a16="http://schemas.microsoft.com/office/drawing/2014/main" id="{899ECE54-0A70-476C-9EE3-3BEE90361520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615" name="Text Box 8">
          <a:extLst>
            <a:ext uri="{FF2B5EF4-FFF2-40B4-BE49-F238E27FC236}">
              <a16:creationId xmlns:a16="http://schemas.microsoft.com/office/drawing/2014/main" id="{A71F9C5D-C2E3-408E-BDB8-22711E97442B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616" name="Text Box 9">
          <a:extLst>
            <a:ext uri="{FF2B5EF4-FFF2-40B4-BE49-F238E27FC236}">
              <a16:creationId xmlns:a16="http://schemas.microsoft.com/office/drawing/2014/main" id="{ACF592CF-E7D2-46A5-B65F-6D7E1C5BB829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617" name="Text Box 1">
          <a:extLst>
            <a:ext uri="{FF2B5EF4-FFF2-40B4-BE49-F238E27FC236}">
              <a16:creationId xmlns:a16="http://schemas.microsoft.com/office/drawing/2014/main" id="{F8153B48-00F7-49AE-979D-60658F99F1F7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618" name="Text Box 1">
          <a:extLst>
            <a:ext uri="{FF2B5EF4-FFF2-40B4-BE49-F238E27FC236}">
              <a16:creationId xmlns:a16="http://schemas.microsoft.com/office/drawing/2014/main" id="{F9113952-A309-415B-925E-94545BAF5363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619" name="Text Box 2">
          <a:extLst>
            <a:ext uri="{FF2B5EF4-FFF2-40B4-BE49-F238E27FC236}">
              <a16:creationId xmlns:a16="http://schemas.microsoft.com/office/drawing/2014/main" id="{F147105A-D900-4444-BBD7-83CD89C107FF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47620" name="Text Box 1">
          <a:extLst>
            <a:ext uri="{FF2B5EF4-FFF2-40B4-BE49-F238E27FC236}">
              <a16:creationId xmlns:a16="http://schemas.microsoft.com/office/drawing/2014/main" id="{358C370A-37EA-4C3C-83CB-D2B4D57F2D52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621" name="Text Box 5">
          <a:extLst>
            <a:ext uri="{FF2B5EF4-FFF2-40B4-BE49-F238E27FC236}">
              <a16:creationId xmlns:a16="http://schemas.microsoft.com/office/drawing/2014/main" id="{046EFD27-4641-4D34-90E9-C8B9FD201111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622" name="Text Box 7">
          <a:extLst>
            <a:ext uri="{FF2B5EF4-FFF2-40B4-BE49-F238E27FC236}">
              <a16:creationId xmlns:a16="http://schemas.microsoft.com/office/drawing/2014/main" id="{878B0597-65C3-45C9-8F80-97D1BE5BFB9F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623" name="Text Box 1">
          <a:extLst>
            <a:ext uri="{FF2B5EF4-FFF2-40B4-BE49-F238E27FC236}">
              <a16:creationId xmlns:a16="http://schemas.microsoft.com/office/drawing/2014/main" id="{27A80177-C795-46CD-B1A0-22749AABEDAC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624" name="Text Box 1">
          <a:extLst>
            <a:ext uri="{FF2B5EF4-FFF2-40B4-BE49-F238E27FC236}">
              <a16:creationId xmlns:a16="http://schemas.microsoft.com/office/drawing/2014/main" id="{96BC269E-6152-4755-BCD8-3E7C8324EDD6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47625" name="Text Box 2">
          <a:extLst>
            <a:ext uri="{FF2B5EF4-FFF2-40B4-BE49-F238E27FC236}">
              <a16:creationId xmlns:a16="http://schemas.microsoft.com/office/drawing/2014/main" id="{00DE0840-2FED-460C-AFD7-41DEC15F0429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626" name="Text Box 4">
          <a:extLst>
            <a:ext uri="{FF2B5EF4-FFF2-40B4-BE49-F238E27FC236}">
              <a16:creationId xmlns:a16="http://schemas.microsoft.com/office/drawing/2014/main" id="{7E819EAB-6494-48A5-BD33-FCF6EE4E5552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627" name="Text Box 6">
          <a:extLst>
            <a:ext uri="{FF2B5EF4-FFF2-40B4-BE49-F238E27FC236}">
              <a16:creationId xmlns:a16="http://schemas.microsoft.com/office/drawing/2014/main" id="{AE6C1749-BE88-4B5A-AE42-E52E6DB7464F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628" name="Text Box 8">
          <a:extLst>
            <a:ext uri="{FF2B5EF4-FFF2-40B4-BE49-F238E27FC236}">
              <a16:creationId xmlns:a16="http://schemas.microsoft.com/office/drawing/2014/main" id="{E8A5CB98-2E37-4F1F-84A9-8E6E7DC4871C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629" name="Text Box 9">
          <a:extLst>
            <a:ext uri="{FF2B5EF4-FFF2-40B4-BE49-F238E27FC236}">
              <a16:creationId xmlns:a16="http://schemas.microsoft.com/office/drawing/2014/main" id="{9D9569F0-D4A5-485B-97E9-7FD8E997333E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47630" name="Text Box 2">
          <a:extLst>
            <a:ext uri="{FF2B5EF4-FFF2-40B4-BE49-F238E27FC236}">
              <a16:creationId xmlns:a16="http://schemas.microsoft.com/office/drawing/2014/main" id="{28AA9038-81B4-451F-AFD8-64BF5B04D40A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631" name="Text Box 1">
          <a:extLst>
            <a:ext uri="{FF2B5EF4-FFF2-40B4-BE49-F238E27FC236}">
              <a16:creationId xmlns:a16="http://schemas.microsoft.com/office/drawing/2014/main" id="{B49B647D-14D3-4005-AF72-6C8305CDD68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632" name="Text Box 2">
          <a:extLst>
            <a:ext uri="{FF2B5EF4-FFF2-40B4-BE49-F238E27FC236}">
              <a16:creationId xmlns:a16="http://schemas.microsoft.com/office/drawing/2014/main" id="{B0D2C471-C821-4A68-B2D4-69F61F7B988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633" name="Text Box 1">
          <a:extLst>
            <a:ext uri="{FF2B5EF4-FFF2-40B4-BE49-F238E27FC236}">
              <a16:creationId xmlns:a16="http://schemas.microsoft.com/office/drawing/2014/main" id="{2C9CD35B-D4A8-409C-A495-DF48FE723CC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634" name="Text Box 2">
          <a:extLst>
            <a:ext uri="{FF2B5EF4-FFF2-40B4-BE49-F238E27FC236}">
              <a16:creationId xmlns:a16="http://schemas.microsoft.com/office/drawing/2014/main" id="{942B4154-3113-4DA7-B273-BA3DB599E3B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635" name="Text Box 1">
          <a:extLst>
            <a:ext uri="{FF2B5EF4-FFF2-40B4-BE49-F238E27FC236}">
              <a16:creationId xmlns:a16="http://schemas.microsoft.com/office/drawing/2014/main" id="{4C2CE467-0051-4B7B-8BDF-0D027000D8A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636" name="Text Box 2">
          <a:extLst>
            <a:ext uri="{FF2B5EF4-FFF2-40B4-BE49-F238E27FC236}">
              <a16:creationId xmlns:a16="http://schemas.microsoft.com/office/drawing/2014/main" id="{F561B8D5-575B-4B85-A9BB-418D0D7518C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637" name="Text Box 4">
          <a:extLst>
            <a:ext uri="{FF2B5EF4-FFF2-40B4-BE49-F238E27FC236}">
              <a16:creationId xmlns:a16="http://schemas.microsoft.com/office/drawing/2014/main" id="{AADB4D63-2513-4531-B75D-7855AECA6F0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638" name="Text Box 5">
          <a:extLst>
            <a:ext uri="{FF2B5EF4-FFF2-40B4-BE49-F238E27FC236}">
              <a16:creationId xmlns:a16="http://schemas.microsoft.com/office/drawing/2014/main" id="{626A85AB-D475-4D1B-93EB-9D62B6863FC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639" name="Text Box 6">
          <a:extLst>
            <a:ext uri="{FF2B5EF4-FFF2-40B4-BE49-F238E27FC236}">
              <a16:creationId xmlns:a16="http://schemas.microsoft.com/office/drawing/2014/main" id="{3226E467-92FE-47BC-8116-DE4BB0A0541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640" name="Text Box 7">
          <a:extLst>
            <a:ext uri="{FF2B5EF4-FFF2-40B4-BE49-F238E27FC236}">
              <a16:creationId xmlns:a16="http://schemas.microsoft.com/office/drawing/2014/main" id="{52198AA3-9B62-4907-B638-277E51DF060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641" name="Text Box 8">
          <a:extLst>
            <a:ext uri="{FF2B5EF4-FFF2-40B4-BE49-F238E27FC236}">
              <a16:creationId xmlns:a16="http://schemas.microsoft.com/office/drawing/2014/main" id="{4365512C-E903-46EC-8D2F-7E035F61642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642" name="Text Box 9">
          <a:extLst>
            <a:ext uri="{FF2B5EF4-FFF2-40B4-BE49-F238E27FC236}">
              <a16:creationId xmlns:a16="http://schemas.microsoft.com/office/drawing/2014/main" id="{3DF7A1FF-0068-4C3F-B5A8-FE94138ADC4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643" name="Text Box 1">
          <a:extLst>
            <a:ext uri="{FF2B5EF4-FFF2-40B4-BE49-F238E27FC236}">
              <a16:creationId xmlns:a16="http://schemas.microsoft.com/office/drawing/2014/main" id="{34A50780-29C6-4186-91A7-697D99741ED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644" name="Text Box 1">
          <a:extLst>
            <a:ext uri="{FF2B5EF4-FFF2-40B4-BE49-F238E27FC236}">
              <a16:creationId xmlns:a16="http://schemas.microsoft.com/office/drawing/2014/main" id="{7DAC3398-23F0-4847-AC1A-BE780879383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645" name="Text Box 2">
          <a:extLst>
            <a:ext uri="{FF2B5EF4-FFF2-40B4-BE49-F238E27FC236}">
              <a16:creationId xmlns:a16="http://schemas.microsoft.com/office/drawing/2014/main" id="{38845DFF-8A19-4BBE-BD92-84F8C33ACCB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646" name="Text Box 1">
          <a:extLst>
            <a:ext uri="{FF2B5EF4-FFF2-40B4-BE49-F238E27FC236}">
              <a16:creationId xmlns:a16="http://schemas.microsoft.com/office/drawing/2014/main" id="{9DAA474E-049E-4E45-8814-336F401C21E4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647" name="Text Box 5">
          <a:extLst>
            <a:ext uri="{FF2B5EF4-FFF2-40B4-BE49-F238E27FC236}">
              <a16:creationId xmlns:a16="http://schemas.microsoft.com/office/drawing/2014/main" id="{A81C3A04-438D-4C78-9C89-17057EC81194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648" name="Text Box 7">
          <a:extLst>
            <a:ext uri="{FF2B5EF4-FFF2-40B4-BE49-F238E27FC236}">
              <a16:creationId xmlns:a16="http://schemas.microsoft.com/office/drawing/2014/main" id="{F5C52DEA-6DFE-45DB-9F68-7D762C53B0E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649" name="Text Box 1">
          <a:extLst>
            <a:ext uri="{FF2B5EF4-FFF2-40B4-BE49-F238E27FC236}">
              <a16:creationId xmlns:a16="http://schemas.microsoft.com/office/drawing/2014/main" id="{68E462A0-ADEE-475D-B0CE-8053FF3B86A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650" name="Text Box 1">
          <a:extLst>
            <a:ext uri="{FF2B5EF4-FFF2-40B4-BE49-F238E27FC236}">
              <a16:creationId xmlns:a16="http://schemas.microsoft.com/office/drawing/2014/main" id="{6B0C5FF3-7EFE-48A8-9A89-64D4E10D162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651" name="Text Box 2">
          <a:extLst>
            <a:ext uri="{FF2B5EF4-FFF2-40B4-BE49-F238E27FC236}">
              <a16:creationId xmlns:a16="http://schemas.microsoft.com/office/drawing/2014/main" id="{38D0DE34-4F9B-4175-9768-CBDFEFB2BEF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652" name="Text Box 4">
          <a:extLst>
            <a:ext uri="{FF2B5EF4-FFF2-40B4-BE49-F238E27FC236}">
              <a16:creationId xmlns:a16="http://schemas.microsoft.com/office/drawing/2014/main" id="{90A19356-12E5-4AF4-9B9B-284C5614779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653" name="Text Box 6">
          <a:extLst>
            <a:ext uri="{FF2B5EF4-FFF2-40B4-BE49-F238E27FC236}">
              <a16:creationId xmlns:a16="http://schemas.microsoft.com/office/drawing/2014/main" id="{517B8CD6-D80F-4056-85E0-07C31B9ED0B4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654" name="Text Box 8">
          <a:extLst>
            <a:ext uri="{FF2B5EF4-FFF2-40B4-BE49-F238E27FC236}">
              <a16:creationId xmlns:a16="http://schemas.microsoft.com/office/drawing/2014/main" id="{E93E9A5C-1115-4026-BB88-AE21CDF9F00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655" name="Text Box 9">
          <a:extLst>
            <a:ext uri="{FF2B5EF4-FFF2-40B4-BE49-F238E27FC236}">
              <a16:creationId xmlns:a16="http://schemas.microsoft.com/office/drawing/2014/main" id="{0D8DD9AA-88EE-47AA-ABDD-C770E25B9A1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656" name="Text Box 2">
          <a:extLst>
            <a:ext uri="{FF2B5EF4-FFF2-40B4-BE49-F238E27FC236}">
              <a16:creationId xmlns:a16="http://schemas.microsoft.com/office/drawing/2014/main" id="{1901A8F2-4090-462D-A512-9BB14FDDD71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657" name="Text Box 4">
          <a:extLst>
            <a:ext uri="{FF2B5EF4-FFF2-40B4-BE49-F238E27FC236}">
              <a16:creationId xmlns:a16="http://schemas.microsoft.com/office/drawing/2014/main" id="{019E0E6C-0A94-46C5-9660-5EC4BA0A7904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658" name="Text Box 5">
          <a:extLst>
            <a:ext uri="{FF2B5EF4-FFF2-40B4-BE49-F238E27FC236}">
              <a16:creationId xmlns:a16="http://schemas.microsoft.com/office/drawing/2014/main" id="{31A4E236-2867-4590-A778-07B3EC62C009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659" name="Text Box 6">
          <a:extLst>
            <a:ext uri="{FF2B5EF4-FFF2-40B4-BE49-F238E27FC236}">
              <a16:creationId xmlns:a16="http://schemas.microsoft.com/office/drawing/2014/main" id="{FD30BEC3-20F8-4BD7-8D74-43D66757049C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660" name="Text Box 7">
          <a:extLst>
            <a:ext uri="{FF2B5EF4-FFF2-40B4-BE49-F238E27FC236}">
              <a16:creationId xmlns:a16="http://schemas.microsoft.com/office/drawing/2014/main" id="{0280CDEF-74B8-49FF-B33F-5FEB956F7976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661" name="Text Box 8">
          <a:extLst>
            <a:ext uri="{FF2B5EF4-FFF2-40B4-BE49-F238E27FC236}">
              <a16:creationId xmlns:a16="http://schemas.microsoft.com/office/drawing/2014/main" id="{B7055874-034D-4C2D-9E74-14A09E91E722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662" name="Text Box 9">
          <a:extLst>
            <a:ext uri="{FF2B5EF4-FFF2-40B4-BE49-F238E27FC236}">
              <a16:creationId xmlns:a16="http://schemas.microsoft.com/office/drawing/2014/main" id="{4B4C21FF-A0B3-4D2D-A875-007C3CA2EC58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663" name="Text Box 1">
          <a:extLst>
            <a:ext uri="{FF2B5EF4-FFF2-40B4-BE49-F238E27FC236}">
              <a16:creationId xmlns:a16="http://schemas.microsoft.com/office/drawing/2014/main" id="{06376542-C2FB-4973-8C6C-5EEFC8333F8C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664" name="Text Box 1">
          <a:extLst>
            <a:ext uri="{FF2B5EF4-FFF2-40B4-BE49-F238E27FC236}">
              <a16:creationId xmlns:a16="http://schemas.microsoft.com/office/drawing/2014/main" id="{A83089AC-E90E-4F2E-9A93-B219FA0F23F6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665" name="Text Box 2">
          <a:extLst>
            <a:ext uri="{FF2B5EF4-FFF2-40B4-BE49-F238E27FC236}">
              <a16:creationId xmlns:a16="http://schemas.microsoft.com/office/drawing/2014/main" id="{794E5FFF-2AA5-471A-B1AF-2CB8FE0E090C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666" name="Text Box 5">
          <a:extLst>
            <a:ext uri="{FF2B5EF4-FFF2-40B4-BE49-F238E27FC236}">
              <a16:creationId xmlns:a16="http://schemas.microsoft.com/office/drawing/2014/main" id="{2BD3A94B-D304-4F74-B8C3-ABC15956DD1C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667" name="Text Box 7">
          <a:extLst>
            <a:ext uri="{FF2B5EF4-FFF2-40B4-BE49-F238E27FC236}">
              <a16:creationId xmlns:a16="http://schemas.microsoft.com/office/drawing/2014/main" id="{06EF3C93-E1D8-4B9B-9534-356985B4ABC3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668" name="Text Box 1">
          <a:extLst>
            <a:ext uri="{FF2B5EF4-FFF2-40B4-BE49-F238E27FC236}">
              <a16:creationId xmlns:a16="http://schemas.microsoft.com/office/drawing/2014/main" id="{B2835A3E-0C49-4B13-B807-519549DDA725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669" name="Text Box 1">
          <a:extLst>
            <a:ext uri="{FF2B5EF4-FFF2-40B4-BE49-F238E27FC236}">
              <a16:creationId xmlns:a16="http://schemas.microsoft.com/office/drawing/2014/main" id="{70373BE1-4BD8-4C3F-9777-3B5D05ECE268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670" name="Text Box 4">
          <a:extLst>
            <a:ext uri="{FF2B5EF4-FFF2-40B4-BE49-F238E27FC236}">
              <a16:creationId xmlns:a16="http://schemas.microsoft.com/office/drawing/2014/main" id="{12283129-4CF8-4441-A1AB-7AAA5942CA4B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671" name="Text Box 6">
          <a:extLst>
            <a:ext uri="{FF2B5EF4-FFF2-40B4-BE49-F238E27FC236}">
              <a16:creationId xmlns:a16="http://schemas.microsoft.com/office/drawing/2014/main" id="{9E43E9CE-4ABF-4C43-9CED-F7F37D94FD69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672" name="Text Box 8">
          <a:extLst>
            <a:ext uri="{FF2B5EF4-FFF2-40B4-BE49-F238E27FC236}">
              <a16:creationId xmlns:a16="http://schemas.microsoft.com/office/drawing/2014/main" id="{3EC5E7A4-9DAF-455C-ACB7-C6912DC95901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673" name="Text Box 9">
          <a:extLst>
            <a:ext uri="{FF2B5EF4-FFF2-40B4-BE49-F238E27FC236}">
              <a16:creationId xmlns:a16="http://schemas.microsoft.com/office/drawing/2014/main" id="{CD30A457-FC7A-43D7-B079-80311F6FE8DE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674" name="Text Box 2">
          <a:extLst>
            <a:ext uri="{FF2B5EF4-FFF2-40B4-BE49-F238E27FC236}">
              <a16:creationId xmlns:a16="http://schemas.microsoft.com/office/drawing/2014/main" id="{D464F98A-E443-4CFA-B47F-96B21277C94D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675" name="Text Box 1">
          <a:extLst>
            <a:ext uri="{FF2B5EF4-FFF2-40B4-BE49-F238E27FC236}">
              <a16:creationId xmlns:a16="http://schemas.microsoft.com/office/drawing/2014/main" id="{8BAE77D0-B467-4F01-85BA-F08BC6708AB2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676" name="Text Box 2">
          <a:extLst>
            <a:ext uri="{FF2B5EF4-FFF2-40B4-BE49-F238E27FC236}">
              <a16:creationId xmlns:a16="http://schemas.microsoft.com/office/drawing/2014/main" id="{2CC77226-E364-42C7-9164-FF58DA72C7F3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677" name="Text Box 1">
          <a:extLst>
            <a:ext uri="{FF2B5EF4-FFF2-40B4-BE49-F238E27FC236}">
              <a16:creationId xmlns:a16="http://schemas.microsoft.com/office/drawing/2014/main" id="{7C56C3CD-1F5A-4E96-AE67-D0E63F7C4594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678" name="Text Box 2">
          <a:extLst>
            <a:ext uri="{FF2B5EF4-FFF2-40B4-BE49-F238E27FC236}">
              <a16:creationId xmlns:a16="http://schemas.microsoft.com/office/drawing/2014/main" id="{D4A0899D-755B-4289-9C5F-31D60EA3970A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679" name="Text Box 1">
          <a:extLst>
            <a:ext uri="{FF2B5EF4-FFF2-40B4-BE49-F238E27FC236}">
              <a16:creationId xmlns:a16="http://schemas.microsoft.com/office/drawing/2014/main" id="{77BB4A0C-2DD7-4BD3-971A-ED7C2AE05735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680" name="Text Box 2">
          <a:extLst>
            <a:ext uri="{FF2B5EF4-FFF2-40B4-BE49-F238E27FC236}">
              <a16:creationId xmlns:a16="http://schemas.microsoft.com/office/drawing/2014/main" id="{31034139-65E6-4987-A5A8-2819C5F81BD4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681" name="Text Box 4">
          <a:extLst>
            <a:ext uri="{FF2B5EF4-FFF2-40B4-BE49-F238E27FC236}">
              <a16:creationId xmlns:a16="http://schemas.microsoft.com/office/drawing/2014/main" id="{AB883EFB-14C4-4338-A2DD-746797E1C128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682" name="Text Box 5">
          <a:extLst>
            <a:ext uri="{FF2B5EF4-FFF2-40B4-BE49-F238E27FC236}">
              <a16:creationId xmlns:a16="http://schemas.microsoft.com/office/drawing/2014/main" id="{EF265201-ABC3-446E-BB4E-3903DFDE78A3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683" name="Text Box 6">
          <a:extLst>
            <a:ext uri="{FF2B5EF4-FFF2-40B4-BE49-F238E27FC236}">
              <a16:creationId xmlns:a16="http://schemas.microsoft.com/office/drawing/2014/main" id="{3AD0DBEE-1B61-4DDF-9A05-B96F3D176FB0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684" name="Text Box 7">
          <a:extLst>
            <a:ext uri="{FF2B5EF4-FFF2-40B4-BE49-F238E27FC236}">
              <a16:creationId xmlns:a16="http://schemas.microsoft.com/office/drawing/2014/main" id="{523E1F0D-AE44-4199-9AA2-F299FB97DC9E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685" name="Text Box 8">
          <a:extLst>
            <a:ext uri="{FF2B5EF4-FFF2-40B4-BE49-F238E27FC236}">
              <a16:creationId xmlns:a16="http://schemas.microsoft.com/office/drawing/2014/main" id="{6D317CEB-0156-4F39-9A3D-2E7237F654A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686" name="Text Box 9">
          <a:extLst>
            <a:ext uri="{FF2B5EF4-FFF2-40B4-BE49-F238E27FC236}">
              <a16:creationId xmlns:a16="http://schemas.microsoft.com/office/drawing/2014/main" id="{FA685103-F60D-401C-87CF-8819F9D07B05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687" name="Text Box 1">
          <a:extLst>
            <a:ext uri="{FF2B5EF4-FFF2-40B4-BE49-F238E27FC236}">
              <a16:creationId xmlns:a16="http://schemas.microsoft.com/office/drawing/2014/main" id="{3869D793-5C13-48F6-A387-1981D54FAB1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688" name="Text Box 1">
          <a:extLst>
            <a:ext uri="{FF2B5EF4-FFF2-40B4-BE49-F238E27FC236}">
              <a16:creationId xmlns:a16="http://schemas.microsoft.com/office/drawing/2014/main" id="{9B62D28E-E4AE-4B1F-AD43-10FD2DDF10E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689" name="Text Box 2">
          <a:extLst>
            <a:ext uri="{FF2B5EF4-FFF2-40B4-BE49-F238E27FC236}">
              <a16:creationId xmlns:a16="http://schemas.microsoft.com/office/drawing/2014/main" id="{0F804BDA-0161-4072-862E-76475465E71E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690" name="Text Box 1">
          <a:extLst>
            <a:ext uri="{FF2B5EF4-FFF2-40B4-BE49-F238E27FC236}">
              <a16:creationId xmlns:a16="http://schemas.microsoft.com/office/drawing/2014/main" id="{D7087B02-533A-4445-96FC-48070E44D277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691" name="Text Box 5">
          <a:extLst>
            <a:ext uri="{FF2B5EF4-FFF2-40B4-BE49-F238E27FC236}">
              <a16:creationId xmlns:a16="http://schemas.microsoft.com/office/drawing/2014/main" id="{1FA95624-6D23-47D6-8E70-A4C6EB3AED1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692" name="Text Box 7">
          <a:extLst>
            <a:ext uri="{FF2B5EF4-FFF2-40B4-BE49-F238E27FC236}">
              <a16:creationId xmlns:a16="http://schemas.microsoft.com/office/drawing/2014/main" id="{0F0D4D17-B125-41D3-A4C8-9A5BE59A9ACC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693" name="Text Box 1">
          <a:extLst>
            <a:ext uri="{FF2B5EF4-FFF2-40B4-BE49-F238E27FC236}">
              <a16:creationId xmlns:a16="http://schemas.microsoft.com/office/drawing/2014/main" id="{57936A0B-5C20-436B-9298-10D2572207A1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694" name="Text Box 1">
          <a:extLst>
            <a:ext uri="{FF2B5EF4-FFF2-40B4-BE49-F238E27FC236}">
              <a16:creationId xmlns:a16="http://schemas.microsoft.com/office/drawing/2014/main" id="{6D23D9BD-F64B-4762-A9FF-D688953FCEE7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695" name="Text Box 2">
          <a:extLst>
            <a:ext uri="{FF2B5EF4-FFF2-40B4-BE49-F238E27FC236}">
              <a16:creationId xmlns:a16="http://schemas.microsoft.com/office/drawing/2014/main" id="{6AE8CEB3-5EA1-4A6F-B713-C79994C89201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696" name="Text Box 4">
          <a:extLst>
            <a:ext uri="{FF2B5EF4-FFF2-40B4-BE49-F238E27FC236}">
              <a16:creationId xmlns:a16="http://schemas.microsoft.com/office/drawing/2014/main" id="{E30665F5-D571-4A1F-B6C9-FAC945639E97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697" name="Text Box 6">
          <a:extLst>
            <a:ext uri="{FF2B5EF4-FFF2-40B4-BE49-F238E27FC236}">
              <a16:creationId xmlns:a16="http://schemas.microsoft.com/office/drawing/2014/main" id="{AAD62394-0F4B-40C2-B993-704EBD167917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698" name="Text Box 8">
          <a:extLst>
            <a:ext uri="{FF2B5EF4-FFF2-40B4-BE49-F238E27FC236}">
              <a16:creationId xmlns:a16="http://schemas.microsoft.com/office/drawing/2014/main" id="{B7593587-07EB-476E-8F7D-F964BA2D3E29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699" name="Text Box 9">
          <a:extLst>
            <a:ext uri="{FF2B5EF4-FFF2-40B4-BE49-F238E27FC236}">
              <a16:creationId xmlns:a16="http://schemas.microsoft.com/office/drawing/2014/main" id="{6DB5E872-4EFF-48D4-8440-FF8C9C7CCF9C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700" name="Text Box 2">
          <a:extLst>
            <a:ext uri="{FF2B5EF4-FFF2-40B4-BE49-F238E27FC236}">
              <a16:creationId xmlns:a16="http://schemas.microsoft.com/office/drawing/2014/main" id="{047559F7-F3D7-47B3-9D88-96F82CE918D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01" name="Text Box 4">
          <a:extLst>
            <a:ext uri="{FF2B5EF4-FFF2-40B4-BE49-F238E27FC236}">
              <a16:creationId xmlns:a16="http://schemas.microsoft.com/office/drawing/2014/main" id="{DD1B7AEE-FCED-4990-887A-CE8612F17490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02" name="Text Box 5">
          <a:extLst>
            <a:ext uri="{FF2B5EF4-FFF2-40B4-BE49-F238E27FC236}">
              <a16:creationId xmlns:a16="http://schemas.microsoft.com/office/drawing/2014/main" id="{F855813A-E80B-43DE-969E-22954A6F9FBC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03" name="Text Box 6">
          <a:extLst>
            <a:ext uri="{FF2B5EF4-FFF2-40B4-BE49-F238E27FC236}">
              <a16:creationId xmlns:a16="http://schemas.microsoft.com/office/drawing/2014/main" id="{5D9EBD9F-DDAD-4402-AD83-84B668CD1890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04" name="Text Box 7">
          <a:extLst>
            <a:ext uri="{FF2B5EF4-FFF2-40B4-BE49-F238E27FC236}">
              <a16:creationId xmlns:a16="http://schemas.microsoft.com/office/drawing/2014/main" id="{99804061-81BD-4B7E-B2EF-99AACF6EF5BE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05" name="Text Box 8">
          <a:extLst>
            <a:ext uri="{FF2B5EF4-FFF2-40B4-BE49-F238E27FC236}">
              <a16:creationId xmlns:a16="http://schemas.microsoft.com/office/drawing/2014/main" id="{C19B2063-8976-499E-9C77-4D6C20467A7B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06" name="Text Box 9">
          <a:extLst>
            <a:ext uri="{FF2B5EF4-FFF2-40B4-BE49-F238E27FC236}">
              <a16:creationId xmlns:a16="http://schemas.microsoft.com/office/drawing/2014/main" id="{A5010094-3717-4C03-BCCB-0665D336C0A8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07" name="Text Box 1">
          <a:extLst>
            <a:ext uri="{FF2B5EF4-FFF2-40B4-BE49-F238E27FC236}">
              <a16:creationId xmlns:a16="http://schemas.microsoft.com/office/drawing/2014/main" id="{26643ABD-90F7-4F40-9403-09A9FAACECDA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08" name="Text Box 1">
          <a:extLst>
            <a:ext uri="{FF2B5EF4-FFF2-40B4-BE49-F238E27FC236}">
              <a16:creationId xmlns:a16="http://schemas.microsoft.com/office/drawing/2014/main" id="{BD9C9315-3A9E-43E8-99D2-F88AEDBCAACD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09" name="Text Box 2">
          <a:extLst>
            <a:ext uri="{FF2B5EF4-FFF2-40B4-BE49-F238E27FC236}">
              <a16:creationId xmlns:a16="http://schemas.microsoft.com/office/drawing/2014/main" id="{352A2A18-2CF7-4E07-AF83-81460C2C74A7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10" name="Text Box 5">
          <a:extLst>
            <a:ext uri="{FF2B5EF4-FFF2-40B4-BE49-F238E27FC236}">
              <a16:creationId xmlns:a16="http://schemas.microsoft.com/office/drawing/2014/main" id="{F307F932-ECA4-42E8-B4A1-D91F3685E227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11" name="Text Box 7">
          <a:extLst>
            <a:ext uri="{FF2B5EF4-FFF2-40B4-BE49-F238E27FC236}">
              <a16:creationId xmlns:a16="http://schemas.microsoft.com/office/drawing/2014/main" id="{A55E38F4-2C3A-43DF-8CB0-EC8AAB97625C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12" name="Text Box 1">
          <a:extLst>
            <a:ext uri="{FF2B5EF4-FFF2-40B4-BE49-F238E27FC236}">
              <a16:creationId xmlns:a16="http://schemas.microsoft.com/office/drawing/2014/main" id="{A933A767-4269-4479-970F-267057E65C73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13" name="Text Box 1">
          <a:extLst>
            <a:ext uri="{FF2B5EF4-FFF2-40B4-BE49-F238E27FC236}">
              <a16:creationId xmlns:a16="http://schemas.microsoft.com/office/drawing/2014/main" id="{21B5E3FA-9072-49DE-8602-A59065C7FE20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14" name="Text Box 4">
          <a:extLst>
            <a:ext uri="{FF2B5EF4-FFF2-40B4-BE49-F238E27FC236}">
              <a16:creationId xmlns:a16="http://schemas.microsoft.com/office/drawing/2014/main" id="{CC1851CE-552A-4823-A28F-DC1C6EC3695A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15" name="Text Box 6">
          <a:extLst>
            <a:ext uri="{FF2B5EF4-FFF2-40B4-BE49-F238E27FC236}">
              <a16:creationId xmlns:a16="http://schemas.microsoft.com/office/drawing/2014/main" id="{3A327F0F-2C83-4AA5-B53E-7F66DCAC7C7E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16" name="Text Box 8">
          <a:extLst>
            <a:ext uri="{FF2B5EF4-FFF2-40B4-BE49-F238E27FC236}">
              <a16:creationId xmlns:a16="http://schemas.microsoft.com/office/drawing/2014/main" id="{6C2D3BD3-F055-4D39-A4EF-60FB1F6CC538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17" name="Text Box 9">
          <a:extLst>
            <a:ext uri="{FF2B5EF4-FFF2-40B4-BE49-F238E27FC236}">
              <a16:creationId xmlns:a16="http://schemas.microsoft.com/office/drawing/2014/main" id="{13B97319-7C66-4AC1-84EF-3C8912A07FEC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18" name="Text Box 2">
          <a:extLst>
            <a:ext uri="{FF2B5EF4-FFF2-40B4-BE49-F238E27FC236}">
              <a16:creationId xmlns:a16="http://schemas.microsoft.com/office/drawing/2014/main" id="{28F1ED5D-EB32-46FA-B63F-8AF36CAE297D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19" name="Text Box 1">
          <a:extLst>
            <a:ext uri="{FF2B5EF4-FFF2-40B4-BE49-F238E27FC236}">
              <a16:creationId xmlns:a16="http://schemas.microsoft.com/office/drawing/2014/main" id="{EEF51A8C-05D1-41AC-9AE7-62CDC693A347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20" name="Text Box 2">
          <a:extLst>
            <a:ext uri="{FF2B5EF4-FFF2-40B4-BE49-F238E27FC236}">
              <a16:creationId xmlns:a16="http://schemas.microsoft.com/office/drawing/2014/main" id="{357BE63B-3B43-47F0-8F37-F4E617E2A98C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21" name="Text Box 1">
          <a:extLst>
            <a:ext uri="{FF2B5EF4-FFF2-40B4-BE49-F238E27FC236}">
              <a16:creationId xmlns:a16="http://schemas.microsoft.com/office/drawing/2014/main" id="{1150AB26-4D83-48AA-B8DF-C811592C16B7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22" name="Text Box 2">
          <a:extLst>
            <a:ext uri="{FF2B5EF4-FFF2-40B4-BE49-F238E27FC236}">
              <a16:creationId xmlns:a16="http://schemas.microsoft.com/office/drawing/2014/main" id="{E106D828-18A2-4488-9B93-B22D38B8819E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23" name="Text Box 1">
          <a:extLst>
            <a:ext uri="{FF2B5EF4-FFF2-40B4-BE49-F238E27FC236}">
              <a16:creationId xmlns:a16="http://schemas.microsoft.com/office/drawing/2014/main" id="{D775E6A1-953B-4509-BF7B-F27289374A74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24" name="Text Box 2">
          <a:extLst>
            <a:ext uri="{FF2B5EF4-FFF2-40B4-BE49-F238E27FC236}">
              <a16:creationId xmlns:a16="http://schemas.microsoft.com/office/drawing/2014/main" id="{AB156771-78F4-4958-B25C-D5AC1AA433A5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725" name="Text Box 4">
          <a:extLst>
            <a:ext uri="{FF2B5EF4-FFF2-40B4-BE49-F238E27FC236}">
              <a16:creationId xmlns:a16="http://schemas.microsoft.com/office/drawing/2014/main" id="{DD2B5D5B-D382-4D84-8E9C-E48A3BE767CE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726" name="Text Box 5">
          <a:extLst>
            <a:ext uri="{FF2B5EF4-FFF2-40B4-BE49-F238E27FC236}">
              <a16:creationId xmlns:a16="http://schemas.microsoft.com/office/drawing/2014/main" id="{3DE6FDDA-D425-4C33-AC5E-90B72C3828E2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727" name="Text Box 6">
          <a:extLst>
            <a:ext uri="{FF2B5EF4-FFF2-40B4-BE49-F238E27FC236}">
              <a16:creationId xmlns:a16="http://schemas.microsoft.com/office/drawing/2014/main" id="{C54AD6D7-1D6D-4842-8535-2CAC8F293739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728" name="Text Box 7">
          <a:extLst>
            <a:ext uri="{FF2B5EF4-FFF2-40B4-BE49-F238E27FC236}">
              <a16:creationId xmlns:a16="http://schemas.microsoft.com/office/drawing/2014/main" id="{804DE15F-ADE8-487B-A9A9-6CF19A7F54D0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729" name="Text Box 8">
          <a:extLst>
            <a:ext uri="{FF2B5EF4-FFF2-40B4-BE49-F238E27FC236}">
              <a16:creationId xmlns:a16="http://schemas.microsoft.com/office/drawing/2014/main" id="{02AF6FC2-12DE-49F6-8530-2F4B5138EAEA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730" name="Text Box 9">
          <a:extLst>
            <a:ext uri="{FF2B5EF4-FFF2-40B4-BE49-F238E27FC236}">
              <a16:creationId xmlns:a16="http://schemas.microsoft.com/office/drawing/2014/main" id="{0530B550-F872-4939-A5A8-CAFEF59C0C3D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731" name="Text Box 1">
          <a:extLst>
            <a:ext uri="{FF2B5EF4-FFF2-40B4-BE49-F238E27FC236}">
              <a16:creationId xmlns:a16="http://schemas.microsoft.com/office/drawing/2014/main" id="{7D155767-C5DE-474B-8DC8-0A82CF9C9961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732" name="Text Box 1">
          <a:extLst>
            <a:ext uri="{FF2B5EF4-FFF2-40B4-BE49-F238E27FC236}">
              <a16:creationId xmlns:a16="http://schemas.microsoft.com/office/drawing/2014/main" id="{91867A0A-118B-4E81-B508-23C447A0C8CC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733" name="Text Box 2">
          <a:extLst>
            <a:ext uri="{FF2B5EF4-FFF2-40B4-BE49-F238E27FC236}">
              <a16:creationId xmlns:a16="http://schemas.microsoft.com/office/drawing/2014/main" id="{1045521A-EB62-4FC0-B425-819853494C10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34" name="Text Box 1">
          <a:extLst>
            <a:ext uri="{FF2B5EF4-FFF2-40B4-BE49-F238E27FC236}">
              <a16:creationId xmlns:a16="http://schemas.microsoft.com/office/drawing/2014/main" id="{764032C4-C750-4BD5-9F61-0C3219F375E7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735" name="Text Box 5">
          <a:extLst>
            <a:ext uri="{FF2B5EF4-FFF2-40B4-BE49-F238E27FC236}">
              <a16:creationId xmlns:a16="http://schemas.microsoft.com/office/drawing/2014/main" id="{D869EF61-EE2D-495D-A6C7-1B2E6CC7AB35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736" name="Text Box 7">
          <a:extLst>
            <a:ext uri="{FF2B5EF4-FFF2-40B4-BE49-F238E27FC236}">
              <a16:creationId xmlns:a16="http://schemas.microsoft.com/office/drawing/2014/main" id="{DD8E4E5F-5B2C-4A3E-AE2E-0ADCF09C0AAB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737" name="Text Box 1">
          <a:extLst>
            <a:ext uri="{FF2B5EF4-FFF2-40B4-BE49-F238E27FC236}">
              <a16:creationId xmlns:a16="http://schemas.microsoft.com/office/drawing/2014/main" id="{08A1267A-21E1-4896-8127-27A71D946780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738" name="Text Box 1">
          <a:extLst>
            <a:ext uri="{FF2B5EF4-FFF2-40B4-BE49-F238E27FC236}">
              <a16:creationId xmlns:a16="http://schemas.microsoft.com/office/drawing/2014/main" id="{EF9AE15D-392E-4AD7-955B-4E90DFADDBA8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739" name="Text Box 2">
          <a:extLst>
            <a:ext uri="{FF2B5EF4-FFF2-40B4-BE49-F238E27FC236}">
              <a16:creationId xmlns:a16="http://schemas.microsoft.com/office/drawing/2014/main" id="{504B5EAE-2666-4EF9-AA3B-8ED62160FC83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740" name="Text Box 4">
          <a:extLst>
            <a:ext uri="{FF2B5EF4-FFF2-40B4-BE49-F238E27FC236}">
              <a16:creationId xmlns:a16="http://schemas.microsoft.com/office/drawing/2014/main" id="{09377FF3-0984-4141-BD3B-5B26D43554A0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741" name="Text Box 6">
          <a:extLst>
            <a:ext uri="{FF2B5EF4-FFF2-40B4-BE49-F238E27FC236}">
              <a16:creationId xmlns:a16="http://schemas.microsoft.com/office/drawing/2014/main" id="{C1778BAE-7465-4C5A-8E19-8FDEE002C673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742" name="Text Box 8">
          <a:extLst>
            <a:ext uri="{FF2B5EF4-FFF2-40B4-BE49-F238E27FC236}">
              <a16:creationId xmlns:a16="http://schemas.microsoft.com/office/drawing/2014/main" id="{1129C58D-D167-46E9-B38C-703F81D75B7C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743" name="Text Box 9">
          <a:extLst>
            <a:ext uri="{FF2B5EF4-FFF2-40B4-BE49-F238E27FC236}">
              <a16:creationId xmlns:a16="http://schemas.microsoft.com/office/drawing/2014/main" id="{A5513A4C-0CE1-435C-BDA9-CE3D54E0016B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47744" name="Text Box 2">
          <a:extLst>
            <a:ext uri="{FF2B5EF4-FFF2-40B4-BE49-F238E27FC236}">
              <a16:creationId xmlns:a16="http://schemas.microsoft.com/office/drawing/2014/main" id="{19BD82FC-72F0-4999-ABF9-5FFC4D588163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1200150</xdr:colOff>
      <xdr:row>0</xdr:row>
      <xdr:rowOff>63500</xdr:rowOff>
    </xdr:from>
    <xdr:to>
      <xdr:col>3</xdr:col>
      <xdr:colOff>25540</xdr:colOff>
      <xdr:row>0</xdr:row>
      <xdr:rowOff>114300</xdr:rowOff>
    </xdr:to>
    <xdr:sp macro="" textlink="">
      <xdr:nvSpPr>
        <xdr:cNvPr id="847745" name="Text Box 1">
          <a:extLst>
            <a:ext uri="{FF2B5EF4-FFF2-40B4-BE49-F238E27FC236}">
              <a16:creationId xmlns:a16="http://schemas.microsoft.com/office/drawing/2014/main" id="{96FEC718-ED4F-483A-9EB8-5F0DB4CBF2EE}"/>
            </a:ext>
          </a:extLst>
        </xdr:cNvPr>
        <xdr:cNvSpPr txBox="1">
          <a:spLocks noChangeArrowheads="1"/>
        </xdr:cNvSpPr>
      </xdr:nvSpPr>
      <xdr:spPr bwMode="auto">
        <a:xfrm>
          <a:off x="4019550" y="635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746" name="Text Box 2">
          <a:extLst>
            <a:ext uri="{FF2B5EF4-FFF2-40B4-BE49-F238E27FC236}">
              <a16:creationId xmlns:a16="http://schemas.microsoft.com/office/drawing/2014/main" id="{63EAC16B-FEE1-4499-8092-5CC3C7B46EB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47" name="Text Box 4">
          <a:extLst>
            <a:ext uri="{FF2B5EF4-FFF2-40B4-BE49-F238E27FC236}">
              <a16:creationId xmlns:a16="http://schemas.microsoft.com/office/drawing/2014/main" id="{953091EE-5B0A-44D1-A255-ED2294576646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48" name="Text Box 5">
          <a:extLst>
            <a:ext uri="{FF2B5EF4-FFF2-40B4-BE49-F238E27FC236}">
              <a16:creationId xmlns:a16="http://schemas.microsoft.com/office/drawing/2014/main" id="{9B22439F-431B-4984-B311-706EC9B5A7A0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49" name="Text Box 6">
          <a:extLst>
            <a:ext uri="{FF2B5EF4-FFF2-40B4-BE49-F238E27FC236}">
              <a16:creationId xmlns:a16="http://schemas.microsoft.com/office/drawing/2014/main" id="{03FFC688-7A06-41E9-9A18-7733B8EB0811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50" name="Text Box 7">
          <a:extLst>
            <a:ext uri="{FF2B5EF4-FFF2-40B4-BE49-F238E27FC236}">
              <a16:creationId xmlns:a16="http://schemas.microsoft.com/office/drawing/2014/main" id="{B73E4DAC-6545-4F59-AD09-B79E20B95F67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51" name="Text Box 8">
          <a:extLst>
            <a:ext uri="{FF2B5EF4-FFF2-40B4-BE49-F238E27FC236}">
              <a16:creationId xmlns:a16="http://schemas.microsoft.com/office/drawing/2014/main" id="{980FC3BE-2089-4C4E-A2B5-17419893F608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52" name="Text Box 9">
          <a:extLst>
            <a:ext uri="{FF2B5EF4-FFF2-40B4-BE49-F238E27FC236}">
              <a16:creationId xmlns:a16="http://schemas.microsoft.com/office/drawing/2014/main" id="{4E4FED35-8E4B-47C8-98B9-29533D8CB50F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53" name="Text Box 1">
          <a:extLst>
            <a:ext uri="{FF2B5EF4-FFF2-40B4-BE49-F238E27FC236}">
              <a16:creationId xmlns:a16="http://schemas.microsoft.com/office/drawing/2014/main" id="{641A7703-8076-4E87-AF42-86F153923905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54" name="Text Box 1">
          <a:extLst>
            <a:ext uri="{FF2B5EF4-FFF2-40B4-BE49-F238E27FC236}">
              <a16:creationId xmlns:a16="http://schemas.microsoft.com/office/drawing/2014/main" id="{243366C5-333E-4FEE-95DC-AF563AB8E9C1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55" name="Text Box 2">
          <a:extLst>
            <a:ext uri="{FF2B5EF4-FFF2-40B4-BE49-F238E27FC236}">
              <a16:creationId xmlns:a16="http://schemas.microsoft.com/office/drawing/2014/main" id="{86F16662-61DF-4A69-AFD4-05F5E7B655F7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756" name="Text Box 1">
          <a:extLst>
            <a:ext uri="{FF2B5EF4-FFF2-40B4-BE49-F238E27FC236}">
              <a16:creationId xmlns:a16="http://schemas.microsoft.com/office/drawing/2014/main" id="{AE5BF131-5CD6-47D5-8240-378C815F2E0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57" name="Text Box 5">
          <a:extLst>
            <a:ext uri="{FF2B5EF4-FFF2-40B4-BE49-F238E27FC236}">
              <a16:creationId xmlns:a16="http://schemas.microsoft.com/office/drawing/2014/main" id="{40229403-F50A-4660-82A1-15E2CD516251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58" name="Text Box 7">
          <a:extLst>
            <a:ext uri="{FF2B5EF4-FFF2-40B4-BE49-F238E27FC236}">
              <a16:creationId xmlns:a16="http://schemas.microsoft.com/office/drawing/2014/main" id="{D3AABBE9-87D1-47DD-A8FF-3F54D43DAC7B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59" name="Text Box 1">
          <a:extLst>
            <a:ext uri="{FF2B5EF4-FFF2-40B4-BE49-F238E27FC236}">
              <a16:creationId xmlns:a16="http://schemas.microsoft.com/office/drawing/2014/main" id="{A93C9B79-5917-4B20-BB39-BE0F87DE8D4C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60" name="Text Box 1">
          <a:extLst>
            <a:ext uri="{FF2B5EF4-FFF2-40B4-BE49-F238E27FC236}">
              <a16:creationId xmlns:a16="http://schemas.microsoft.com/office/drawing/2014/main" id="{F2C65168-FE49-4722-A173-8C0C0D5A3BA5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761" name="Text Box 2">
          <a:extLst>
            <a:ext uri="{FF2B5EF4-FFF2-40B4-BE49-F238E27FC236}">
              <a16:creationId xmlns:a16="http://schemas.microsoft.com/office/drawing/2014/main" id="{D4526121-87CC-48DE-A0C2-416914E3EA4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62" name="Text Box 4">
          <a:extLst>
            <a:ext uri="{FF2B5EF4-FFF2-40B4-BE49-F238E27FC236}">
              <a16:creationId xmlns:a16="http://schemas.microsoft.com/office/drawing/2014/main" id="{633A3B00-B6DD-4F7A-BB76-9800B455C16A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63" name="Text Box 6">
          <a:extLst>
            <a:ext uri="{FF2B5EF4-FFF2-40B4-BE49-F238E27FC236}">
              <a16:creationId xmlns:a16="http://schemas.microsoft.com/office/drawing/2014/main" id="{C1A78FB8-B87C-4D10-8B2E-430DB9F27753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64" name="Text Box 8">
          <a:extLst>
            <a:ext uri="{FF2B5EF4-FFF2-40B4-BE49-F238E27FC236}">
              <a16:creationId xmlns:a16="http://schemas.microsoft.com/office/drawing/2014/main" id="{51D01316-F31D-44CF-9C84-942A9269AD68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65" name="Text Box 9">
          <a:extLst>
            <a:ext uri="{FF2B5EF4-FFF2-40B4-BE49-F238E27FC236}">
              <a16:creationId xmlns:a16="http://schemas.microsoft.com/office/drawing/2014/main" id="{F1B6B4DB-72A0-4DA0-BC01-9E9097C65E57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66" name="Text Box 2">
          <a:extLst>
            <a:ext uri="{FF2B5EF4-FFF2-40B4-BE49-F238E27FC236}">
              <a16:creationId xmlns:a16="http://schemas.microsoft.com/office/drawing/2014/main" id="{25C79B80-37E1-4F49-8A8B-35BEAF24BCC9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767" name="Text Box 1">
          <a:extLst>
            <a:ext uri="{FF2B5EF4-FFF2-40B4-BE49-F238E27FC236}">
              <a16:creationId xmlns:a16="http://schemas.microsoft.com/office/drawing/2014/main" id="{32B7982E-96DD-49FB-8344-75028445C11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768" name="Text Box 2">
          <a:extLst>
            <a:ext uri="{FF2B5EF4-FFF2-40B4-BE49-F238E27FC236}">
              <a16:creationId xmlns:a16="http://schemas.microsoft.com/office/drawing/2014/main" id="{DA5BF943-CA8E-4622-A73B-4F341C30AEC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769" name="Text Box 4">
          <a:extLst>
            <a:ext uri="{FF2B5EF4-FFF2-40B4-BE49-F238E27FC236}">
              <a16:creationId xmlns:a16="http://schemas.microsoft.com/office/drawing/2014/main" id="{254E9ADE-3413-4B38-BB79-626D27EEB16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770" name="Text Box 5">
          <a:extLst>
            <a:ext uri="{FF2B5EF4-FFF2-40B4-BE49-F238E27FC236}">
              <a16:creationId xmlns:a16="http://schemas.microsoft.com/office/drawing/2014/main" id="{46F55CA9-AF0A-49E6-BB87-08B86E252334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771" name="Text Box 6">
          <a:extLst>
            <a:ext uri="{FF2B5EF4-FFF2-40B4-BE49-F238E27FC236}">
              <a16:creationId xmlns:a16="http://schemas.microsoft.com/office/drawing/2014/main" id="{6AAC1B70-BB84-4509-85E3-1354390C4D2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772" name="Text Box 7">
          <a:extLst>
            <a:ext uri="{FF2B5EF4-FFF2-40B4-BE49-F238E27FC236}">
              <a16:creationId xmlns:a16="http://schemas.microsoft.com/office/drawing/2014/main" id="{3C7D8E0B-9590-47AC-AA2E-D72D2016B33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773" name="Text Box 8">
          <a:extLst>
            <a:ext uri="{FF2B5EF4-FFF2-40B4-BE49-F238E27FC236}">
              <a16:creationId xmlns:a16="http://schemas.microsoft.com/office/drawing/2014/main" id="{4AF4B6E2-03C4-4EA6-9513-DC2FCF7A111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774" name="Text Box 9">
          <a:extLst>
            <a:ext uri="{FF2B5EF4-FFF2-40B4-BE49-F238E27FC236}">
              <a16:creationId xmlns:a16="http://schemas.microsoft.com/office/drawing/2014/main" id="{2BC7B84D-8787-48DE-9882-059DEB6F9CF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775" name="Text Box 1">
          <a:extLst>
            <a:ext uri="{FF2B5EF4-FFF2-40B4-BE49-F238E27FC236}">
              <a16:creationId xmlns:a16="http://schemas.microsoft.com/office/drawing/2014/main" id="{F0EA9B45-F2DE-4EEF-8C25-FA35D5133B6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776" name="Text Box 1">
          <a:extLst>
            <a:ext uri="{FF2B5EF4-FFF2-40B4-BE49-F238E27FC236}">
              <a16:creationId xmlns:a16="http://schemas.microsoft.com/office/drawing/2014/main" id="{D9D4634C-0956-499B-B38E-8E4E7654028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777" name="Text Box 2">
          <a:extLst>
            <a:ext uri="{FF2B5EF4-FFF2-40B4-BE49-F238E27FC236}">
              <a16:creationId xmlns:a16="http://schemas.microsoft.com/office/drawing/2014/main" id="{DD0065F7-A443-48DF-AA1E-E114876C3D5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778" name="Text Box 1">
          <a:extLst>
            <a:ext uri="{FF2B5EF4-FFF2-40B4-BE49-F238E27FC236}">
              <a16:creationId xmlns:a16="http://schemas.microsoft.com/office/drawing/2014/main" id="{58960D08-9126-460E-94E5-B955C9C933A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779" name="Text Box 5">
          <a:extLst>
            <a:ext uri="{FF2B5EF4-FFF2-40B4-BE49-F238E27FC236}">
              <a16:creationId xmlns:a16="http://schemas.microsoft.com/office/drawing/2014/main" id="{AC48850F-C8AC-4A2A-B67B-905AA097A12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780" name="Text Box 7">
          <a:extLst>
            <a:ext uri="{FF2B5EF4-FFF2-40B4-BE49-F238E27FC236}">
              <a16:creationId xmlns:a16="http://schemas.microsoft.com/office/drawing/2014/main" id="{3DE672CC-C135-48A9-99F2-2231917C89F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781" name="Text Box 1">
          <a:extLst>
            <a:ext uri="{FF2B5EF4-FFF2-40B4-BE49-F238E27FC236}">
              <a16:creationId xmlns:a16="http://schemas.microsoft.com/office/drawing/2014/main" id="{6D6ECD6B-D615-4CB8-B81F-FAD1F4CC459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782" name="Text Box 1">
          <a:extLst>
            <a:ext uri="{FF2B5EF4-FFF2-40B4-BE49-F238E27FC236}">
              <a16:creationId xmlns:a16="http://schemas.microsoft.com/office/drawing/2014/main" id="{B9859CDB-302E-47EB-93DB-E2B4DA43E02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35277</xdr:colOff>
      <xdr:row>0</xdr:row>
      <xdr:rowOff>59690</xdr:rowOff>
    </xdr:to>
    <xdr:sp macro="" textlink="">
      <xdr:nvSpPr>
        <xdr:cNvPr id="847783" name="Text Box 2">
          <a:extLst>
            <a:ext uri="{FF2B5EF4-FFF2-40B4-BE49-F238E27FC236}">
              <a16:creationId xmlns:a16="http://schemas.microsoft.com/office/drawing/2014/main" id="{C66E1FFE-0433-4B63-B967-4A0E1939D88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784" name="Text Box 4">
          <a:extLst>
            <a:ext uri="{FF2B5EF4-FFF2-40B4-BE49-F238E27FC236}">
              <a16:creationId xmlns:a16="http://schemas.microsoft.com/office/drawing/2014/main" id="{D1F36600-3B36-48F8-8328-829DC0771DF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785" name="Text Box 6">
          <a:extLst>
            <a:ext uri="{FF2B5EF4-FFF2-40B4-BE49-F238E27FC236}">
              <a16:creationId xmlns:a16="http://schemas.microsoft.com/office/drawing/2014/main" id="{7898BF9A-E6AE-4542-A570-F16965838FF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786" name="Text Box 8">
          <a:extLst>
            <a:ext uri="{FF2B5EF4-FFF2-40B4-BE49-F238E27FC236}">
              <a16:creationId xmlns:a16="http://schemas.microsoft.com/office/drawing/2014/main" id="{141535FC-537F-49A3-97FF-D8566ECA8DB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787" name="Text Box 9">
          <a:extLst>
            <a:ext uri="{FF2B5EF4-FFF2-40B4-BE49-F238E27FC236}">
              <a16:creationId xmlns:a16="http://schemas.microsoft.com/office/drawing/2014/main" id="{5699E5B1-72F9-41FF-AFDC-3B20A63C50B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135607</xdr:colOff>
      <xdr:row>0</xdr:row>
      <xdr:rowOff>59690</xdr:rowOff>
    </xdr:to>
    <xdr:sp macro="" textlink="">
      <xdr:nvSpPr>
        <xdr:cNvPr id="847788" name="Text Box 2">
          <a:extLst>
            <a:ext uri="{FF2B5EF4-FFF2-40B4-BE49-F238E27FC236}">
              <a16:creationId xmlns:a16="http://schemas.microsoft.com/office/drawing/2014/main" id="{084C280C-81AF-47D7-B4A5-E1597A20E3D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89" name="Text Box 1">
          <a:extLst>
            <a:ext uri="{FF2B5EF4-FFF2-40B4-BE49-F238E27FC236}">
              <a16:creationId xmlns:a16="http://schemas.microsoft.com/office/drawing/2014/main" id="{823A85CA-3BAC-472B-89DB-451495187AE7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90" name="Text Box 2">
          <a:extLst>
            <a:ext uri="{FF2B5EF4-FFF2-40B4-BE49-F238E27FC236}">
              <a16:creationId xmlns:a16="http://schemas.microsoft.com/office/drawing/2014/main" id="{C1D23858-AEC3-4A28-90F4-2C1B0FD2B029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91" name="Text Box 1">
          <a:extLst>
            <a:ext uri="{FF2B5EF4-FFF2-40B4-BE49-F238E27FC236}">
              <a16:creationId xmlns:a16="http://schemas.microsoft.com/office/drawing/2014/main" id="{C56FAD04-B2EB-43B4-96D2-AE5D33E3845B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92" name="Text Box 2">
          <a:extLst>
            <a:ext uri="{FF2B5EF4-FFF2-40B4-BE49-F238E27FC236}">
              <a16:creationId xmlns:a16="http://schemas.microsoft.com/office/drawing/2014/main" id="{35D5DC54-89BA-4883-BA8E-C1E94419AFD1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93" name="Text Box 1">
          <a:extLst>
            <a:ext uri="{FF2B5EF4-FFF2-40B4-BE49-F238E27FC236}">
              <a16:creationId xmlns:a16="http://schemas.microsoft.com/office/drawing/2014/main" id="{EED0F195-F668-434F-AEBD-6D76108391FF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794" name="Text Box 2">
          <a:extLst>
            <a:ext uri="{FF2B5EF4-FFF2-40B4-BE49-F238E27FC236}">
              <a16:creationId xmlns:a16="http://schemas.microsoft.com/office/drawing/2014/main" id="{7D0AE751-C9E8-414C-8B02-60CDD49A4C28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795" name="Text Box 4">
          <a:extLst>
            <a:ext uri="{FF2B5EF4-FFF2-40B4-BE49-F238E27FC236}">
              <a16:creationId xmlns:a16="http://schemas.microsoft.com/office/drawing/2014/main" id="{B3A79DEA-B532-49F6-8A29-B0D68E0BD452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796" name="Text Box 5">
          <a:extLst>
            <a:ext uri="{FF2B5EF4-FFF2-40B4-BE49-F238E27FC236}">
              <a16:creationId xmlns:a16="http://schemas.microsoft.com/office/drawing/2014/main" id="{995C426E-0F1A-476E-865E-67135555D32D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797" name="Text Box 6">
          <a:extLst>
            <a:ext uri="{FF2B5EF4-FFF2-40B4-BE49-F238E27FC236}">
              <a16:creationId xmlns:a16="http://schemas.microsoft.com/office/drawing/2014/main" id="{154EFF96-7035-410F-A576-3C58517F431E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798" name="Text Box 7">
          <a:extLst>
            <a:ext uri="{FF2B5EF4-FFF2-40B4-BE49-F238E27FC236}">
              <a16:creationId xmlns:a16="http://schemas.microsoft.com/office/drawing/2014/main" id="{49ABF82B-6FE8-40A9-B5AA-FF2241A517AF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799" name="Text Box 8">
          <a:extLst>
            <a:ext uri="{FF2B5EF4-FFF2-40B4-BE49-F238E27FC236}">
              <a16:creationId xmlns:a16="http://schemas.microsoft.com/office/drawing/2014/main" id="{F8D1A7B1-C1C5-4033-9E34-D4A9CB5EEE96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800" name="Text Box 9">
          <a:extLst>
            <a:ext uri="{FF2B5EF4-FFF2-40B4-BE49-F238E27FC236}">
              <a16:creationId xmlns:a16="http://schemas.microsoft.com/office/drawing/2014/main" id="{59B32B22-FA70-460D-B982-1B0C1ED5B04D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801" name="Text Box 1">
          <a:extLst>
            <a:ext uri="{FF2B5EF4-FFF2-40B4-BE49-F238E27FC236}">
              <a16:creationId xmlns:a16="http://schemas.microsoft.com/office/drawing/2014/main" id="{1843E42D-DA44-42CF-AC81-4F45043F77C7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802" name="Text Box 1">
          <a:extLst>
            <a:ext uri="{FF2B5EF4-FFF2-40B4-BE49-F238E27FC236}">
              <a16:creationId xmlns:a16="http://schemas.microsoft.com/office/drawing/2014/main" id="{BC839C8A-BB5D-4C2D-B8BB-278C5466CB4C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803" name="Text Box 2">
          <a:extLst>
            <a:ext uri="{FF2B5EF4-FFF2-40B4-BE49-F238E27FC236}">
              <a16:creationId xmlns:a16="http://schemas.microsoft.com/office/drawing/2014/main" id="{A10899D4-2F34-4ABE-9E91-CA6ACAA77E58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04" name="Text Box 1">
          <a:extLst>
            <a:ext uri="{FF2B5EF4-FFF2-40B4-BE49-F238E27FC236}">
              <a16:creationId xmlns:a16="http://schemas.microsoft.com/office/drawing/2014/main" id="{23E5EC91-F4D8-42EB-A69A-69D81039159C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805" name="Text Box 5">
          <a:extLst>
            <a:ext uri="{FF2B5EF4-FFF2-40B4-BE49-F238E27FC236}">
              <a16:creationId xmlns:a16="http://schemas.microsoft.com/office/drawing/2014/main" id="{176DF4D5-E7A3-45EC-A6A1-BBC1D29DAAF6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806" name="Text Box 7">
          <a:extLst>
            <a:ext uri="{FF2B5EF4-FFF2-40B4-BE49-F238E27FC236}">
              <a16:creationId xmlns:a16="http://schemas.microsoft.com/office/drawing/2014/main" id="{410F31C9-BE66-4ECB-97C7-ED1A9282213A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807" name="Text Box 1">
          <a:extLst>
            <a:ext uri="{FF2B5EF4-FFF2-40B4-BE49-F238E27FC236}">
              <a16:creationId xmlns:a16="http://schemas.microsoft.com/office/drawing/2014/main" id="{268DABC3-8328-4425-92EE-31CFD899F3FC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808" name="Text Box 1">
          <a:extLst>
            <a:ext uri="{FF2B5EF4-FFF2-40B4-BE49-F238E27FC236}">
              <a16:creationId xmlns:a16="http://schemas.microsoft.com/office/drawing/2014/main" id="{8ACA61E1-C56E-4FCA-BF77-DE0AF9A7E282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09" name="Text Box 2">
          <a:extLst>
            <a:ext uri="{FF2B5EF4-FFF2-40B4-BE49-F238E27FC236}">
              <a16:creationId xmlns:a16="http://schemas.microsoft.com/office/drawing/2014/main" id="{999848D8-B431-4A42-9D0A-FB4E93C1438B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810" name="Text Box 4">
          <a:extLst>
            <a:ext uri="{FF2B5EF4-FFF2-40B4-BE49-F238E27FC236}">
              <a16:creationId xmlns:a16="http://schemas.microsoft.com/office/drawing/2014/main" id="{6681DE09-4E77-4478-922A-CE621361A688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811" name="Text Box 6">
          <a:extLst>
            <a:ext uri="{FF2B5EF4-FFF2-40B4-BE49-F238E27FC236}">
              <a16:creationId xmlns:a16="http://schemas.microsoft.com/office/drawing/2014/main" id="{F8484974-8CCC-452B-BA98-D2A509E13D83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812" name="Text Box 8">
          <a:extLst>
            <a:ext uri="{FF2B5EF4-FFF2-40B4-BE49-F238E27FC236}">
              <a16:creationId xmlns:a16="http://schemas.microsoft.com/office/drawing/2014/main" id="{84ACEA4C-52D3-4211-8664-B4222FE5E936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813" name="Text Box 9">
          <a:extLst>
            <a:ext uri="{FF2B5EF4-FFF2-40B4-BE49-F238E27FC236}">
              <a16:creationId xmlns:a16="http://schemas.microsoft.com/office/drawing/2014/main" id="{5E8C466A-BC76-4104-9988-5E0E8CC1931D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59690</xdr:rowOff>
    </xdr:to>
    <xdr:sp macro="" textlink="">
      <xdr:nvSpPr>
        <xdr:cNvPr id="847814" name="Text Box 2">
          <a:extLst>
            <a:ext uri="{FF2B5EF4-FFF2-40B4-BE49-F238E27FC236}">
              <a16:creationId xmlns:a16="http://schemas.microsoft.com/office/drawing/2014/main" id="{7460B34B-776C-4639-A0A6-D1801B9272CC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15" name="Text Box 4">
          <a:extLst>
            <a:ext uri="{FF2B5EF4-FFF2-40B4-BE49-F238E27FC236}">
              <a16:creationId xmlns:a16="http://schemas.microsoft.com/office/drawing/2014/main" id="{2A6CC0CC-DBCB-4A09-B5B1-915B599EF0B1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16" name="Text Box 5">
          <a:extLst>
            <a:ext uri="{FF2B5EF4-FFF2-40B4-BE49-F238E27FC236}">
              <a16:creationId xmlns:a16="http://schemas.microsoft.com/office/drawing/2014/main" id="{1C49D163-97DC-4483-865E-17335F0E9439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17" name="Text Box 6">
          <a:extLst>
            <a:ext uri="{FF2B5EF4-FFF2-40B4-BE49-F238E27FC236}">
              <a16:creationId xmlns:a16="http://schemas.microsoft.com/office/drawing/2014/main" id="{CDA3DCDE-3586-4C57-835B-B878DDD86B95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18" name="Text Box 7">
          <a:extLst>
            <a:ext uri="{FF2B5EF4-FFF2-40B4-BE49-F238E27FC236}">
              <a16:creationId xmlns:a16="http://schemas.microsoft.com/office/drawing/2014/main" id="{F609B8E2-E197-49FF-9021-DB3EB86B6200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19" name="Text Box 8">
          <a:extLst>
            <a:ext uri="{FF2B5EF4-FFF2-40B4-BE49-F238E27FC236}">
              <a16:creationId xmlns:a16="http://schemas.microsoft.com/office/drawing/2014/main" id="{1AA2C727-8F4C-4130-88CF-3CA602FA7E1F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20" name="Text Box 9">
          <a:extLst>
            <a:ext uri="{FF2B5EF4-FFF2-40B4-BE49-F238E27FC236}">
              <a16:creationId xmlns:a16="http://schemas.microsoft.com/office/drawing/2014/main" id="{9AE9A27A-A364-4EE6-B972-59C93DB0FC03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21" name="Text Box 1">
          <a:extLst>
            <a:ext uri="{FF2B5EF4-FFF2-40B4-BE49-F238E27FC236}">
              <a16:creationId xmlns:a16="http://schemas.microsoft.com/office/drawing/2014/main" id="{6204971A-960A-41A2-AB75-41EB065427CD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22" name="Text Box 1">
          <a:extLst>
            <a:ext uri="{FF2B5EF4-FFF2-40B4-BE49-F238E27FC236}">
              <a16:creationId xmlns:a16="http://schemas.microsoft.com/office/drawing/2014/main" id="{537CA751-DC7C-47CC-B90B-B00A47652EB3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23" name="Text Box 2">
          <a:extLst>
            <a:ext uri="{FF2B5EF4-FFF2-40B4-BE49-F238E27FC236}">
              <a16:creationId xmlns:a16="http://schemas.microsoft.com/office/drawing/2014/main" id="{A853BA13-B856-41A3-8160-5A56628CAA6B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24" name="Text Box 5">
          <a:extLst>
            <a:ext uri="{FF2B5EF4-FFF2-40B4-BE49-F238E27FC236}">
              <a16:creationId xmlns:a16="http://schemas.microsoft.com/office/drawing/2014/main" id="{21E59E7F-3443-45C4-A800-27181EBF85BF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25" name="Text Box 7">
          <a:extLst>
            <a:ext uri="{FF2B5EF4-FFF2-40B4-BE49-F238E27FC236}">
              <a16:creationId xmlns:a16="http://schemas.microsoft.com/office/drawing/2014/main" id="{DF4405A2-FFD2-49EA-A556-BCD972336FE9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26" name="Text Box 1">
          <a:extLst>
            <a:ext uri="{FF2B5EF4-FFF2-40B4-BE49-F238E27FC236}">
              <a16:creationId xmlns:a16="http://schemas.microsoft.com/office/drawing/2014/main" id="{D7F1933D-A3CE-4B82-B1DB-5AD05B9950E7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27" name="Text Box 1">
          <a:extLst>
            <a:ext uri="{FF2B5EF4-FFF2-40B4-BE49-F238E27FC236}">
              <a16:creationId xmlns:a16="http://schemas.microsoft.com/office/drawing/2014/main" id="{CB0DCD57-4E9A-4A3B-9CF4-06155994F495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28" name="Text Box 4">
          <a:extLst>
            <a:ext uri="{FF2B5EF4-FFF2-40B4-BE49-F238E27FC236}">
              <a16:creationId xmlns:a16="http://schemas.microsoft.com/office/drawing/2014/main" id="{39B7D2F6-386A-4604-868D-70FC4B85EBDB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29" name="Text Box 6">
          <a:extLst>
            <a:ext uri="{FF2B5EF4-FFF2-40B4-BE49-F238E27FC236}">
              <a16:creationId xmlns:a16="http://schemas.microsoft.com/office/drawing/2014/main" id="{A3C03AAD-ECDF-4472-99C9-5AF1F463FF3F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30" name="Text Box 8">
          <a:extLst>
            <a:ext uri="{FF2B5EF4-FFF2-40B4-BE49-F238E27FC236}">
              <a16:creationId xmlns:a16="http://schemas.microsoft.com/office/drawing/2014/main" id="{42D292B6-F259-40D9-8C2E-1234A39AD9D9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31" name="Text Box 9">
          <a:extLst>
            <a:ext uri="{FF2B5EF4-FFF2-40B4-BE49-F238E27FC236}">
              <a16:creationId xmlns:a16="http://schemas.microsoft.com/office/drawing/2014/main" id="{C00BA5C5-CE6A-4AB3-8767-4BA1B30702C0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97790</xdr:colOff>
      <xdr:row>0</xdr:row>
      <xdr:rowOff>59690</xdr:rowOff>
    </xdr:to>
    <xdr:sp macro="" textlink="">
      <xdr:nvSpPr>
        <xdr:cNvPr id="847832" name="Text Box 2">
          <a:extLst>
            <a:ext uri="{FF2B5EF4-FFF2-40B4-BE49-F238E27FC236}">
              <a16:creationId xmlns:a16="http://schemas.microsoft.com/office/drawing/2014/main" id="{793FFA3B-2156-4ADB-AC16-4D896D0FFF92}"/>
            </a:ext>
          </a:extLst>
        </xdr:cNvPr>
        <xdr:cNvSpPr txBox="1">
          <a:spLocks noChangeArrowheads="1"/>
        </xdr:cNvSpPr>
      </xdr:nvSpPr>
      <xdr:spPr bwMode="auto">
        <a:xfrm>
          <a:off x="50609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833" name="Text Box 1">
          <a:extLst>
            <a:ext uri="{FF2B5EF4-FFF2-40B4-BE49-F238E27FC236}">
              <a16:creationId xmlns:a16="http://schemas.microsoft.com/office/drawing/2014/main" id="{021036D3-88BB-4EA0-BF9A-DAE63B30BED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834" name="Text Box 2">
          <a:extLst>
            <a:ext uri="{FF2B5EF4-FFF2-40B4-BE49-F238E27FC236}">
              <a16:creationId xmlns:a16="http://schemas.microsoft.com/office/drawing/2014/main" id="{C4362C36-AFB1-4B31-B129-01304785EE5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835" name="Text Box 1">
          <a:extLst>
            <a:ext uri="{FF2B5EF4-FFF2-40B4-BE49-F238E27FC236}">
              <a16:creationId xmlns:a16="http://schemas.microsoft.com/office/drawing/2014/main" id="{61B4F4F4-9A81-4BB5-B026-BCA7724D3580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836" name="Text Box 2">
          <a:extLst>
            <a:ext uri="{FF2B5EF4-FFF2-40B4-BE49-F238E27FC236}">
              <a16:creationId xmlns:a16="http://schemas.microsoft.com/office/drawing/2014/main" id="{8226432F-8496-4AE7-9B52-009BB1F2254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837" name="Text Box 1">
          <a:extLst>
            <a:ext uri="{FF2B5EF4-FFF2-40B4-BE49-F238E27FC236}">
              <a16:creationId xmlns:a16="http://schemas.microsoft.com/office/drawing/2014/main" id="{F2638F9E-C5BE-446E-859C-DA91FED5A4F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838" name="Text Box 2">
          <a:extLst>
            <a:ext uri="{FF2B5EF4-FFF2-40B4-BE49-F238E27FC236}">
              <a16:creationId xmlns:a16="http://schemas.microsoft.com/office/drawing/2014/main" id="{9D5FE611-2D4A-4CD8-B64C-BD94DDABB2A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839" name="Text Box 4">
          <a:extLst>
            <a:ext uri="{FF2B5EF4-FFF2-40B4-BE49-F238E27FC236}">
              <a16:creationId xmlns:a16="http://schemas.microsoft.com/office/drawing/2014/main" id="{80E8E0EF-B5CC-4DC2-9319-F33641E48F7E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840" name="Text Box 5">
          <a:extLst>
            <a:ext uri="{FF2B5EF4-FFF2-40B4-BE49-F238E27FC236}">
              <a16:creationId xmlns:a16="http://schemas.microsoft.com/office/drawing/2014/main" id="{61551F9F-E87F-4F56-84F1-4C8375540ED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841" name="Text Box 6">
          <a:extLst>
            <a:ext uri="{FF2B5EF4-FFF2-40B4-BE49-F238E27FC236}">
              <a16:creationId xmlns:a16="http://schemas.microsoft.com/office/drawing/2014/main" id="{27C55B21-44AF-4FE8-9D4C-492BF95C339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842" name="Text Box 7">
          <a:extLst>
            <a:ext uri="{FF2B5EF4-FFF2-40B4-BE49-F238E27FC236}">
              <a16:creationId xmlns:a16="http://schemas.microsoft.com/office/drawing/2014/main" id="{DDBE0E1C-9EF4-4230-83C1-3611877F4810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843" name="Text Box 8">
          <a:extLst>
            <a:ext uri="{FF2B5EF4-FFF2-40B4-BE49-F238E27FC236}">
              <a16:creationId xmlns:a16="http://schemas.microsoft.com/office/drawing/2014/main" id="{60CA31B5-072B-4E9B-A30A-EB0CD51E47DD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844" name="Text Box 9">
          <a:extLst>
            <a:ext uri="{FF2B5EF4-FFF2-40B4-BE49-F238E27FC236}">
              <a16:creationId xmlns:a16="http://schemas.microsoft.com/office/drawing/2014/main" id="{7BA1E118-E672-4755-B2C1-55C65E09CE75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845" name="Text Box 1">
          <a:extLst>
            <a:ext uri="{FF2B5EF4-FFF2-40B4-BE49-F238E27FC236}">
              <a16:creationId xmlns:a16="http://schemas.microsoft.com/office/drawing/2014/main" id="{ECAE4F81-97EA-47EB-94F0-8458601D3492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846" name="Text Box 1">
          <a:extLst>
            <a:ext uri="{FF2B5EF4-FFF2-40B4-BE49-F238E27FC236}">
              <a16:creationId xmlns:a16="http://schemas.microsoft.com/office/drawing/2014/main" id="{04658B43-FC24-467E-A53B-E46D55C77FA9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847" name="Text Box 2">
          <a:extLst>
            <a:ext uri="{FF2B5EF4-FFF2-40B4-BE49-F238E27FC236}">
              <a16:creationId xmlns:a16="http://schemas.microsoft.com/office/drawing/2014/main" id="{83C3CB14-4A83-4514-A354-C184A04C4BE2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848" name="Text Box 1">
          <a:extLst>
            <a:ext uri="{FF2B5EF4-FFF2-40B4-BE49-F238E27FC236}">
              <a16:creationId xmlns:a16="http://schemas.microsoft.com/office/drawing/2014/main" id="{151733CE-55BD-4001-9F01-9B8E6B7B446D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849" name="Text Box 5">
          <a:extLst>
            <a:ext uri="{FF2B5EF4-FFF2-40B4-BE49-F238E27FC236}">
              <a16:creationId xmlns:a16="http://schemas.microsoft.com/office/drawing/2014/main" id="{D78AFAED-86BF-42B3-8997-DDA34E44EA63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850" name="Text Box 7">
          <a:extLst>
            <a:ext uri="{FF2B5EF4-FFF2-40B4-BE49-F238E27FC236}">
              <a16:creationId xmlns:a16="http://schemas.microsoft.com/office/drawing/2014/main" id="{0A9DC301-B6A3-4432-A421-D68BE7E71314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851" name="Text Box 1">
          <a:extLst>
            <a:ext uri="{FF2B5EF4-FFF2-40B4-BE49-F238E27FC236}">
              <a16:creationId xmlns:a16="http://schemas.microsoft.com/office/drawing/2014/main" id="{4F1B37E7-77C2-4C5B-9213-54334E33D762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852" name="Text Box 1">
          <a:extLst>
            <a:ext uri="{FF2B5EF4-FFF2-40B4-BE49-F238E27FC236}">
              <a16:creationId xmlns:a16="http://schemas.microsoft.com/office/drawing/2014/main" id="{89B928D3-B321-4E38-9AC3-4E2C1984606A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47853" name="Text Box 2">
          <a:extLst>
            <a:ext uri="{FF2B5EF4-FFF2-40B4-BE49-F238E27FC236}">
              <a16:creationId xmlns:a16="http://schemas.microsoft.com/office/drawing/2014/main" id="{C830E60B-6DF2-4576-819F-E7E1641D9FEA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854" name="Text Box 4">
          <a:extLst>
            <a:ext uri="{FF2B5EF4-FFF2-40B4-BE49-F238E27FC236}">
              <a16:creationId xmlns:a16="http://schemas.microsoft.com/office/drawing/2014/main" id="{2488D3E2-F390-4AA4-AF96-4B46299F6A8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855" name="Text Box 6">
          <a:extLst>
            <a:ext uri="{FF2B5EF4-FFF2-40B4-BE49-F238E27FC236}">
              <a16:creationId xmlns:a16="http://schemas.microsoft.com/office/drawing/2014/main" id="{801D8301-B769-4E35-B770-7787C9A23B8E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856" name="Text Box 8">
          <a:extLst>
            <a:ext uri="{FF2B5EF4-FFF2-40B4-BE49-F238E27FC236}">
              <a16:creationId xmlns:a16="http://schemas.microsoft.com/office/drawing/2014/main" id="{CE0DE7A6-0938-48C6-A15A-8BB33AC64C3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857" name="Text Box 9">
          <a:extLst>
            <a:ext uri="{FF2B5EF4-FFF2-40B4-BE49-F238E27FC236}">
              <a16:creationId xmlns:a16="http://schemas.microsoft.com/office/drawing/2014/main" id="{71897F23-E837-40BA-AE49-09C97AD6F534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47858" name="Text Box 2">
          <a:extLst>
            <a:ext uri="{FF2B5EF4-FFF2-40B4-BE49-F238E27FC236}">
              <a16:creationId xmlns:a16="http://schemas.microsoft.com/office/drawing/2014/main" id="{3D02C59B-2200-4505-846E-9B055278DA9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859" name="Text Box 4">
          <a:extLst>
            <a:ext uri="{FF2B5EF4-FFF2-40B4-BE49-F238E27FC236}">
              <a16:creationId xmlns:a16="http://schemas.microsoft.com/office/drawing/2014/main" id="{462083BB-CE57-4F5A-9B89-ECA045D9B353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860" name="Text Box 5">
          <a:extLst>
            <a:ext uri="{FF2B5EF4-FFF2-40B4-BE49-F238E27FC236}">
              <a16:creationId xmlns:a16="http://schemas.microsoft.com/office/drawing/2014/main" id="{7E3795BE-EA94-421C-A019-69331AD8B5C1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861" name="Text Box 6">
          <a:extLst>
            <a:ext uri="{FF2B5EF4-FFF2-40B4-BE49-F238E27FC236}">
              <a16:creationId xmlns:a16="http://schemas.microsoft.com/office/drawing/2014/main" id="{6D6E0AB9-FEF0-4C92-8232-AF9FC8F5650D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862" name="Text Box 7">
          <a:extLst>
            <a:ext uri="{FF2B5EF4-FFF2-40B4-BE49-F238E27FC236}">
              <a16:creationId xmlns:a16="http://schemas.microsoft.com/office/drawing/2014/main" id="{137B67E3-1A7D-4B6D-B505-5132B7BC3900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863" name="Text Box 8">
          <a:extLst>
            <a:ext uri="{FF2B5EF4-FFF2-40B4-BE49-F238E27FC236}">
              <a16:creationId xmlns:a16="http://schemas.microsoft.com/office/drawing/2014/main" id="{568D8999-460D-4152-BFAB-7629D18FF158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864" name="Text Box 9">
          <a:extLst>
            <a:ext uri="{FF2B5EF4-FFF2-40B4-BE49-F238E27FC236}">
              <a16:creationId xmlns:a16="http://schemas.microsoft.com/office/drawing/2014/main" id="{AE7D5B7B-B0C8-45E5-90BF-4D97E6543194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865" name="Text Box 1">
          <a:extLst>
            <a:ext uri="{FF2B5EF4-FFF2-40B4-BE49-F238E27FC236}">
              <a16:creationId xmlns:a16="http://schemas.microsoft.com/office/drawing/2014/main" id="{AD1E39AA-E284-4329-A311-0002714AA5FB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866" name="Text Box 1">
          <a:extLst>
            <a:ext uri="{FF2B5EF4-FFF2-40B4-BE49-F238E27FC236}">
              <a16:creationId xmlns:a16="http://schemas.microsoft.com/office/drawing/2014/main" id="{79CAE9AF-50F9-4FA7-85E2-7632E9F00ED6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867" name="Text Box 2">
          <a:extLst>
            <a:ext uri="{FF2B5EF4-FFF2-40B4-BE49-F238E27FC236}">
              <a16:creationId xmlns:a16="http://schemas.microsoft.com/office/drawing/2014/main" id="{A244E199-23E0-42A9-A7C2-5BB44F6D2BC4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868" name="Text Box 5">
          <a:extLst>
            <a:ext uri="{FF2B5EF4-FFF2-40B4-BE49-F238E27FC236}">
              <a16:creationId xmlns:a16="http://schemas.microsoft.com/office/drawing/2014/main" id="{CF44E24E-050E-4859-BE51-BE36F9663961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869" name="Text Box 7">
          <a:extLst>
            <a:ext uri="{FF2B5EF4-FFF2-40B4-BE49-F238E27FC236}">
              <a16:creationId xmlns:a16="http://schemas.microsoft.com/office/drawing/2014/main" id="{8A9F91E4-6A14-42EF-B0A0-8CE26511755D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870" name="Text Box 1">
          <a:extLst>
            <a:ext uri="{FF2B5EF4-FFF2-40B4-BE49-F238E27FC236}">
              <a16:creationId xmlns:a16="http://schemas.microsoft.com/office/drawing/2014/main" id="{7C6DFB91-6B04-4E3C-9AA7-FA478ABD3F73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47871" name="Text Box 1">
          <a:extLst>
            <a:ext uri="{FF2B5EF4-FFF2-40B4-BE49-F238E27FC236}">
              <a16:creationId xmlns:a16="http://schemas.microsoft.com/office/drawing/2014/main" id="{BBDE0A06-AAFB-4EA9-9722-31E5C236299E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50944" name="Text Box 4">
          <a:extLst>
            <a:ext uri="{FF2B5EF4-FFF2-40B4-BE49-F238E27FC236}">
              <a16:creationId xmlns:a16="http://schemas.microsoft.com/office/drawing/2014/main" id="{3052CD0B-C141-4771-9778-4370E8E862E1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50945" name="Text Box 6">
          <a:extLst>
            <a:ext uri="{FF2B5EF4-FFF2-40B4-BE49-F238E27FC236}">
              <a16:creationId xmlns:a16="http://schemas.microsoft.com/office/drawing/2014/main" id="{D4FC5032-DB91-4A25-8616-431DF6E92055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50946" name="Text Box 8">
          <a:extLst>
            <a:ext uri="{FF2B5EF4-FFF2-40B4-BE49-F238E27FC236}">
              <a16:creationId xmlns:a16="http://schemas.microsoft.com/office/drawing/2014/main" id="{99703281-2ECB-4F50-BAB1-4D2A8C6051F5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50947" name="Text Box 9">
          <a:extLst>
            <a:ext uri="{FF2B5EF4-FFF2-40B4-BE49-F238E27FC236}">
              <a16:creationId xmlns:a16="http://schemas.microsoft.com/office/drawing/2014/main" id="{94181A8D-2F32-43DD-B462-E521175D5E62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50948" name="Text Box 2">
          <a:extLst>
            <a:ext uri="{FF2B5EF4-FFF2-40B4-BE49-F238E27FC236}">
              <a16:creationId xmlns:a16="http://schemas.microsoft.com/office/drawing/2014/main" id="{91392A7D-7EE1-4AD0-B54F-B7838B9D3E01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50949" name="Text Box 1">
          <a:extLst>
            <a:ext uri="{FF2B5EF4-FFF2-40B4-BE49-F238E27FC236}">
              <a16:creationId xmlns:a16="http://schemas.microsoft.com/office/drawing/2014/main" id="{93E5FDF6-5BB1-4E4F-8DD0-670DE4EF7528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50950" name="Text Box 2">
          <a:extLst>
            <a:ext uri="{FF2B5EF4-FFF2-40B4-BE49-F238E27FC236}">
              <a16:creationId xmlns:a16="http://schemas.microsoft.com/office/drawing/2014/main" id="{17486296-80D2-4921-8C17-035D98AC4A11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50951" name="Text Box 1">
          <a:extLst>
            <a:ext uri="{FF2B5EF4-FFF2-40B4-BE49-F238E27FC236}">
              <a16:creationId xmlns:a16="http://schemas.microsoft.com/office/drawing/2014/main" id="{6203BC2B-5DFB-4D54-B111-26A658A7CDB1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50952" name="Text Box 2">
          <a:extLst>
            <a:ext uri="{FF2B5EF4-FFF2-40B4-BE49-F238E27FC236}">
              <a16:creationId xmlns:a16="http://schemas.microsoft.com/office/drawing/2014/main" id="{FFF1748C-7F8E-4DAB-87D1-D74474110512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50953" name="Text Box 1">
          <a:extLst>
            <a:ext uri="{FF2B5EF4-FFF2-40B4-BE49-F238E27FC236}">
              <a16:creationId xmlns:a16="http://schemas.microsoft.com/office/drawing/2014/main" id="{D37A931C-BE50-4082-AB57-014B58C679F8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50954" name="Text Box 2">
          <a:extLst>
            <a:ext uri="{FF2B5EF4-FFF2-40B4-BE49-F238E27FC236}">
              <a16:creationId xmlns:a16="http://schemas.microsoft.com/office/drawing/2014/main" id="{BEB54CFB-1F0F-4645-9134-6735315CE53B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50955" name="Text Box 4">
          <a:extLst>
            <a:ext uri="{FF2B5EF4-FFF2-40B4-BE49-F238E27FC236}">
              <a16:creationId xmlns:a16="http://schemas.microsoft.com/office/drawing/2014/main" id="{6D1B5D44-A4C8-4261-9638-A1CEA4FFA276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50956" name="Text Box 5">
          <a:extLst>
            <a:ext uri="{FF2B5EF4-FFF2-40B4-BE49-F238E27FC236}">
              <a16:creationId xmlns:a16="http://schemas.microsoft.com/office/drawing/2014/main" id="{5DF03D02-7FBB-40D3-8141-93151C79C19E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50957" name="Text Box 6">
          <a:extLst>
            <a:ext uri="{FF2B5EF4-FFF2-40B4-BE49-F238E27FC236}">
              <a16:creationId xmlns:a16="http://schemas.microsoft.com/office/drawing/2014/main" id="{C3305B08-1CB9-4C67-98A5-381A301BA237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50958" name="Text Box 7">
          <a:extLst>
            <a:ext uri="{FF2B5EF4-FFF2-40B4-BE49-F238E27FC236}">
              <a16:creationId xmlns:a16="http://schemas.microsoft.com/office/drawing/2014/main" id="{C4671F8B-14FF-4E1D-AB26-EC43508B33E5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50959" name="Text Box 8">
          <a:extLst>
            <a:ext uri="{FF2B5EF4-FFF2-40B4-BE49-F238E27FC236}">
              <a16:creationId xmlns:a16="http://schemas.microsoft.com/office/drawing/2014/main" id="{71A7C9D8-47F1-46F5-97E0-67D2A3BEE0F9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50960" name="Text Box 9">
          <a:extLst>
            <a:ext uri="{FF2B5EF4-FFF2-40B4-BE49-F238E27FC236}">
              <a16:creationId xmlns:a16="http://schemas.microsoft.com/office/drawing/2014/main" id="{2DB0F013-B88E-4E44-A7EE-131B550C6D7C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50961" name="Text Box 1">
          <a:extLst>
            <a:ext uri="{FF2B5EF4-FFF2-40B4-BE49-F238E27FC236}">
              <a16:creationId xmlns:a16="http://schemas.microsoft.com/office/drawing/2014/main" id="{A2FF6F2A-7AA1-4BF2-9DA8-7EA50BEF376C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50962" name="Text Box 1">
          <a:extLst>
            <a:ext uri="{FF2B5EF4-FFF2-40B4-BE49-F238E27FC236}">
              <a16:creationId xmlns:a16="http://schemas.microsoft.com/office/drawing/2014/main" id="{3577721D-BDAF-42E4-9317-AE2710883CF9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50963" name="Text Box 2">
          <a:extLst>
            <a:ext uri="{FF2B5EF4-FFF2-40B4-BE49-F238E27FC236}">
              <a16:creationId xmlns:a16="http://schemas.microsoft.com/office/drawing/2014/main" id="{BF7DD76A-4024-4C2E-AB9D-3B2845C1AB74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50964" name="Text Box 1">
          <a:extLst>
            <a:ext uri="{FF2B5EF4-FFF2-40B4-BE49-F238E27FC236}">
              <a16:creationId xmlns:a16="http://schemas.microsoft.com/office/drawing/2014/main" id="{CB8DF059-9B16-443F-A724-EF1F294B477A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50965" name="Text Box 5">
          <a:extLst>
            <a:ext uri="{FF2B5EF4-FFF2-40B4-BE49-F238E27FC236}">
              <a16:creationId xmlns:a16="http://schemas.microsoft.com/office/drawing/2014/main" id="{241CD000-8D26-4E35-B488-79AD7F753DDA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50966" name="Text Box 7">
          <a:extLst>
            <a:ext uri="{FF2B5EF4-FFF2-40B4-BE49-F238E27FC236}">
              <a16:creationId xmlns:a16="http://schemas.microsoft.com/office/drawing/2014/main" id="{ED3605D0-344B-4079-8199-763132EDDE4B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50967" name="Text Box 1">
          <a:extLst>
            <a:ext uri="{FF2B5EF4-FFF2-40B4-BE49-F238E27FC236}">
              <a16:creationId xmlns:a16="http://schemas.microsoft.com/office/drawing/2014/main" id="{75AA5801-2A46-4BD5-98B5-52E8BF1AE192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50968" name="Text Box 1">
          <a:extLst>
            <a:ext uri="{FF2B5EF4-FFF2-40B4-BE49-F238E27FC236}">
              <a16:creationId xmlns:a16="http://schemas.microsoft.com/office/drawing/2014/main" id="{56B55A1A-3383-4543-A841-9E679DD5FE06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59690</xdr:rowOff>
    </xdr:to>
    <xdr:sp macro="" textlink="">
      <xdr:nvSpPr>
        <xdr:cNvPr id="850969" name="Text Box 2">
          <a:extLst>
            <a:ext uri="{FF2B5EF4-FFF2-40B4-BE49-F238E27FC236}">
              <a16:creationId xmlns:a16="http://schemas.microsoft.com/office/drawing/2014/main" id="{37EA919E-CD29-4CE7-815E-806E2F45452A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50970" name="Text Box 4">
          <a:extLst>
            <a:ext uri="{FF2B5EF4-FFF2-40B4-BE49-F238E27FC236}">
              <a16:creationId xmlns:a16="http://schemas.microsoft.com/office/drawing/2014/main" id="{D2422E09-0790-4238-B7AC-E733CEA4DDC9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50971" name="Text Box 6">
          <a:extLst>
            <a:ext uri="{FF2B5EF4-FFF2-40B4-BE49-F238E27FC236}">
              <a16:creationId xmlns:a16="http://schemas.microsoft.com/office/drawing/2014/main" id="{38C1F03D-1A9D-485E-A5CC-E600082A340C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50972" name="Text Box 8">
          <a:extLst>
            <a:ext uri="{FF2B5EF4-FFF2-40B4-BE49-F238E27FC236}">
              <a16:creationId xmlns:a16="http://schemas.microsoft.com/office/drawing/2014/main" id="{2AAFA6C7-9A56-4432-9B7F-559BC2266C77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50973" name="Text Box 9">
          <a:extLst>
            <a:ext uri="{FF2B5EF4-FFF2-40B4-BE49-F238E27FC236}">
              <a16:creationId xmlns:a16="http://schemas.microsoft.com/office/drawing/2014/main" id="{78FA93D3-CF62-4522-9A58-93C54DAA1D38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176530</xdr:colOff>
      <xdr:row>0</xdr:row>
      <xdr:rowOff>59690</xdr:rowOff>
    </xdr:to>
    <xdr:sp macro="" textlink="">
      <xdr:nvSpPr>
        <xdr:cNvPr id="850974" name="Text Box 2">
          <a:extLst>
            <a:ext uri="{FF2B5EF4-FFF2-40B4-BE49-F238E27FC236}">
              <a16:creationId xmlns:a16="http://schemas.microsoft.com/office/drawing/2014/main" id="{741B2C50-BCBF-4196-A3B5-A36ED33C0A91}"/>
            </a:ext>
          </a:extLst>
        </xdr:cNvPr>
        <xdr:cNvSpPr txBox="1">
          <a:spLocks noChangeArrowheads="1"/>
        </xdr:cNvSpPr>
      </xdr:nvSpPr>
      <xdr:spPr bwMode="auto">
        <a:xfrm>
          <a:off x="7048500" y="0"/>
          <a:ext cx="1841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50975" name="Text Box 1">
          <a:extLst>
            <a:ext uri="{FF2B5EF4-FFF2-40B4-BE49-F238E27FC236}">
              <a16:creationId xmlns:a16="http://schemas.microsoft.com/office/drawing/2014/main" id="{EA84E54F-DFB3-4B3C-81F7-5DE76BCCF6B3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50976" name="Text Box 2">
          <a:extLst>
            <a:ext uri="{FF2B5EF4-FFF2-40B4-BE49-F238E27FC236}">
              <a16:creationId xmlns:a16="http://schemas.microsoft.com/office/drawing/2014/main" id="{9D558336-A850-4A9C-992C-81D1E48C1FDE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50977" name="Text Box 1">
          <a:extLst>
            <a:ext uri="{FF2B5EF4-FFF2-40B4-BE49-F238E27FC236}">
              <a16:creationId xmlns:a16="http://schemas.microsoft.com/office/drawing/2014/main" id="{CCA0EFE8-DF01-4AE8-A102-ED16631AF98B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50978" name="Text Box 2">
          <a:extLst>
            <a:ext uri="{FF2B5EF4-FFF2-40B4-BE49-F238E27FC236}">
              <a16:creationId xmlns:a16="http://schemas.microsoft.com/office/drawing/2014/main" id="{E98E7975-99A5-4C0B-9F59-218029747AD9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50979" name="Text Box 1">
          <a:extLst>
            <a:ext uri="{FF2B5EF4-FFF2-40B4-BE49-F238E27FC236}">
              <a16:creationId xmlns:a16="http://schemas.microsoft.com/office/drawing/2014/main" id="{7DF8F9B9-1A7A-49ED-B050-EC9823DC03A5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50980" name="Text Box 2">
          <a:extLst>
            <a:ext uri="{FF2B5EF4-FFF2-40B4-BE49-F238E27FC236}">
              <a16:creationId xmlns:a16="http://schemas.microsoft.com/office/drawing/2014/main" id="{564F473E-29A0-423A-AB23-EB7F1E3827FE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50981" name="Text Box 4">
          <a:extLst>
            <a:ext uri="{FF2B5EF4-FFF2-40B4-BE49-F238E27FC236}">
              <a16:creationId xmlns:a16="http://schemas.microsoft.com/office/drawing/2014/main" id="{F0AF9966-86A9-45C8-8F97-1D447DA681E7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50982" name="Text Box 5">
          <a:extLst>
            <a:ext uri="{FF2B5EF4-FFF2-40B4-BE49-F238E27FC236}">
              <a16:creationId xmlns:a16="http://schemas.microsoft.com/office/drawing/2014/main" id="{B68E1A25-DCBC-4C5A-A2F5-8CEA512CB9F6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50983" name="Text Box 6">
          <a:extLst>
            <a:ext uri="{FF2B5EF4-FFF2-40B4-BE49-F238E27FC236}">
              <a16:creationId xmlns:a16="http://schemas.microsoft.com/office/drawing/2014/main" id="{C83766FC-0102-4873-AA3E-B1E6A420F813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50984" name="Text Box 7">
          <a:extLst>
            <a:ext uri="{FF2B5EF4-FFF2-40B4-BE49-F238E27FC236}">
              <a16:creationId xmlns:a16="http://schemas.microsoft.com/office/drawing/2014/main" id="{237B695A-72C8-4AA9-9653-558D99D10163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50985" name="Text Box 8">
          <a:extLst>
            <a:ext uri="{FF2B5EF4-FFF2-40B4-BE49-F238E27FC236}">
              <a16:creationId xmlns:a16="http://schemas.microsoft.com/office/drawing/2014/main" id="{A0A4E9D9-6987-4318-B7E3-6A7A557923B0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50986" name="Text Box 9">
          <a:extLst>
            <a:ext uri="{FF2B5EF4-FFF2-40B4-BE49-F238E27FC236}">
              <a16:creationId xmlns:a16="http://schemas.microsoft.com/office/drawing/2014/main" id="{4C3A048D-9E9E-409D-8EB8-888D6A06066E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50987" name="Text Box 1">
          <a:extLst>
            <a:ext uri="{FF2B5EF4-FFF2-40B4-BE49-F238E27FC236}">
              <a16:creationId xmlns:a16="http://schemas.microsoft.com/office/drawing/2014/main" id="{E86B832F-BC3E-4F3C-9603-B08F3729AD18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50988" name="Text Box 1">
          <a:extLst>
            <a:ext uri="{FF2B5EF4-FFF2-40B4-BE49-F238E27FC236}">
              <a16:creationId xmlns:a16="http://schemas.microsoft.com/office/drawing/2014/main" id="{721BC59D-F901-4060-B630-3D23A2B6BC3E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50989" name="Text Box 2">
          <a:extLst>
            <a:ext uri="{FF2B5EF4-FFF2-40B4-BE49-F238E27FC236}">
              <a16:creationId xmlns:a16="http://schemas.microsoft.com/office/drawing/2014/main" id="{6D55A681-E0AC-4BB4-9A58-C1E0462CEE65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50990" name="Text Box 1">
          <a:extLst>
            <a:ext uri="{FF2B5EF4-FFF2-40B4-BE49-F238E27FC236}">
              <a16:creationId xmlns:a16="http://schemas.microsoft.com/office/drawing/2014/main" id="{67B4DA2E-97B5-42FA-AC8B-797A58F81B41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50991" name="Text Box 5">
          <a:extLst>
            <a:ext uri="{FF2B5EF4-FFF2-40B4-BE49-F238E27FC236}">
              <a16:creationId xmlns:a16="http://schemas.microsoft.com/office/drawing/2014/main" id="{B8F67816-D2CD-48DA-AC14-7B2D422F28F5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50992" name="Text Box 7">
          <a:extLst>
            <a:ext uri="{FF2B5EF4-FFF2-40B4-BE49-F238E27FC236}">
              <a16:creationId xmlns:a16="http://schemas.microsoft.com/office/drawing/2014/main" id="{73B87961-779C-4D2A-89A1-7B44062DE7E4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50993" name="Text Box 1">
          <a:extLst>
            <a:ext uri="{FF2B5EF4-FFF2-40B4-BE49-F238E27FC236}">
              <a16:creationId xmlns:a16="http://schemas.microsoft.com/office/drawing/2014/main" id="{9E03D92C-2ABB-4A28-9C55-615C5696953B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50994" name="Text Box 1">
          <a:extLst>
            <a:ext uri="{FF2B5EF4-FFF2-40B4-BE49-F238E27FC236}">
              <a16:creationId xmlns:a16="http://schemas.microsoft.com/office/drawing/2014/main" id="{C4B310AB-E1F3-4BE2-9A75-B67643C60470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38240</xdr:colOff>
      <xdr:row>0</xdr:row>
      <xdr:rowOff>59690</xdr:rowOff>
    </xdr:to>
    <xdr:sp macro="" textlink="">
      <xdr:nvSpPr>
        <xdr:cNvPr id="850995" name="Text Box 2">
          <a:extLst>
            <a:ext uri="{FF2B5EF4-FFF2-40B4-BE49-F238E27FC236}">
              <a16:creationId xmlns:a16="http://schemas.microsoft.com/office/drawing/2014/main" id="{0F9C28CA-6EAA-4C81-86EA-665057389567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50996" name="Text Box 4">
          <a:extLst>
            <a:ext uri="{FF2B5EF4-FFF2-40B4-BE49-F238E27FC236}">
              <a16:creationId xmlns:a16="http://schemas.microsoft.com/office/drawing/2014/main" id="{B071DB40-611F-4FEE-B753-DD1FC342A2E8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50997" name="Text Box 6">
          <a:extLst>
            <a:ext uri="{FF2B5EF4-FFF2-40B4-BE49-F238E27FC236}">
              <a16:creationId xmlns:a16="http://schemas.microsoft.com/office/drawing/2014/main" id="{A355EF58-07B8-430F-86DE-C11BD7610813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50998" name="Text Box 8">
          <a:extLst>
            <a:ext uri="{FF2B5EF4-FFF2-40B4-BE49-F238E27FC236}">
              <a16:creationId xmlns:a16="http://schemas.microsoft.com/office/drawing/2014/main" id="{EB003E84-CC4C-4F37-AB2F-2E5F8B496EB7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50999" name="Text Box 9">
          <a:extLst>
            <a:ext uri="{FF2B5EF4-FFF2-40B4-BE49-F238E27FC236}">
              <a16:creationId xmlns:a16="http://schemas.microsoft.com/office/drawing/2014/main" id="{0B80AC16-8158-4D0B-BAB2-BE6D42EC5F95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150000</xdr:colOff>
      <xdr:row>0</xdr:row>
      <xdr:rowOff>59690</xdr:rowOff>
    </xdr:to>
    <xdr:sp macro="" textlink="">
      <xdr:nvSpPr>
        <xdr:cNvPr id="851000" name="Text Box 2">
          <a:extLst>
            <a:ext uri="{FF2B5EF4-FFF2-40B4-BE49-F238E27FC236}">
              <a16:creationId xmlns:a16="http://schemas.microsoft.com/office/drawing/2014/main" id="{2DE7A3E1-3E50-4B0A-831F-AD8957D343F3}"/>
            </a:ext>
          </a:extLst>
        </xdr:cNvPr>
        <xdr:cNvSpPr txBox="1">
          <a:spLocks noChangeArrowheads="1"/>
        </xdr:cNvSpPr>
      </xdr:nvSpPr>
      <xdr:spPr bwMode="auto">
        <a:xfrm>
          <a:off x="39497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001" name="Text Box 2">
          <a:extLst>
            <a:ext uri="{FF2B5EF4-FFF2-40B4-BE49-F238E27FC236}">
              <a16:creationId xmlns:a16="http://schemas.microsoft.com/office/drawing/2014/main" id="{6D15A24E-EE8E-448E-AACA-48091AABA398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02" name="Text Box 4">
          <a:extLst>
            <a:ext uri="{FF2B5EF4-FFF2-40B4-BE49-F238E27FC236}">
              <a16:creationId xmlns:a16="http://schemas.microsoft.com/office/drawing/2014/main" id="{1E112FCC-5364-4475-BBB3-7132779A176B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03" name="Text Box 5">
          <a:extLst>
            <a:ext uri="{FF2B5EF4-FFF2-40B4-BE49-F238E27FC236}">
              <a16:creationId xmlns:a16="http://schemas.microsoft.com/office/drawing/2014/main" id="{C8969A97-D0FC-418D-9311-448995F10281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04" name="Text Box 6">
          <a:extLst>
            <a:ext uri="{FF2B5EF4-FFF2-40B4-BE49-F238E27FC236}">
              <a16:creationId xmlns:a16="http://schemas.microsoft.com/office/drawing/2014/main" id="{DB18C492-F0D8-463E-8220-65E4EE8E931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05" name="Text Box 7">
          <a:extLst>
            <a:ext uri="{FF2B5EF4-FFF2-40B4-BE49-F238E27FC236}">
              <a16:creationId xmlns:a16="http://schemas.microsoft.com/office/drawing/2014/main" id="{52EC4062-69C8-497A-8E40-3E65E0E5CFB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06" name="Text Box 8">
          <a:extLst>
            <a:ext uri="{FF2B5EF4-FFF2-40B4-BE49-F238E27FC236}">
              <a16:creationId xmlns:a16="http://schemas.microsoft.com/office/drawing/2014/main" id="{2A28EC0C-00CE-4619-8A7D-5F417E7709B4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07" name="Text Box 9">
          <a:extLst>
            <a:ext uri="{FF2B5EF4-FFF2-40B4-BE49-F238E27FC236}">
              <a16:creationId xmlns:a16="http://schemas.microsoft.com/office/drawing/2014/main" id="{092B13AD-719B-469D-9F3A-03861DFC923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08" name="Text Box 1">
          <a:extLst>
            <a:ext uri="{FF2B5EF4-FFF2-40B4-BE49-F238E27FC236}">
              <a16:creationId xmlns:a16="http://schemas.microsoft.com/office/drawing/2014/main" id="{13ECEDC2-26A2-4C5F-94BE-6F8901CBA48D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09" name="Text Box 1">
          <a:extLst>
            <a:ext uri="{FF2B5EF4-FFF2-40B4-BE49-F238E27FC236}">
              <a16:creationId xmlns:a16="http://schemas.microsoft.com/office/drawing/2014/main" id="{239A306D-03F9-464B-A285-3E0C164A497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10" name="Text Box 2">
          <a:extLst>
            <a:ext uri="{FF2B5EF4-FFF2-40B4-BE49-F238E27FC236}">
              <a16:creationId xmlns:a16="http://schemas.microsoft.com/office/drawing/2014/main" id="{508B0959-29EA-4E0B-9449-6BEFBDE59F0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011" name="Text Box 1">
          <a:extLst>
            <a:ext uri="{FF2B5EF4-FFF2-40B4-BE49-F238E27FC236}">
              <a16:creationId xmlns:a16="http://schemas.microsoft.com/office/drawing/2014/main" id="{8972B417-6CE0-411D-812D-E1EE4FE71EC4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12" name="Text Box 5">
          <a:extLst>
            <a:ext uri="{FF2B5EF4-FFF2-40B4-BE49-F238E27FC236}">
              <a16:creationId xmlns:a16="http://schemas.microsoft.com/office/drawing/2014/main" id="{9403D21F-112B-46D6-AFE8-3B5E4A56CA6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13" name="Text Box 7">
          <a:extLst>
            <a:ext uri="{FF2B5EF4-FFF2-40B4-BE49-F238E27FC236}">
              <a16:creationId xmlns:a16="http://schemas.microsoft.com/office/drawing/2014/main" id="{5E758F35-7901-4A0B-98E9-561CAB669D6C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14" name="Text Box 1">
          <a:extLst>
            <a:ext uri="{FF2B5EF4-FFF2-40B4-BE49-F238E27FC236}">
              <a16:creationId xmlns:a16="http://schemas.microsoft.com/office/drawing/2014/main" id="{FE746CD3-411E-4ADF-BAC4-6A11A3D7962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15" name="Text Box 1">
          <a:extLst>
            <a:ext uri="{FF2B5EF4-FFF2-40B4-BE49-F238E27FC236}">
              <a16:creationId xmlns:a16="http://schemas.microsoft.com/office/drawing/2014/main" id="{3BD9C68D-76B9-4A8A-B98C-D50B9E58509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016" name="Text Box 2">
          <a:extLst>
            <a:ext uri="{FF2B5EF4-FFF2-40B4-BE49-F238E27FC236}">
              <a16:creationId xmlns:a16="http://schemas.microsoft.com/office/drawing/2014/main" id="{B55BC936-FF12-4876-A2E4-8C6903C06F93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17" name="Text Box 4">
          <a:extLst>
            <a:ext uri="{FF2B5EF4-FFF2-40B4-BE49-F238E27FC236}">
              <a16:creationId xmlns:a16="http://schemas.microsoft.com/office/drawing/2014/main" id="{85374AE4-0568-4956-988B-DF76709C081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18" name="Text Box 6">
          <a:extLst>
            <a:ext uri="{FF2B5EF4-FFF2-40B4-BE49-F238E27FC236}">
              <a16:creationId xmlns:a16="http://schemas.microsoft.com/office/drawing/2014/main" id="{800547F0-712A-4324-A738-FBAF41A4AA78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19" name="Text Box 8">
          <a:extLst>
            <a:ext uri="{FF2B5EF4-FFF2-40B4-BE49-F238E27FC236}">
              <a16:creationId xmlns:a16="http://schemas.microsoft.com/office/drawing/2014/main" id="{D61875D0-44A0-4C85-8543-AF5C8AA3B7D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20" name="Text Box 9">
          <a:extLst>
            <a:ext uri="{FF2B5EF4-FFF2-40B4-BE49-F238E27FC236}">
              <a16:creationId xmlns:a16="http://schemas.microsoft.com/office/drawing/2014/main" id="{BEE3D143-BD99-4818-A17B-D83400307AE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21" name="Text Box 2">
          <a:extLst>
            <a:ext uri="{FF2B5EF4-FFF2-40B4-BE49-F238E27FC236}">
              <a16:creationId xmlns:a16="http://schemas.microsoft.com/office/drawing/2014/main" id="{19746B56-4EC5-4078-92BD-3202DE5BC95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022" name="Text Box 1">
          <a:extLst>
            <a:ext uri="{FF2B5EF4-FFF2-40B4-BE49-F238E27FC236}">
              <a16:creationId xmlns:a16="http://schemas.microsoft.com/office/drawing/2014/main" id="{0ED070F8-A5DF-43E6-A73E-33F0F04C0D95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023" name="Text Box 2">
          <a:extLst>
            <a:ext uri="{FF2B5EF4-FFF2-40B4-BE49-F238E27FC236}">
              <a16:creationId xmlns:a16="http://schemas.microsoft.com/office/drawing/2014/main" id="{1269646A-6077-406D-900B-E6B648BE3F5E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24" name="Text Box 4">
          <a:extLst>
            <a:ext uri="{FF2B5EF4-FFF2-40B4-BE49-F238E27FC236}">
              <a16:creationId xmlns:a16="http://schemas.microsoft.com/office/drawing/2014/main" id="{867D6E6A-183E-4350-BC08-DAB7FBE6C1AC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25" name="Text Box 5">
          <a:extLst>
            <a:ext uri="{FF2B5EF4-FFF2-40B4-BE49-F238E27FC236}">
              <a16:creationId xmlns:a16="http://schemas.microsoft.com/office/drawing/2014/main" id="{04A2E83F-4C6D-4B80-A972-02BB31608BB1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26" name="Text Box 6">
          <a:extLst>
            <a:ext uri="{FF2B5EF4-FFF2-40B4-BE49-F238E27FC236}">
              <a16:creationId xmlns:a16="http://schemas.microsoft.com/office/drawing/2014/main" id="{3E7FDAD4-82CA-49C4-83A6-A239C7923AC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27" name="Text Box 7">
          <a:extLst>
            <a:ext uri="{FF2B5EF4-FFF2-40B4-BE49-F238E27FC236}">
              <a16:creationId xmlns:a16="http://schemas.microsoft.com/office/drawing/2014/main" id="{83B2BF51-3F3C-4E17-94A7-A33D7CCA60E3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28" name="Text Box 8">
          <a:extLst>
            <a:ext uri="{FF2B5EF4-FFF2-40B4-BE49-F238E27FC236}">
              <a16:creationId xmlns:a16="http://schemas.microsoft.com/office/drawing/2014/main" id="{A403A4B8-F910-466B-AE42-56CE91A43ADD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29" name="Text Box 9">
          <a:extLst>
            <a:ext uri="{FF2B5EF4-FFF2-40B4-BE49-F238E27FC236}">
              <a16:creationId xmlns:a16="http://schemas.microsoft.com/office/drawing/2014/main" id="{6B30742B-9162-4C39-A9AE-AE0036459785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30" name="Text Box 1">
          <a:extLst>
            <a:ext uri="{FF2B5EF4-FFF2-40B4-BE49-F238E27FC236}">
              <a16:creationId xmlns:a16="http://schemas.microsoft.com/office/drawing/2014/main" id="{0D699A33-EFCC-4266-A5AB-D478B3179EA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31" name="Text Box 1">
          <a:extLst>
            <a:ext uri="{FF2B5EF4-FFF2-40B4-BE49-F238E27FC236}">
              <a16:creationId xmlns:a16="http://schemas.microsoft.com/office/drawing/2014/main" id="{9CE1A5F6-A1CA-488F-98DA-61E95638E8DE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32" name="Text Box 2">
          <a:extLst>
            <a:ext uri="{FF2B5EF4-FFF2-40B4-BE49-F238E27FC236}">
              <a16:creationId xmlns:a16="http://schemas.microsoft.com/office/drawing/2014/main" id="{BA860EB6-4C21-456D-9B7D-76CA4B9DEC5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033" name="Text Box 1">
          <a:extLst>
            <a:ext uri="{FF2B5EF4-FFF2-40B4-BE49-F238E27FC236}">
              <a16:creationId xmlns:a16="http://schemas.microsoft.com/office/drawing/2014/main" id="{60EBECDC-A70F-43A8-A141-C885C939951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34" name="Text Box 5">
          <a:extLst>
            <a:ext uri="{FF2B5EF4-FFF2-40B4-BE49-F238E27FC236}">
              <a16:creationId xmlns:a16="http://schemas.microsoft.com/office/drawing/2014/main" id="{5113CD97-536B-4133-A323-4B9635EE2D8A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35" name="Text Box 7">
          <a:extLst>
            <a:ext uri="{FF2B5EF4-FFF2-40B4-BE49-F238E27FC236}">
              <a16:creationId xmlns:a16="http://schemas.microsoft.com/office/drawing/2014/main" id="{74BF08E2-C972-4F00-9A29-3C2E8C6B4851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36" name="Text Box 1">
          <a:extLst>
            <a:ext uri="{FF2B5EF4-FFF2-40B4-BE49-F238E27FC236}">
              <a16:creationId xmlns:a16="http://schemas.microsoft.com/office/drawing/2014/main" id="{B42F0D8F-4429-4807-810E-E3176529AA15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37" name="Text Box 1">
          <a:extLst>
            <a:ext uri="{FF2B5EF4-FFF2-40B4-BE49-F238E27FC236}">
              <a16:creationId xmlns:a16="http://schemas.microsoft.com/office/drawing/2014/main" id="{F53739B9-F9CC-4B25-B693-800C1AD53202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038" name="Text Box 2">
          <a:extLst>
            <a:ext uri="{FF2B5EF4-FFF2-40B4-BE49-F238E27FC236}">
              <a16:creationId xmlns:a16="http://schemas.microsoft.com/office/drawing/2014/main" id="{C79125B4-05D2-4646-9868-5AB9BBDD650C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39" name="Text Box 4">
          <a:extLst>
            <a:ext uri="{FF2B5EF4-FFF2-40B4-BE49-F238E27FC236}">
              <a16:creationId xmlns:a16="http://schemas.microsoft.com/office/drawing/2014/main" id="{62804DBB-876D-4F19-B798-B26DAE0FD11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40" name="Text Box 6">
          <a:extLst>
            <a:ext uri="{FF2B5EF4-FFF2-40B4-BE49-F238E27FC236}">
              <a16:creationId xmlns:a16="http://schemas.microsoft.com/office/drawing/2014/main" id="{8333B2E3-2FF0-48C0-BF4D-B4C7A180A30E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41" name="Text Box 8">
          <a:extLst>
            <a:ext uri="{FF2B5EF4-FFF2-40B4-BE49-F238E27FC236}">
              <a16:creationId xmlns:a16="http://schemas.microsoft.com/office/drawing/2014/main" id="{06A615B7-7C71-4BF0-A38A-7D0D8287203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42" name="Text Box 9">
          <a:extLst>
            <a:ext uri="{FF2B5EF4-FFF2-40B4-BE49-F238E27FC236}">
              <a16:creationId xmlns:a16="http://schemas.microsoft.com/office/drawing/2014/main" id="{6EBD2548-787C-4042-BE37-57B8C66A5139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43" name="Text Box 2">
          <a:extLst>
            <a:ext uri="{FF2B5EF4-FFF2-40B4-BE49-F238E27FC236}">
              <a16:creationId xmlns:a16="http://schemas.microsoft.com/office/drawing/2014/main" id="{30B59B26-B4A6-4AD1-BEB1-0456F24BFFC1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44" name="Text Box 1">
          <a:extLst>
            <a:ext uri="{FF2B5EF4-FFF2-40B4-BE49-F238E27FC236}">
              <a16:creationId xmlns:a16="http://schemas.microsoft.com/office/drawing/2014/main" id="{8583BE65-055D-4898-A60A-9B473B96C02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45" name="Text Box 2">
          <a:extLst>
            <a:ext uri="{FF2B5EF4-FFF2-40B4-BE49-F238E27FC236}">
              <a16:creationId xmlns:a16="http://schemas.microsoft.com/office/drawing/2014/main" id="{2C27116C-165E-4870-9774-C779E065AA2C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46" name="Text Box 1">
          <a:extLst>
            <a:ext uri="{FF2B5EF4-FFF2-40B4-BE49-F238E27FC236}">
              <a16:creationId xmlns:a16="http://schemas.microsoft.com/office/drawing/2014/main" id="{52B7A3E7-5163-456F-8A19-37D4E2A72D5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47" name="Text Box 2">
          <a:extLst>
            <a:ext uri="{FF2B5EF4-FFF2-40B4-BE49-F238E27FC236}">
              <a16:creationId xmlns:a16="http://schemas.microsoft.com/office/drawing/2014/main" id="{3B43A674-3E48-4856-ABB3-91D41663D2D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48" name="Text Box 1">
          <a:extLst>
            <a:ext uri="{FF2B5EF4-FFF2-40B4-BE49-F238E27FC236}">
              <a16:creationId xmlns:a16="http://schemas.microsoft.com/office/drawing/2014/main" id="{B23DF771-A675-421E-A4E1-52EE69B0D63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49" name="Text Box 2">
          <a:extLst>
            <a:ext uri="{FF2B5EF4-FFF2-40B4-BE49-F238E27FC236}">
              <a16:creationId xmlns:a16="http://schemas.microsoft.com/office/drawing/2014/main" id="{C8A4698B-B2DE-445B-AC86-536278E645C1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050" name="Text Box 4">
          <a:extLst>
            <a:ext uri="{FF2B5EF4-FFF2-40B4-BE49-F238E27FC236}">
              <a16:creationId xmlns:a16="http://schemas.microsoft.com/office/drawing/2014/main" id="{1D52DE76-8FF3-4B13-8AB2-71135B06A3D8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051" name="Text Box 5">
          <a:extLst>
            <a:ext uri="{FF2B5EF4-FFF2-40B4-BE49-F238E27FC236}">
              <a16:creationId xmlns:a16="http://schemas.microsoft.com/office/drawing/2014/main" id="{54557657-BFE8-4D0A-9F4E-038AE2509EB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052" name="Text Box 6">
          <a:extLst>
            <a:ext uri="{FF2B5EF4-FFF2-40B4-BE49-F238E27FC236}">
              <a16:creationId xmlns:a16="http://schemas.microsoft.com/office/drawing/2014/main" id="{1F81CC77-13AE-44A6-9B08-386B7AEC0FF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053" name="Text Box 7">
          <a:extLst>
            <a:ext uri="{FF2B5EF4-FFF2-40B4-BE49-F238E27FC236}">
              <a16:creationId xmlns:a16="http://schemas.microsoft.com/office/drawing/2014/main" id="{B0C1C1B1-65DD-4A5A-B66F-D65942728C7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054" name="Text Box 8">
          <a:extLst>
            <a:ext uri="{FF2B5EF4-FFF2-40B4-BE49-F238E27FC236}">
              <a16:creationId xmlns:a16="http://schemas.microsoft.com/office/drawing/2014/main" id="{C4038830-9A4F-477C-857D-9AA5967C513D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055" name="Text Box 9">
          <a:extLst>
            <a:ext uri="{FF2B5EF4-FFF2-40B4-BE49-F238E27FC236}">
              <a16:creationId xmlns:a16="http://schemas.microsoft.com/office/drawing/2014/main" id="{F2DA7C48-9575-47B0-97C2-03A4AA5B4EC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056" name="Text Box 1">
          <a:extLst>
            <a:ext uri="{FF2B5EF4-FFF2-40B4-BE49-F238E27FC236}">
              <a16:creationId xmlns:a16="http://schemas.microsoft.com/office/drawing/2014/main" id="{4EC03CD9-9A62-4DAC-88CE-39226A966AD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057" name="Text Box 1">
          <a:extLst>
            <a:ext uri="{FF2B5EF4-FFF2-40B4-BE49-F238E27FC236}">
              <a16:creationId xmlns:a16="http://schemas.microsoft.com/office/drawing/2014/main" id="{7C996C68-35FF-4203-B392-0C6AF2E4795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058" name="Text Box 2">
          <a:extLst>
            <a:ext uri="{FF2B5EF4-FFF2-40B4-BE49-F238E27FC236}">
              <a16:creationId xmlns:a16="http://schemas.microsoft.com/office/drawing/2014/main" id="{4998C7D7-7185-4FCC-8300-53D07AD123B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59" name="Text Box 1">
          <a:extLst>
            <a:ext uri="{FF2B5EF4-FFF2-40B4-BE49-F238E27FC236}">
              <a16:creationId xmlns:a16="http://schemas.microsoft.com/office/drawing/2014/main" id="{BD21AA6B-63B1-4A1B-9FB2-8CD13B70DD2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060" name="Text Box 5">
          <a:extLst>
            <a:ext uri="{FF2B5EF4-FFF2-40B4-BE49-F238E27FC236}">
              <a16:creationId xmlns:a16="http://schemas.microsoft.com/office/drawing/2014/main" id="{2B9B6C8E-533D-4A90-B66A-FAA418AA325B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061" name="Text Box 7">
          <a:extLst>
            <a:ext uri="{FF2B5EF4-FFF2-40B4-BE49-F238E27FC236}">
              <a16:creationId xmlns:a16="http://schemas.microsoft.com/office/drawing/2014/main" id="{AC3591FD-23BC-4A0C-99F7-C73B2951D71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062" name="Text Box 1">
          <a:extLst>
            <a:ext uri="{FF2B5EF4-FFF2-40B4-BE49-F238E27FC236}">
              <a16:creationId xmlns:a16="http://schemas.microsoft.com/office/drawing/2014/main" id="{3DCD9A8B-D682-4BCD-A0D9-80399BD74B3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063" name="Text Box 1">
          <a:extLst>
            <a:ext uri="{FF2B5EF4-FFF2-40B4-BE49-F238E27FC236}">
              <a16:creationId xmlns:a16="http://schemas.microsoft.com/office/drawing/2014/main" id="{DE4E7806-E8B1-4DC7-AB8B-22AE00BE46FD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64" name="Text Box 2">
          <a:extLst>
            <a:ext uri="{FF2B5EF4-FFF2-40B4-BE49-F238E27FC236}">
              <a16:creationId xmlns:a16="http://schemas.microsoft.com/office/drawing/2014/main" id="{D32B452D-0520-4EFB-B475-2870C928E0F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065" name="Text Box 4">
          <a:extLst>
            <a:ext uri="{FF2B5EF4-FFF2-40B4-BE49-F238E27FC236}">
              <a16:creationId xmlns:a16="http://schemas.microsoft.com/office/drawing/2014/main" id="{EBABCFA1-D2AB-4C0D-86D6-E8C45B88A7C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066" name="Text Box 6">
          <a:extLst>
            <a:ext uri="{FF2B5EF4-FFF2-40B4-BE49-F238E27FC236}">
              <a16:creationId xmlns:a16="http://schemas.microsoft.com/office/drawing/2014/main" id="{9B367B5D-4B0D-4099-9E3C-834C7B9D721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067" name="Text Box 8">
          <a:extLst>
            <a:ext uri="{FF2B5EF4-FFF2-40B4-BE49-F238E27FC236}">
              <a16:creationId xmlns:a16="http://schemas.microsoft.com/office/drawing/2014/main" id="{4BAA67D7-080B-4FE5-8410-D64B509D967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068" name="Text Box 9">
          <a:extLst>
            <a:ext uri="{FF2B5EF4-FFF2-40B4-BE49-F238E27FC236}">
              <a16:creationId xmlns:a16="http://schemas.microsoft.com/office/drawing/2014/main" id="{AC8429EC-8D96-4C42-8E9D-325FA62340E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069" name="Text Box 2">
          <a:extLst>
            <a:ext uri="{FF2B5EF4-FFF2-40B4-BE49-F238E27FC236}">
              <a16:creationId xmlns:a16="http://schemas.microsoft.com/office/drawing/2014/main" id="{E2494A8A-E0E2-40A9-9FC9-88B0C548A898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70" name="Text Box 4">
          <a:extLst>
            <a:ext uri="{FF2B5EF4-FFF2-40B4-BE49-F238E27FC236}">
              <a16:creationId xmlns:a16="http://schemas.microsoft.com/office/drawing/2014/main" id="{63CA3DB0-BE81-4DC6-AF7A-57CAE98C71D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71" name="Text Box 5">
          <a:extLst>
            <a:ext uri="{FF2B5EF4-FFF2-40B4-BE49-F238E27FC236}">
              <a16:creationId xmlns:a16="http://schemas.microsoft.com/office/drawing/2014/main" id="{2616AB1F-E359-4D78-B80D-79CFC4C054C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72" name="Text Box 6">
          <a:extLst>
            <a:ext uri="{FF2B5EF4-FFF2-40B4-BE49-F238E27FC236}">
              <a16:creationId xmlns:a16="http://schemas.microsoft.com/office/drawing/2014/main" id="{14884005-A65B-429F-8450-EDFC895D727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73" name="Text Box 7">
          <a:extLst>
            <a:ext uri="{FF2B5EF4-FFF2-40B4-BE49-F238E27FC236}">
              <a16:creationId xmlns:a16="http://schemas.microsoft.com/office/drawing/2014/main" id="{3DA9BDCE-5473-46B8-8F8B-C7567C3EF118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74" name="Text Box 8">
          <a:extLst>
            <a:ext uri="{FF2B5EF4-FFF2-40B4-BE49-F238E27FC236}">
              <a16:creationId xmlns:a16="http://schemas.microsoft.com/office/drawing/2014/main" id="{D65C0F78-43F0-4C9D-AD6C-94CBD46EBE7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75" name="Text Box 9">
          <a:extLst>
            <a:ext uri="{FF2B5EF4-FFF2-40B4-BE49-F238E27FC236}">
              <a16:creationId xmlns:a16="http://schemas.microsoft.com/office/drawing/2014/main" id="{EF5C7431-C361-41AD-9D6C-1A4CB83EFC8B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76" name="Text Box 1">
          <a:extLst>
            <a:ext uri="{FF2B5EF4-FFF2-40B4-BE49-F238E27FC236}">
              <a16:creationId xmlns:a16="http://schemas.microsoft.com/office/drawing/2014/main" id="{8BCA10BA-B526-48F9-9BCD-BC8BADDEA89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77" name="Text Box 1">
          <a:extLst>
            <a:ext uri="{FF2B5EF4-FFF2-40B4-BE49-F238E27FC236}">
              <a16:creationId xmlns:a16="http://schemas.microsoft.com/office/drawing/2014/main" id="{460345AC-1214-47A9-ACDD-82BBFB8655C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78" name="Text Box 2">
          <a:extLst>
            <a:ext uri="{FF2B5EF4-FFF2-40B4-BE49-F238E27FC236}">
              <a16:creationId xmlns:a16="http://schemas.microsoft.com/office/drawing/2014/main" id="{BCAB9414-B3B6-4F8C-B998-3C69F7BDA0D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79" name="Text Box 5">
          <a:extLst>
            <a:ext uri="{FF2B5EF4-FFF2-40B4-BE49-F238E27FC236}">
              <a16:creationId xmlns:a16="http://schemas.microsoft.com/office/drawing/2014/main" id="{EDD8BC60-76B9-4108-AF0A-3118E957611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80" name="Text Box 7">
          <a:extLst>
            <a:ext uri="{FF2B5EF4-FFF2-40B4-BE49-F238E27FC236}">
              <a16:creationId xmlns:a16="http://schemas.microsoft.com/office/drawing/2014/main" id="{3A4CBF5A-F5C3-4B42-989D-ED4CD6C3661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81" name="Text Box 1">
          <a:extLst>
            <a:ext uri="{FF2B5EF4-FFF2-40B4-BE49-F238E27FC236}">
              <a16:creationId xmlns:a16="http://schemas.microsoft.com/office/drawing/2014/main" id="{7B23E301-34DF-4F35-8D25-23A5C7D0753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82" name="Text Box 1">
          <a:extLst>
            <a:ext uri="{FF2B5EF4-FFF2-40B4-BE49-F238E27FC236}">
              <a16:creationId xmlns:a16="http://schemas.microsoft.com/office/drawing/2014/main" id="{75961BC5-8680-4B16-AD04-15043226136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83" name="Text Box 4">
          <a:extLst>
            <a:ext uri="{FF2B5EF4-FFF2-40B4-BE49-F238E27FC236}">
              <a16:creationId xmlns:a16="http://schemas.microsoft.com/office/drawing/2014/main" id="{181FB0AF-7F75-4EE4-8EA6-552C13E635A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84" name="Text Box 6">
          <a:extLst>
            <a:ext uri="{FF2B5EF4-FFF2-40B4-BE49-F238E27FC236}">
              <a16:creationId xmlns:a16="http://schemas.microsoft.com/office/drawing/2014/main" id="{F93306EB-1266-4057-82FE-669BE2FE878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85" name="Text Box 8">
          <a:extLst>
            <a:ext uri="{FF2B5EF4-FFF2-40B4-BE49-F238E27FC236}">
              <a16:creationId xmlns:a16="http://schemas.microsoft.com/office/drawing/2014/main" id="{2059E229-D914-47B4-8F40-67F50330118D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86" name="Text Box 9">
          <a:extLst>
            <a:ext uri="{FF2B5EF4-FFF2-40B4-BE49-F238E27FC236}">
              <a16:creationId xmlns:a16="http://schemas.microsoft.com/office/drawing/2014/main" id="{768B4907-E0BF-463D-800A-502907DE5ACD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087" name="Text Box 2">
          <a:extLst>
            <a:ext uri="{FF2B5EF4-FFF2-40B4-BE49-F238E27FC236}">
              <a16:creationId xmlns:a16="http://schemas.microsoft.com/office/drawing/2014/main" id="{E504703A-8947-4ACA-9F40-E7E4F020182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088" name="Text Box 1">
          <a:extLst>
            <a:ext uri="{FF2B5EF4-FFF2-40B4-BE49-F238E27FC236}">
              <a16:creationId xmlns:a16="http://schemas.microsoft.com/office/drawing/2014/main" id="{52FDC587-8E78-4165-BD02-56411D4CD35A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089" name="Text Box 2">
          <a:extLst>
            <a:ext uri="{FF2B5EF4-FFF2-40B4-BE49-F238E27FC236}">
              <a16:creationId xmlns:a16="http://schemas.microsoft.com/office/drawing/2014/main" id="{F8269E5D-4ED6-4239-A815-1733DB3F6932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090" name="Text Box 1">
          <a:extLst>
            <a:ext uri="{FF2B5EF4-FFF2-40B4-BE49-F238E27FC236}">
              <a16:creationId xmlns:a16="http://schemas.microsoft.com/office/drawing/2014/main" id="{61BDA29A-B12F-4527-B29B-BDB5133C444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091" name="Text Box 2">
          <a:extLst>
            <a:ext uri="{FF2B5EF4-FFF2-40B4-BE49-F238E27FC236}">
              <a16:creationId xmlns:a16="http://schemas.microsoft.com/office/drawing/2014/main" id="{16DF17D4-9275-4EB9-9A03-89A42DF411E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092" name="Text Box 1">
          <a:extLst>
            <a:ext uri="{FF2B5EF4-FFF2-40B4-BE49-F238E27FC236}">
              <a16:creationId xmlns:a16="http://schemas.microsoft.com/office/drawing/2014/main" id="{C3335084-0828-4EB7-8D8A-0600A3A6A5B2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093" name="Text Box 2">
          <a:extLst>
            <a:ext uri="{FF2B5EF4-FFF2-40B4-BE49-F238E27FC236}">
              <a16:creationId xmlns:a16="http://schemas.microsoft.com/office/drawing/2014/main" id="{14616CF4-E5F6-4DD8-8F12-0A638CA36105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94" name="Text Box 4">
          <a:extLst>
            <a:ext uri="{FF2B5EF4-FFF2-40B4-BE49-F238E27FC236}">
              <a16:creationId xmlns:a16="http://schemas.microsoft.com/office/drawing/2014/main" id="{3C5A514C-D426-47F3-9373-9143E3F36634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95" name="Text Box 5">
          <a:extLst>
            <a:ext uri="{FF2B5EF4-FFF2-40B4-BE49-F238E27FC236}">
              <a16:creationId xmlns:a16="http://schemas.microsoft.com/office/drawing/2014/main" id="{DBB709EA-C4CE-47DC-81F9-B4FEA32BBBB9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96" name="Text Box 6">
          <a:extLst>
            <a:ext uri="{FF2B5EF4-FFF2-40B4-BE49-F238E27FC236}">
              <a16:creationId xmlns:a16="http://schemas.microsoft.com/office/drawing/2014/main" id="{7E5E409D-A3E5-4F4A-9CAF-8CE6C62AFBFD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97" name="Text Box 7">
          <a:extLst>
            <a:ext uri="{FF2B5EF4-FFF2-40B4-BE49-F238E27FC236}">
              <a16:creationId xmlns:a16="http://schemas.microsoft.com/office/drawing/2014/main" id="{8B1DB3C8-39C8-47BE-BA60-435CB253F8B4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98" name="Text Box 8">
          <a:extLst>
            <a:ext uri="{FF2B5EF4-FFF2-40B4-BE49-F238E27FC236}">
              <a16:creationId xmlns:a16="http://schemas.microsoft.com/office/drawing/2014/main" id="{01D00363-21FA-4678-A0BB-57B70E6AF0C7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099" name="Text Box 9">
          <a:extLst>
            <a:ext uri="{FF2B5EF4-FFF2-40B4-BE49-F238E27FC236}">
              <a16:creationId xmlns:a16="http://schemas.microsoft.com/office/drawing/2014/main" id="{42849ECC-4DFE-4F27-8A1D-2F086A9E70CC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00" name="Text Box 1">
          <a:extLst>
            <a:ext uri="{FF2B5EF4-FFF2-40B4-BE49-F238E27FC236}">
              <a16:creationId xmlns:a16="http://schemas.microsoft.com/office/drawing/2014/main" id="{39ADB139-9851-4F8B-978A-39FB5AA65AD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01" name="Text Box 1">
          <a:extLst>
            <a:ext uri="{FF2B5EF4-FFF2-40B4-BE49-F238E27FC236}">
              <a16:creationId xmlns:a16="http://schemas.microsoft.com/office/drawing/2014/main" id="{CFD4C927-ED4D-4D40-A80C-5D88BD0003E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02" name="Text Box 2">
          <a:extLst>
            <a:ext uri="{FF2B5EF4-FFF2-40B4-BE49-F238E27FC236}">
              <a16:creationId xmlns:a16="http://schemas.microsoft.com/office/drawing/2014/main" id="{6C7E304B-4BB2-4532-B34C-79F78E99D529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03" name="Text Box 1">
          <a:extLst>
            <a:ext uri="{FF2B5EF4-FFF2-40B4-BE49-F238E27FC236}">
              <a16:creationId xmlns:a16="http://schemas.microsoft.com/office/drawing/2014/main" id="{263812E2-DF5B-4DD0-950F-52D12FA6A4E0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04" name="Text Box 5">
          <a:extLst>
            <a:ext uri="{FF2B5EF4-FFF2-40B4-BE49-F238E27FC236}">
              <a16:creationId xmlns:a16="http://schemas.microsoft.com/office/drawing/2014/main" id="{56EF3C6B-513B-4624-B79E-6963645B8032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05" name="Text Box 7">
          <a:extLst>
            <a:ext uri="{FF2B5EF4-FFF2-40B4-BE49-F238E27FC236}">
              <a16:creationId xmlns:a16="http://schemas.microsoft.com/office/drawing/2014/main" id="{D04D2F16-0022-4B22-B71D-4858D7D7B5D5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06" name="Text Box 1">
          <a:extLst>
            <a:ext uri="{FF2B5EF4-FFF2-40B4-BE49-F238E27FC236}">
              <a16:creationId xmlns:a16="http://schemas.microsoft.com/office/drawing/2014/main" id="{669BAAD4-8CC2-42F4-82B8-CBAC79F71A7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07" name="Text Box 1">
          <a:extLst>
            <a:ext uri="{FF2B5EF4-FFF2-40B4-BE49-F238E27FC236}">
              <a16:creationId xmlns:a16="http://schemas.microsoft.com/office/drawing/2014/main" id="{DDB9E745-16F3-4B32-8B4F-360733D97A9D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08" name="Text Box 2">
          <a:extLst>
            <a:ext uri="{FF2B5EF4-FFF2-40B4-BE49-F238E27FC236}">
              <a16:creationId xmlns:a16="http://schemas.microsoft.com/office/drawing/2014/main" id="{A2A34BB8-4882-4DC5-8513-6695F10BBD77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09" name="Text Box 4">
          <a:extLst>
            <a:ext uri="{FF2B5EF4-FFF2-40B4-BE49-F238E27FC236}">
              <a16:creationId xmlns:a16="http://schemas.microsoft.com/office/drawing/2014/main" id="{7A42951B-B05F-4CFF-B0C5-9FA0CB72E271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10" name="Text Box 6">
          <a:extLst>
            <a:ext uri="{FF2B5EF4-FFF2-40B4-BE49-F238E27FC236}">
              <a16:creationId xmlns:a16="http://schemas.microsoft.com/office/drawing/2014/main" id="{B7C8F100-C979-456C-B8A0-E1CA170EB3F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11" name="Text Box 8">
          <a:extLst>
            <a:ext uri="{FF2B5EF4-FFF2-40B4-BE49-F238E27FC236}">
              <a16:creationId xmlns:a16="http://schemas.microsoft.com/office/drawing/2014/main" id="{B65089F5-C78B-4FC7-B0E6-5F4DBF79598E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12" name="Text Box 9">
          <a:extLst>
            <a:ext uri="{FF2B5EF4-FFF2-40B4-BE49-F238E27FC236}">
              <a16:creationId xmlns:a16="http://schemas.microsoft.com/office/drawing/2014/main" id="{B5308C12-68EA-41D2-AE74-7D25C02E83F8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13" name="Text Box 2">
          <a:extLst>
            <a:ext uri="{FF2B5EF4-FFF2-40B4-BE49-F238E27FC236}">
              <a16:creationId xmlns:a16="http://schemas.microsoft.com/office/drawing/2014/main" id="{E58752C4-8D18-44F1-8259-9739DF920498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14" name="Text Box 4">
          <a:extLst>
            <a:ext uri="{FF2B5EF4-FFF2-40B4-BE49-F238E27FC236}">
              <a16:creationId xmlns:a16="http://schemas.microsoft.com/office/drawing/2014/main" id="{23956919-70DA-4C53-B64B-EE9B0E7F5D72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15" name="Text Box 5">
          <a:extLst>
            <a:ext uri="{FF2B5EF4-FFF2-40B4-BE49-F238E27FC236}">
              <a16:creationId xmlns:a16="http://schemas.microsoft.com/office/drawing/2014/main" id="{C678D965-2355-4236-B719-C690795DE994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16" name="Text Box 6">
          <a:extLst>
            <a:ext uri="{FF2B5EF4-FFF2-40B4-BE49-F238E27FC236}">
              <a16:creationId xmlns:a16="http://schemas.microsoft.com/office/drawing/2014/main" id="{471685A4-4C6F-49AD-A443-9AEEC596E508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17" name="Text Box 7">
          <a:extLst>
            <a:ext uri="{FF2B5EF4-FFF2-40B4-BE49-F238E27FC236}">
              <a16:creationId xmlns:a16="http://schemas.microsoft.com/office/drawing/2014/main" id="{663CA9BA-A650-4CD4-8F20-106E25E0F46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18" name="Text Box 8">
          <a:extLst>
            <a:ext uri="{FF2B5EF4-FFF2-40B4-BE49-F238E27FC236}">
              <a16:creationId xmlns:a16="http://schemas.microsoft.com/office/drawing/2014/main" id="{E79F8508-7621-4E67-A102-EE59FC4B0132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19" name="Text Box 9">
          <a:extLst>
            <a:ext uri="{FF2B5EF4-FFF2-40B4-BE49-F238E27FC236}">
              <a16:creationId xmlns:a16="http://schemas.microsoft.com/office/drawing/2014/main" id="{A99DD312-ABE3-4054-849E-CE8C9FD96AF2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20" name="Text Box 1">
          <a:extLst>
            <a:ext uri="{FF2B5EF4-FFF2-40B4-BE49-F238E27FC236}">
              <a16:creationId xmlns:a16="http://schemas.microsoft.com/office/drawing/2014/main" id="{BD293166-C1B9-414A-A3A5-DC6B1792419A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21" name="Text Box 1">
          <a:extLst>
            <a:ext uri="{FF2B5EF4-FFF2-40B4-BE49-F238E27FC236}">
              <a16:creationId xmlns:a16="http://schemas.microsoft.com/office/drawing/2014/main" id="{04CCFD19-03C0-47C8-A60A-C397A5D5BD7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22" name="Text Box 2">
          <a:extLst>
            <a:ext uri="{FF2B5EF4-FFF2-40B4-BE49-F238E27FC236}">
              <a16:creationId xmlns:a16="http://schemas.microsoft.com/office/drawing/2014/main" id="{B7153FBB-7A5F-4E37-A523-05C4EF96F55D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23" name="Text Box 5">
          <a:extLst>
            <a:ext uri="{FF2B5EF4-FFF2-40B4-BE49-F238E27FC236}">
              <a16:creationId xmlns:a16="http://schemas.microsoft.com/office/drawing/2014/main" id="{4704ACAF-10A4-4948-AE12-480219FDCC5E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24" name="Text Box 7">
          <a:extLst>
            <a:ext uri="{FF2B5EF4-FFF2-40B4-BE49-F238E27FC236}">
              <a16:creationId xmlns:a16="http://schemas.microsoft.com/office/drawing/2014/main" id="{E78F38EB-ECFD-4D2D-8611-F4C83C607EF8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25" name="Text Box 1">
          <a:extLst>
            <a:ext uri="{FF2B5EF4-FFF2-40B4-BE49-F238E27FC236}">
              <a16:creationId xmlns:a16="http://schemas.microsoft.com/office/drawing/2014/main" id="{FBD0F08E-2B18-476A-88CA-FABFA5589978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26" name="Text Box 1">
          <a:extLst>
            <a:ext uri="{FF2B5EF4-FFF2-40B4-BE49-F238E27FC236}">
              <a16:creationId xmlns:a16="http://schemas.microsoft.com/office/drawing/2014/main" id="{9A8B495F-799C-48FB-AA94-0B6033781A1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27" name="Text Box 4">
          <a:extLst>
            <a:ext uri="{FF2B5EF4-FFF2-40B4-BE49-F238E27FC236}">
              <a16:creationId xmlns:a16="http://schemas.microsoft.com/office/drawing/2014/main" id="{74A97C1F-E8F3-419C-8C04-680F332570C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28" name="Text Box 6">
          <a:extLst>
            <a:ext uri="{FF2B5EF4-FFF2-40B4-BE49-F238E27FC236}">
              <a16:creationId xmlns:a16="http://schemas.microsoft.com/office/drawing/2014/main" id="{3682653B-70B4-4F52-8EC9-543B8ED3F8DA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29" name="Text Box 8">
          <a:extLst>
            <a:ext uri="{FF2B5EF4-FFF2-40B4-BE49-F238E27FC236}">
              <a16:creationId xmlns:a16="http://schemas.microsoft.com/office/drawing/2014/main" id="{90739CE9-5652-447A-985E-9A1AC6835240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30" name="Text Box 9">
          <a:extLst>
            <a:ext uri="{FF2B5EF4-FFF2-40B4-BE49-F238E27FC236}">
              <a16:creationId xmlns:a16="http://schemas.microsoft.com/office/drawing/2014/main" id="{5E0ABA36-5CAE-4D59-BD33-ADB61E3DF06A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31" name="Text Box 2">
          <a:extLst>
            <a:ext uri="{FF2B5EF4-FFF2-40B4-BE49-F238E27FC236}">
              <a16:creationId xmlns:a16="http://schemas.microsoft.com/office/drawing/2014/main" id="{711C1C97-5200-4233-AFA3-A975B9AA0B38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32" name="Text Box 1">
          <a:extLst>
            <a:ext uri="{FF2B5EF4-FFF2-40B4-BE49-F238E27FC236}">
              <a16:creationId xmlns:a16="http://schemas.microsoft.com/office/drawing/2014/main" id="{A85E738E-5509-4B9F-8271-3977AAA06FD2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33" name="Text Box 2">
          <a:extLst>
            <a:ext uri="{FF2B5EF4-FFF2-40B4-BE49-F238E27FC236}">
              <a16:creationId xmlns:a16="http://schemas.microsoft.com/office/drawing/2014/main" id="{1E0E6C71-DF14-4D50-9E43-3C5233764E77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34" name="Text Box 1">
          <a:extLst>
            <a:ext uri="{FF2B5EF4-FFF2-40B4-BE49-F238E27FC236}">
              <a16:creationId xmlns:a16="http://schemas.microsoft.com/office/drawing/2014/main" id="{B9DCB702-D674-4B70-92AC-30BAC5FA2038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35" name="Text Box 2">
          <a:extLst>
            <a:ext uri="{FF2B5EF4-FFF2-40B4-BE49-F238E27FC236}">
              <a16:creationId xmlns:a16="http://schemas.microsoft.com/office/drawing/2014/main" id="{885FCE53-9313-424A-8CA7-64CB034189D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36" name="Text Box 1">
          <a:extLst>
            <a:ext uri="{FF2B5EF4-FFF2-40B4-BE49-F238E27FC236}">
              <a16:creationId xmlns:a16="http://schemas.microsoft.com/office/drawing/2014/main" id="{2CB501EB-603D-46B1-95A0-BD4BD7D1315A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37" name="Text Box 2">
          <a:extLst>
            <a:ext uri="{FF2B5EF4-FFF2-40B4-BE49-F238E27FC236}">
              <a16:creationId xmlns:a16="http://schemas.microsoft.com/office/drawing/2014/main" id="{EBACC6A7-92D8-4111-BFAD-B127E7656F7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38" name="Text Box 4">
          <a:extLst>
            <a:ext uri="{FF2B5EF4-FFF2-40B4-BE49-F238E27FC236}">
              <a16:creationId xmlns:a16="http://schemas.microsoft.com/office/drawing/2014/main" id="{2B7C10D4-7EA6-4D4F-BEDD-B764A077771D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39" name="Text Box 5">
          <a:extLst>
            <a:ext uri="{FF2B5EF4-FFF2-40B4-BE49-F238E27FC236}">
              <a16:creationId xmlns:a16="http://schemas.microsoft.com/office/drawing/2014/main" id="{2222B39C-4B7F-4E50-AA39-A33D3421B99D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40" name="Text Box 6">
          <a:extLst>
            <a:ext uri="{FF2B5EF4-FFF2-40B4-BE49-F238E27FC236}">
              <a16:creationId xmlns:a16="http://schemas.microsoft.com/office/drawing/2014/main" id="{00CF96E9-1152-45AB-8F6A-F70FD4C9B37D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41" name="Text Box 7">
          <a:extLst>
            <a:ext uri="{FF2B5EF4-FFF2-40B4-BE49-F238E27FC236}">
              <a16:creationId xmlns:a16="http://schemas.microsoft.com/office/drawing/2014/main" id="{277B020B-0012-4D4C-89C1-FB1AFDA9CC9C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42" name="Text Box 8">
          <a:extLst>
            <a:ext uri="{FF2B5EF4-FFF2-40B4-BE49-F238E27FC236}">
              <a16:creationId xmlns:a16="http://schemas.microsoft.com/office/drawing/2014/main" id="{7220FAB7-CD39-43D6-89C8-7ACDF9ACF5CD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43" name="Text Box 9">
          <a:extLst>
            <a:ext uri="{FF2B5EF4-FFF2-40B4-BE49-F238E27FC236}">
              <a16:creationId xmlns:a16="http://schemas.microsoft.com/office/drawing/2014/main" id="{1D6BC1F2-915D-49AD-B5E9-427055927262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44" name="Text Box 1">
          <a:extLst>
            <a:ext uri="{FF2B5EF4-FFF2-40B4-BE49-F238E27FC236}">
              <a16:creationId xmlns:a16="http://schemas.microsoft.com/office/drawing/2014/main" id="{38879280-32C0-4ADD-8CF0-FE6D94F7627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45" name="Text Box 1">
          <a:extLst>
            <a:ext uri="{FF2B5EF4-FFF2-40B4-BE49-F238E27FC236}">
              <a16:creationId xmlns:a16="http://schemas.microsoft.com/office/drawing/2014/main" id="{CA81CD3B-AF62-45CF-8E56-BEA964E4B56D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46" name="Text Box 2">
          <a:extLst>
            <a:ext uri="{FF2B5EF4-FFF2-40B4-BE49-F238E27FC236}">
              <a16:creationId xmlns:a16="http://schemas.microsoft.com/office/drawing/2014/main" id="{74F5F470-7961-4CEB-9E3B-1FE832A7A938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47" name="Text Box 1">
          <a:extLst>
            <a:ext uri="{FF2B5EF4-FFF2-40B4-BE49-F238E27FC236}">
              <a16:creationId xmlns:a16="http://schemas.microsoft.com/office/drawing/2014/main" id="{543CC3C4-AC28-4129-A08B-DBDD66B53527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48" name="Text Box 5">
          <a:extLst>
            <a:ext uri="{FF2B5EF4-FFF2-40B4-BE49-F238E27FC236}">
              <a16:creationId xmlns:a16="http://schemas.microsoft.com/office/drawing/2014/main" id="{51942C4B-3AF6-4A35-99BC-85FC1DDBFFB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49" name="Text Box 7">
          <a:extLst>
            <a:ext uri="{FF2B5EF4-FFF2-40B4-BE49-F238E27FC236}">
              <a16:creationId xmlns:a16="http://schemas.microsoft.com/office/drawing/2014/main" id="{0230B0FA-2128-470C-9772-F1D08BCBA56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50" name="Text Box 1">
          <a:extLst>
            <a:ext uri="{FF2B5EF4-FFF2-40B4-BE49-F238E27FC236}">
              <a16:creationId xmlns:a16="http://schemas.microsoft.com/office/drawing/2014/main" id="{272DAB1B-9C5A-49A8-8E59-05EC40D6583D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51" name="Text Box 1">
          <a:extLst>
            <a:ext uri="{FF2B5EF4-FFF2-40B4-BE49-F238E27FC236}">
              <a16:creationId xmlns:a16="http://schemas.microsoft.com/office/drawing/2014/main" id="{FD7313B3-F5D9-47CE-9252-256E20987313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52" name="Text Box 2">
          <a:extLst>
            <a:ext uri="{FF2B5EF4-FFF2-40B4-BE49-F238E27FC236}">
              <a16:creationId xmlns:a16="http://schemas.microsoft.com/office/drawing/2014/main" id="{30705F3C-16A3-4E6F-B8E0-717D7ADED187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53" name="Text Box 4">
          <a:extLst>
            <a:ext uri="{FF2B5EF4-FFF2-40B4-BE49-F238E27FC236}">
              <a16:creationId xmlns:a16="http://schemas.microsoft.com/office/drawing/2014/main" id="{5AC1DA79-7AB9-4AC5-9E9E-C74C72A9E061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54" name="Text Box 6">
          <a:extLst>
            <a:ext uri="{FF2B5EF4-FFF2-40B4-BE49-F238E27FC236}">
              <a16:creationId xmlns:a16="http://schemas.microsoft.com/office/drawing/2014/main" id="{F6574597-437A-4F91-849A-279EB0FAA8E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55" name="Text Box 8">
          <a:extLst>
            <a:ext uri="{FF2B5EF4-FFF2-40B4-BE49-F238E27FC236}">
              <a16:creationId xmlns:a16="http://schemas.microsoft.com/office/drawing/2014/main" id="{F13CB79E-4450-4624-A502-3C8E76455DD7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56" name="Text Box 9">
          <a:extLst>
            <a:ext uri="{FF2B5EF4-FFF2-40B4-BE49-F238E27FC236}">
              <a16:creationId xmlns:a16="http://schemas.microsoft.com/office/drawing/2014/main" id="{CDA0E379-8358-4565-BE3D-FF4BA9813443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57" name="Text Box 2">
          <a:extLst>
            <a:ext uri="{FF2B5EF4-FFF2-40B4-BE49-F238E27FC236}">
              <a16:creationId xmlns:a16="http://schemas.microsoft.com/office/drawing/2014/main" id="{A083C95A-1E86-4B3B-9E95-BA0F2E598C08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58" name="Text Box 4">
          <a:extLst>
            <a:ext uri="{FF2B5EF4-FFF2-40B4-BE49-F238E27FC236}">
              <a16:creationId xmlns:a16="http://schemas.microsoft.com/office/drawing/2014/main" id="{152D9D7C-129B-4BD7-9C4E-52AF933C0E0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59" name="Text Box 5">
          <a:extLst>
            <a:ext uri="{FF2B5EF4-FFF2-40B4-BE49-F238E27FC236}">
              <a16:creationId xmlns:a16="http://schemas.microsoft.com/office/drawing/2014/main" id="{27BA081F-ABB3-4F29-8FE0-13609F8F612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60" name="Text Box 6">
          <a:extLst>
            <a:ext uri="{FF2B5EF4-FFF2-40B4-BE49-F238E27FC236}">
              <a16:creationId xmlns:a16="http://schemas.microsoft.com/office/drawing/2014/main" id="{7923C7D7-53A0-46B5-9916-DE304AC11D74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61" name="Text Box 7">
          <a:extLst>
            <a:ext uri="{FF2B5EF4-FFF2-40B4-BE49-F238E27FC236}">
              <a16:creationId xmlns:a16="http://schemas.microsoft.com/office/drawing/2014/main" id="{31110B5A-CD50-4DFF-B6C8-31605E8AFA9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62" name="Text Box 8">
          <a:extLst>
            <a:ext uri="{FF2B5EF4-FFF2-40B4-BE49-F238E27FC236}">
              <a16:creationId xmlns:a16="http://schemas.microsoft.com/office/drawing/2014/main" id="{B31B5C00-2BF6-47D4-830D-69481F3F367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63" name="Text Box 9">
          <a:extLst>
            <a:ext uri="{FF2B5EF4-FFF2-40B4-BE49-F238E27FC236}">
              <a16:creationId xmlns:a16="http://schemas.microsoft.com/office/drawing/2014/main" id="{9EA3D1F7-3F39-4E90-867B-E2F42AAFA8E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64" name="Text Box 1">
          <a:extLst>
            <a:ext uri="{FF2B5EF4-FFF2-40B4-BE49-F238E27FC236}">
              <a16:creationId xmlns:a16="http://schemas.microsoft.com/office/drawing/2014/main" id="{E882C1F4-8D91-4340-876E-F164024F2BF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65" name="Text Box 1">
          <a:extLst>
            <a:ext uri="{FF2B5EF4-FFF2-40B4-BE49-F238E27FC236}">
              <a16:creationId xmlns:a16="http://schemas.microsoft.com/office/drawing/2014/main" id="{0E64A746-EFF9-492D-9CB7-70B99D918D4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66" name="Text Box 2">
          <a:extLst>
            <a:ext uri="{FF2B5EF4-FFF2-40B4-BE49-F238E27FC236}">
              <a16:creationId xmlns:a16="http://schemas.microsoft.com/office/drawing/2014/main" id="{B26E4BAB-85D5-4A23-8FE9-A7E43E185E0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67" name="Text Box 5">
          <a:extLst>
            <a:ext uri="{FF2B5EF4-FFF2-40B4-BE49-F238E27FC236}">
              <a16:creationId xmlns:a16="http://schemas.microsoft.com/office/drawing/2014/main" id="{2A9FFEC4-247C-4AB3-ACCC-40C45651A69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68" name="Text Box 7">
          <a:extLst>
            <a:ext uri="{FF2B5EF4-FFF2-40B4-BE49-F238E27FC236}">
              <a16:creationId xmlns:a16="http://schemas.microsoft.com/office/drawing/2014/main" id="{251767BB-64DD-4107-A172-845547FBC291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69" name="Text Box 1">
          <a:extLst>
            <a:ext uri="{FF2B5EF4-FFF2-40B4-BE49-F238E27FC236}">
              <a16:creationId xmlns:a16="http://schemas.microsoft.com/office/drawing/2014/main" id="{B1B616B6-D6F8-4E2E-A17F-B668C41D2CED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70" name="Text Box 1">
          <a:extLst>
            <a:ext uri="{FF2B5EF4-FFF2-40B4-BE49-F238E27FC236}">
              <a16:creationId xmlns:a16="http://schemas.microsoft.com/office/drawing/2014/main" id="{AC031879-4B56-45F1-8926-45C2D83DFF6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71" name="Text Box 4">
          <a:extLst>
            <a:ext uri="{FF2B5EF4-FFF2-40B4-BE49-F238E27FC236}">
              <a16:creationId xmlns:a16="http://schemas.microsoft.com/office/drawing/2014/main" id="{8C4D9B0A-5698-4B83-B3D1-738A61B3467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72" name="Text Box 6">
          <a:extLst>
            <a:ext uri="{FF2B5EF4-FFF2-40B4-BE49-F238E27FC236}">
              <a16:creationId xmlns:a16="http://schemas.microsoft.com/office/drawing/2014/main" id="{E271F7D2-E96E-4BB5-ACA4-C2A0E2D7A9D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73" name="Text Box 8">
          <a:extLst>
            <a:ext uri="{FF2B5EF4-FFF2-40B4-BE49-F238E27FC236}">
              <a16:creationId xmlns:a16="http://schemas.microsoft.com/office/drawing/2014/main" id="{96414BCA-4C47-4288-81E0-A11AE17E80D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74" name="Text Box 9">
          <a:extLst>
            <a:ext uri="{FF2B5EF4-FFF2-40B4-BE49-F238E27FC236}">
              <a16:creationId xmlns:a16="http://schemas.microsoft.com/office/drawing/2014/main" id="{12DB79C3-CEF6-43D6-A800-DCBD69822DF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75" name="Text Box 2">
          <a:extLst>
            <a:ext uri="{FF2B5EF4-FFF2-40B4-BE49-F238E27FC236}">
              <a16:creationId xmlns:a16="http://schemas.microsoft.com/office/drawing/2014/main" id="{F72DCA46-5228-45A6-A527-D7895E46992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76" name="Text Box 2">
          <a:extLst>
            <a:ext uri="{FF2B5EF4-FFF2-40B4-BE49-F238E27FC236}">
              <a16:creationId xmlns:a16="http://schemas.microsoft.com/office/drawing/2014/main" id="{C4E981D5-C0D9-40E9-8EFE-F751FBD0E19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77" name="Text Box 4">
          <a:extLst>
            <a:ext uri="{FF2B5EF4-FFF2-40B4-BE49-F238E27FC236}">
              <a16:creationId xmlns:a16="http://schemas.microsoft.com/office/drawing/2014/main" id="{7ACC50B4-9EFE-4F6F-A3B0-8AD404617491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78" name="Text Box 5">
          <a:extLst>
            <a:ext uri="{FF2B5EF4-FFF2-40B4-BE49-F238E27FC236}">
              <a16:creationId xmlns:a16="http://schemas.microsoft.com/office/drawing/2014/main" id="{33206DE4-8631-465B-BC42-F94ADB495AE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79" name="Text Box 6">
          <a:extLst>
            <a:ext uri="{FF2B5EF4-FFF2-40B4-BE49-F238E27FC236}">
              <a16:creationId xmlns:a16="http://schemas.microsoft.com/office/drawing/2014/main" id="{CB9E9F86-127B-45AE-9D1C-2B57D161009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80" name="Text Box 7">
          <a:extLst>
            <a:ext uri="{FF2B5EF4-FFF2-40B4-BE49-F238E27FC236}">
              <a16:creationId xmlns:a16="http://schemas.microsoft.com/office/drawing/2014/main" id="{6A2A602F-F57D-4439-8DBD-C798C8B678D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81" name="Text Box 8">
          <a:extLst>
            <a:ext uri="{FF2B5EF4-FFF2-40B4-BE49-F238E27FC236}">
              <a16:creationId xmlns:a16="http://schemas.microsoft.com/office/drawing/2014/main" id="{7E2EF0D4-1DB7-4179-A5EA-38D6B2CBBED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82" name="Text Box 9">
          <a:extLst>
            <a:ext uri="{FF2B5EF4-FFF2-40B4-BE49-F238E27FC236}">
              <a16:creationId xmlns:a16="http://schemas.microsoft.com/office/drawing/2014/main" id="{5196BDEA-EAFF-4301-A003-87AB6BE5357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83" name="Text Box 1">
          <a:extLst>
            <a:ext uri="{FF2B5EF4-FFF2-40B4-BE49-F238E27FC236}">
              <a16:creationId xmlns:a16="http://schemas.microsoft.com/office/drawing/2014/main" id="{69C69B57-5619-4CA7-9B5F-AFD4D96FC7B8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84" name="Text Box 1">
          <a:extLst>
            <a:ext uri="{FF2B5EF4-FFF2-40B4-BE49-F238E27FC236}">
              <a16:creationId xmlns:a16="http://schemas.microsoft.com/office/drawing/2014/main" id="{AA48A52E-14CF-42C0-872C-8A5DC0D5441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85" name="Text Box 2">
          <a:extLst>
            <a:ext uri="{FF2B5EF4-FFF2-40B4-BE49-F238E27FC236}">
              <a16:creationId xmlns:a16="http://schemas.microsoft.com/office/drawing/2014/main" id="{B1BE02F5-62C4-42A0-9513-6EC2A3BB1304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86" name="Text Box 1">
          <a:extLst>
            <a:ext uri="{FF2B5EF4-FFF2-40B4-BE49-F238E27FC236}">
              <a16:creationId xmlns:a16="http://schemas.microsoft.com/office/drawing/2014/main" id="{3ADF2340-E871-48CB-9DE7-6FEBD3EB6858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87" name="Text Box 5">
          <a:extLst>
            <a:ext uri="{FF2B5EF4-FFF2-40B4-BE49-F238E27FC236}">
              <a16:creationId xmlns:a16="http://schemas.microsoft.com/office/drawing/2014/main" id="{368EA15E-A86A-4385-8E74-6E1849EB4F2B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88" name="Text Box 7">
          <a:extLst>
            <a:ext uri="{FF2B5EF4-FFF2-40B4-BE49-F238E27FC236}">
              <a16:creationId xmlns:a16="http://schemas.microsoft.com/office/drawing/2014/main" id="{794AA793-76B3-4292-B5B0-F0339A2507C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89" name="Text Box 1">
          <a:extLst>
            <a:ext uri="{FF2B5EF4-FFF2-40B4-BE49-F238E27FC236}">
              <a16:creationId xmlns:a16="http://schemas.microsoft.com/office/drawing/2014/main" id="{53D155E6-B7DA-412B-82AB-52118BC8C5E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90" name="Text Box 1">
          <a:extLst>
            <a:ext uri="{FF2B5EF4-FFF2-40B4-BE49-F238E27FC236}">
              <a16:creationId xmlns:a16="http://schemas.microsoft.com/office/drawing/2014/main" id="{D082C545-6E67-49B0-ABE6-F1BE44B61271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91" name="Text Box 2">
          <a:extLst>
            <a:ext uri="{FF2B5EF4-FFF2-40B4-BE49-F238E27FC236}">
              <a16:creationId xmlns:a16="http://schemas.microsoft.com/office/drawing/2014/main" id="{D8FEB406-9CF8-4466-A41D-2AA8AFBDA4C9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92" name="Text Box 4">
          <a:extLst>
            <a:ext uri="{FF2B5EF4-FFF2-40B4-BE49-F238E27FC236}">
              <a16:creationId xmlns:a16="http://schemas.microsoft.com/office/drawing/2014/main" id="{5773227F-ED87-4A3A-BEDF-DFCF306AD8B1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93" name="Text Box 6">
          <a:extLst>
            <a:ext uri="{FF2B5EF4-FFF2-40B4-BE49-F238E27FC236}">
              <a16:creationId xmlns:a16="http://schemas.microsoft.com/office/drawing/2014/main" id="{4F042CA4-1024-45D5-9F57-44089D83E058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94" name="Text Box 8">
          <a:extLst>
            <a:ext uri="{FF2B5EF4-FFF2-40B4-BE49-F238E27FC236}">
              <a16:creationId xmlns:a16="http://schemas.microsoft.com/office/drawing/2014/main" id="{B6B5149F-C99A-4E24-B2DF-6E5324ECC90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95" name="Text Box 9">
          <a:extLst>
            <a:ext uri="{FF2B5EF4-FFF2-40B4-BE49-F238E27FC236}">
              <a16:creationId xmlns:a16="http://schemas.microsoft.com/office/drawing/2014/main" id="{1B68B10A-0BC4-4E69-8AC1-2A6E168F0B1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196" name="Text Box 2">
          <a:extLst>
            <a:ext uri="{FF2B5EF4-FFF2-40B4-BE49-F238E27FC236}">
              <a16:creationId xmlns:a16="http://schemas.microsoft.com/office/drawing/2014/main" id="{B5B10562-DDD6-481E-B376-9214CB746D4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97" name="Text Box 1">
          <a:extLst>
            <a:ext uri="{FF2B5EF4-FFF2-40B4-BE49-F238E27FC236}">
              <a16:creationId xmlns:a16="http://schemas.microsoft.com/office/drawing/2014/main" id="{B790C619-F85C-4195-A05A-1756CDC9AF05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198" name="Text Box 2">
          <a:extLst>
            <a:ext uri="{FF2B5EF4-FFF2-40B4-BE49-F238E27FC236}">
              <a16:creationId xmlns:a16="http://schemas.microsoft.com/office/drawing/2014/main" id="{7B621ED3-73A2-4BCE-A40E-2DE742D59D69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199" name="Text Box 4">
          <a:extLst>
            <a:ext uri="{FF2B5EF4-FFF2-40B4-BE49-F238E27FC236}">
              <a16:creationId xmlns:a16="http://schemas.microsoft.com/office/drawing/2014/main" id="{274B4864-34BF-47A0-9E5C-E6B21653FAEE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00" name="Text Box 5">
          <a:extLst>
            <a:ext uri="{FF2B5EF4-FFF2-40B4-BE49-F238E27FC236}">
              <a16:creationId xmlns:a16="http://schemas.microsoft.com/office/drawing/2014/main" id="{D39D7E21-AB1B-4609-A089-AC0B63A10097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01" name="Text Box 6">
          <a:extLst>
            <a:ext uri="{FF2B5EF4-FFF2-40B4-BE49-F238E27FC236}">
              <a16:creationId xmlns:a16="http://schemas.microsoft.com/office/drawing/2014/main" id="{52172F7C-137B-430D-8087-CB493E2375FC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02" name="Text Box 7">
          <a:extLst>
            <a:ext uri="{FF2B5EF4-FFF2-40B4-BE49-F238E27FC236}">
              <a16:creationId xmlns:a16="http://schemas.microsoft.com/office/drawing/2014/main" id="{AF524197-6CE4-4E72-9180-F56FB493B9F5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03" name="Text Box 8">
          <a:extLst>
            <a:ext uri="{FF2B5EF4-FFF2-40B4-BE49-F238E27FC236}">
              <a16:creationId xmlns:a16="http://schemas.microsoft.com/office/drawing/2014/main" id="{5A9B114F-1D43-4021-AA7B-36462C05DD31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04" name="Text Box 9">
          <a:extLst>
            <a:ext uri="{FF2B5EF4-FFF2-40B4-BE49-F238E27FC236}">
              <a16:creationId xmlns:a16="http://schemas.microsoft.com/office/drawing/2014/main" id="{6DC42872-17CC-4E2E-ABA1-0F5DACC2AE9D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05" name="Text Box 1">
          <a:extLst>
            <a:ext uri="{FF2B5EF4-FFF2-40B4-BE49-F238E27FC236}">
              <a16:creationId xmlns:a16="http://schemas.microsoft.com/office/drawing/2014/main" id="{E43B5DB0-1E8D-4861-B1DA-BBE4BB40C56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06" name="Text Box 1">
          <a:extLst>
            <a:ext uri="{FF2B5EF4-FFF2-40B4-BE49-F238E27FC236}">
              <a16:creationId xmlns:a16="http://schemas.microsoft.com/office/drawing/2014/main" id="{2D17EE72-E464-4E2A-A585-9A67B00C2C3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07" name="Text Box 2">
          <a:extLst>
            <a:ext uri="{FF2B5EF4-FFF2-40B4-BE49-F238E27FC236}">
              <a16:creationId xmlns:a16="http://schemas.microsoft.com/office/drawing/2014/main" id="{7E2AD5E0-07D6-469B-B194-F1933BE2C938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208" name="Text Box 1">
          <a:extLst>
            <a:ext uri="{FF2B5EF4-FFF2-40B4-BE49-F238E27FC236}">
              <a16:creationId xmlns:a16="http://schemas.microsoft.com/office/drawing/2014/main" id="{03CBE525-8758-4ABF-B910-388ED7C57673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09" name="Text Box 5">
          <a:extLst>
            <a:ext uri="{FF2B5EF4-FFF2-40B4-BE49-F238E27FC236}">
              <a16:creationId xmlns:a16="http://schemas.microsoft.com/office/drawing/2014/main" id="{805A91D1-EDBE-48F4-92A0-94695FB87653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10" name="Text Box 7">
          <a:extLst>
            <a:ext uri="{FF2B5EF4-FFF2-40B4-BE49-F238E27FC236}">
              <a16:creationId xmlns:a16="http://schemas.microsoft.com/office/drawing/2014/main" id="{52A9613A-2535-45A1-84D6-CC7EEDE601A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11" name="Text Box 1">
          <a:extLst>
            <a:ext uri="{FF2B5EF4-FFF2-40B4-BE49-F238E27FC236}">
              <a16:creationId xmlns:a16="http://schemas.microsoft.com/office/drawing/2014/main" id="{A9545C48-4487-4389-B5FA-D70DDE6F92F8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12" name="Text Box 1">
          <a:extLst>
            <a:ext uri="{FF2B5EF4-FFF2-40B4-BE49-F238E27FC236}">
              <a16:creationId xmlns:a16="http://schemas.microsoft.com/office/drawing/2014/main" id="{3B7428B4-3B05-4E6C-9496-E49F7B80317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38241</xdr:colOff>
      <xdr:row>0</xdr:row>
      <xdr:rowOff>59690</xdr:rowOff>
    </xdr:to>
    <xdr:sp macro="" textlink="">
      <xdr:nvSpPr>
        <xdr:cNvPr id="851213" name="Text Box 2">
          <a:extLst>
            <a:ext uri="{FF2B5EF4-FFF2-40B4-BE49-F238E27FC236}">
              <a16:creationId xmlns:a16="http://schemas.microsoft.com/office/drawing/2014/main" id="{0BC4A2BB-93BD-4220-96CC-E8139A3466A5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14" name="Text Box 4">
          <a:extLst>
            <a:ext uri="{FF2B5EF4-FFF2-40B4-BE49-F238E27FC236}">
              <a16:creationId xmlns:a16="http://schemas.microsoft.com/office/drawing/2014/main" id="{0E718C50-9D0A-4AA1-8B1F-CBC4CBB037C4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15" name="Text Box 6">
          <a:extLst>
            <a:ext uri="{FF2B5EF4-FFF2-40B4-BE49-F238E27FC236}">
              <a16:creationId xmlns:a16="http://schemas.microsoft.com/office/drawing/2014/main" id="{3DEBA2AE-5978-49DE-98AC-9B0F3414724C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16" name="Text Box 8">
          <a:extLst>
            <a:ext uri="{FF2B5EF4-FFF2-40B4-BE49-F238E27FC236}">
              <a16:creationId xmlns:a16="http://schemas.microsoft.com/office/drawing/2014/main" id="{5FC7BD98-F8D7-4209-A13A-A610A6C6B8FD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17" name="Text Box 9">
          <a:extLst>
            <a:ext uri="{FF2B5EF4-FFF2-40B4-BE49-F238E27FC236}">
              <a16:creationId xmlns:a16="http://schemas.microsoft.com/office/drawing/2014/main" id="{8D5CCB5B-04FA-4C40-8052-61738B306DC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18" name="Text Box 2">
          <a:extLst>
            <a:ext uri="{FF2B5EF4-FFF2-40B4-BE49-F238E27FC236}">
              <a16:creationId xmlns:a16="http://schemas.microsoft.com/office/drawing/2014/main" id="{3F7727FB-DC37-492D-A257-D2F4A3927ABA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19" name="Text Box 1">
          <a:extLst>
            <a:ext uri="{FF2B5EF4-FFF2-40B4-BE49-F238E27FC236}">
              <a16:creationId xmlns:a16="http://schemas.microsoft.com/office/drawing/2014/main" id="{1387EA1A-51F6-4C64-A39A-43A3571A48C1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20" name="Text Box 2">
          <a:extLst>
            <a:ext uri="{FF2B5EF4-FFF2-40B4-BE49-F238E27FC236}">
              <a16:creationId xmlns:a16="http://schemas.microsoft.com/office/drawing/2014/main" id="{A774C532-DA8C-49E4-A665-93156AB907A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21" name="Text Box 1">
          <a:extLst>
            <a:ext uri="{FF2B5EF4-FFF2-40B4-BE49-F238E27FC236}">
              <a16:creationId xmlns:a16="http://schemas.microsoft.com/office/drawing/2014/main" id="{9231705B-C785-450D-AA62-5EE6FF18089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22" name="Text Box 2">
          <a:extLst>
            <a:ext uri="{FF2B5EF4-FFF2-40B4-BE49-F238E27FC236}">
              <a16:creationId xmlns:a16="http://schemas.microsoft.com/office/drawing/2014/main" id="{64B48BA2-779D-4C67-8E6D-429FD646EFA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23" name="Text Box 1">
          <a:extLst>
            <a:ext uri="{FF2B5EF4-FFF2-40B4-BE49-F238E27FC236}">
              <a16:creationId xmlns:a16="http://schemas.microsoft.com/office/drawing/2014/main" id="{54EC4AB2-98A6-4FAF-A1AF-E4C5D6885C7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24" name="Text Box 2">
          <a:extLst>
            <a:ext uri="{FF2B5EF4-FFF2-40B4-BE49-F238E27FC236}">
              <a16:creationId xmlns:a16="http://schemas.microsoft.com/office/drawing/2014/main" id="{F09270B8-DFD4-4A07-9304-EA47BC9D8B18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225" name="Text Box 4">
          <a:extLst>
            <a:ext uri="{FF2B5EF4-FFF2-40B4-BE49-F238E27FC236}">
              <a16:creationId xmlns:a16="http://schemas.microsoft.com/office/drawing/2014/main" id="{9728091B-D7CF-4473-BCC5-260FE944C35C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226" name="Text Box 5">
          <a:extLst>
            <a:ext uri="{FF2B5EF4-FFF2-40B4-BE49-F238E27FC236}">
              <a16:creationId xmlns:a16="http://schemas.microsoft.com/office/drawing/2014/main" id="{452AB497-080C-4A1E-9963-2BBE3A71AA64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227" name="Text Box 6">
          <a:extLst>
            <a:ext uri="{FF2B5EF4-FFF2-40B4-BE49-F238E27FC236}">
              <a16:creationId xmlns:a16="http://schemas.microsoft.com/office/drawing/2014/main" id="{636297B3-3FB4-4381-90FB-42921289BEC8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228" name="Text Box 7">
          <a:extLst>
            <a:ext uri="{FF2B5EF4-FFF2-40B4-BE49-F238E27FC236}">
              <a16:creationId xmlns:a16="http://schemas.microsoft.com/office/drawing/2014/main" id="{2CE89FAA-DEB9-44D9-BAE3-8203C399FB18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229" name="Text Box 8">
          <a:extLst>
            <a:ext uri="{FF2B5EF4-FFF2-40B4-BE49-F238E27FC236}">
              <a16:creationId xmlns:a16="http://schemas.microsoft.com/office/drawing/2014/main" id="{ADA2B709-65B8-4594-962A-BBD734CFC15D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230" name="Text Box 9">
          <a:extLst>
            <a:ext uri="{FF2B5EF4-FFF2-40B4-BE49-F238E27FC236}">
              <a16:creationId xmlns:a16="http://schemas.microsoft.com/office/drawing/2014/main" id="{E497745A-203F-4407-B757-75824C5C23D4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231" name="Text Box 1">
          <a:extLst>
            <a:ext uri="{FF2B5EF4-FFF2-40B4-BE49-F238E27FC236}">
              <a16:creationId xmlns:a16="http://schemas.microsoft.com/office/drawing/2014/main" id="{BB604C07-E2AB-4223-B7D9-9B3ED2E362DC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232" name="Text Box 1">
          <a:extLst>
            <a:ext uri="{FF2B5EF4-FFF2-40B4-BE49-F238E27FC236}">
              <a16:creationId xmlns:a16="http://schemas.microsoft.com/office/drawing/2014/main" id="{B85194CE-5712-4B1C-827B-4FDB26C8F5AB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233" name="Text Box 2">
          <a:extLst>
            <a:ext uri="{FF2B5EF4-FFF2-40B4-BE49-F238E27FC236}">
              <a16:creationId xmlns:a16="http://schemas.microsoft.com/office/drawing/2014/main" id="{485DB1B7-62B7-49F5-B389-5D4341259B5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34" name="Text Box 1">
          <a:extLst>
            <a:ext uri="{FF2B5EF4-FFF2-40B4-BE49-F238E27FC236}">
              <a16:creationId xmlns:a16="http://schemas.microsoft.com/office/drawing/2014/main" id="{4E46CCB8-2BCA-4331-A417-BC952824D4F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235" name="Text Box 5">
          <a:extLst>
            <a:ext uri="{FF2B5EF4-FFF2-40B4-BE49-F238E27FC236}">
              <a16:creationId xmlns:a16="http://schemas.microsoft.com/office/drawing/2014/main" id="{4D84CA00-00BC-476A-94C7-E67E07960BCC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236" name="Text Box 7">
          <a:extLst>
            <a:ext uri="{FF2B5EF4-FFF2-40B4-BE49-F238E27FC236}">
              <a16:creationId xmlns:a16="http://schemas.microsoft.com/office/drawing/2014/main" id="{E603A829-951D-41AD-BD3E-6478EF1C790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237" name="Text Box 1">
          <a:extLst>
            <a:ext uri="{FF2B5EF4-FFF2-40B4-BE49-F238E27FC236}">
              <a16:creationId xmlns:a16="http://schemas.microsoft.com/office/drawing/2014/main" id="{409191F0-6EF4-4866-8B8A-53D9F643EF1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238" name="Text Box 1">
          <a:extLst>
            <a:ext uri="{FF2B5EF4-FFF2-40B4-BE49-F238E27FC236}">
              <a16:creationId xmlns:a16="http://schemas.microsoft.com/office/drawing/2014/main" id="{092C8B0F-2CC0-45B3-B3AC-E9A1B8B61928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39" name="Text Box 2">
          <a:extLst>
            <a:ext uri="{FF2B5EF4-FFF2-40B4-BE49-F238E27FC236}">
              <a16:creationId xmlns:a16="http://schemas.microsoft.com/office/drawing/2014/main" id="{394762BE-9D1F-474C-8275-B71411227D0D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240" name="Text Box 4">
          <a:extLst>
            <a:ext uri="{FF2B5EF4-FFF2-40B4-BE49-F238E27FC236}">
              <a16:creationId xmlns:a16="http://schemas.microsoft.com/office/drawing/2014/main" id="{77811B81-1827-4D3D-BA9E-A2961352906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241" name="Text Box 6">
          <a:extLst>
            <a:ext uri="{FF2B5EF4-FFF2-40B4-BE49-F238E27FC236}">
              <a16:creationId xmlns:a16="http://schemas.microsoft.com/office/drawing/2014/main" id="{FC4C7174-3AE0-46D4-B739-9E4D81D75A7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242" name="Text Box 8">
          <a:extLst>
            <a:ext uri="{FF2B5EF4-FFF2-40B4-BE49-F238E27FC236}">
              <a16:creationId xmlns:a16="http://schemas.microsoft.com/office/drawing/2014/main" id="{3EAFB491-69DE-4999-8AA4-891625FA211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243" name="Text Box 9">
          <a:extLst>
            <a:ext uri="{FF2B5EF4-FFF2-40B4-BE49-F238E27FC236}">
              <a16:creationId xmlns:a16="http://schemas.microsoft.com/office/drawing/2014/main" id="{73C44FCE-6E38-4A51-BC33-FD483E92EC8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244" name="Text Box 2">
          <a:extLst>
            <a:ext uri="{FF2B5EF4-FFF2-40B4-BE49-F238E27FC236}">
              <a16:creationId xmlns:a16="http://schemas.microsoft.com/office/drawing/2014/main" id="{1C5E8376-E912-40A6-B41B-2D492EAF15A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45" name="Text Box 4">
          <a:extLst>
            <a:ext uri="{FF2B5EF4-FFF2-40B4-BE49-F238E27FC236}">
              <a16:creationId xmlns:a16="http://schemas.microsoft.com/office/drawing/2014/main" id="{9043EA68-734D-4B54-AF69-91521E35298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46" name="Text Box 5">
          <a:extLst>
            <a:ext uri="{FF2B5EF4-FFF2-40B4-BE49-F238E27FC236}">
              <a16:creationId xmlns:a16="http://schemas.microsoft.com/office/drawing/2014/main" id="{062F247A-33CB-4D7F-AB4C-CFADFCA1E94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47" name="Text Box 6">
          <a:extLst>
            <a:ext uri="{FF2B5EF4-FFF2-40B4-BE49-F238E27FC236}">
              <a16:creationId xmlns:a16="http://schemas.microsoft.com/office/drawing/2014/main" id="{045EA9E5-52B5-49AF-8774-C8CD6B7EEBD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48" name="Text Box 7">
          <a:extLst>
            <a:ext uri="{FF2B5EF4-FFF2-40B4-BE49-F238E27FC236}">
              <a16:creationId xmlns:a16="http://schemas.microsoft.com/office/drawing/2014/main" id="{A866F76F-8493-41C2-8AF4-40C2E5A0171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49" name="Text Box 8">
          <a:extLst>
            <a:ext uri="{FF2B5EF4-FFF2-40B4-BE49-F238E27FC236}">
              <a16:creationId xmlns:a16="http://schemas.microsoft.com/office/drawing/2014/main" id="{C619CAD9-AD58-4C35-A613-93FB1E691F6C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50" name="Text Box 9">
          <a:extLst>
            <a:ext uri="{FF2B5EF4-FFF2-40B4-BE49-F238E27FC236}">
              <a16:creationId xmlns:a16="http://schemas.microsoft.com/office/drawing/2014/main" id="{195183AF-0A38-4CD4-A686-2E7D03CB382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51" name="Text Box 1">
          <a:extLst>
            <a:ext uri="{FF2B5EF4-FFF2-40B4-BE49-F238E27FC236}">
              <a16:creationId xmlns:a16="http://schemas.microsoft.com/office/drawing/2014/main" id="{FF0B2F70-CFB2-45D6-8C82-C736379FA3D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52" name="Text Box 1">
          <a:extLst>
            <a:ext uri="{FF2B5EF4-FFF2-40B4-BE49-F238E27FC236}">
              <a16:creationId xmlns:a16="http://schemas.microsoft.com/office/drawing/2014/main" id="{EA865D04-4584-4F67-8E5E-F0882BFD0DDB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53" name="Text Box 2">
          <a:extLst>
            <a:ext uri="{FF2B5EF4-FFF2-40B4-BE49-F238E27FC236}">
              <a16:creationId xmlns:a16="http://schemas.microsoft.com/office/drawing/2014/main" id="{E7F7FD72-664F-4723-BBA1-2052D4A59B3C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54" name="Text Box 5">
          <a:extLst>
            <a:ext uri="{FF2B5EF4-FFF2-40B4-BE49-F238E27FC236}">
              <a16:creationId xmlns:a16="http://schemas.microsoft.com/office/drawing/2014/main" id="{F25BC1FC-46FF-47A8-A9FE-71051D46ECA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55" name="Text Box 7">
          <a:extLst>
            <a:ext uri="{FF2B5EF4-FFF2-40B4-BE49-F238E27FC236}">
              <a16:creationId xmlns:a16="http://schemas.microsoft.com/office/drawing/2014/main" id="{6A742241-6CA9-4038-ADC0-86595E0A669C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56" name="Text Box 1">
          <a:extLst>
            <a:ext uri="{FF2B5EF4-FFF2-40B4-BE49-F238E27FC236}">
              <a16:creationId xmlns:a16="http://schemas.microsoft.com/office/drawing/2014/main" id="{E12F161D-4548-476A-8953-7BA8904E637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57" name="Text Box 1">
          <a:extLst>
            <a:ext uri="{FF2B5EF4-FFF2-40B4-BE49-F238E27FC236}">
              <a16:creationId xmlns:a16="http://schemas.microsoft.com/office/drawing/2014/main" id="{1E53B9CF-2071-43B5-BEF1-3B0D30F6CFED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58" name="Text Box 4">
          <a:extLst>
            <a:ext uri="{FF2B5EF4-FFF2-40B4-BE49-F238E27FC236}">
              <a16:creationId xmlns:a16="http://schemas.microsoft.com/office/drawing/2014/main" id="{53CD2B1F-15C3-43F7-A689-EEC40C96636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59" name="Text Box 6">
          <a:extLst>
            <a:ext uri="{FF2B5EF4-FFF2-40B4-BE49-F238E27FC236}">
              <a16:creationId xmlns:a16="http://schemas.microsoft.com/office/drawing/2014/main" id="{FBAA0506-B2D8-4E48-983C-EC99F9F15D91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60" name="Text Box 8">
          <a:extLst>
            <a:ext uri="{FF2B5EF4-FFF2-40B4-BE49-F238E27FC236}">
              <a16:creationId xmlns:a16="http://schemas.microsoft.com/office/drawing/2014/main" id="{4520C6BE-82C7-4C57-A77F-4C2249DDE2E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61" name="Text Box 9">
          <a:extLst>
            <a:ext uri="{FF2B5EF4-FFF2-40B4-BE49-F238E27FC236}">
              <a16:creationId xmlns:a16="http://schemas.microsoft.com/office/drawing/2014/main" id="{EE993326-9822-4E6C-9762-7637A9F09DE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62" name="Text Box 2">
          <a:extLst>
            <a:ext uri="{FF2B5EF4-FFF2-40B4-BE49-F238E27FC236}">
              <a16:creationId xmlns:a16="http://schemas.microsoft.com/office/drawing/2014/main" id="{FA69E035-C77C-49CB-8C93-A150ACAFE9C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63" name="Text Box 4">
          <a:extLst>
            <a:ext uri="{FF2B5EF4-FFF2-40B4-BE49-F238E27FC236}">
              <a16:creationId xmlns:a16="http://schemas.microsoft.com/office/drawing/2014/main" id="{42759996-4E4C-4CA8-BACE-00C366C97C0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64" name="Text Box 5">
          <a:extLst>
            <a:ext uri="{FF2B5EF4-FFF2-40B4-BE49-F238E27FC236}">
              <a16:creationId xmlns:a16="http://schemas.microsoft.com/office/drawing/2014/main" id="{E5CF8FAE-F5AD-46B8-9800-7836909263F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65" name="Text Box 6">
          <a:extLst>
            <a:ext uri="{FF2B5EF4-FFF2-40B4-BE49-F238E27FC236}">
              <a16:creationId xmlns:a16="http://schemas.microsoft.com/office/drawing/2014/main" id="{B877A894-804A-4450-9D16-4F081D1623E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66" name="Text Box 7">
          <a:extLst>
            <a:ext uri="{FF2B5EF4-FFF2-40B4-BE49-F238E27FC236}">
              <a16:creationId xmlns:a16="http://schemas.microsoft.com/office/drawing/2014/main" id="{337A5F7E-B408-4C37-B4DD-DD800E6B325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67" name="Text Box 8">
          <a:extLst>
            <a:ext uri="{FF2B5EF4-FFF2-40B4-BE49-F238E27FC236}">
              <a16:creationId xmlns:a16="http://schemas.microsoft.com/office/drawing/2014/main" id="{E2384A77-87F5-47FE-B200-4DC70ECC47E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68" name="Text Box 9">
          <a:extLst>
            <a:ext uri="{FF2B5EF4-FFF2-40B4-BE49-F238E27FC236}">
              <a16:creationId xmlns:a16="http://schemas.microsoft.com/office/drawing/2014/main" id="{537C6CA6-76CF-462C-9E63-7D215A1D4B1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69" name="Text Box 1">
          <a:extLst>
            <a:ext uri="{FF2B5EF4-FFF2-40B4-BE49-F238E27FC236}">
              <a16:creationId xmlns:a16="http://schemas.microsoft.com/office/drawing/2014/main" id="{0A30887A-A4B2-44E0-9997-07E909AA9864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70" name="Text Box 1">
          <a:extLst>
            <a:ext uri="{FF2B5EF4-FFF2-40B4-BE49-F238E27FC236}">
              <a16:creationId xmlns:a16="http://schemas.microsoft.com/office/drawing/2014/main" id="{54309D49-F6B5-4973-AF85-3387509B9264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71" name="Text Box 2">
          <a:extLst>
            <a:ext uri="{FF2B5EF4-FFF2-40B4-BE49-F238E27FC236}">
              <a16:creationId xmlns:a16="http://schemas.microsoft.com/office/drawing/2014/main" id="{746917D9-7031-4074-AFFB-9B80F1B88AC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72" name="Text Box 5">
          <a:extLst>
            <a:ext uri="{FF2B5EF4-FFF2-40B4-BE49-F238E27FC236}">
              <a16:creationId xmlns:a16="http://schemas.microsoft.com/office/drawing/2014/main" id="{E409D619-ECB6-4FAE-B349-49E82BE0998D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73" name="Text Box 7">
          <a:extLst>
            <a:ext uri="{FF2B5EF4-FFF2-40B4-BE49-F238E27FC236}">
              <a16:creationId xmlns:a16="http://schemas.microsoft.com/office/drawing/2014/main" id="{89116041-B01A-4380-87A9-C1488C2ECB6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74" name="Text Box 1">
          <a:extLst>
            <a:ext uri="{FF2B5EF4-FFF2-40B4-BE49-F238E27FC236}">
              <a16:creationId xmlns:a16="http://schemas.microsoft.com/office/drawing/2014/main" id="{D7E650A6-A695-4387-90CB-E6A19D43C1C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75" name="Text Box 1">
          <a:extLst>
            <a:ext uri="{FF2B5EF4-FFF2-40B4-BE49-F238E27FC236}">
              <a16:creationId xmlns:a16="http://schemas.microsoft.com/office/drawing/2014/main" id="{18CCF32D-EA91-4C0C-AA51-DB146C712804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76" name="Text Box 4">
          <a:extLst>
            <a:ext uri="{FF2B5EF4-FFF2-40B4-BE49-F238E27FC236}">
              <a16:creationId xmlns:a16="http://schemas.microsoft.com/office/drawing/2014/main" id="{15E4EF08-2D4F-4E43-A8C9-B239220B9F6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77" name="Text Box 6">
          <a:extLst>
            <a:ext uri="{FF2B5EF4-FFF2-40B4-BE49-F238E27FC236}">
              <a16:creationId xmlns:a16="http://schemas.microsoft.com/office/drawing/2014/main" id="{BCE6278A-FC2C-4BCC-880D-7B191C78EC88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78" name="Text Box 8">
          <a:extLst>
            <a:ext uri="{FF2B5EF4-FFF2-40B4-BE49-F238E27FC236}">
              <a16:creationId xmlns:a16="http://schemas.microsoft.com/office/drawing/2014/main" id="{06C9A2C6-19FC-4E60-9D5E-2867A68869D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79" name="Text Box 9">
          <a:extLst>
            <a:ext uri="{FF2B5EF4-FFF2-40B4-BE49-F238E27FC236}">
              <a16:creationId xmlns:a16="http://schemas.microsoft.com/office/drawing/2014/main" id="{72998B63-95D5-4347-89F9-9385593E2B0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80" name="Text Box 2">
          <a:extLst>
            <a:ext uri="{FF2B5EF4-FFF2-40B4-BE49-F238E27FC236}">
              <a16:creationId xmlns:a16="http://schemas.microsoft.com/office/drawing/2014/main" id="{B3FB6BD6-A3DF-4FA1-A522-8D09A63055E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81" name="Text Box 4">
          <a:extLst>
            <a:ext uri="{FF2B5EF4-FFF2-40B4-BE49-F238E27FC236}">
              <a16:creationId xmlns:a16="http://schemas.microsoft.com/office/drawing/2014/main" id="{13A37A61-5E7C-4B2F-B4CF-3C898014185A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82" name="Text Box 5">
          <a:extLst>
            <a:ext uri="{FF2B5EF4-FFF2-40B4-BE49-F238E27FC236}">
              <a16:creationId xmlns:a16="http://schemas.microsoft.com/office/drawing/2014/main" id="{C7C0B14C-B8C7-49AE-8958-7562CDB4578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83" name="Text Box 6">
          <a:extLst>
            <a:ext uri="{FF2B5EF4-FFF2-40B4-BE49-F238E27FC236}">
              <a16:creationId xmlns:a16="http://schemas.microsoft.com/office/drawing/2014/main" id="{10579267-436A-45C6-948B-39C6941574F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84" name="Text Box 7">
          <a:extLst>
            <a:ext uri="{FF2B5EF4-FFF2-40B4-BE49-F238E27FC236}">
              <a16:creationId xmlns:a16="http://schemas.microsoft.com/office/drawing/2014/main" id="{D0216B7F-1A56-4CD6-8ADA-FCA849F0E533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85" name="Text Box 8">
          <a:extLst>
            <a:ext uri="{FF2B5EF4-FFF2-40B4-BE49-F238E27FC236}">
              <a16:creationId xmlns:a16="http://schemas.microsoft.com/office/drawing/2014/main" id="{FE22A337-2DD6-4083-8CB9-08D3D859E634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86" name="Text Box 9">
          <a:extLst>
            <a:ext uri="{FF2B5EF4-FFF2-40B4-BE49-F238E27FC236}">
              <a16:creationId xmlns:a16="http://schemas.microsoft.com/office/drawing/2014/main" id="{8091811E-E455-4391-A773-1CC52D143DD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87" name="Text Box 1">
          <a:extLst>
            <a:ext uri="{FF2B5EF4-FFF2-40B4-BE49-F238E27FC236}">
              <a16:creationId xmlns:a16="http://schemas.microsoft.com/office/drawing/2014/main" id="{4D5B2F9D-77A8-4C60-A05D-8D1FA66FDAC5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88" name="Text Box 1">
          <a:extLst>
            <a:ext uri="{FF2B5EF4-FFF2-40B4-BE49-F238E27FC236}">
              <a16:creationId xmlns:a16="http://schemas.microsoft.com/office/drawing/2014/main" id="{30953CC4-098F-4DC1-884D-88242FCDFB33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89" name="Text Box 2">
          <a:extLst>
            <a:ext uri="{FF2B5EF4-FFF2-40B4-BE49-F238E27FC236}">
              <a16:creationId xmlns:a16="http://schemas.microsoft.com/office/drawing/2014/main" id="{A7E421F5-03CD-4CEE-86FD-EE5391653A94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90" name="Text Box 5">
          <a:extLst>
            <a:ext uri="{FF2B5EF4-FFF2-40B4-BE49-F238E27FC236}">
              <a16:creationId xmlns:a16="http://schemas.microsoft.com/office/drawing/2014/main" id="{A79FEE45-078C-4EF7-B080-4F752132EA83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91" name="Text Box 7">
          <a:extLst>
            <a:ext uri="{FF2B5EF4-FFF2-40B4-BE49-F238E27FC236}">
              <a16:creationId xmlns:a16="http://schemas.microsoft.com/office/drawing/2014/main" id="{324F2F1B-2028-49D2-B788-C52212A218B8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92" name="Text Box 1">
          <a:extLst>
            <a:ext uri="{FF2B5EF4-FFF2-40B4-BE49-F238E27FC236}">
              <a16:creationId xmlns:a16="http://schemas.microsoft.com/office/drawing/2014/main" id="{519213B9-787E-4BCC-B9E1-DCC7F3CE0FBE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93" name="Text Box 1">
          <a:extLst>
            <a:ext uri="{FF2B5EF4-FFF2-40B4-BE49-F238E27FC236}">
              <a16:creationId xmlns:a16="http://schemas.microsoft.com/office/drawing/2014/main" id="{7B20D66D-9D90-4434-A973-B5E0D5A0C8C1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94" name="Text Box 4">
          <a:extLst>
            <a:ext uri="{FF2B5EF4-FFF2-40B4-BE49-F238E27FC236}">
              <a16:creationId xmlns:a16="http://schemas.microsoft.com/office/drawing/2014/main" id="{2C28AE73-754C-4721-9FB5-C58F8C4DF01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95" name="Text Box 6">
          <a:extLst>
            <a:ext uri="{FF2B5EF4-FFF2-40B4-BE49-F238E27FC236}">
              <a16:creationId xmlns:a16="http://schemas.microsoft.com/office/drawing/2014/main" id="{D590456C-8139-4A48-A902-0F5C3410BCC9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96" name="Text Box 8">
          <a:extLst>
            <a:ext uri="{FF2B5EF4-FFF2-40B4-BE49-F238E27FC236}">
              <a16:creationId xmlns:a16="http://schemas.microsoft.com/office/drawing/2014/main" id="{DB00BE62-A0E9-4AFE-AAA6-119611F84D2D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97" name="Text Box 9">
          <a:extLst>
            <a:ext uri="{FF2B5EF4-FFF2-40B4-BE49-F238E27FC236}">
              <a16:creationId xmlns:a16="http://schemas.microsoft.com/office/drawing/2014/main" id="{0D6F76C5-1FF8-457A-93DC-AAC321B8A233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298" name="Text Box 2">
          <a:extLst>
            <a:ext uri="{FF2B5EF4-FFF2-40B4-BE49-F238E27FC236}">
              <a16:creationId xmlns:a16="http://schemas.microsoft.com/office/drawing/2014/main" id="{E337DBA6-1EB1-4178-A6D6-37E54A8A456A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299" name="Text Box 1">
          <a:extLst>
            <a:ext uri="{FF2B5EF4-FFF2-40B4-BE49-F238E27FC236}">
              <a16:creationId xmlns:a16="http://schemas.microsoft.com/office/drawing/2014/main" id="{A6CF0EB5-8251-4DB0-A8A1-C3FD66E3A92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00" name="Text Box 2">
          <a:extLst>
            <a:ext uri="{FF2B5EF4-FFF2-40B4-BE49-F238E27FC236}">
              <a16:creationId xmlns:a16="http://schemas.microsoft.com/office/drawing/2014/main" id="{BA4EDE3A-36BE-45D0-8545-D84E7856ED34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01" name="Text Box 1">
          <a:extLst>
            <a:ext uri="{FF2B5EF4-FFF2-40B4-BE49-F238E27FC236}">
              <a16:creationId xmlns:a16="http://schemas.microsoft.com/office/drawing/2014/main" id="{E306DE2F-7A4A-4F42-B84B-E35FFC74966C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02" name="Text Box 2">
          <a:extLst>
            <a:ext uri="{FF2B5EF4-FFF2-40B4-BE49-F238E27FC236}">
              <a16:creationId xmlns:a16="http://schemas.microsoft.com/office/drawing/2014/main" id="{4741097F-9B20-49F9-BD33-4548CAFC4C61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03" name="Text Box 1">
          <a:extLst>
            <a:ext uri="{FF2B5EF4-FFF2-40B4-BE49-F238E27FC236}">
              <a16:creationId xmlns:a16="http://schemas.microsoft.com/office/drawing/2014/main" id="{F03AE9E3-0C63-4477-8358-C89CEE3F64D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04" name="Text Box 2">
          <a:extLst>
            <a:ext uri="{FF2B5EF4-FFF2-40B4-BE49-F238E27FC236}">
              <a16:creationId xmlns:a16="http://schemas.microsoft.com/office/drawing/2014/main" id="{058BD40A-7D47-4261-99F1-E44D0A69255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305" name="Text Box 4">
          <a:extLst>
            <a:ext uri="{FF2B5EF4-FFF2-40B4-BE49-F238E27FC236}">
              <a16:creationId xmlns:a16="http://schemas.microsoft.com/office/drawing/2014/main" id="{BD458632-C74D-48AC-BA08-6D1C958BC38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306" name="Text Box 5">
          <a:extLst>
            <a:ext uri="{FF2B5EF4-FFF2-40B4-BE49-F238E27FC236}">
              <a16:creationId xmlns:a16="http://schemas.microsoft.com/office/drawing/2014/main" id="{369C3776-CE28-4334-8947-E555208527D1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307" name="Text Box 6">
          <a:extLst>
            <a:ext uri="{FF2B5EF4-FFF2-40B4-BE49-F238E27FC236}">
              <a16:creationId xmlns:a16="http://schemas.microsoft.com/office/drawing/2014/main" id="{DC608074-5E42-46C9-9B20-8145156D064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308" name="Text Box 7">
          <a:extLst>
            <a:ext uri="{FF2B5EF4-FFF2-40B4-BE49-F238E27FC236}">
              <a16:creationId xmlns:a16="http://schemas.microsoft.com/office/drawing/2014/main" id="{E64DCC07-A44D-408A-824A-062C1F8DA3A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309" name="Text Box 8">
          <a:extLst>
            <a:ext uri="{FF2B5EF4-FFF2-40B4-BE49-F238E27FC236}">
              <a16:creationId xmlns:a16="http://schemas.microsoft.com/office/drawing/2014/main" id="{5C1E891F-3205-4AF1-BDC5-647ECDDCD0B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310" name="Text Box 9">
          <a:extLst>
            <a:ext uri="{FF2B5EF4-FFF2-40B4-BE49-F238E27FC236}">
              <a16:creationId xmlns:a16="http://schemas.microsoft.com/office/drawing/2014/main" id="{E50ECE4D-63CC-4A86-91D0-E235DDE001A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311" name="Text Box 1">
          <a:extLst>
            <a:ext uri="{FF2B5EF4-FFF2-40B4-BE49-F238E27FC236}">
              <a16:creationId xmlns:a16="http://schemas.microsoft.com/office/drawing/2014/main" id="{B4460A0C-09AB-4275-BCCD-14318423340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312" name="Text Box 1">
          <a:extLst>
            <a:ext uri="{FF2B5EF4-FFF2-40B4-BE49-F238E27FC236}">
              <a16:creationId xmlns:a16="http://schemas.microsoft.com/office/drawing/2014/main" id="{2A5776D4-0D5B-4A17-83DD-8F271CC1205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313" name="Text Box 2">
          <a:extLst>
            <a:ext uri="{FF2B5EF4-FFF2-40B4-BE49-F238E27FC236}">
              <a16:creationId xmlns:a16="http://schemas.microsoft.com/office/drawing/2014/main" id="{2E6D3EBA-2B87-45A7-8ACC-036E0058C971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14" name="Text Box 1">
          <a:extLst>
            <a:ext uri="{FF2B5EF4-FFF2-40B4-BE49-F238E27FC236}">
              <a16:creationId xmlns:a16="http://schemas.microsoft.com/office/drawing/2014/main" id="{102ED476-417B-4493-9EEE-4AF62B2896C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315" name="Text Box 5">
          <a:extLst>
            <a:ext uri="{FF2B5EF4-FFF2-40B4-BE49-F238E27FC236}">
              <a16:creationId xmlns:a16="http://schemas.microsoft.com/office/drawing/2014/main" id="{F8D3511D-E897-47CC-BDEE-306C3BBECC4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316" name="Text Box 7">
          <a:extLst>
            <a:ext uri="{FF2B5EF4-FFF2-40B4-BE49-F238E27FC236}">
              <a16:creationId xmlns:a16="http://schemas.microsoft.com/office/drawing/2014/main" id="{781312BD-94CB-4D87-AF32-3915DF5404FB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317" name="Text Box 1">
          <a:extLst>
            <a:ext uri="{FF2B5EF4-FFF2-40B4-BE49-F238E27FC236}">
              <a16:creationId xmlns:a16="http://schemas.microsoft.com/office/drawing/2014/main" id="{0D46A760-5058-488A-AE1E-41BF60ECED31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318" name="Text Box 1">
          <a:extLst>
            <a:ext uri="{FF2B5EF4-FFF2-40B4-BE49-F238E27FC236}">
              <a16:creationId xmlns:a16="http://schemas.microsoft.com/office/drawing/2014/main" id="{2E8476A9-81CC-4F2F-81B4-BAA6A7713E5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19" name="Text Box 2">
          <a:extLst>
            <a:ext uri="{FF2B5EF4-FFF2-40B4-BE49-F238E27FC236}">
              <a16:creationId xmlns:a16="http://schemas.microsoft.com/office/drawing/2014/main" id="{AFF8D017-CBD5-4B97-B05E-6D6B3525574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320" name="Text Box 4">
          <a:extLst>
            <a:ext uri="{FF2B5EF4-FFF2-40B4-BE49-F238E27FC236}">
              <a16:creationId xmlns:a16="http://schemas.microsoft.com/office/drawing/2014/main" id="{310B8812-1498-46F5-BC82-E61599D6664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321" name="Text Box 6">
          <a:extLst>
            <a:ext uri="{FF2B5EF4-FFF2-40B4-BE49-F238E27FC236}">
              <a16:creationId xmlns:a16="http://schemas.microsoft.com/office/drawing/2014/main" id="{5E2C8253-13F1-44D4-BCA2-154C722D4F94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322" name="Text Box 8">
          <a:extLst>
            <a:ext uri="{FF2B5EF4-FFF2-40B4-BE49-F238E27FC236}">
              <a16:creationId xmlns:a16="http://schemas.microsoft.com/office/drawing/2014/main" id="{6BAD00A1-DC6B-4766-8D07-5821247B189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323" name="Text Box 9">
          <a:extLst>
            <a:ext uri="{FF2B5EF4-FFF2-40B4-BE49-F238E27FC236}">
              <a16:creationId xmlns:a16="http://schemas.microsoft.com/office/drawing/2014/main" id="{8AC1CEC6-198B-4C38-9578-4DC7D131BC5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324" name="Text Box 2">
          <a:extLst>
            <a:ext uri="{FF2B5EF4-FFF2-40B4-BE49-F238E27FC236}">
              <a16:creationId xmlns:a16="http://schemas.microsoft.com/office/drawing/2014/main" id="{6DEE164F-305B-4643-810A-F4953EAF423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25" name="Text Box 4">
          <a:extLst>
            <a:ext uri="{FF2B5EF4-FFF2-40B4-BE49-F238E27FC236}">
              <a16:creationId xmlns:a16="http://schemas.microsoft.com/office/drawing/2014/main" id="{291B62C8-F36C-425D-B10E-69729BBB8BC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26" name="Text Box 5">
          <a:extLst>
            <a:ext uri="{FF2B5EF4-FFF2-40B4-BE49-F238E27FC236}">
              <a16:creationId xmlns:a16="http://schemas.microsoft.com/office/drawing/2014/main" id="{2F2142CB-CF57-45D1-A2A0-EB2F56B2A474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27" name="Text Box 6">
          <a:extLst>
            <a:ext uri="{FF2B5EF4-FFF2-40B4-BE49-F238E27FC236}">
              <a16:creationId xmlns:a16="http://schemas.microsoft.com/office/drawing/2014/main" id="{DE4CF03F-DB3E-495C-9AE5-9A046B12CC34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28" name="Text Box 7">
          <a:extLst>
            <a:ext uri="{FF2B5EF4-FFF2-40B4-BE49-F238E27FC236}">
              <a16:creationId xmlns:a16="http://schemas.microsoft.com/office/drawing/2014/main" id="{D56690D6-C13E-42D0-BDBD-19EB3FF6343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29" name="Text Box 8">
          <a:extLst>
            <a:ext uri="{FF2B5EF4-FFF2-40B4-BE49-F238E27FC236}">
              <a16:creationId xmlns:a16="http://schemas.microsoft.com/office/drawing/2014/main" id="{CF0D0DA8-0022-449E-955A-EAA2139801B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30" name="Text Box 9">
          <a:extLst>
            <a:ext uri="{FF2B5EF4-FFF2-40B4-BE49-F238E27FC236}">
              <a16:creationId xmlns:a16="http://schemas.microsoft.com/office/drawing/2014/main" id="{E2AE9844-85E8-43AF-B793-A37B4C8FE561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31" name="Text Box 1">
          <a:extLst>
            <a:ext uri="{FF2B5EF4-FFF2-40B4-BE49-F238E27FC236}">
              <a16:creationId xmlns:a16="http://schemas.microsoft.com/office/drawing/2014/main" id="{FB3B970C-D060-497D-8541-02447F32432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32" name="Text Box 1">
          <a:extLst>
            <a:ext uri="{FF2B5EF4-FFF2-40B4-BE49-F238E27FC236}">
              <a16:creationId xmlns:a16="http://schemas.microsoft.com/office/drawing/2014/main" id="{03CD66FE-AAC0-4073-BDB8-0C2FF98C8018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33" name="Text Box 2">
          <a:extLst>
            <a:ext uri="{FF2B5EF4-FFF2-40B4-BE49-F238E27FC236}">
              <a16:creationId xmlns:a16="http://schemas.microsoft.com/office/drawing/2014/main" id="{F3B6ECBE-C7BA-4E6F-BF80-CAD2CECCD19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34" name="Text Box 5">
          <a:extLst>
            <a:ext uri="{FF2B5EF4-FFF2-40B4-BE49-F238E27FC236}">
              <a16:creationId xmlns:a16="http://schemas.microsoft.com/office/drawing/2014/main" id="{F8A5E8A0-D15B-4F9A-9B8A-EACCC763525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35" name="Text Box 7">
          <a:extLst>
            <a:ext uri="{FF2B5EF4-FFF2-40B4-BE49-F238E27FC236}">
              <a16:creationId xmlns:a16="http://schemas.microsoft.com/office/drawing/2014/main" id="{6751BC2D-D977-48A1-99B8-92A98F571F4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36" name="Text Box 1">
          <a:extLst>
            <a:ext uri="{FF2B5EF4-FFF2-40B4-BE49-F238E27FC236}">
              <a16:creationId xmlns:a16="http://schemas.microsoft.com/office/drawing/2014/main" id="{127F1C79-B652-4F00-8A75-27B51F98631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37" name="Text Box 1">
          <a:extLst>
            <a:ext uri="{FF2B5EF4-FFF2-40B4-BE49-F238E27FC236}">
              <a16:creationId xmlns:a16="http://schemas.microsoft.com/office/drawing/2014/main" id="{6FE74564-6C07-4BD0-854A-00667BF81DA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38" name="Text Box 4">
          <a:extLst>
            <a:ext uri="{FF2B5EF4-FFF2-40B4-BE49-F238E27FC236}">
              <a16:creationId xmlns:a16="http://schemas.microsoft.com/office/drawing/2014/main" id="{E246A39F-9A04-4A08-B6F8-D7DA93ADC648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39" name="Text Box 6">
          <a:extLst>
            <a:ext uri="{FF2B5EF4-FFF2-40B4-BE49-F238E27FC236}">
              <a16:creationId xmlns:a16="http://schemas.microsoft.com/office/drawing/2014/main" id="{1B89C5AF-B632-49C3-9879-B1D8F512E63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40" name="Text Box 8">
          <a:extLst>
            <a:ext uri="{FF2B5EF4-FFF2-40B4-BE49-F238E27FC236}">
              <a16:creationId xmlns:a16="http://schemas.microsoft.com/office/drawing/2014/main" id="{B63FA782-9BB6-4426-A96E-25DDE4E3662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41" name="Text Box 9">
          <a:extLst>
            <a:ext uri="{FF2B5EF4-FFF2-40B4-BE49-F238E27FC236}">
              <a16:creationId xmlns:a16="http://schemas.microsoft.com/office/drawing/2014/main" id="{935854D8-825D-4992-BDD3-7DC8EF2D9A4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42" name="Text Box 2">
          <a:extLst>
            <a:ext uri="{FF2B5EF4-FFF2-40B4-BE49-F238E27FC236}">
              <a16:creationId xmlns:a16="http://schemas.microsoft.com/office/drawing/2014/main" id="{F7E405B2-1562-41E6-85C9-4E7D19CC358C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43" name="Text Box 4">
          <a:extLst>
            <a:ext uri="{FF2B5EF4-FFF2-40B4-BE49-F238E27FC236}">
              <a16:creationId xmlns:a16="http://schemas.microsoft.com/office/drawing/2014/main" id="{DB4E22C4-5220-4E11-8363-AE58D17F623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44" name="Text Box 5">
          <a:extLst>
            <a:ext uri="{FF2B5EF4-FFF2-40B4-BE49-F238E27FC236}">
              <a16:creationId xmlns:a16="http://schemas.microsoft.com/office/drawing/2014/main" id="{75ED19EA-C8C0-44A9-9D22-46D3730822D4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45" name="Text Box 6">
          <a:extLst>
            <a:ext uri="{FF2B5EF4-FFF2-40B4-BE49-F238E27FC236}">
              <a16:creationId xmlns:a16="http://schemas.microsoft.com/office/drawing/2014/main" id="{9AFD32E2-0856-4218-AB6F-5D1F31B9669A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46" name="Text Box 7">
          <a:extLst>
            <a:ext uri="{FF2B5EF4-FFF2-40B4-BE49-F238E27FC236}">
              <a16:creationId xmlns:a16="http://schemas.microsoft.com/office/drawing/2014/main" id="{DAA06C41-0175-4834-AA62-58D3344FCD5E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47" name="Text Box 8">
          <a:extLst>
            <a:ext uri="{FF2B5EF4-FFF2-40B4-BE49-F238E27FC236}">
              <a16:creationId xmlns:a16="http://schemas.microsoft.com/office/drawing/2014/main" id="{E507D4A7-892E-41A7-8EE4-75945C85028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48" name="Text Box 9">
          <a:extLst>
            <a:ext uri="{FF2B5EF4-FFF2-40B4-BE49-F238E27FC236}">
              <a16:creationId xmlns:a16="http://schemas.microsoft.com/office/drawing/2014/main" id="{D1E60D22-5C33-4D11-8091-9A96EB514B48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49" name="Text Box 1">
          <a:extLst>
            <a:ext uri="{FF2B5EF4-FFF2-40B4-BE49-F238E27FC236}">
              <a16:creationId xmlns:a16="http://schemas.microsoft.com/office/drawing/2014/main" id="{80AA8887-8B52-4F54-9B6F-3D61361A5D53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50" name="Text Box 1">
          <a:extLst>
            <a:ext uri="{FF2B5EF4-FFF2-40B4-BE49-F238E27FC236}">
              <a16:creationId xmlns:a16="http://schemas.microsoft.com/office/drawing/2014/main" id="{FD00C521-726A-478C-A3BF-F673FD1191E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51" name="Text Box 2">
          <a:extLst>
            <a:ext uri="{FF2B5EF4-FFF2-40B4-BE49-F238E27FC236}">
              <a16:creationId xmlns:a16="http://schemas.microsoft.com/office/drawing/2014/main" id="{E8D2A5F9-BFB8-42AE-94C8-1E335EF38145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52" name="Text Box 5">
          <a:extLst>
            <a:ext uri="{FF2B5EF4-FFF2-40B4-BE49-F238E27FC236}">
              <a16:creationId xmlns:a16="http://schemas.microsoft.com/office/drawing/2014/main" id="{6CA2708C-C458-4CF1-A0D9-90046FE8A462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53" name="Text Box 7">
          <a:extLst>
            <a:ext uri="{FF2B5EF4-FFF2-40B4-BE49-F238E27FC236}">
              <a16:creationId xmlns:a16="http://schemas.microsoft.com/office/drawing/2014/main" id="{AE868565-1ADD-4866-8BCC-972E66F7C752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54" name="Text Box 1">
          <a:extLst>
            <a:ext uri="{FF2B5EF4-FFF2-40B4-BE49-F238E27FC236}">
              <a16:creationId xmlns:a16="http://schemas.microsoft.com/office/drawing/2014/main" id="{5DF23027-FB67-471A-A0C5-C07CC530EB34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55" name="Text Box 1">
          <a:extLst>
            <a:ext uri="{FF2B5EF4-FFF2-40B4-BE49-F238E27FC236}">
              <a16:creationId xmlns:a16="http://schemas.microsoft.com/office/drawing/2014/main" id="{1A1C63E0-0EA7-40FD-BC35-7072CB308D5E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56" name="Text Box 4">
          <a:extLst>
            <a:ext uri="{FF2B5EF4-FFF2-40B4-BE49-F238E27FC236}">
              <a16:creationId xmlns:a16="http://schemas.microsoft.com/office/drawing/2014/main" id="{E6E5112C-1CBB-43F4-8F5A-DB7CA246C1D2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57" name="Text Box 6">
          <a:extLst>
            <a:ext uri="{FF2B5EF4-FFF2-40B4-BE49-F238E27FC236}">
              <a16:creationId xmlns:a16="http://schemas.microsoft.com/office/drawing/2014/main" id="{E219978E-9B56-4BAC-BF18-4F87EBF29641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58" name="Text Box 8">
          <a:extLst>
            <a:ext uri="{FF2B5EF4-FFF2-40B4-BE49-F238E27FC236}">
              <a16:creationId xmlns:a16="http://schemas.microsoft.com/office/drawing/2014/main" id="{90CA29FA-CBBE-47DF-924E-C5CDEB6A6B4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59" name="Text Box 9">
          <a:extLst>
            <a:ext uri="{FF2B5EF4-FFF2-40B4-BE49-F238E27FC236}">
              <a16:creationId xmlns:a16="http://schemas.microsoft.com/office/drawing/2014/main" id="{0FA2B3AA-D2D2-4823-B6D1-C03F8910E65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60" name="Text Box 2">
          <a:extLst>
            <a:ext uri="{FF2B5EF4-FFF2-40B4-BE49-F238E27FC236}">
              <a16:creationId xmlns:a16="http://schemas.microsoft.com/office/drawing/2014/main" id="{E75D3A82-9F0B-4BDE-AFFF-CBF6ADDC2429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61" name="Text Box 4">
          <a:extLst>
            <a:ext uri="{FF2B5EF4-FFF2-40B4-BE49-F238E27FC236}">
              <a16:creationId xmlns:a16="http://schemas.microsoft.com/office/drawing/2014/main" id="{6DF9D3B4-6F74-48E9-885F-0B90E2EC8F4E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62" name="Text Box 5">
          <a:extLst>
            <a:ext uri="{FF2B5EF4-FFF2-40B4-BE49-F238E27FC236}">
              <a16:creationId xmlns:a16="http://schemas.microsoft.com/office/drawing/2014/main" id="{530BF587-2AE6-4785-8795-495ECF280F33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63" name="Text Box 6">
          <a:extLst>
            <a:ext uri="{FF2B5EF4-FFF2-40B4-BE49-F238E27FC236}">
              <a16:creationId xmlns:a16="http://schemas.microsoft.com/office/drawing/2014/main" id="{58DA059F-7DDD-4D61-877C-12E0C0C5E970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64" name="Text Box 7">
          <a:extLst>
            <a:ext uri="{FF2B5EF4-FFF2-40B4-BE49-F238E27FC236}">
              <a16:creationId xmlns:a16="http://schemas.microsoft.com/office/drawing/2014/main" id="{80895ACD-C989-4EFD-B3BD-A22F724C301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65" name="Text Box 8">
          <a:extLst>
            <a:ext uri="{FF2B5EF4-FFF2-40B4-BE49-F238E27FC236}">
              <a16:creationId xmlns:a16="http://schemas.microsoft.com/office/drawing/2014/main" id="{44EB2EEA-526E-4179-8F38-A3D84FC25C9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66" name="Text Box 9">
          <a:extLst>
            <a:ext uri="{FF2B5EF4-FFF2-40B4-BE49-F238E27FC236}">
              <a16:creationId xmlns:a16="http://schemas.microsoft.com/office/drawing/2014/main" id="{F298F032-1180-4732-8755-648FF444A74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67" name="Text Box 1">
          <a:extLst>
            <a:ext uri="{FF2B5EF4-FFF2-40B4-BE49-F238E27FC236}">
              <a16:creationId xmlns:a16="http://schemas.microsoft.com/office/drawing/2014/main" id="{287D9149-9DF8-4DEB-8645-FC009E23199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68" name="Text Box 1">
          <a:extLst>
            <a:ext uri="{FF2B5EF4-FFF2-40B4-BE49-F238E27FC236}">
              <a16:creationId xmlns:a16="http://schemas.microsoft.com/office/drawing/2014/main" id="{2257F0CA-6FFD-4B74-9EF9-91FEA437339D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69" name="Text Box 2">
          <a:extLst>
            <a:ext uri="{FF2B5EF4-FFF2-40B4-BE49-F238E27FC236}">
              <a16:creationId xmlns:a16="http://schemas.microsoft.com/office/drawing/2014/main" id="{54441C6B-7D2E-400B-B153-E447BF0AEE69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70" name="Text Box 5">
          <a:extLst>
            <a:ext uri="{FF2B5EF4-FFF2-40B4-BE49-F238E27FC236}">
              <a16:creationId xmlns:a16="http://schemas.microsoft.com/office/drawing/2014/main" id="{2A9B11AA-478C-4491-92EF-15F1140849D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71" name="Text Box 7">
          <a:extLst>
            <a:ext uri="{FF2B5EF4-FFF2-40B4-BE49-F238E27FC236}">
              <a16:creationId xmlns:a16="http://schemas.microsoft.com/office/drawing/2014/main" id="{8C86E701-6821-41FF-A8A2-E25C8CC13CF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72" name="Text Box 1">
          <a:extLst>
            <a:ext uri="{FF2B5EF4-FFF2-40B4-BE49-F238E27FC236}">
              <a16:creationId xmlns:a16="http://schemas.microsoft.com/office/drawing/2014/main" id="{D36166A1-E285-4DFC-8E72-F9B1F8FF502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73" name="Text Box 1">
          <a:extLst>
            <a:ext uri="{FF2B5EF4-FFF2-40B4-BE49-F238E27FC236}">
              <a16:creationId xmlns:a16="http://schemas.microsoft.com/office/drawing/2014/main" id="{8F9AFD8A-FCF7-4DBE-B72D-A9F8B3AAAACB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74" name="Text Box 4">
          <a:extLst>
            <a:ext uri="{FF2B5EF4-FFF2-40B4-BE49-F238E27FC236}">
              <a16:creationId xmlns:a16="http://schemas.microsoft.com/office/drawing/2014/main" id="{640EC008-57BA-40B3-B6E0-F5CD60DD7FC3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75" name="Text Box 6">
          <a:extLst>
            <a:ext uri="{FF2B5EF4-FFF2-40B4-BE49-F238E27FC236}">
              <a16:creationId xmlns:a16="http://schemas.microsoft.com/office/drawing/2014/main" id="{20532AE9-3977-4B65-A272-04660430B91F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76" name="Text Box 8">
          <a:extLst>
            <a:ext uri="{FF2B5EF4-FFF2-40B4-BE49-F238E27FC236}">
              <a16:creationId xmlns:a16="http://schemas.microsoft.com/office/drawing/2014/main" id="{46C270F6-62AE-4AD9-A431-7DE4E5EA7701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77" name="Text Box 9">
          <a:extLst>
            <a:ext uri="{FF2B5EF4-FFF2-40B4-BE49-F238E27FC236}">
              <a16:creationId xmlns:a16="http://schemas.microsoft.com/office/drawing/2014/main" id="{7E828B4B-812F-422D-977F-D2DA9BAA820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378" name="Text Box 2">
          <a:extLst>
            <a:ext uri="{FF2B5EF4-FFF2-40B4-BE49-F238E27FC236}">
              <a16:creationId xmlns:a16="http://schemas.microsoft.com/office/drawing/2014/main" id="{545339FD-E39F-4FCE-9CDA-A7D5AB482A1A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79" name="Text Box 4">
          <a:extLst>
            <a:ext uri="{FF2B5EF4-FFF2-40B4-BE49-F238E27FC236}">
              <a16:creationId xmlns:a16="http://schemas.microsoft.com/office/drawing/2014/main" id="{DA69FEBB-C45B-4C39-B8C9-B4EA639F947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80" name="Text Box 5">
          <a:extLst>
            <a:ext uri="{FF2B5EF4-FFF2-40B4-BE49-F238E27FC236}">
              <a16:creationId xmlns:a16="http://schemas.microsoft.com/office/drawing/2014/main" id="{1FBC3D35-422C-478A-AA69-E297418EB7D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81" name="Text Box 6">
          <a:extLst>
            <a:ext uri="{FF2B5EF4-FFF2-40B4-BE49-F238E27FC236}">
              <a16:creationId xmlns:a16="http://schemas.microsoft.com/office/drawing/2014/main" id="{C8B772B5-447F-4030-AE77-44B52C2BB3D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82" name="Text Box 7">
          <a:extLst>
            <a:ext uri="{FF2B5EF4-FFF2-40B4-BE49-F238E27FC236}">
              <a16:creationId xmlns:a16="http://schemas.microsoft.com/office/drawing/2014/main" id="{EA40A90D-845E-4D20-8839-C963DBDF6E04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83" name="Text Box 8">
          <a:extLst>
            <a:ext uri="{FF2B5EF4-FFF2-40B4-BE49-F238E27FC236}">
              <a16:creationId xmlns:a16="http://schemas.microsoft.com/office/drawing/2014/main" id="{49E0EEC8-114E-415E-9554-DF826FB9C408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84" name="Text Box 9">
          <a:extLst>
            <a:ext uri="{FF2B5EF4-FFF2-40B4-BE49-F238E27FC236}">
              <a16:creationId xmlns:a16="http://schemas.microsoft.com/office/drawing/2014/main" id="{BA82B2D8-50F7-4DAF-B702-2CA54A505E18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85" name="Text Box 1">
          <a:extLst>
            <a:ext uri="{FF2B5EF4-FFF2-40B4-BE49-F238E27FC236}">
              <a16:creationId xmlns:a16="http://schemas.microsoft.com/office/drawing/2014/main" id="{9A0CDB5E-859F-43CB-94CD-D150DD09EBD1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86" name="Text Box 1">
          <a:extLst>
            <a:ext uri="{FF2B5EF4-FFF2-40B4-BE49-F238E27FC236}">
              <a16:creationId xmlns:a16="http://schemas.microsoft.com/office/drawing/2014/main" id="{3B7147DD-2E8C-420D-96B5-E4C45218A44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87" name="Text Box 2">
          <a:extLst>
            <a:ext uri="{FF2B5EF4-FFF2-40B4-BE49-F238E27FC236}">
              <a16:creationId xmlns:a16="http://schemas.microsoft.com/office/drawing/2014/main" id="{B68A1091-2417-4C2C-8901-7DD1EA97310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88" name="Text Box 5">
          <a:extLst>
            <a:ext uri="{FF2B5EF4-FFF2-40B4-BE49-F238E27FC236}">
              <a16:creationId xmlns:a16="http://schemas.microsoft.com/office/drawing/2014/main" id="{74ED1D73-5405-4475-82E8-6FC4DED30801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89" name="Text Box 7">
          <a:extLst>
            <a:ext uri="{FF2B5EF4-FFF2-40B4-BE49-F238E27FC236}">
              <a16:creationId xmlns:a16="http://schemas.microsoft.com/office/drawing/2014/main" id="{AA75BC0C-1ACD-4D13-A476-802046F6292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90" name="Text Box 1">
          <a:extLst>
            <a:ext uri="{FF2B5EF4-FFF2-40B4-BE49-F238E27FC236}">
              <a16:creationId xmlns:a16="http://schemas.microsoft.com/office/drawing/2014/main" id="{CD5E0B2F-6200-4E97-A88E-83448BA410FD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91" name="Text Box 1">
          <a:extLst>
            <a:ext uri="{FF2B5EF4-FFF2-40B4-BE49-F238E27FC236}">
              <a16:creationId xmlns:a16="http://schemas.microsoft.com/office/drawing/2014/main" id="{041B3F71-2288-4611-83BD-58A633F2BE3D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92" name="Text Box 4">
          <a:extLst>
            <a:ext uri="{FF2B5EF4-FFF2-40B4-BE49-F238E27FC236}">
              <a16:creationId xmlns:a16="http://schemas.microsoft.com/office/drawing/2014/main" id="{582A44A1-18D1-42F6-BBDB-544B92DCB31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93" name="Text Box 6">
          <a:extLst>
            <a:ext uri="{FF2B5EF4-FFF2-40B4-BE49-F238E27FC236}">
              <a16:creationId xmlns:a16="http://schemas.microsoft.com/office/drawing/2014/main" id="{6232B8AB-5788-4D58-9C6D-A5991662245B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94" name="Text Box 8">
          <a:extLst>
            <a:ext uri="{FF2B5EF4-FFF2-40B4-BE49-F238E27FC236}">
              <a16:creationId xmlns:a16="http://schemas.microsoft.com/office/drawing/2014/main" id="{7937CB49-D3FA-4551-9996-787259BCDF2B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95" name="Text Box 9">
          <a:extLst>
            <a:ext uri="{FF2B5EF4-FFF2-40B4-BE49-F238E27FC236}">
              <a16:creationId xmlns:a16="http://schemas.microsoft.com/office/drawing/2014/main" id="{7AD4B97F-64F3-4B98-AC79-86922C7EE31B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96" name="Text Box 2">
          <a:extLst>
            <a:ext uri="{FF2B5EF4-FFF2-40B4-BE49-F238E27FC236}">
              <a16:creationId xmlns:a16="http://schemas.microsoft.com/office/drawing/2014/main" id="{51BE29E3-1FBC-4903-860D-0DDAECBFF35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97" name="Text Box 4">
          <a:extLst>
            <a:ext uri="{FF2B5EF4-FFF2-40B4-BE49-F238E27FC236}">
              <a16:creationId xmlns:a16="http://schemas.microsoft.com/office/drawing/2014/main" id="{E9F5582B-7747-4FA1-A3EB-1F0DE7E59AF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98" name="Text Box 5">
          <a:extLst>
            <a:ext uri="{FF2B5EF4-FFF2-40B4-BE49-F238E27FC236}">
              <a16:creationId xmlns:a16="http://schemas.microsoft.com/office/drawing/2014/main" id="{2DBA5D76-21A3-4FF8-88E8-DFAFD5258CE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399" name="Text Box 6">
          <a:extLst>
            <a:ext uri="{FF2B5EF4-FFF2-40B4-BE49-F238E27FC236}">
              <a16:creationId xmlns:a16="http://schemas.microsoft.com/office/drawing/2014/main" id="{B5BE062E-2475-4FA3-9C8C-0D25EBB063B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00" name="Text Box 7">
          <a:extLst>
            <a:ext uri="{FF2B5EF4-FFF2-40B4-BE49-F238E27FC236}">
              <a16:creationId xmlns:a16="http://schemas.microsoft.com/office/drawing/2014/main" id="{34F567C4-C126-4650-91B0-ACB83E65441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01" name="Text Box 8">
          <a:extLst>
            <a:ext uri="{FF2B5EF4-FFF2-40B4-BE49-F238E27FC236}">
              <a16:creationId xmlns:a16="http://schemas.microsoft.com/office/drawing/2014/main" id="{BC8EB893-E19A-47A7-B930-7DDD0C25D9A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02" name="Text Box 9">
          <a:extLst>
            <a:ext uri="{FF2B5EF4-FFF2-40B4-BE49-F238E27FC236}">
              <a16:creationId xmlns:a16="http://schemas.microsoft.com/office/drawing/2014/main" id="{3E918C6A-F18B-4609-A759-EB7F5C73FF9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03" name="Text Box 1">
          <a:extLst>
            <a:ext uri="{FF2B5EF4-FFF2-40B4-BE49-F238E27FC236}">
              <a16:creationId xmlns:a16="http://schemas.microsoft.com/office/drawing/2014/main" id="{9224BC15-6F36-4A50-A8E7-BA1DBBFD692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04" name="Text Box 1">
          <a:extLst>
            <a:ext uri="{FF2B5EF4-FFF2-40B4-BE49-F238E27FC236}">
              <a16:creationId xmlns:a16="http://schemas.microsoft.com/office/drawing/2014/main" id="{0AE7E0FB-536F-47E1-BA0D-9D0DBB4E838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05" name="Text Box 2">
          <a:extLst>
            <a:ext uri="{FF2B5EF4-FFF2-40B4-BE49-F238E27FC236}">
              <a16:creationId xmlns:a16="http://schemas.microsoft.com/office/drawing/2014/main" id="{2928258A-A467-4287-B4B6-4DB38D04370B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06" name="Text Box 5">
          <a:extLst>
            <a:ext uri="{FF2B5EF4-FFF2-40B4-BE49-F238E27FC236}">
              <a16:creationId xmlns:a16="http://schemas.microsoft.com/office/drawing/2014/main" id="{09FB7838-FF29-4B73-B51D-9FEA1A8F9E8B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07" name="Text Box 7">
          <a:extLst>
            <a:ext uri="{FF2B5EF4-FFF2-40B4-BE49-F238E27FC236}">
              <a16:creationId xmlns:a16="http://schemas.microsoft.com/office/drawing/2014/main" id="{9558804A-87C2-40E6-A9B3-3D9F1A507F0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08" name="Text Box 1">
          <a:extLst>
            <a:ext uri="{FF2B5EF4-FFF2-40B4-BE49-F238E27FC236}">
              <a16:creationId xmlns:a16="http://schemas.microsoft.com/office/drawing/2014/main" id="{F7E30912-3D60-4589-8351-B7D92109B0F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09" name="Text Box 1">
          <a:extLst>
            <a:ext uri="{FF2B5EF4-FFF2-40B4-BE49-F238E27FC236}">
              <a16:creationId xmlns:a16="http://schemas.microsoft.com/office/drawing/2014/main" id="{6DEDC1C0-803B-4502-AE59-2E7A9092E62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10" name="Text Box 4">
          <a:extLst>
            <a:ext uri="{FF2B5EF4-FFF2-40B4-BE49-F238E27FC236}">
              <a16:creationId xmlns:a16="http://schemas.microsoft.com/office/drawing/2014/main" id="{C0E02179-7B62-4F2F-8C63-5AAC22DBBCF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11" name="Text Box 6">
          <a:extLst>
            <a:ext uri="{FF2B5EF4-FFF2-40B4-BE49-F238E27FC236}">
              <a16:creationId xmlns:a16="http://schemas.microsoft.com/office/drawing/2014/main" id="{22F2C175-AA41-49FF-997F-F4324C249F8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12" name="Text Box 8">
          <a:extLst>
            <a:ext uri="{FF2B5EF4-FFF2-40B4-BE49-F238E27FC236}">
              <a16:creationId xmlns:a16="http://schemas.microsoft.com/office/drawing/2014/main" id="{10D9E487-A999-4C1F-9005-ADBE4CAAB2C4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13" name="Text Box 9">
          <a:extLst>
            <a:ext uri="{FF2B5EF4-FFF2-40B4-BE49-F238E27FC236}">
              <a16:creationId xmlns:a16="http://schemas.microsoft.com/office/drawing/2014/main" id="{A603C785-FE42-408A-A1C5-A5EAE2AB9C1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14" name="Text Box 2">
          <a:extLst>
            <a:ext uri="{FF2B5EF4-FFF2-40B4-BE49-F238E27FC236}">
              <a16:creationId xmlns:a16="http://schemas.microsoft.com/office/drawing/2014/main" id="{539F3014-8739-4E45-B9E8-12FBA63D62C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415" name="Text Box 4">
          <a:extLst>
            <a:ext uri="{FF2B5EF4-FFF2-40B4-BE49-F238E27FC236}">
              <a16:creationId xmlns:a16="http://schemas.microsoft.com/office/drawing/2014/main" id="{5C582FEE-D7B5-450B-8782-1C0F7C000BD7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416" name="Text Box 5">
          <a:extLst>
            <a:ext uri="{FF2B5EF4-FFF2-40B4-BE49-F238E27FC236}">
              <a16:creationId xmlns:a16="http://schemas.microsoft.com/office/drawing/2014/main" id="{6AC55F6D-7F7A-428A-8B2A-2363DDB8E5BD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417" name="Text Box 6">
          <a:extLst>
            <a:ext uri="{FF2B5EF4-FFF2-40B4-BE49-F238E27FC236}">
              <a16:creationId xmlns:a16="http://schemas.microsoft.com/office/drawing/2014/main" id="{603A4495-AB63-44F3-9DFC-127BAB1ADCDE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418" name="Text Box 7">
          <a:extLst>
            <a:ext uri="{FF2B5EF4-FFF2-40B4-BE49-F238E27FC236}">
              <a16:creationId xmlns:a16="http://schemas.microsoft.com/office/drawing/2014/main" id="{BC9E9625-DEDD-4AB1-A268-6D50ACE33403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419" name="Text Box 8">
          <a:extLst>
            <a:ext uri="{FF2B5EF4-FFF2-40B4-BE49-F238E27FC236}">
              <a16:creationId xmlns:a16="http://schemas.microsoft.com/office/drawing/2014/main" id="{48ADC804-1446-43C9-A2C3-32D084BD67D0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420" name="Text Box 9">
          <a:extLst>
            <a:ext uri="{FF2B5EF4-FFF2-40B4-BE49-F238E27FC236}">
              <a16:creationId xmlns:a16="http://schemas.microsoft.com/office/drawing/2014/main" id="{76A0CE22-8A4F-44EB-8FD1-878225F48A10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421" name="Text Box 1">
          <a:extLst>
            <a:ext uri="{FF2B5EF4-FFF2-40B4-BE49-F238E27FC236}">
              <a16:creationId xmlns:a16="http://schemas.microsoft.com/office/drawing/2014/main" id="{C05D980A-2563-4954-AE08-3F3A2D3153D7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422" name="Text Box 1">
          <a:extLst>
            <a:ext uri="{FF2B5EF4-FFF2-40B4-BE49-F238E27FC236}">
              <a16:creationId xmlns:a16="http://schemas.microsoft.com/office/drawing/2014/main" id="{06AD7A82-D758-4CD2-BDEE-9DFE63CC656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423" name="Text Box 2">
          <a:extLst>
            <a:ext uri="{FF2B5EF4-FFF2-40B4-BE49-F238E27FC236}">
              <a16:creationId xmlns:a16="http://schemas.microsoft.com/office/drawing/2014/main" id="{BB682468-B017-406B-9D04-B68B44F3F4B1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424" name="Text Box 5">
          <a:extLst>
            <a:ext uri="{FF2B5EF4-FFF2-40B4-BE49-F238E27FC236}">
              <a16:creationId xmlns:a16="http://schemas.microsoft.com/office/drawing/2014/main" id="{4D504A42-C649-4BB0-AEBA-BA8830FA5029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425" name="Text Box 7">
          <a:extLst>
            <a:ext uri="{FF2B5EF4-FFF2-40B4-BE49-F238E27FC236}">
              <a16:creationId xmlns:a16="http://schemas.microsoft.com/office/drawing/2014/main" id="{D232D08D-9B84-4274-B627-590C93D192B1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426" name="Text Box 1">
          <a:extLst>
            <a:ext uri="{FF2B5EF4-FFF2-40B4-BE49-F238E27FC236}">
              <a16:creationId xmlns:a16="http://schemas.microsoft.com/office/drawing/2014/main" id="{54E9A4A8-709D-4BCD-B6A7-E1D559E54499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427" name="Text Box 1">
          <a:extLst>
            <a:ext uri="{FF2B5EF4-FFF2-40B4-BE49-F238E27FC236}">
              <a16:creationId xmlns:a16="http://schemas.microsoft.com/office/drawing/2014/main" id="{8446C0F0-AF75-4E4D-8B5C-63658077145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428" name="Text Box 4">
          <a:extLst>
            <a:ext uri="{FF2B5EF4-FFF2-40B4-BE49-F238E27FC236}">
              <a16:creationId xmlns:a16="http://schemas.microsoft.com/office/drawing/2014/main" id="{6F53C0C1-F46A-49B9-AE11-778E51E137C5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429" name="Text Box 6">
          <a:extLst>
            <a:ext uri="{FF2B5EF4-FFF2-40B4-BE49-F238E27FC236}">
              <a16:creationId xmlns:a16="http://schemas.microsoft.com/office/drawing/2014/main" id="{6D54333F-EEDA-419B-81C9-705FA13C6A54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430" name="Text Box 8">
          <a:extLst>
            <a:ext uri="{FF2B5EF4-FFF2-40B4-BE49-F238E27FC236}">
              <a16:creationId xmlns:a16="http://schemas.microsoft.com/office/drawing/2014/main" id="{FB22EA45-85DC-4B19-94F4-7216C4F3D83A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431" name="Text Box 9">
          <a:extLst>
            <a:ext uri="{FF2B5EF4-FFF2-40B4-BE49-F238E27FC236}">
              <a16:creationId xmlns:a16="http://schemas.microsoft.com/office/drawing/2014/main" id="{FB348C22-FA27-4EED-904E-7D2FFEBB06E6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150001</xdr:colOff>
      <xdr:row>0</xdr:row>
      <xdr:rowOff>59690</xdr:rowOff>
    </xdr:to>
    <xdr:sp macro="" textlink="">
      <xdr:nvSpPr>
        <xdr:cNvPr id="851432" name="Text Box 2">
          <a:extLst>
            <a:ext uri="{FF2B5EF4-FFF2-40B4-BE49-F238E27FC236}">
              <a16:creationId xmlns:a16="http://schemas.microsoft.com/office/drawing/2014/main" id="{5CD2EC86-4A07-4D51-A080-A3DBDF2451AE}"/>
            </a:ext>
          </a:extLst>
        </xdr:cNvPr>
        <xdr:cNvSpPr txBox="1">
          <a:spLocks noChangeArrowheads="1"/>
        </xdr:cNvSpPr>
      </xdr:nvSpPr>
      <xdr:spPr bwMode="auto">
        <a:xfrm>
          <a:off x="60198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33" name="Text Box 1">
          <a:extLst>
            <a:ext uri="{FF2B5EF4-FFF2-40B4-BE49-F238E27FC236}">
              <a16:creationId xmlns:a16="http://schemas.microsoft.com/office/drawing/2014/main" id="{293D58F9-9ABF-407D-AB34-482D20862C9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34" name="Text Box 2">
          <a:extLst>
            <a:ext uri="{FF2B5EF4-FFF2-40B4-BE49-F238E27FC236}">
              <a16:creationId xmlns:a16="http://schemas.microsoft.com/office/drawing/2014/main" id="{318D971F-FEC3-42D0-9A8A-DF04872AA97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35" name="Text Box 1">
          <a:extLst>
            <a:ext uri="{FF2B5EF4-FFF2-40B4-BE49-F238E27FC236}">
              <a16:creationId xmlns:a16="http://schemas.microsoft.com/office/drawing/2014/main" id="{7DA508FD-5B65-4866-ABBE-767D8DB1F319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36" name="Text Box 2">
          <a:extLst>
            <a:ext uri="{FF2B5EF4-FFF2-40B4-BE49-F238E27FC236}">
              <a16:creationId xmlns:a16="http://schemas.microsoft.com/office/drawing/2014/main" id="{3A5697FE-2518-4AAE-A8B9-5ACA6C703F7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37" name="Text Box 1">
          <a:extLst>
            <a:ext uri="{FF2B5EF4-FFF2-40B4-BE49-F238E27FC236}">
              <a16:creationId xmlns:a16="http://schemas.microsoft.com/office/drawing/2014/main" id="{1C72B01B-7FBF-49BF-A632-A622BDA3578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38" name="Text Box 2">
          <a:extLst>
            <a:ext uri="{FF2B5EF4-FFF2-40B4-BE49-F238E27FC236}">
              <a16:creationId xmlns:a16="http://schemas.microsoft.com/office/drawing/2014/main" id="{E85A9491-3F9D-403D-9E6E-220D9B0E6BCD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439" name="Text Box 4">
          <a:extLst>
            <a:ext uri="{FF2B5EF4-FFF2-40B4-BE49-F238E27FC236}">
              <a16:creationId xmlns:a16="http://schemas.microsoft.com/office/drawing/2014/main" id="{0A6622F7-ECFB-42DD-93DA-93CDECE0789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440" name="Text Box 5">
          <a:extLst>
            <a:ext uri="{FF2B5EF4-FFF2-40B4-BE49-F238E27FC236}">
              <a16:creationId xmlns:a16="http://schemas.microsoft.com/office/drawing/2014/main" id="{CEB5F838-C7C6-4956-BBB4-E8D196F33BF0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441" name="Text Box 6">
          <a:extLst>
            <a:ext uri="{FF2B5EF4-FFF2-40B4-BE49-F238E27FC236}">
              <a16:creationId xmlns:a16="http://schemas.microsoft.com/office/drawing/2014/main" id="{AFE64F68-B321-4D34-A774-ABAD4A4BFFCC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442" name="Text Box 7">
          <a:extLst>
            <a:ext uri="{FF2B5EF4-FFF2-40B4-BE49-F238E27FC236}">
              <a16:creationId xmlns:a16="http://schemas.microsoft.com/office/drawing/2014/main" id="{3DFAFDF5-5EDE-4BC4-95E2-BA9C3F4BD148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443" name="Text Box 8">
          <a:extLst>
            <a:ext uri="{FF2B5EF4-FFF2-40B4-BE49-F238E27FC236}">
              <a16:creationId xmlns:a16="http://schemas.microsoft.com/office/drawing/2014/main" id="{FDB10194-6DEA-4AE6-B26B-AF1DCA7C43D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444" name="Text Box 9">
          <a:extLst>
            <a:ext uri="{FF2B5EF4-FFF2-40B4-BE49-F238E27FC236}">
              <a16:creationId xmlns:a16="http://schemas.microsoft.com/office/drawing/2014/main" id="{92CE9BD0-8672-404D-9BB1-A6D8C77A262F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445" name="Text Box 1">
          <a:extLst>
            <a:ext uri="{FF2B5EF4-FFF2-40B4-BE49-F238E27FC236}">
              <a16:creationId xmlns:a16="http://schemas.microsoft.com/office/drawing/2014/main" id="{B9253725-6FF3-4607-B6A1-AD049ED031D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446" name="Text Box 1">
          <a:extLst>
            <a:ext uri="{FF2B5EF4-FFF2-40B4-BE49-F238E27FC236}">
              <a16:creationId xmlns:a16="http://schemas.microsoft.com/office/drawing/2014/main" id="{527B0516-E305-4FA9-BFDC-1708C088C3A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447" name="Text Box 2">
          <a:extLst>
            <a:ext uri="{FF2B5EF4-FFF2-40B4-BE49-F238E27FC236}">
              <a16:creationId xmlns:a16="http://schemas.microsoft.com/office/drawing/2014/main" id="{67E1CC27-EEA7-4D45-B427-7242F491DEC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48" name="Text Box 1">
          <a:extLst>
            <a:ext uri="{FF2B5EF4-FFF2-40B4-BE49-F238E27FC236}">
              <a16:creationId xmlns:a16="http://schemas.microsoft.com/office/drawing/2014/main" id="{2DB1ADBA-B0BB-49D5-A8F9-64AA51A554E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449" name="Text Box 5">
          <a:extLst>
            <a:ext uri="{FF2B5EF4-FFF2-40B4-BE49-F238E27FC236}">
              <a16:creationId xmlns:a16="http://schemas.microsoft.com/office/drawing/2014/main" id="{5C2C29B2-8784-444E-B983-0A84845C1D4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450" name="Text Box 7">
          <a:extLst>
            <a:ext uri="{FF2B5EF4-FFF2-40B4-BE49-F238E27FC236}">
              <a16:creationId xmlns:a16="http://schemas.microsoft.com/office/drawing/2014/main" id="{8C6AC44B-CB25-4BA7-9256-20243D801AFD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451" name="Text Box 1">
          <a:extLst>
            <a:ext uri="{FF2B5EF4-FFF2-40B4-BE49-F238E27FC236}">
              <a16:creationId xmlns:a16="http://schemas.microsoft.com/office/drawing/2014/main" id="{D58E34BF-4067-42ED-AC87-309F74EAFFA1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452" name="Text Box 1">
          <a:extLst>
            <a:ext uri="{FF2B5EF4-FFF2-40B4-BE49-F238E27FC236}">
              <a16:creationId xmlns:a16="http://schemas.microsoft.com/office/drawing/2014/main" id="{539B82C8-2687-4CA8-BED4-344E0C92EA9D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53" name="Text Box 2">
          <a:extLst>
            <a:ext uri="{FF2B5EF4-FFF2-40B4-BE49-F238E27FC236}">
              <a16:creationId xmlns:a16="http://schemas.microsoft.com/office/drawing/2014/main" id="{ACF4AF55-0065-4F1A-8C29-30CA30FB3AD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454" name="Text Box 4">
          <a:extLst>
            <a:ext uri="{FF2B5EF4-FFF2-40B4-BE49-F238E27FC236}">
              <a16:creationId xmlns:a16="http://schemas.microsoft.com/office/drawing/2014/main" id="{3CEF7C87-310D-477D-A323-864CC7DC282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455" name="Text Box 6">
          <a:extLst>
            <a:ext uri="{FF2B5EF4-FFF2-40B4-BE49-F238E27FC236}">
              <a16:creationId xmlns:a16="http://schemas.microsoft.com/office/drawing/2014/main" id="{56D62FCE-6776-4224-9465-4B44350B3F8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456" name="Text Box 8">
          <a:extLst>
            <a:ext uri="{FF2B5EF4-FFF2-40B4-BE49-F238E27FC236}">
              <a16:creationId xmlns:a16="http://schemas.microsoft.com/office/drawing/2014/main" id="{233A2FBF-177B-4A2E-B1D8-52222F0AA8F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457" name="Text Box 9">
          <a:extLst>
            <a:ext uri="{FF2B5EF4-FFF2-40B4-BE49-F238E27FC236}">
              <a16:creationId xmlns:a16="http://schemas.microsoft.com/office/drawing/2014/main" id="{F21042E2-32FC-415C-8C5F-ED4937EAD4D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59690</xdr:rowOff>
    </xdr:to>
    <xdr:sp macro="" textlink="">
      <xdr:nvSpPr>
        <xdr:cNvPr id="851458" name="Text Box 2">
          <a:extLst>
            <a:ext uri="{FF2B5EF4-FFF2-40B4-BE49-F238E27FC236}">
              <a16:creationId xmlns:a16="http://schemas.microsoft.com/office/drawing/2014/main" id="{3C29E7EC-E255-41FC-BD8A-F1E619BCF8C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59" name="Text Box 4">
          <a:extLst>
            <a:ext uri="{FF2B5EF4-FFF2-40B4-BE49-F238E27FC236}">
              <a16:creationId xmlns:a16="http://schemas.microsoft.com/office/drawing/2014/main" id="{BD7A3CAC-2A8B-409F-A34C-42071E8472D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60" name="Text Box 5">
          <a:extLst>
            <a:ext uri="{FF2B5EF4-FFF2-40B4-BE49-F238E27FC236}">
              <a16:creationId xmlns:a16="http://schemas.microsoft.com/office/drawing/2014/main" id="{15A67CAE-3933-42C5-9A19-7C83D861D173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61" name="Text Box 6">
          <a:extLst>
            <a:ext uri="{FF2B5EF4-FFF2-40B4-BE49-F238E27FC236}">
              <a16:creationId xmlns:a16="http://schemas.microsoft.com/office/drawing/2014/main" id="{513BC2F1-F762-4C58-8B69-DC3DBB6F6708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62" name="Text Box 7">
          <a:extLst>
            <a:ext uri="{FF2B5EF4-FFF2-40B4-BE49-F238E27FC236}">
              <a16:creationId xmlns:a16="http://schemas.microsoft.com/office/drawing/2014/main" id="{387836A0-CE62-496B-BDAA-910701878D0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63" name="Text Box 8">
          <a:extLst>
            <a:ext uri="{FF2B5EF4-FFF2-40B4-BE49-F238E27FC236}">
              <a16:creationId xmlns:a16="http://schemas.microsoft.com/office/drawing/2014/main" id="{D74A6043-18DC-4300-AFCB-50F7AE376EFB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64" name="Text Box 9">
          <a:extLst>
            <a:ext uri="{FF2B5EF4-FFF2-40B4-BE49-F238E27FC236}">
              <a16:creationId xmlns:a16="http://schemas.microsoft.com/office/drawing/2014/main" id="{87B23D23-2438-4CB4-A762-6C09B6E9E496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65" name="Text Box 1">
          <a:extLst>
            <a:ext uri="{FF2B5EF4-FFF2-40B4-BE49-F238E27FC236}">
              <a16:creationId xmlns:a16="http://schemas.microsoft.com/office/drawing/2014/main" id="{7EADDC4E-3132-4EAB-91A6-1DF7317869E5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66" name="Text Box 1">
          <a:extLst>
            <a:ext uri="{FF2B5EF4-FFF2-40B4-BE49-F238E27FC236}">
              <a16:creationId xmlns:a16="http://schemas.microsoft.com/office/drawing/2014/main" id="{452B35F9-4ED8-45C9-9316-1C038572E8CB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67" name="Text Box 2">
          <a:extLst>
            <a:ext uri="{FF2B5EF4-FFF2-40B4-BE49-F238E27FC236}">
              <a16:creationId xmlns:a16="http://schemas.microsoft.com/office/drawing/2014/main" id="{E7CB5C1F-D812-4AB9-ABE9-0FE185A3A0D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68" name="Text Box 5">
          <a:extLst>
            <a:ext uri="{FF2B5EF4-FFF2-40B4-BE49-F238E27FC236}">
              <a16:creationId xmlns:a16="http://schemas.microsoft.com/office/drawing/2014/main" id="{53F88F76-6D41-4735-8B28-17645A852F3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69" name="Text Box 7">
          <a:extLst>
            <a:ext uri="{FF2B5EF4-FFF2-40B4-BE49-F238E27FC236}">
              <a16:creationId xmlns:a16="http://schemas.microsoft.com/office/drawing/2014/main" id="{9144D96B-AC0D-4CD0-9065-964DF03896E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70" name="Text Box 1">
          <a:extLst>
            <a:ext uri="{FF2B5EF4-FFF2-40B4-BE49-F238E27FC236}">
              <a16:creationId xmlns:a16="http://schemas.microsoft.com/office/drawing/2014/main" id="{E9554519-71A2-462D-9518-5FB31478CDCB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71" name="Text Box 1">
          <a:extLst>
            <a:ext uri="{FF2B5EF4-FFF2-40B4-BE49-F238E27FC236}">
              <a16:creationId xmlns:a16="http://schemas.microsoft.com/office/drawing/2014/main" id="{BAA484C6-D89A-426F-B9D3-355C00FFDF2E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72" name="Text Box 4">
          <a:extLst>
            <a:ext uri="{FF2B5EF4-FFF2-40B4-BE49-F238E27FC236}">
              <a16:creationId xmlns:a16="http://schemas.microsoft.com/office/drawing/2014/main" id="{8D26EFB2-A437-48D1-969B-062BA45C216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73" name="Text Box 6">
          <a:extLst>
            <a:ext uri="{FF2B5EF4-FFF2-40B4-BE49-F238E27FC236}">
              <a16:creationId xmlns:a16="http://schemas.microsoft.com/office/drawing/2014/main" id="{57504DBA-4691-4401-B4C2-46D0EA640C8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74" name="Text Box 8">
          <a:extLst>
            <a:ext uri="{FF2B5EF4-FFF2-40B4-BE49-F238E27FC236}">
              <a16:creationId xmlns:a16="http://schemas.microsoft.com/office/drawing/2014/main" id="{53B37D64-9FEF-4B60-93D4-ACEA33717847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75" name="Text Box 9">
          <a:extLst>
            <a:ext uri="{FF2B5EF4-FFF2-40B4-BE49-F238E27FC236}">
              <a16:creationId xmlns:a16="http://schemas.microsoft.com/office/drawing/2014/main" id="{6743DCBF-08D7-4320-9E00-E60B6A559252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97790</xdr:colOff>
      <xdr:row>0</xdr:row>
      <xdr:rowOff>59690</xdr:rowOff>
    </xdr:to>
    <xdr:sp macro="" textlink="">
      <xdr:nvSpPr>
        <xdr:cNvPr id="851476" name="Text Box 2">
          <a:extLst>
            <a:ext uri="{FF2B5EF4-FFF2-40B4-BE49-F238E27FC236}">
              <a16:creationId xmlns:a16="http://schemas.microsoft.com/office/drawing/2014/main" id="{91D875D7-742A-4BF5-820D-A80CD3BA992A}"/>
            </a:ext>
          </a:extLst>
        </xdr:cNvPr>
        <xdr:cNvSpPr txBox="1">
          <a:spLocks noChangeArrowheads="1"/>
        </xdr:cNvSpPr>
      </xdr:nvSpPr>
      <xdr:spPr bwMode="auto">
        <a:xfrm>
          <a:off x="60896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1206500</xdr:colOff>
      <xdr:row>0</xdr:row>
      <xdr:rowOff>63500</xdr:rowOff>
    </xdr:from>
    <xdr:to>
      <xdr:col>4</xdr:col>
      <xdr:colOff>3736</xdr:colOff>
      <xdr:row>0</xdr:row>
      <xdr:rowOff>114300</xdr:rowOff>
    </xdr:to>
    <xdr:sp macro="" textlink="">
      <xdr:nvSpPr>
        <xdr:cNvPr id="848693" name="Text Box 1">
          <a:extLst>
            <a:ext uri="{FF2B5EF4-FFF2-40B4-BE49-F238E27FC236}">
              <a16:creationId xmlns:a16="http://schemas.microsoft.com/office/drawing/2014/main" id="{882DA5EE-8590-45DB-A64A-503E1C5AF5DD}"/>
            </a:ext>
          </a:extLst>
        </xdr:cNvPr>
        <xdr:cNvSpPr txBox="1">
          <a:spLocks noChangeArrowheads="1"/>
        </xdr:cNvSpPr>
      </xdr:nvSpPr>
      <xdr:spPr bwMode="auto">
        <a:xfrm>
          <a:off x="4203700" y="635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48694" name="Text Box 2">
          <a:extLst>
            <a:ext uri="{FF2B5EF4-FFF2-40B4-BE49-F238E27FC236}">
              <a16:creationId xmlns:a16="http://schemas.microsoft.com/office/drawing/2014/main" id="{9B51242F-2598-422F-BB00-6AE30AEA8D0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695" name="Text Box 4">
          <a:extLst>
            <a:ext uri="{FF2B5EF4-FFF2-40B4-BE49-F238E27FC236}">
              <a16:creationId xmlns:a16="http://schemas.microsoft.com/office/drawing/2014/main" id="{2506FDAE-F2A1-4A9F-AC63-13EE06045C0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696" name="Text Box 5">
          <a:extLst>
            <a:ext uri="{FF2B5EF4-FFF2-40B4-BE49-F238E27FC236}">
              <a16:creationId xmlns:a16="http://schemas.microsoft.com/office/drawing/2014/main" id="{F1C7592C-92CE-4972-9219-534E2A16B63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697" name="Text Box 6">
          <a:extLst>
            <a:ext uri="{FF2B5EF4-FFF2-40B4-BE49-F238E27FC236}">
              <a16:creationId xmlns:a16="http://schemas.microsoft.com/office/drawing/2014/main" id="{1AA157B9-AD1B-4DBF-9BCC-AB2A3B29F35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698" name="Text Box 7">
          <a:extLst>
            <a:ext uri="{FF2B5EF4-FFF2-40B4-BE49-F238E27FC236}">
              <a16:creationId xmlns:a16="http://schemas.microsoft.com/office/drawing/2014/main" id="{9D58081C-5133-4FD2-9328-80452542391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699" name="Text Box 8">
          <a:extLst>
            <a:ext uri="{FF2B5EF4-FFF2-40B4-BE49-F238E27FC236}">
              <a16:creationId xmlns:a16="http://schemas.microsoft.com/office/drawing/2014/main" id="{3FF8F890-D19E-4331-B66E-681DD5FFF9C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00" name="Text Box 9">
          <a:extLst>
            <a:ext uri="{FF2B5EF4-FFF2-40B4-BE49-F238E27FC236}">
              <a16:creationId xmlns:a16="http://schemas.microsoft.com/office/drawing/2014/main" id="{2F75A41C-73F7-46A2-B14C-411DD63A7BA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01" name="Text Box 1">
          <a:extLst>
            <a:ext uri="{FF2B5EF4-FFF2-40B4-BE49-F238E27FC236}">
              <a16:creationId xmlns:a16="http://schemas.microsoft.com/office/drawing/2014/main" id="{7BB7487D-0FF4-4A35-BE31-A03C687DFA0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02" name="Text Box 1">
          <a:extLst>
            <a:ext uri="{FF2B5EF4-FFF2-40B4-BE49-F238E27FC236}">
              <a16:creationId xmlns:a16="http://schemas.microsoft.com/office/drawing/2014/main" id="{6C4FADA0-49C4-426B-9C31-6435F36F4BA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03" name="Text Box 2">
          <a:extLst>
            <a:ext uri="{FF2B5EF4-FFF2-40B4-BE49-F238E27FC236}">
              <a16:creationId xmlns:a16="http://schemas.microsoft.com/office/drawing/2014/main" id="{739DD0F8-995C-4F1D-9DFE-854D07C3328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48704" name="Text Box 1">
          <a:extLst>
            <a:ext uri="{FF2B5EF4-FFF2-40B4-BE49-F238E27FC236}">
              <a16:creationId xmlns:a16="http://schemas.microsoft.com/office/drawing/2014/main" id="{E88F661D-AD22-46EF-994D-ED1D0E45F10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05" name="Text Box 5">
          <a:extLst>
            <a:ext uri="{FF2B5EF4-FFF2-40B4-BE49-F238E27FC236}">
              <a16:creationId xmlns:a16="http://schemas.microsoft.com/office/drawing/2014/main" id="{DAAC5EAB-2662-468D-9320-4FA43869A40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06" name="Text Box 7">
          <a:extLst>
            <a:ext uri="{FF2B5EF4-FFF2-40B4-BE49-F238E27FC236}">
              <a16:creationId xmlns:a16="http://schemas.microsoft.com/office/drawing/2014/main" id="{4935F967-247A-424C-9C1D-3961CF7C1E1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07" name="Text Box 1">
          <a:extLst>
            <a:ext uri="{FF2B5EF4-FFF2-40B4-BE49-F238E27FC236}">
              <a16:creationId xmlns:a16="http://schemas.microsoft.com/office/drawing/2014/main" id="{358E32C7-1751-465D-8054-7EC8C521323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08" name="Text Box 1">
          <a:extLst>
            <a:ext uri="{FF2B5EF4-FFF2-40B4-BE49-F238E27FC236}">
              <a16:creationId xmlns:a16="http://schemas.microsoft.com/office/drawing/2014/main" id="{A31DCCDB-F256-47FA-A8C7-02044DC292C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48709" name="Text Box 2">
          <a:extLst>
            <a:ext uri="{FF2B5EF4-FFF2-40B4-BE49-F238E27FC236}">
              <a16:creationId xmlns:a16="http://schemas.microsoft.com/office/drawing/2014/main" id="{747AA477-3A1E-4D79-811F-2E74454B176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10" name="Text Box 4">
          <a:extLst>
            <a:ext uri="{FF2B5EF4-FFF2-40B4-BE49-F238E27FC236}">
              <a16:creationId xmlns:a16="http://schemas.microsoft.com/office/drawing/2014/main" id="{30A4B3A6-2701-4437-BD57-4A49D5393BD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11" name="Text Box 6">
          <a:extLst>
            <a:ext uri="{FF2B5EF4-FFF2-40B4-BE49-F238E27FC236}">
              <a16:creationId xmlns:a16="http://schemas.microsoft.com/office/drawing/2014/main" id="{B3B9E62A-D415-4121-B42E-06F2B14E892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12" name="Text Box 8">
          <a:extLst>
            <a:ext uri="{FF2B5EF4-FFF2-40B4-BE49-F238E27FC236}">
              <a16:creationId xmlns:a16="http://schemas.microsoft.com/office/drawing/2014/main" id="{97036DB0-9D77-473B-8724-6D88D00E15A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13" name="Text Box 9">
          <a:extLst>
            <a:ext uri="{FF2B5EF4-FFF2-40B4-BE49-F238E27FC236}">
              <a16:creationId xmlns:a16="http://schemas.microsoft.com/office/drawing/2014/main" id="{F3B7557B-48D3-4093-8C32-1E934777BD4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14" name="Text Box 2">
          <a:extLst>
            <a:ext uri="{FF2B5EF4-FFF2-40B4-BE49-F238E27FC236}">
              <a16:creationId xmlns:a16="http://schemas.microsoft.com/office/drawing/2014/main" id="{604ACD9B-8624-42DF-BCC5-100861ADAA1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48715" name="Text Box 1">
          <a:extLst>
            <a:ext uri="{FF2B5EF4-FFF2-40B4-BE49-F238E27FC236}">
              <a16:creationId xmlns:a16="http://schemas.microsoft.com/office/drawing/2014/main" id="{D70B85EE-5511-457D-A1D7-91A3845A985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48716" name="Text Box 2">
          <a:extLst>
            <a:ext uri="{FF2B5EF4-FFF2-40B4-BE49-F238E27FC236}">
              <a16:creationId xmlns:a16="http://schemas.microsoft.com/office/drawing/2014/main" id="{8F6FB252-1410-48EF-9044-4D8056B9C82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717" name="Text Box 4">
          <a:extLst>
            <a:ext uri="{FF2B5EF4-FFF2-40B4-BE49-F238E27FC236}">
              <a16:creationId xmlns:a16="http://schemas.microsoft.com/office/drawing/2014/main" id="{0A0F4D90-2007-403D-94CF-D28CEFB1D63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718" name="Text Box 5">
          <a:extLst>
            <a:ext uri="{FF2B5EF4-FFF2-40B4-BE49-F238E27FC236}">
              <a16:creationId xmlns:a16="http://schemas.microsoft.com/office/drawing/2014/main" id="{0450ADD5-EBAD-462F-85CB-A3AA08AE56C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719" name="Text Box 6">
          <a:extLst>
            <a:ext uri="{FF2B5EF4-FFF2-40B4-BE49-F238E27FC236}">
              <a16:creationId xmlns:a16="http://schemas.microsoft.com/office/drawing/2014/main" id="{BD93AD1D-82A5-4210-83DE-AECDB0157EF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720" name="Text Box 7">
          <a:extLst>
            <a:ext uri="{FF2B5EF4-FFF2-40B4-BE49-F238E27FC236}">
              <a16:creationId xmlns:a16="http://schemas.microsoft.com/office/drawing/2014/main" id="{535254B9-2F29-4593-B0D7-63CF67D740A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721" name="Text Box 8">
          <a:extLst>
            <a:ext uri="{FF2B5EF4-FFF2-40B4-BE49-F238E27FC236}">
              <a16:creationId xmlns:a16="http://schemas.microsoft.com/office/drawing/2014/main" id="{1971EEF3-77BE-42DB-84F1-524129C51AE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722" name="Text Box 9">
          <a:extLst>
            <a:ext uri="{FF2B5EF4-FFF2-40B4-BE49-F238E27FC236}">
              <a16:creationId xmlns:a16="http://schemas.microsoft.com/office/drawing/2014/main" id="{81FB8697-5CAA-4242-BEC1-C596436F7E9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723" name="Text Box 1">
          <a:extLst>
            <a:ext uri="{FF2B5EF4-FFF2-40B4-BE49-F238E27FC236}">
              <a16:creationId xmlns:a16="http://schemas.microsoft.com/office/drawing/2014/main" id="{95402B1D-C8FF-46DD-9122-78F8A2503A3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724" name="Text Box 1">
          <a:extLst>
            <a:ext uri="{FF2B5EF4-FFF2-40B4-BE49-F238E27FC236}">
              <a16:creationId xmlns:a16="http://schemas.microsoft.com/office/drawing/2014/main" id="{AE49C03E-694E-4628-98D5-0240BF09C8F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725" name="Text Box 2">
          <a:extLst>
            <a:ext uri="{FF2B5EF4-FFF2-40B4-BE49-F238E27FC236}">
              <a16:creationId xmlns:a16="http://schemas.microsoft.com/office/drawing/2014/main" id="{282E2D14-41B3-4EAF-8477-38D6A89BAE9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48726" name="Text Box 1">
          <a:extLst>
            <a:ext uri="{FF2B5EF4-FFF2-40B4-BE49-F238E27FC236}">
              <a16:creationId xmlns:a16="http://schemas.microsoft.com/office/drawing/2014/main" id="{F1D89343-B354-4AB0-9A50-BA40A07ABA2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727" name="Text Box 5">
          <a:extLst>
            <a:ext uri="{FF2B5EF4-FFF2-40B4-BE49-F238E27FC236}">
              <a16:creationId xmlns:a16="http://schemas.microsoft.com/office/drawing/2014/main" id="{7DCC81BD-E4E0-4C1D-98E2-B18A78B3B30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728" name="Text Box 7">
          <a:extLst>
            <a:ext uri="{FF2B5EF4-FFF2-40B4-BE49-F238E27FC236}">
              <a16:creationId xmlns:a16="http://schemas.microsoft.com/office/drawing/2014/main" id="{5DF66623-CE3A-476C-B60F-2868D6BEC4D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729" name="Text Box 1">
          <a:extLst>
            <a:ext uri="{FF2B5EF4-FFF2-40B4-BE49-F238E27FC236}">
              <a16:creationId xmlns:a16="http://schemas.microsoft.com/office/drawing/2014/main" id="{CC599126-33BC-42A0-909C-473109E5994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730" name="Text Box 1">
          <a:extLst>
            <a:ext uri="{FF2B5EF4-FFF2-40B4-BE49-F238E27FC236}">
              <a16:creationId xmlns:a16="http://schemas.microsoft.com/office/drawing/2014/main" id="{D3C930AE-0558-4E70-B331-1E78471EDC3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48731" name="Text Box 2">
          <a:extLst>
            <a:ext uri="{FF2B5EF4-FFF2-40B4-BE49-F238E27FC236}">
              <a16:creationId xmlns:a16="http://schemas.microsoft.com/office/drawing/2014/main" id="{C343228A-B418-4129-9C18-F9166A2053F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732" name="Text Box 4">
          <a:extLst>
            <a:ext uri="{FF2B5EF4-FFF2-40B4-BE49-F238E27FC236}">
              <a16:creationId xmlns:a16="http://schemas.microsoft.com/office/drawing/2014/main" id="{A9E71396-BC78-4ABA-9359-6F56D1F279B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733" name="Text Box 6">
          <a:extLst>
            <a:ext uri="{FF2B5EF4-FFF2-40B4-BE49-F238E27FC236}">
              <a16:creationId xmlns:a16="http://schemas.microsoft.com/office/drawing/2014/main" id="{95FAB296-3225-4700-AF1E-EC41145A5C8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734" name="Text Box 8">
          <a:extLst>
            <a:ext uri="{FF2B5EF4-FFF2-40B4-BE49-F238E27FC236}">
              <a16:creationId xmlns:a16="http://schemas.microsoft.com/office/drawing/2014/main" id="{6B45E059-ABA4-41BA-8D97-A19475F1E71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735" name="Text Box 9">
          <a:extLst>
            <a:ext uri="{FF2B5EF4-FFF2-40B4-BE49-F238E27FC236}">
              <a16:creationId xmlns:a16="http://schemas.microsoft.com/office/drawing/2014/main" id="{50796245-DDEF-4B12-940C-2734CA27B3E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736" name="Text Box 2">
          <a:extLst>
            <a:ext uri="{FF2B5EF4-FFF2-40B4-BE49-F238E27FC236}">
              <a16:creationId xmlns:a16="http://schemas.microsoft.com/office/drawing/2014/main" id="{E87CC9F8-B98E-4817-A692-ADDEF37372E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37" name="Text Box 1">
          <a:extLst>
            <a:ext uri="{FF2B5EF4-FFF2-40B4-BE49-F238E27FC236}">
              <a16:creationId xmlns:a16="http://schemas.microsoft.com/office/drawing/2014/main" id="{059287A0-A046-4FBD-AD85-30AB5EC999D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38" name="Text Box 2">
          <a:extLst>
            <a:ext uri="{FF2B5EF4-FFF2-40B4-BE49-F238E27FC236}">
              <a16:creationId xmlns:a16="http://schemas.microsoft.com/office/drawing/2014/main" id="{E1BCEDC2-F91F-4B31-9984-D0D3A316964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39" name="Text Box 1">
          <a:extLst>
            <a:ext uri="{FF2B5EF4-FFF2-40B4-BE49-F238E27FC236}">
              <a16:creationId xmlns:a16="http://schemas.microsoft.com/office/drawing/2014/main" id="{1BDA72AA-19B1-4208-9F3D-EBB1EA3B750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40" name="Text Box 2">
          <a:extLst>
            <a:ext uri="{FF2B5EF4-FFF2-40B4-BE49-F238E27FC236}">
              <a16:creationId xmlns:a16="http://schemas.microsoft.com/office/drawing/2014/main" id="{725CEE86-19D1-4C8F-A21A-A305DA20260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41" name="Text Box 1">
          <a:extLst>
            <a:ext uri="{FF2B5EF4-FFF2-40B4-BE49-F238E27FC236}">
              <a16:creationId xmlns:a16="http://schemas.microsoft.com/office/drawing/2014/main" id="{86D66C6F-DD6D-495B-87DD-122AB1097EA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42" name="Text Box 2">
          <a:extLst>
            <a:ext uri="{FF2B5EF4-FFF2-40B4-BE49-F238E27FC236}">
              <a16:creationId xmlns:a16="http://schemas.microsoft.com/office/drawing/2014/main" id="{2E12FEF0-38EA-4F5C-AB65-BA4E274F2F6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43" name="Text Box 4">
          <a:extLst>
            <a:ext uri="{FF2B5EF4-FFF2-40B4-BE49-F238E27FC236}">
              <a16:creationId xmlns:a16="http://schemas.microsoft.com/office/drawing/2014/main" id="{FC011246-A5A8-4B9A-8F5B-DF0181FA6C7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44" name="Text Box 5">
          <a:extLst>
            <a:ext uri="{FF2B5EF4-FFF2-40B4-BE49-F238E27FC236}">
              <a16:creationId xmlns:a16="http://schemas.microsoft.com/office/drawing/2014/main" id="{536EF546-F707-4670-BB81-2849A55F0E6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45" name="Text Box 6">
          <a:extLst>
            <a:ext uri="{FF2B5EF4-FFF2-40B4-BE49-F238E27FC236}">
              <a16:creationId xmlns:a16="http://schemas.microsoft.com/office/drawing/2014/main" id="{6BE39754-4741-4D14-A80A-E505CAF4BFE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46" name="Text Box 7">
          <a:extLst>
            <a:ext uri="{FF2B5EF4-FFF2-40B4-BE49-F238E27FC236}">
              <a16:creationId xmlns:a16="http://schemas.microsoft.com/office/drawing/2014/main" id="{535CA774-CA98-4FC4-BF6F-01C96C12388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47" name="Text Box 8">
          <a:extLst>
            <a:ext uri="{FF2B5EF4-FFF2-40B4-BE49-F238E27FC236}">
              <a16:creationId xmlns:a16="http://schemas.microsoft.com/office/drawing/2014/main" id="{BB350D1E-CA0D-45FA-9623-D730534F29F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48" name="Text Box 9">
          <a:extLst>
            <a:ext uri="{FF2B5EF4-FFF2-40B4-BE49-F238E27FC236}">
              <a16:creationId xmlns:a16="http://schemas.microsoft.com/office/drawing/2014/main" id="{975BB97B-5D53-4666-87F1-DF84FD2A93B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49" name="Text Box 1">
          <a:extLst>
            <a:ext uri="{FF2B5EF4-FFF2-40B4-BE49-F238E27FC236}">
              <a16:creationId xmlns:a16="http://schemas.microsoft.com/office/drawing/2014/main" id="{9DF430C9-57EA-4170-B680-55BE70B7623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50" name="Text Box 1">
          <a:extLst>
            <a:ext uri="{FF2B5EF4-FFF2-40B4-BE49-F238E27FC236}">
              <a16:creationId xmlns:a16="http://schemas.microsoft.com/office/drawing/2014/main" id="{89F8F701-BF84-49BD-84E2-AC2D31491D2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51" name="Text Box 2">
          <a:extLst>
            <a:ext uri="{FF2B5EF4-FFF2-40B4-BE49-F238E27FC236}">
              <a16:creationId xmlns:a16="http://schemas.microsoft.com/office/drawing/2014/main" id="{18E33EC6-D56B-42BC-9906-E5C152996EA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52" name="Text Box 1">
          <a:extLst>
            <a:ext uri="{FF2B5EF4-FFF2-40B4-BE49-F238E27FC236}">
              <a16:creationId xmlns:a16="http://schemas.microsoft.com/office/drawing/2014/main" id="{B5738DD7-C30E-4FAF-A0F4-74408DA3034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53" name="Text Box 5">
          <a:extLst>
            <a:ext uri="{FF2B5EF4-FFF2-40B4-BE49-F238E27FC236}">
              <a16:creationId xmlns:a16="http://schemas.microsoft.com/office/drawing/2014/main" id="{8D7D7056-94CD-450B-8D2F-4B46DD8A4B5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54" name="Text Box 7">
          <a:extLst>
            <a:ext uri="{FF2B5EF4-FFF2-40B4-BE49-F238E27FC236}">
              <a16:creationId xmlns:a16="http://schemas.microsoft.com/office/drawing/2014/main" id="{8E5CB432-76D3-4AF5-8401-F5CB5017F57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55" name="Text Box 1">
          <a:extLst>
            <a:ext uri="{FF2B5EF4-FFF2-40B4-BE49-F238E27FC236}">
              <a16:creationId xmlns:a16="http://schemas.microsoft.com/office/drawing/2014/main" id="{B4C5FD54-1F86-45B6-B5C6-3E8837FF38E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56" name="Text Box 1">
          <a:extLst>
            <a:ext uri="{FF2B5EF4-FFF2-40B4-BE49-F238E27FC236}">
              <a16:creationId xmlns:a16="http://schemas.microsoft.com/office/drawing/2014/main" id="{B43025E5-5778-401C-9124-C587E35F117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57" name="Text Box 2">
          <a:extLst>
            <a:ext uri="{FF2B5EF4-FFF2-40B4-BE49-F238E27FC236}">
              <a16:creationId xmlns:a16="http://schemas.microsoft.com/office/drawing/2014/main" id="{BCCB6298-6CB8-4914-8C70-4F8B427C3E5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58" name="Text Box 4">
          <a:extLst>
            <a:ext uri="{FF2B5EF4-FFF2-40B4-BE49-F238E27FC236}">
              <a16:creationId xmlns:a16="http://schemas.microsoft.com/office/drawing/2014/main" id="{644041AA-E277-41CC-A378-51B88F944F3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59" name="Text Box 6">
          <a:extLst>
            <a:ext uri="{FF2B5EF4-FFF2-40B4-BE49-F238E27FC236}">
              <a16:creationId xmlns:a16="http://schemas.microsoft.com/office/drawing/2014/main" id="{ADC7C92B-9079-4F88-AA0A-7F683CF7AA4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60" name="Text Box 8">
          <a:extLst>
            <a:ext uri="{FF2B5EF4-FFF2-40B4-BE49-F238E27FC236}">
              <a16:creationId xmlns:a16="http://schemas.microsoft.com/office/drawing/2014/main" id="{C22D5B1F-C2AA-46AD-8D05-06A5D7E6F86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61" name="Text Box 9">
          <a:extLst>
            <a:ext uri="{FF2B5EF4-FFF2-40B4-BE49-F238E27FC236}">
              <a16:creationId xmlns:a16="http://schemas.microsoft.com/office/drawing/2014/main" id="{4D7D3AA2-229A-4271-A832-741A2700B9F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62" name="Text Box 2">
          <a:extLst>
            <a:ext uri="{FF2B5EF4-FFF2-40B4-BE49-F238E27FC236}">
              <a16:creationId xmlns:a16="http://schemas.microsoft.com/office/drawing/2014/main" id="{B8FCFA53-8C8F-438D-9F8A-9EBEB50042A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63" name="Text Box 4">
          <a:extLst>
            <a:ext uri="{FF2B5EF4-FFF2-40B4-BE49-F238E27FC236}">
              <a16:creationId xmlns:a16="http://schemas.microsoft.com/office/drawing/2014/main" id="{81C137C2-F76C-46D1-B240-C3C570928E7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64" name="Text Box 5">
          <a:extLst>
            <a:ext uri="{FF2B5EF4-FFF2-40B4-BE49-F238E27FC236}">
              <a16:creationId xmlns:a16="http://schemas.microsoft.com/office/drawing/2014/main" id="{5877FB56-5027-4243-941D-B1837F7FD3C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65" name="Text Box 6">
          <a:extLst>
            <a:ext uri="{FF2B5EF4-FFF2-40B4-BE49-F238E27FC236}">
              <a16:creationId xmlns:a16="http://schemas.microsoft.com/office/drawing/2014/main" id="{575C6F02-B7C5-4324-8EB6-05D495F9B81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66" name="Text Box 7">
          <a:extLst>
            <a:ext uri="{FF2B5EF4-FFF2-40B4-BE49-F238E27FC236}">
              <a16:creationId xmlns:a16="http://schemas.microsoft.com/office/drawing/2014/main" id="{F78939D7-0398-4B86-846A-81F453CCCA8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67" name="Text Box 8">
          <a:extLst>
            <a:ext uri="{FF2B5EF4-FFF2-40B4-BE49-F238E27FC236}">
              <a16:creationId xmlns:a16="http://schemas.microsoft.com/office/drawing/2014/main" id="{D854A09E-A6C4-46B5-9D60-1D5558041B6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68" name="Text Box 9">
          <a:extLst>
            <a:ext uri="{FF2B5EF4-FFF2-40B4-BE49-F238E27FC236}">
              <a16:creationId xmlns:a16="http://schemas.microsoft.com/office/drawing/2014/main" id="{4BA91C1C-A497-4381-BDB7-82824E4D58C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69" name="Text Box 1">
          <a:extLst>
            <a:ext uri="{FF2B5EF4-FFF2-40B4-BE49-F238E27FC236}">
              <a16:creationId xmlns:a16="http://schemas.microsoft.com/office/drawing/2014/main" id="{B03D9463-7211-41F9-A656-CD29E1941D7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70" name="Text Box 1">
          <a:extLst>
            <a:ext uri="{FF2B5EF4-FFF2-40B4-BE49-F238E27FC236}">
              <a16:creationId xmlns:a16="http://schemas.microsoft.com/office/drawing/2014/main" id="{8C1C15E0-E150-4CA1-B16E-8DBB9A36055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71" name="Text Box 2">
          <a:extLst>
            <a:ext uri="{FF2B5EF4-FFF2-40B4-BE49-F238E27FC236}">
              <a16:creationId xmlns:a16="http://schemas.microsoft.com/office/drawing/2014/main" id="{CB69C9FA-CE80-4E71-BCA4-584B828277D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72" name="Text Box 5">
          <a:extLst>
            <a:ext uri="{FF2B5EF4-FFF2-40B4-BE49-F238E27FC236}">
              <a16:creationId xmlns:a16="http://schemas.microsoft.com/office/drawing/2014/main" id="{4DCA8455-E831-4BEB-B6BB-A2084C55837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73" name="Text Box 7">
          <a:extLst>
            <a:ext uri="{FF2B5EF4-FFF2-40B4-BE49-F238E27FC236}">
              <a16:creationId xmlns:a16="http://schemas.microsoft.com/office/drawing/2014/main" id="{5006B27C-F3F2-428E-AED9-6D714EA3C22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74" name="Text Box 1">
          <a:extLst>
            <a:ext uri="{FF2B5EF4-FFF2-40B4-BE49-F238E27FC236}">
              <a16:creationId xmlns:a16="http://schemas.microsoft.com/office/drawing/2014/main" id="{F520E5A6-2CCD-4D6E-BAC8-058A53CABAE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75" name="Text Box 1">
          <a:extLst>
            <a:ext uri="{FF2B5EF4-FFF2-40B4-BE49-F238E27FC236}">
              <a16:creationId xmlns:a16="http://schemas.microsoft.com/office/drawing/2014/main" id="{E6074F8B-3CF6-4A6B-96C1-21C6E966785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76" name="Text Box 4">
          <a:extLst>
            <a:ext uri="{FF2B5EF4-FFF2-40B4-BE49-F238E27FC236}">
              <a16:creationId xmlns:a16="http://schemas.microsoft.com/office/drawing/2014/main" id="{EE572721-9CA4-4C8E-995E-12677DF0982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77" name="Text Box 6">
          <a:extLst>
            <a:ext uri="{FF2B5EF4-FFF2-40B4-BE49-F238E27FC236}">
              <a16:creationId xmlns:a16="http://schemas.microsoft.com/office/drawing/2014/main" id="{63475CCF-CFC7-46EE-B2E4-D9EB219831C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78" name="Text Box 8">
          <a:extLst>
            <a:ext uri="{FF2B5EF4-FFF2-40B4-BE49-F238E27FC236}">
              <a16:creationId xmlns:a16="http://schemas.microsoft.com/office/drawing/2014/main" id="{3C91A86E-D7A4-4CB4-92E9-E675D182A64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79" name="Text Box 9">
          <a:extLst>
            <a:ext uri="{FF2B5EF4-FFF2-40B4-BE49-F238E27FC236}">
              <a16:creationId xmlns:a16="http://schemas.microsoft.com/office/drawing/2014/main" id="{53636F42-BDE6-417D-8E24-37B8052E650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80" name="Text Box 2">
          <a:extLst>
            <a:ext uri="{FF2B5EF4-FFF2-40B4-BE49-F238E27FC236}">
              <a16:creationId xmlns:a16="http://schemas.microsoft.com/office/drawing/2014/main" id="{20D292C7-D56E-4F3B-94AF-3495DDDC7C7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81" name="Text Box 1">
          <a:extLst>
            <a:ext uri="{FF2B5EF4-FFF2-40B4-BE49-F238E27FC236}">
              <a16:creationId xmlns:a16="http://schemas.microsoft.com/office/drawing/2014/main" id="{0B7D3093-37DF-4B87-A399-21D49C7DDCA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82" name="Text Box 2">
          <a:extLst>
            <a:ext uri="{FF2B5EF4-FFF2-40B4-BE49-F238E27FC236}">
              <a16:creationId xmlns:a16="http://schemas.microsoft.com/office/drawing/2014/main" id="{9A20ED63-9321-42EF-8146-221DCA4B779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83" name="Text Box 1">
          <a:extLst>
            <a:ext uri="{FF2B5EF4-FFF2-40B4-BE49-F238E27FC236}">
              <a16:creationId xmlns:a16="http://schemas.microsoft.com/office/drawing/2014/main" id="{472FF087-F028-4890-B4AB-7C1EC978D4D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84" name="Text Box 2">
          <a:extLst>
            <a:ext uri="{FF2B5EF4-FFF2-40B4-BE49-F238E27FC236}">
              <a16:creationId xmlns:a16="http://schemas.microsoft.com/office/drawing/2014/main" id="{F4FDBEA3-FCBE-4860-911A-FC8942813CB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85" name="Text Box 1">
          <a:extLst>
            <a:ext uri="{FF2B5EF4-FFF2-40B4-BE49-F238E27FC236}">
              <a16:creationId xmlns:a16="http://schemas.microsoft.com/office/drawing/2014/main" id="{4140080C-64C5-4FAA-9873-8FDD63417FD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86" name="Text Box 2">
          <a:extLst>
            <a:ext uri="{FF2B5EF4-FFF2-40B4-BE49-F238E27FC236}">
              <a16:creationId xmlns:a16="http://schemas.microsoft.com/office/drawing/2014/main" id="{BE3B6979-AACD-4BA3-915D-1A50D6555A7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87" name="Text Box 4">
          <a:extLst>
            <a:ext uri="{FF2B5EF4-FFF2-40B4-BE49-F238E27FC236}">
              <a16:creationId xmlns:a16="http://schemas.microsoft.com/office/drawing/2014/main" id="{13323D27-47D2-4523-A0FF-7664F82C354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88" name="Text Box 5">
          <a:extLst>
            <a:ext uri="{FF2B5EF4-FFF2-40B4-BE49-F238E27FC236}">
              <a16:creationId xmlns:a16="http://schemas.microsoft.com/office/drawing/2014/main" id="{70463A60-1DF8-481D-804E-D5C8A9D4762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89" name="Text Box 6">
          <a:extLst>
            <a:ext uri="{FF2B5EF4-FFF2-40B4-BE49-F238E27FC236}">
              <a16:creationId xmlns:a16="http://schemas.microsoft.com/office/drawing/2014/main" id="{66FE36A9-01FB-4216-8B9E-7DB3D081D44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90" name="Text Box 7">
          <a:extLst>
            <a:ext uri="{FF2B5EF4-FFF2-40B4-BE49-F238E27FC236}">
              <a16:creationId xmlns:a16="http://schemas.microsoft.com/office/drawing/2014/main" id="{72CE651E-F1D8-4E04-B80A-8589619CDC9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91" name="Text Box 8">
          <a:extLst>
            <a:ext uri="{FF2B5EF4-FFF2-40B4-BE49-F238E27FC236}">
              <a16:creationId xmlns:a16="http://schemas.microsoft.com/office/drawing/2014/main" id="{DF421F1C-703D-4EEE-B361-EB45D874222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92" name="Text Box 9">
          <a:extLst>
            <a:ext uri="{FF2B5EF4-FFF2-40B4-BE49-F238E27FC236}">
              <a16:creationId xmlns:a16="http://schemas.microsoft.com/office/drawing/2014/main" id="{6D7A8B87-BA70-425A-B8BD-AC36A0481EB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93" name="Text Box 1">
          <a:extLst>
            <a:ext uri="{FF2B5EF4-FFF2-40B4-BE49-F238E27FC236}">
              <a16:creationId xmlns:a16="http://schemas.microsoft.com/office/drawing/2014/main" id="{A3979252-BC3F-45E6-9B32-11ED7654E62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94" name="Text Box 1">
          <a:extLst>
            <a:ext uri="{FF2B5EF4-FFF2-40B4-BE49-F238E27FC236}">
              <a16:creationId xmlns:a16="http://schemas.microsoft.com/office/drawing/2014/main" id="{6E7B6CD8-B48C-4D62-B70C-668825BBAB4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95" name="Text Box 2">
          <a:extLst>
            <a:ext uri="{FF2B5EF4-FFF2-40B4-BE49-F238E27FC236}">
              <a16:creationId xmlns:a16="http://schemas.microsoft.com/office/drawing/2014/main" id="{A682E657-F68D-48D0-943E-C41615AE5D5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796" name="Text Box 1">
          <a:extLst>
            <a:ext uri="{FF2B5EF4-FFF2-40B4-BE49-F238E27FC236}">
              <a16:creationId xmlns:a16="http://schemas.microsoft.com/office/drawing/2014/main" id="{92711CEF-A1A0-4A68-ABFB-4425234C5B3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97" name="Text Box 5">
          <a:extLst>
            <a:ext uri="{FF2B5EF4-FFF2-40B4-BE49-F238E27FC236}">
              <a16:creationId xmlns:a16="http://schemas.microsoft.com/office/drawing/2014/main" id="{2A0C2042-805E-4FFD-8E2B-87E790FFF8F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98" name="Text Box 7">
          <a:extLst>
            <a:ext uri="{FF2B5EF4-FFF2-40B4-BE49-F238E27FC236}">
              <a16:creationId xmlns:a16="http://schemas.microsoft.com/office/drawing/2014/main" id="{A125035D-9C9D-4699-9A23-AC561A776D5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799" name="Text Box 1">
          <a:extLst>
            <a:ext uri="{FF2B5EF4-FFF2-40B4-BE49-F238E27FC236}">
              <a16:creationId xmlns:a16="http://schemas.microsoft.com/office/drawing/2014/main" id="{50AEF1C9-BD41-42C3-8222-BE3E9CE974E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00" name="Text Box 1">
          <a:extLst>
            <a:ext uri="{FF2B5EF4-FFF2-40B4-BE49-F238E27FC236}">
              <a16:creationId xmlns:a16="http://schemas.microsoft.com/office/drawing/2014/main" id="{3B1F6DD7-2B47-4BF2-A699-4031B328C63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01" name="Text Box 2">
          <a:extLst>
            <a:ext uri="{FF2B5EF4-FFF2-40B4-BE49-F238E27FC236}">
              <a16:creationId xmlns:a16="http://schemas.microsoft.com/office/drawing/2014/main" id="{D632EC0B-FD49-4F10-BE1E-5F66D02C701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02" name="Text Box 4">
          <a:extLst>
            <a:ext uri="{FF2B5EF4-FFF2-40B4-BE49-F238E27FC236}">
              <a16:creationId xmlns:a16="http://schemas.microsoft.com/office/drawing/2014/main" id="{FF9BB651-7B42-49DD-84E8-E45A7978B7D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03" name="Text Box 6">
          <a:extLst>
            <a:ext uri="{FF2B5EF4-FFF2-40B4-BE49-F238E27FC236}">
              <a16:creationId xmlns:a16="http://schemas.microsoft.com/office/drawing/2014/main" id="{504710B8-2ED0-4FC1-A950-D483C8B8105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04" name="Text Box 8">
          <a:extLst>
            <a:ext uri="{FF2B5EF4-FFF2-40B4-BE49-F238E27FC236}">
              <a16:creationId xmlns:a16="http://schemas.microsoft.com/office/drawing/2014/main" id="{7110C8D7-E9D9-4EB3-B89C-6B450670C88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05" name="Text Box 9">
          <a:extLst>
            <a:ext uri="{FF2B5EF4-FFF2-40B4-BE49-F238E27FC236}">
              <a16:creationId xmlns:a16="http://schemas.microsoft.com/office/drawing/2014/main" id="{2FA53965-422C-4AC2-9504-60FE4793C13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06" name="Text Box 2">
          <a:extLst>
            <a:ext uri="{FF2B5EF4-FFF2-40B4-BE49-F238E27FC236}">
              <a16:creationId xmlns:a16="http://schemas.microsoft.com/office/drawing/2014/main" id="{F0F22865-336A-4215-90FA-CA04B381615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07" name="Text Box 4">
          <a:extLst>
            <a:ext uri="{FF2B5EF4-FFF2-40B4-BE49-F238E27FC236}">
              <a16:creationId xmlns:a16="http://schemas.microsoft.com/office/drawing/2014/main" id="{7D82B9D0-9B7D-4837-8917-C7469367D21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08" name="Text Box 5">
          <a:extLst>
            <a:ext uri="{FF2B5EF4-FFF2-40B4-BE49-F238E27FC236}">
              <a16:creationId xmlns:a16="http://schemas.microsoft.com/office/drawing/2014/main" id="{2CD4F982-C415-4FC3-8BF1-50940CFF7FB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09" name="Text Box 6">
          <a:extLst>
            <a:ext uri="{FF2B5EF4-FFF2-40B4-BE49-F238E27FC236}">
              <a16:creationId xmlns:a16="http://schemas.microsoft.com/office/drawing/2014/main" id="{971D82EF-BB95-496D-BD0F-4F9E1A9C923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10" name="Text Box 7">
          <a:extLst>
            <a:ext uri="{FF2B5EF4-FFF2-40B4-BE49-F238E27FC236}">
              <a16:creationId xmlns:a16="http://schemas.microsoft.com/office/drawing/2014/main" id="{66F4EF86-CF9B-4447-B0C1-ABD37AE4431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11" name="Text Box 8">
          <a:extLst>
            <a:ext uri="{FF2B5EF4-FFF2-40B4-BE49-F238E27FC236}">
              <a16:creationId xmlns:a16="http://schemas.microsoft.com/office/drawing/2014/main" id="{2EA66465-11CB-4123-B527-2ECA460C8F3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12" name="Text Box 9">
          <a:extLst>
            <a:ext uri="{FF2B5EF4-FFF2-40B4-BE49-F238E27FC236}">
              <a16:creationId xmlns:a16="http://schemas.microsoft.com/office/drawing/2014/main" id="{49F46AB1-C92D-43F5-9051-8B1C6E9B648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13" name="Text Box 1">
          <a:extLst>
            <a:ext uri="{FF2B5EF4-FFF2-40B4-BE49-F238E27FC236}">
              <a16:creationId xmlns:a16="http://schemas.microsoft.com/office/drawing/2014/main" id="{CEB6F3A0-DD17-4993-A6A3-15D510BD2F8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14" name="Text Box 1">
          <a:extLst>
            <a:ext uri="{FF2B5EF4-FFF2-40B4-BE49-F238E27FC236}">
              <a16:creationId xmlns:a16="http://schemas.microsoft.com/office/drawing/2014/main" id="{8CDA07D3-6AAF-450F-BEB2-0A7A2BB7437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15" name="Text Box 2">
          <a:extLst>
            <a:ext uri="{FF2B5EF4-FFF2-40B4-BE49-F238E27FC236}">
              <a16:creationId xmlns:a16="http://schemas.microsoft.com/office/drawing/2014/main" id="{8468C68B-A095-4A9A-AE16-1F394BD44AA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16" name="Text Box 5">
          <a:extLst>
            <a:ext uri="{FF2B5EF4-FFF2-40B4-BE49-F238E27FC236}">
              <a16:creationId xmlns:a16="http://schemas.microsoft.com/office/drawing/2014/main" id="{2DDEBDCD-5D46-410F-B567-B83DCFD5A98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17" name="Text Box 7">
          <a:extLst>
            <a:ext uri="{FF2B5EF4-FFF2-40B4-BE49-F238E27FC236}">
              <a16:creationId xmlns:a16="http://schemas.microsoft.com/office/drawing/2014/main" id="{544E502B-3318-4347-AAE6-2CFE27A5A59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18" name="Text Box 1">
          <a:extLst>
            <a:ext uri="{FF2B5EF4-FFF2-40B4-BE49-F238E27FC236}">
              <a16:creationId xmlns:a16="http://schemas.microsoft.com/office/drawing/2014/main" id="{D277A175-8D50-4FBD-8DE6-9478C9E48E4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19" name="Text Box 1">
          <a:extLst>
            <a:ext uri="{FF2B5EF4-FFF2-40B4-BE49-F238E27FC236}">
              <a16:creationId xmlns:a16="http://schemas.microsoft.com/office/drawing/2014/main" id="{9119DCEA-CF14-4BFA-A0F4-A158EC9A5AE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20" name="Text Box 4">
          <a:extLst>
            <a:ext uri="{FF2B5EF4-FFF2-40B4-BE49-F238E27FC236}">
              <a16:creationId xmlns:a16="http://schemas.microsoft.com/office/drawing/2014/main" id="{FC3FA1F0-2562-46A1-83C8-48B55EECCED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21" name="Text Box 6">
          <a:extLst>
            <a:ext uri="{FF2B5EF4-FFF2-40B4-BE49-F238E27FC236}">
              <a16:creationId xmlns:a16="http://schemas.microsoft.com/office/drawing/2014/main" id="{72409A2D-774A-495F-BDA3-3813951EB78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22" name="Text Box 8">
          <a:extLst>
            <a:ext uri="{FF2B5EF4-FFF2-40B4-BE49-F238E27FC236}">
              <a16:creationId xmlns:a16="http://schemas.microsoft.com/office/drawing/2014/main" id="{D016D627-9762-4524-98AB-0490CA8C780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23" name="Text Box 9">
          <a:extLst>
            <a:ext uri="{FF2B5EF4-FFF2-40B4-BE49-F238E27FC236}">
              <a16:creationId xmlns:a16="http://schemas.microsoft.com/office/drawing/2014/main" id="{7E8A2374-B4AB-48D4-8495-F451A1C823F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24" name="Text Box 2">
          <a:extLst>
            <a:ext uri="{FF2B5EF4-FFF2-40B4-BE49-F238E27FC236}">
              <a16:creationId xmlns:a16="http://schemas.microsoft.com/office/drawing/2014/main" id="{5780D531-9548-41CE-96D3-7B6D31FA247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25" name="Text Box 1">
          <a:extLst>
            <a:ext uri="{FF2B5EF4-FFF2-40B4-BE49-F238E27FC236}">
              <a16:creationId xmlns:a16="http://schemas.microsoft.com/office/drawing/2014/main" id="{8BF64E77-3C9F-47A4-A2CB-9CE7699671A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26" name="Text Box 2">
          <a:extLst>
            <a:ext uri="{FF2B5EF4-FFF2-40B4-BE49-F238E27FC236}">
              <a16:creationId xmlns:a16="http://schemas.microsoft.com/office/drawing/2014/main" id="{379E317D-E6BD-404E-9D6E-B4AF99F3137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27" name="Text Box 1">
          <a:extLst>
            <a:ext uri="{FF2B5EF4-FFF2-40B4-BE49-F238E27FC236}">
              <a16:creationId xmlns:a16="http://schemas.microsoft.com/office/drawing/2014/main" id="{E659496F-8FEB-4F83-9B6C-9CDC0B62ADE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28" name="Text Box 2">
          <a:extLst>
            <a:ext uri="{FF2B5EF4-FFF2-40B4-BE49-F238E27FC236}">
              <a16:creationId xmlns:a16="http://schemas.microsoft.com/office/drawing/2014/main" id="{0B2704D3-AA4B-46FB-94AF-E340CAFAF6D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29" name="Text Box 1">
          <a:extLst>
            <a:ext uri="{FF2B5EF4-FFF2-40B4-BE49-F238E27FC236}">
              <a16:creationId xmlns:a16="http://schemas.microsoft.com/office/drawing/2014/main" id="{AD51B129-D9A6-4BBB-BD14-4B57CCA3EE6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30" name="Text Box 2">
          <a:extLst>
            <a:ext uri="{FF2B5EF4-FFF2-40B4-BE49-F238E27FC236}">
              <a16:creationId xmlns:a16="http://schemas.microsoft.com/office/drawing/2014/main" id="{0F47C502-FE4C-4477-A81D-703C53DF9F0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31" name="Text Box 4">
          <a:extLst>
            <a:ext uri="{FF2B5EF4-FFF2-40B4-BE49-F238E27FC236}">
              <a16:creationId xmlns:a16="http://schemas.microsoft.com/office/drawing/2014/main" id="{0ED7537E-28B0-4A25-A022-EAAC940D8C6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32" name="Text Box 5">
          <a:extLst>
            <a:ext uri="{FF2B5EF4-FFF2-40B4-BE49-F238E27FC236}">
              <a16:creationId xmlns:a16="http://schemas.microsoft.com/office/drawing/2014/main" id="{DE14495E-2342-414E-99C3-C04819967C0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33" name="Text Box 6">
          <a:extLst>
            <a:ext uri="{FF2B5EF4-FFF2-40B4-BE49-F238E27FC236}">
              <a16:creationId xmlns:a16="http://schemas.microsoft.com/office/drawing/2014/main" id="{B215F09E-2086-4C5F-923C-54EC8386BEC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34" name="Text Box 7">
          <a:extLst>
            <a:ext uri="{FF2B5EF4-FFF2-40B4-BE49-F238E27FC236}">
              <a16:creationId xmlns:a16="http://schemas.microsoft.com/office/drawing/2014/main" id="{69E7A8FA-4C74-4DA1-AA9B-FCBE388546A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35" name="Text Box 8">
          <a:extLst>
            <a:ext uri="{FF2B5EF4-FFF2-40B4-BE49-F238E27FC236}">
              <a16:creationId xmlns:a16="http://schemas.microsoft.com/office/drawing/2014/main" id="{417C5A6F-8845-4E61-A8D7-50ABC66145F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36" name="Text Box 9">
          <a:extLst>
            <a:ext uri="{FF2B5EF4-FFF2-40B4-BE49-F238E27FC236}">
              <a16:creationId xmlns:a16="http://schemas.microsoft.com/office/drawing/2014/main" id="{EA7683A7-807F-49C6-8C71-ABEA43E6E97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37" name="Text Box 1">
          <a:extLst>
            <a:ext uri="{FF2B5EF4-FFF2-40B4-BE49-F238E27FC236}">
              <a16:creationId xmlns:a16="http://schemas.microsoft.com/office/drawing/2014/main" id="{00B56169-6271-4D50-A39B-9342C38B809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38" name="Text Box 1">
          <a:extLst>
            <a:ext uri="{FF2B5EF4-FFF2-40B4-BE49-F238E27FC236}">
              <a16:creationId xmlns:a16="http://schemas.microsoft.com/office/drawing/2014/main" id="{B752AD10-BAD4-4F44-8C98-07F99874704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39" name="Text Box 2">
          <a:extLst>
            <a:ext uri="{FF2B5EF4-FFF2-40B4-BE49-F238E27FC236}">
              <a16:creationId xmlns:a16="http://schemas.microsoft.com/office/drawing/2014/main" id="{34226188-ABEF-4ECD-9643-73E1413C077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40" name="Text Box 1">
          <a:extLst>
            <a:ext uri="{FF2B5EF4-FFF2-40B4-BE49-F238E27FC236}">
              <a16:creationId xmlns:a16="http://schemas.microsoft.com/office/drawing/2014/main" id="{9C86C955-2D66-4C9B-91BB-09531874076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41" name="Text Box 5">
          <a:extLst>
            <a:ext uri="{FF2B5EF4-FFF2-40B4-BE49-F238E27FC236}">
              <a16:creationId xmlns:a16="http://schemas.microsoft.com/office/drawing/2014/main" id="{886736ED-173C-4ADF-81D2-0B1A5F1F154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42" name="Text Box 7">
          <a:extLst>
            <a:ext uri="{FF2B5EF4-FFF2-40B4-BE49-F238E27FC236}">
              <a16:creationId xmlns:a16="http://schemas.microsoft.com/office/drawing/2014/main" id="{136EADF3-B96B-4C78-AB64-03D48719F13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43" name="Text Box 1">
          <a:extLst>
            <a:ext uri="{FF2B5EF4-FFF2-40B4-BE49-F238E27FC236}">
              <a16:creationId xmlns:a16="http://schemas.microsoft.com/office/drawing/2014/main" id="{B3FDB43A-2191-4CE3-931E-904EBAC5E41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44" name="Text Box 1">
          <a:extLst>
            <a:ext uri="{FF2B5EF4-FFF2-40B4-BE49-F238E27FC236}">
              <a16:creationId xmlns:a16="http://schemas.microsoft.com/office/drawing/2014/main" id="{7E47E98E-4A7A-4817-B73A-1B271B9AFD0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48845" name="Text Box 2">
          <a:extLst>
            <a:ext uri="{FF2B5EF4-FFF2-40B4-BE49-F238E27FC236}">
              <a16:creationId xmlns:a16="http://schemas.microsoft.com/office/drawing/2014/main" id="{15F3E863-C0F3-417E-9AD0-3C95231C1F9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46" name="Text Box 4">
          <a:extLst>
            <a:ext uri="{FF2B5EF4-FFF2-40B4-BE49-F238E27FC236}">
              <a16:creationId xmlns:a16="http://schemas.microsoft.com/office/drawing/2014/main" id="{501A46ED-6E19-4BAF-8779-DE16B4960FE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47" name="Text Box 6">
          <a:extLst>
            <a:ext uri="{FF2B5EF4-FFF2-40B4-BE49-F238E27FC236}">
              <a16:creationId xmlns:a16="http://schemas.microsoft.com/office/drawing/2014/main" id="{B393C46C-9447-4CB8-BB9B-3AB54440AA5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48" name="Text Box 8">
          <a:extLst>
            <a:ext uri="{FF2B5EF4-FFF2-40B4-BE49-F238E27FC236}">
              <a16:creationId xmlns:a16="http://schemas.microsoft.com/office/drawing/2014/main" id="{A76E52A6-CF36-4416-B55D-4D5041E3AC1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49" name="Text Box 9">
          <a:extLst>
            <a:ext uri="{FF2B5EF4-FFF2-40B4-BE49-F238E27FC236}">
              <a16:creationId xmlns:a16="http://schemas.microsoft.com/office/drawing/2014/main" id="{3F117CAD-AD45-4B89-9200-5BD5F54A476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48850" name="Text Box 2">
          <a:extLst>
            <a:ext uri="{FF2B5EF4-FFF2-40B4-BE49-F238E27FC236}">
              <a16:creationId xmlns:a16="http://schemas.microsoft.com/office/drawing/2014/main" id="{886B691D-691F-4B8C-9D6B-4E045966252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48851" name="Text Box 1">
          <a:extLst>
            <a:ext uri="{FF2B5EF4-FFF2-40B4-BE49-F238E27FC236}">
              <a16:creationId xmlns:a16="http://schemas.microsoft.com/office/drawing/2014/main" id="{B781AADA-0F32-4A6F-B41C-7B83BE19E522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48852" name="Text Box 2">
          <a:extLst>
            <a:ext uri="{FF2B5EF4-FFF2-40B4-BE49-F238E27FC236}">
              <a16:creationId xmlns:a16="http://schemas.microsoft.com/office/drawing/2014/main" id="{D3C49943-C8CD-4EEF-982D-30106F241FF5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48853" name="Text Box 1">
          <a:extLst>
            <a:ext uri="{FF2B5EF4-FFF2-40B4-BE49-F238E27FC236}">
              <a16:creationId xmlns:a16="http://schemas.microsoft.com/office/drawing/2014/main" id="{D2433A01-9B0C-4947-8216-58BD7CEE0A44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48854" name="Text Box 2">
          <a:extLst>
            <a:ext uri="{FF2B5EF4-FFF2-40B4-BE49-F238E27FC236}">
              <a16:creationId xmlns:a16="http://schemas.microsoft.com/office/drawing/2014/main" id="{8C739A27-37A7-4563-90A5-990529192A28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48855" name="Text Box 1">
          <a:extLst>
            <a:ext uri="{FF2B5EF4-FFF2-40B4-BE49-F238E27FC236}">
              <a16:creationId xmlns:a16="http://schemas.microsoft.com/office/drawing/2014/main" id="{133AC5AA-14C3-44A8-8A64-326B49160A56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48856" name="Text Box 2">
          <a:extLst>
            <a:ext uri="{FF2B5EF4-FFF2-40B4-BE49-F238E27FC236}">
              <a16:creationId xmlns:a16="http://schemas.microsoft.com/office/drawing/2014/main" id="{C491D93C-B5A5-443F-9F93-49299AA28E68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48857" name="Text Box 4">
          <a:extLst>
            <a:ext uri="{FF2B5EF4-FFF2-40B4-BE49-F238E27FC236}">
              <a16:creationId xmlns:a16="http://schemas.microsoft.com/office/drawing/2014/main" id="{F0A86180-2C58-4066-93CE-C24F8D635C70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48858" name="Text Box 5">
          <a:extLst>
            <a:ext uri="{FF2B5EF4-FFF2-40B4-BE49-F238E27FC236}">
              <a16:creationId xmlns:a16="http://schemas.microsoft.com/office/drawing/2014/main" id="{83AE04AE-AF68-4794-9EC3-E29AB86A5F19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48859" name="Text Box 6">
          <a:extLst>
            <a:ext uri="{FF2B5EF4-FFF2-40B4-BE49-F238E27FC236}">
              <a16:creationId xmlns:a16="http://schemas.microsoft.com/office/drawing/2014/main" id="{48C6D64C-E315-44BE-A11E-25C10130F23F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48860" name="Text Box 7">
          <a:extLst>
            <a:ext uri="{FF2B5EF4-FFF2-40B4-BE49-F238E27FC236}">
              <a16:creationId xmlns:a16="http://schemas.microsoft.com/office/drawing/2014/main" id="{920CDA86-7DD5-4366-ACBA-CDC59B4DE633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48861" name="Text Box 8">
          <a:extLst>
            <a:ext uri="{FF2B5EF4-FFF2-40B4-BE49-F238E27FC236}">
              <a16:creationId xmlns:a16="http://schemas.microsoft.com/office/drawing/2014/main" id="{84A9E61B-7917-4E1E-BD04-3148C388DEF2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48862" name="Text Box 9">
          <a:extLst>
            <a:ext uri="{FF2B5EF4-FFF2-40B4-BE49-F238E27FC236}">
              <a16:creationId xmlns:a16="http://schemas.microsoft.com/office/drawing/2014/main" id="{24BF27EF-5F49-4AE9-B799-EC7D15854DEE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48863" name="Text Box 1">
          <a:extLst>
            <a:ext uri="{FF2B5EF4-FFF2-40B4-BE49-F238E27FC236}">
              <a16:creationId xmlns:a16="http://schemas.microsoft.com/office/drawing/2014/main" id="{1EB53BEA-A115-46EC-935F-3C4110AFD280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48864" name="Text Box 1">
          <a:extLst>
            <a:ext uri="{FF2B5EF4-FFF2-40B4-BE49-F238E27FC236}">
              <a16:creationId xmlns:a16="http://schemas.microsoft.com/office/drawing/2014/main" id="{C3B3DE5F-3292-46BC-8FE0-9E539F8B9E5F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48865" name="Text Box 2">
          <a:extLst>
            <a:ext uri="{FF2B5EF4-FFF2-40B4-BE49-F238E27FC236}">
              <a16:creationId xmlns:a16="http://schemas.microsoft.com/office/drawing/2014/main" id="{98D11655-CA06-4D1D-B9DA-903B058CE476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48866" name="Text Box 1">
          <a:extLst>
            <a:ext uri="{FF2B5EF4-FFF2-40B4-BE49-F238E27FC236}">
              <a16:creationId xmlns:a16="http://schemas.microsoft.com/office/drawing/2014/main" id="{34365E6D-9703-4C0E-8326-ED9853C111B7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48867" name="Text Box 5">
          <a:extLst>
            <a:ext uri="{FF2B5EF4-FFF2-40B4-BE49-F238E27FC236}">
              <a16:creationId xmlns:a16="http://schemas.microsoft.com/office/drawing/2014/main" id="{F72E27BC-88B2-4543-83DC-B4920F5858EC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48868" name="Text Box 7">
          <a:extLst>
            <a:ext uri="{FF2B5EF4-FFF2-40B4-BE49-F238E27FC236}">
              <a16:creationId xmlns:a16="http://schemas.microsoft.com/office/drawing/2014/main" id="{5AF8578A-178B-4D5D-AD11-67A022D04515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48869" name="Text Box 1">
          <a:extLst>
            <a:ext uri="{FF2B5EF4-FFF2-40B4-BE49-F238E27FC236}">
              <a16:creationId xmlns:a16="http://schemas.microsoft.com/office/drawing/2014/main" id="{BD69F7A5-F861-45E9-9CF2-D74EA1E59C3C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48870" name="Text Box 1">
          <a:extLst>
            <a:ext uri="{FF2B5EF4-FFF2-40B4-BE49-F238E27FC236}">
              <a16:creationId xmlns:a16="http://schemas.microsoft.com/office/drawing/2014/main" id="{A51ABE5B-2CF2-4728-9614-8FB03761CEA5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48871" name="Text Box 2">
          <a:extLst>
            <a:ext uri="{FF2B5EF4-FFF2-40B4-BE49-F238E27FC236}">
              <a16:creationId xmlns:a16="http://schemas.microsoft.com/office/drawing/2014/main" id="{D0D16A99-94AC-40D6-9DA1-A8AF718381A8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48872" name="Text Box 4">
          <a:extLst>
            <a:ext uri="{FF2B5EF4-FFF2-40B4-BE49-F238E27FC236}">
              <a16:creationId xmlns:a16="http://schemas.microsoft.com/office/drawing/2014/main" id="{A6076FB0-BF2E-45EF-92E2-E396119731B6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48873" name="Text Box 6">
          <a:extLst>
            <a:ext uri="{FF2B5EF4-FFF2-40B4-BE49-F238E27FC236}">
              <a16:creationId xmlns:a16="http://schemas.microsoft.com/office/drawing/2014/main" id="{3B07DF29-B9BD-4EF3-B8DB-D24F99DFDA1B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48874" name="Text Box 8">
          <a:extLst>
            <a:ext uri="{FF2B5EF4-FFF2-40B4-BE49-F238E27FC236}">
              <a16:creationId xmlns:a16="http://schemas.microsoft.com/office/drawing/2014/main" id="{016ABF6C-D86A-45E4-8ED9-B2F1B2582B2C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48875" name="Text Box 9">
          <a:extLst>
            <a:ext uri="{FF2B5EF4-FFF2-40B4-BE49-F238E27FC236}">
              <a16:creationId xmlns:a16="http://schemas.microsoft.com/office/drawing/2014/main" id="{C3EDB197-296B-44B0-AC5F-20998966E89F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48876" name="Text Box 2">
          <a:extLst>
            <a:ext uri="{FF2B5EF4-FFF2-40B4-BE49-F238E27FC236}">
              <a16:creationId xmlns:a16="http://schemas.microsoft.com/office/drawing/2014/main" id="{5BAE9B04-BE34-4B73-ADBB-92B2376BBFA8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48877" name="Text Box 1">
          <a:extLst>
            <a:ext uri="{FF2B5EF4-FFF2-40B4-BE49-F238E27FC236}">
              <a16:creationId xmlns:a16="http://schemas.microsoft.com/office/drawing/2014/main" id="{A2709A11-CDD4-4637-BA54-5875083AA52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48878" name="Text Box 2">
          <a:extLst>
            <a:ext uri="{FF2B5EF4-FFF2-40B4-BE49-F238E27FC236}">
              <a16:creationId xmlns:a16="http://schemas.microsoft.com/office/drawing/2014/main" id="{FDDC7EE0-4C30-48D1-9DB1-A8B1D7611E3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48879" name="Text Box 1">
          <a:extLst>
            <a:ext uri="{FF2B5EF4-FFF2-40B4-BE49-F238E27FC236}">
              <a16:creationId xmlns:a16="http://schemas.microsoft.com/office/drawing/2014/main" id="{F96B785F-A097-4B9A-9A4A-2FDEC0D5F0F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48880" name="Text Box 2">
          <a:extLst>
            <a:ext uri="{FF2B5EF4-FFF2-40B4-BE49-F238E27FC236}">
              <a16:creationId xmlns:a16="http://schemas.microsoft.com/office/drawing/2014/main" id="{584CAC94-2D9C-4EA9-9C93-0132AE1D2DD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48881" name="Text Box 1">
          <a:extLst>
            <a:ext uri="{FF2B5EF4-FFF2-40B4-BE49-F238E27FC236}">
              <a16:creationId xmlns:a16="http://schemas.microsoft.com/office/drawing/2014/main" id="{B159D3C2-81F3-4D64-9667-F4BADF2AC8B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48882" name="Text Box 2">
          <a:extLst>
            <a:ext uri="{FF2B5EF4-FFF2-40B4-BE49-F238E27FC236}">
              <a16:creationId xmlns:a16="http://schemas.microsoft.com/office/drawing/2014/main" id="{2F30A804-4AE4-4345-8F63-8AC7028BF7C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883" name="Text Box 4">
          <a:extLst>
            <a:ext uri="{FF2B5EF4-FFF2-40B4-BE49-F238E27FC236}">
              <a16:creationId xmlns:a16="http://schemas.microsoft.com/office/drawing/2014/main" id="{622DF12E-7BFC-410F-A99E-B6F2DCEF2B8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884" name="Text Box 5">
          <a:extLst>
            <a:ext uri="{FF2B5EF4-FFF2-40B4-BE49-F238E27FC236}">
              <a16:creationId xmlns:a16="http://schemas.microsoft.com/office/drawing/2014/main" id="{461C2636-CD3D-41FE-A29C-956E0FA4F30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885" name="Text Box 6">
          <a:extLst>
            <a:ext uri="{FF2B5EF4-FFF2-40B4-BE49-F238E27FC236}">
              <a16:creationId xmlns:a16="http://schemas.microsoft.com/office/drawing/2014/main" id="{43B480F9-97C0-464A-95D9-E1B0CBDA6C1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886" name="Text Box 7">
          <a:extLst>
            <a:ext uri="{FF2B5EF4-FFF2-40B4-BE49-F238E27FC236}">
              <a16:creationId xmlns:a16="http://schemas.microsoft.com/office/drawing/2014/main" id="{AD741667-65F4-45F1-B0DD-37FD6D443BF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887" name="Text Box 8">
          <a:extLst>
            <a:ext uri="{FF2B5EF4-FFF2-40B4-BE49-F238E27FC236}">
              <a16:creationId xmlns:a16="http://schemas.microsoft.com/office/drawing/2014/main" id="{529F6DD7-2223-430C-8D4A-9495D2E96A5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888" name="Text Box 9">
          <a:extLst>
            <a:ext uri="{FF2B5EF4-FFF2-40B4-BE49-F238E27FC236}">
              <a16:creationId xmlns:a16="http://schemas.microsoft.com/office/drawing/2014/main" id="{9337E697-BACD-4744-8EE1-603B94B430B2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889" name="Text Box 1">
          <a:extLst>
            <a:ext uri="{FF2B5EF4-FFF2-40B4-BE49-F238E27FC236}">
              <a16:creationId xmlns:a16="http://schemas.microsoft.com/office/drawing/2014/main" id="{A8A36CA6-C541-4D3B-AE3C-EF6DB09B333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890" name="Text Box 1">
          <a:extLst>
            <a:ext uri="{FF2B5EF4-FFF2-40B4-BE49-F238E27FC236}">
              <a16:creationId xmlns:a16="http://schemas.microsoft.com/office/drawing/2014/main" id="{A5A226DB-B474-43C4-88E8-11550F5A7DA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891" name="Text Box 2">
          <a:extLst>
            <a:ext uri="{FF2B5EF4-FFF2-40B4-BE49-F238E27FC236}">
              <a16:creationId xmlns:a16="http://schemas.microsoft.com/office/drawing/2014/main" id="{C1EC1256-970A-4917-9345-9C590AC9AD4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48892" name="Text Box 1">
          <a:extLst>
            <a:ext uri="{FF2B5EF4-FFF2-40B4-BE49-F238E27FC236}">
              <a16:creationId xmlns:a16="http://schemas.microsoft.com/office/drawing/2014/main" id="{7F00E9E0-2D20-4D41-BF3C-78845D32E88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893" name="Text Box 5">
          <a:extLst>
            <a:ext uri="{FF2B5EF4-FFF2-40B4-BE49-F238E27FC236}">
              <a16:creationId xmlns:a16="http://schemas.microsoft.com/office/drawing/2014/main" id="{B82A802A-F155-4DB4-BF97-E58BFC04C93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894" name="Text Box 7">
          <a:extLst>
            <a:ext uri="{FF2B5EF4-FFF2-40B4-BE49-F238E27FC236}">
              <a16:creationId xmlns:a16="http://schemas.microsoft.com/office/drawing/2014/main" id="{6C85D800-16D3-490B-A8DA-849E5DFF001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48895" name="Text Box 1">
          <a:extLst>
            <a:ext uri="{FF2B5EF4-FFF2-40B4-BE49-F238E27FC236}">
              <a16:creationId xmlns:a16="http://schemas.microsoft.com/office/drawing/2014/main" id="{A9F0DAAC-BE2C-4DAA-A529-E9E19EFF28B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1968" name="Text Box 1">
          <a:extLst>
            <a:ext uri="{FF2B5EF4-FFF2-40B4-BE49-F238E27FC236}">
              <a16:creationId xmlns:a16="http://schemas.microsoft.com/office/drawing/2014/main" id="{BA857173-A61E-4E79-8AB9-ED8D7107F99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1969" name="Text Box 2">
          <a:extLst>
            <a:ext uri="{FF2B5EF4-FFF2-40B4-BE49-F238E27FC236}">
              <a16:creationId xmlns:a16="http://schemas.microsoft.com/office/drawing/2014/main" id="{C0159020-E664-47D4-9ED3-00092E4032C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1970" name="Text Box 4">
          <a:extLst>
            <a:ext uri="{FF2B5EF4-FFF2-40B4-BE49-F238E27FC236}">
              <a16:creationId xmlns:a16="http://schemas.microsoft.com/office/drawing/2014/main" id="{60F725CC-03AA-44BE-8928-9ACDAE40744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1971" name="Text Box 6">
          <a:extLst>
            <a:ext uri="{FF2B5EF4-FFF2-40B4-BE49-F238E27FC236}">
              <a16:creationId xmlns:a16="http://schemas.microsoft.com/office/drawing/2014/main" id="{EF91346B-2518-4426-A321-CCC83ACF7AC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1972" name="Text Box 8">
          <a:extLst>
            <a:ext uri="{FF2B5EF4-FFF2-40B4-BE49-F238E27FC236}">
              <a16:creationId xmlns:a16="http://schemas.microsoft.com/office/drawing/2014/main" id="{4B2A4049-6526-474C-B670-708E21B9418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1973" name="Text Box 9">
          <a:extLst>
            <a:ext uri="{FF2B5EF4-FFF2-40B4-BE49-F238E27FC236}">
              <a16:creationId xmlns:a16="http://schemas.microsoft.com/office/drawing/2014/main" id="{D61F2ED4-9771-4B42-B4AB-0C4EA6805C4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1974" name="Text Box 2">
          <a:extLst>
            <a:ext uri="{FF2B5EF4-FFF2-40B4-BE49-F238E27FC236}">
              <a16:creationId xmlns:a16="http://schemas.microsoft.com/office/drawing/2014/main" id="{89FDF88E-5167-4C39-8621-4FFC940A91F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75" name="Text Box 4">
          <a:extLst>
            <a:ext uri="{FF2B5EF4-FFF2-40B4-BE49-F238E27FC236}">
              <a16:creationId xmlns:a16="http://schemas.microsoft.com/office/drawing/2014/main" id="{F707F235-592C-4C4B-8CD6-93637A4225F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76" name="Text Box 5">
          <a:extLst>
            <a:ext uri="{FF2B5EF4-FFF2-40B4-BE49-F238E27FC236}">
              <a16:creationId xmlns:a16="http://schemas.microsoft.com/office/drawing/2014/main" id="{385A33CB-B891-47CF-AE50-D52FF420D09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77" name="Text Box 6">
          <a:extLst>
            <a:ext uri="{FF2B5EF4-FFF2-40B4-BE49-F238E27FC236}">
              <a16:creationId xmlns:a16="http://schemas.microsoft.com/office/drawing/2014/main" id="{1B2F9672-9D6B-4F6D-8DC8-05291885303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78" name="Text Box 7">
          <a:extLst>
            <a:ext uri="{FF2B5EF4-FFF2-40B4-BE49-F238E27FC236}">
              <a16:creationId xmlns:a16="http://schemas.microsoft.com/office/drawing/2014/main" id="{D602C633-7588-41C9-BFBA-0689287A925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79" name="Text Box 8">
          <a:extLst>
            <a:ext uri="{FF2B5EF4-FFF2-40B4-BE49-F238E27FC236}">
              <a16:creationId xmlns:a16="http://schemas.microsoft.com/office/drawing/2014/main" id="{0071A55C-5C4E-4698-9DF9-6A24AFCF871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80" name="Text Box 9">
          <a:extLst>
            <a:ext uri="{FF2B5EF4-FFF2-40B4-BE49-F238E27FC236}">
              <a16:creationId xmlns:a16="http://schemas.microsoft.com/office/drawing/2014/main" id="{10C29042-A65A-4500-B4D6-57ED679D47A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81" name="Text Box 1">
          <a:extLst>
            <a:ext uri="{FF2B5EF4-FFF2-40B4-BE49-F238E27FC236}">
              <a16:creationId xmlns:a16="http://schemas.microsoft.com/office/drawing/2014/main" id="{344A795B-B709-41D2-A4F6-3E9A3219889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82" name="Text Box 1">
          <a:extLst>
            <a:ext uri="{FF2B5EF4-FFF2-40B4-BE49-F238E27FC236}">
              <a16:creationId xmlns:a16="http://schemas.microsoft.com/office/drawing/2014/main" id="{292E5948-8E28-4A08-879B-DCD64B5B4C6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83" name="Text Box 2">
          <a:extLst>
            <a:ext uri="{FF2B5EF4-FFF2-40B4-BE49-F238E27FC236}">
              <a16:creationId xmlns:a16="http://schemas.microsoft.com/office/drawing/2014/main" id="{4F5BB97A-7217-4FAC-8788-014EE1CBECE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84" name="Text Box 5">
          <a:extLst>
            <a:ext uri="{FF2B5EF4-FFF2-40B4-BE49-F238E27FC236}">
              <a16:creationId xmlns:a16="http://schemas.microsoft.com/office/drawing/2014/main" id="{D827D034-F4F3-4351-8AAB-F5D262E50E4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85" name="Text Box 7">
          <a:extLst>
            <a:ext uri="{FF2B5EF4-FFF2-40B4-BE49-F238E27FC236}">
              <a16:creationId xmlns:a16="http://schemas.microsoft.com/office/drawing/2014/main" id="{CBADDBEE-C44F-4C86-90EB-D7677F290C2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86" name="Text Box 1">
          <a:extLst>
            <a:ext uri="{FF2B5EF4-FFF2-40B4-BE49-F238E27FC236}">
              <a16:creationId xmlns:a16="http://schemas.microsoft.com/office/drawing/2014/main" id="{221C4CAB-1C98-482D-BD38-F5E87E208F5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87" name="Text Box 1">
          <a:extLst>
            <a:ext uri="{FF2B5EF4-FFF2-40B4-BE49-F238E27FC236}">
              <a16:creationId xmlns:a16="http://schemas.microsoft.com/office/drawing/2014/main" id="{0B578F45-7397-4639-8867-FF1284B2C7D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88" name="Text Box 4">
          <a:extLst>
            <a:ext uri="{FF2B5EF4-FFF2-40B4-BE49-F238E27FC236}">
              <a16:creationId xmlns:a16="http://schemas.microsoft.com/office/drawing/2014/main" id="{7B52E589-B64E-4F15-845D-0CAA14D047A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89" name="Text Box 6">
          <a:extLst>
            <a:ext uri="{FF2B5EF4-FFF2-40B4-BE49-F238E27FC236}">
              <a16:creationId xmlns:a16="http://schemas.microsoft.com/office/drawing/2014/main" id="{B2DC0463-6EF9-4CE4-9FDB-23930E6D1DA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90" name="Text Box 8">
          <a:extLst>
            <a:ext uri="{FF2B5EF4-FFF2-40B4-BE49-F238E27FC236}">
              <a16:creationId xmlns:a16="http://schemas.microsoft.com/office/drawing/2014/main" id="{0AB68888-FC33-4245-8835-D6F53AF93C4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91" name="Text Box 9">
          <a:extLst>
            <a:ext uri="{FF2B5EF4-FFF2-40B4-BE49-F238E27FC236}">
              <a16:creationId xmlns:a16="http://schemas.microsoft.com/office/drawing/2014/main" id="{FFBEED71-08E4-4AB6-A2FA-AA1D9F9663C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92" name="Text Box 2">
          <a:extLst>
            <a:ext uri="{FF2B5EF4-FFF2-40B4-BE49-F238E27FC236}">
              <a16:creationId xmlns:a16="http://schemas.microsoft.com/office/drawing/2014/main" id="{2B6B26F8-A8AB-48F6-A104-CB842313874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93" name="Text Box 4">
          <a:extLst>
            <a:ext uri="{FF2B5EF4-FFF2-40B4-BE49-F238E27FC236}">
              <a16:creationId xmlns:a16="http://schemas.microsoft.com/office/drawing/2014/main" id="{4377F4D3-1055-4662-83DA-9F0482ECB5D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94" name="Text Box 5">
          <a:extLst>
            <a:ext uri="{FF2B5EF4-FFF2-40B4-BE49-F238E27FC236}">
              <a16:creationId xmlns:a16="http://schemas.microsoft.com/office/drawing/2014/main" id="{C397A172-D93B-4337-A93C-AC60B12E10A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95" name="Text Box 6">
          <a:extLst>
            <a:ext uri="{FF2B5EF4-FFF2-40B4-BE49-F238E27FC236}">
              <a16:creationId xmlns:a16="http://schemas.microsoft.com/office/drawing/2014/main" id="{7592E39B-ACC7-4AE0-AB72-A7E6C05E41D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96" name="Text Box 7">
          <a:extLst>
            <a:ext uri="{FF2B5EF4-FFF2-40B4-BE49-F238E27FC236}">
              <a16:creationId xmlns:a16="http://schemas.microsoft.com/office/drawing/2014/main" id="{9B73D7F8-98BF-4AD9-AE69-372745C7FE6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97" name="Text Box 8">
          <a:extLst>
            <a:ext uri="{FF2B5EF4-FFF2-40B4-BE49-F238E27FC236}">
              <a16:creationId xmlns:a16="http://schemas.microsoft.com/office/drawing/2014/main" id="{ADB5FD10-0673-4663-AC3D-95B43F8D5DF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98" name="Text Box 9">
          <a:extLst>
            <a:ext uri="{FF2B5EF4-FFF2-40B4-BE49-F238E27FC236}">
              <a16:creationId xmlns:a16="http://schemas.microsoft.com/office/drawing/2014/main" id="{CC14EE07-9AF3-4B87-AB8C-97752A8C039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1999" name="Text Box 1">
          <a:extLst>
            <a:ext uri="{FF2B5EF4-FFF2-40B4-BE49-F238E27FC236}">
              <a16:creationId xmlns:a16="http://schemas.microsoft.com/office/drawing/2014/main" id="{2D2D3A9A-BA80-43D9-8C83-902B1F004C5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000" name="Text Box 1">
          <a:extLst>
            <a:ext uri="{FF2B5EF4-FFF2-40B4-BE49-F238E27FC236}">
              <a16:creationId xmlns:a16="http://schemas.microsoft.com/office/drawing/2014/main" id="{5182921B-C0B1-45B4-B337-005E4637C5C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001" name="Text Box 2">
          <a:extLst>
            <a:ext uri="{FF2B5EF4-FFF2-40B4-BE49-F238E27FC236}">
              <a16:creationId xmlns:a16="http://schemas.microsoft.com/office/drawing/2014/main" id="{48EC3CE8-769E-4465-A12B-F723DD22DA1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002" name="Text Box 5">
          <a:extLst>
            <a:ext uri="{FF2B5EF4-FFF2-40B4-BE49-F238E27FC236}">
              <a16:creationId xmlns:a16="http://schemas.microsoft.com/office/drawing/2014/main" id="{D3302E47-4AF9-4C77-AE71-042BFFFC9E0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003" name="Text Box 7">
          <a:extLst>
            <a:ext uri="{FF2B5EF4-FFF2-40B4-BE49-F238E27FC236}">
              <a16:creationId xmlns:a16="http://schemas.microsoft.com/office/drawing/2014/main" id="{CA9428AD-4D3A-4A4D-8AE9-05675D2F74D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004" name="Text Box 1">
          <a:extLst>
            <a:ext uri="{FF2B5EF4-FFF2-40B4-BE49-F238E27FC236}">
              <a16:creationId xmlns:a16="http://schemas.microsoft.com/office/drawing/2014/main" id="{B3816E40-35D2-4969-B994-39A12FE6632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005" name="Text Box 1">
          <a:extLst>
            <a:ext uri="{FF2B5EF4-FFF2-40B4-BE49-F238E27FC236}">
              <a16:creationId xmlns:a16="http://schemas.microsoft.com/office/drawing/2014/main" id="{FA7CE46F-8FA5-4835-B28C-3DCB51E5079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006" name="Text Box 4">
          <a:extLst>
            <a:ext uri="{FF2B5EF4-FFF2-40B4-BE49-F238E27FC236}">
              <a16:creationId xmlns:a16="http://schemas.microsoft.com/office/drawing/2014/main" id="{1C5511F0-38AF-4D55-9DF4-154D8379F87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007" name="Text Box 6">
          <a:extLst>
            <a:ext uri="{FF2B5EF4-FFF2-40B4-BE49-F238E27FC236}">
              <a16:creationId xmlns:a16="http://schemas.microsoft.com/office/drawing/2014/main" id="{2FC81AFA-E00F-4FCC-9DCD-4FD5B1DA917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008" name="Text Box 8">
          <a:extLst>
            <a:ext uri="{FF2B5EF4-FFF2-40B4-BE49-F238E27FC236}">
              <a16:creationId xmlns:a16="http://schemas.microsoft.com/office/drawing/2014/main" id="{EE05A15E-F93F-461E-8045-0BC6E6EDC98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009" name="Text Box 9">
          <a:extLst>
            <a:ext uri="{FF2B5EF4-FFF2-40B4-BE49-F238E27FC236}">
              <a16:creationId xmlns:a16="http://schemas.microsoft.com/office/drawing/2014/main" id="{17C82B03-4238-4288-AE2B-9F794566E05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010" name="Text Box 2">
          <a:extLst>
            <a:ext uri="{FF2B5EF4-FFF2-40B4-BE49-F238E27FC236}">
              <a16:creationId xmlns:a16="http://schemas.microsoft.com/office/drawing/2014/main" id="{962061B5-3E0F-471B-A158-922B51D2B11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011" name="Text Box 4">
          <a:extLst>
            <a:ext uri="{FF2B5EF4-FFF2-40B4-BE49-F238E27FC236}">
              <a16:creationId xmlns:a16="http://schemas.microsoft.com/office/drawing/2014/main" id="{23D28DFE-6ABA-48A5-B591-75B4DABB0481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012" name="Text Box 5">
          <a:extLst>
            <a:ext uri="{FF2B5EF4-FFF2-40B4-BE49-F238E27FC236}">
              <a16:creationId xmlns:a16="http://schemas.microsoft.com/office/drawing/2014/main" id="{A1230957-7CD7-4926-8BDF-F5DD4AA9C61F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013" name="Text Box 6">
          <a:extLst>
            <a:ext uri="{FF2B5EF4-FFF2-40B4-BE49-F238E27FC236}">
              <a16:creationId xmlns:a16="http://schemas.microsoft.com/office/drawing/2014/main" id="{379905DB-5B67-4753-8972-43B9E7DB4E1F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014" name="Text Box 7">
          <a:extLst>
            <a:ext uri="{FF2B5EF4-FFF2-40B4-BE49-F238E27FC236}">
              <a16:creationId xmlns:a16="http://schemas.microsoft.com/office/drawing/2014/main" id="{C2F18CE2-978B-40D7-ACFA-963AECCFDE0F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015" name="Text Box 8">
          <a:extLst>
            <a:ext uri="{FF2B5EF4-FFF2-40B4-BE49-F238E27FC236}">
              <a16:creationId xmlns:a16="http://schemas.microsoft.com/office/drawing/2014/main" id="{3D765BAD-32DE-49A4-A74F-CB84E5603063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016" name="Text Box 9">
          <a:extLst>
            <a:ext uri="{FF2B5EF4-FFF2-40B4-BE49-F238E27FC236}">
              <a16:creationId xmlns:a16="http://schemas.microsoft.com/office/drawing/2014/main" id="{CB449B3C-6115-4209-B99F-1E1F3EACC54E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017" name="Text Box 1">
          <a:extLst>
            <a:ext uri="{FF2B5EF4-FFF2-40B4-BE49-F238E27FC236}">
              <a16:creationId xmlns:a16="http://schemas.microsoft.com/office/drawing/2014/main" id="{6D043116-28BC-48E9-AED0-D6A105C46D91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018" name="Text Box 1">
          <a:extLst>
            <a:ext uri="{FF2B5EF4-FFF2-40B4-BE49-F238E27FC236}">
              <a16:creationId xmlns:a16="http://schemas.microsoft.com/office/drawing/2014/main" id="{0A72F12C-3128-4B05-AFAF-B3F455AAF3BB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019" name="Text Box 2">
          <a:extLst>
            <a:ext uri="{FF2B5EF4-FFF2-40B4-BE49-F238E27FC236}">
              <a16:creationId xmlns:a16="http://schemas.microsoft.com/office/drawing/2014/main" id="{635F2E69-3A4C-4164-87D1-3A305970D3EE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020" name="Text Box 5">
          <a:extLst>
            <a:ext uri="{FF2B5EF4-FFF2-40B4-BE49-F238E27FC236}">
              <a16:creationId xmlns:a16="http://schemas.microsoft.com/office/drawing/2014/main" id="{B694B431-AE4E-4848-9531-FE907B8BC777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021" name="Text Box 7">
          <a:extLst>
            <a:ext uri="{FF2B5EF4-FFF2-40B4-BE49-F238E27FC236}">
              <a16:creationId xmlns:a16="http://schemas.microsoft.com/office/drawing/2014/main" id="{4207D0F2-17A0-46AF-9F98-7B30306E0C76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022" name="Text Box 1">
          <a:extLst>
            <a:ext uri="{FF2B5EF4-FFF2-40B4-BE49-F238E27FC236}">
              <a16:creationId xmlns:a16="http://schemas.microsoft.com/office/drawing/2014/main" id="{27926A6B-4270-44B8-B7F3-7C0ACFE6510B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023" name="Text Box 1">
          <a:extLst>
            <a:ext uri="{FF2B5EF4-FFF2-40B4-BE49-F238E27FC236}">
              <a16:creationId xmlns:a16="http://schemas.microsoft.com/office/drawing/2014/main" id="{707CD8B7-1BE9-4A95-9821-67355693631A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024" name="Text Box 4">
          <a:extLst>
            <a:ext uri="{FF2B5EF4-FFF2-40B4-BE49-F238E27FC236}">
              <a16:creationId xmlns:a16="http://schemas.microsoft.com/office/drawing/2014/main" id="{F2CE6C9A-8D72-4F08-874F-43915D73DF9A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025" name="Text Box 6">
          <a:extLst>
            <a:ext uri="{FF2B5EF4-FFF2-40B4-BE49-F238E27FC236}">
              <a16:creationId xmlns:a16="http://schemas.microsoft.com/office/drawing/2014/main" id="{BA9E06FA-A82E-4E7A-BA8F-17561FA51C5D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026" name="Text Box 8">
          <a:extLst>
            <a:ext uri="{FF2B5EF4-FFF2-40B4-BE49-F238E27FC236}">
              <a16:creationId xmlns:a16="http://schemas.microsoft.com/office/drawing/2014/main" id="{6B754AA5-6C2C-4EBE-8AF8-2B14930177C1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027" name="Text Box 9">
          <a:extLst>
            <a:ext uri="{FF2B5EF4-FFF2-40B4-BE49-F238E27FC236}">
              <a16:creationId xmlns:a16="http://schemas.microsoft.com/office/drawing/2014/main" id="{D9246813-E26D-4157-94E1-41146A28F0CD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028" name="Text Box 2">
          <a:extLst>
            <a:ext uri="{FF2B5EF4-FFF2-40B4-BE49-F238E27FC236}">
              <a16:creationId xmlns:a16="http://schemas.microsoft.com/office/drawing/2014/main" id="{CD09E03C-DA16-431A-B53E-01D67C519795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52029" name="Text Box 1">
          <a:extLst>
            <a:ext uri="{FF2B5EF4-FFF2-40B4-BE49-F238E27FC236}">
              <a16:creationId xmlns:a16="http://schemas.microsoft.com/office/drawing/2014/main" id="{64DC5297-DC1D-49D9-9018-2EB49BF25DC5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52030" name="Text Box 2">
          <a:extLst>
            <a:ext uri="{FF2B5EF4-FFF2-40B4-BE49-F238E27FC236}">
              <a16:creationId xmlns:a16="http://schemas.microsoft.com/office/drawing/2014/main" id="{9200D25A-6A67-4170-A711-393AAE1CE5ED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31" name="Text Box 4">
          <a:extLst>
            <a:ext uri="{FF2B5EF4-FFF2-40B4-BE49-F238E27FC236}">
              <a16:creationId xmlns:a16="http://schemas.microsoft.com/office/drawing/2014/main" id="{6A82078D-B934-4F93-B2F6-87068CEB5F22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32" name="Text Box 5">
          <a:extLst>
            <a:ext uri="{FF2B5EF4-FFF2-40B4-BE49-F238E27FC236}">
              <a16:creationId xmlns:a16="http://schemas.microsoft.com/office/drawing/2014/main" id="{04A63AEB-9E99-4BD1-B7C7-7FEFBD87EFE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33" name="Text Box 6">
          <a:extLst>
            <a:ext uri="{FF2B5EF4-FFF2-40B4-BE49-F238E27FC236}">
              <a16:creationId xmlns:a16="http://schemas.microsoft.com/office/drawing/2014/main" id="{713581B6-7F84-40DB-8377-C86779D0A0A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34" name="Text Box 7">
          <a:extLst>
            <a:ext uri="{FF2B5EF4-FFF2-40B4-BE49-F238E27FC236}">
              <a16:creationId xmlns:a16="http://schemas.microsoft.com/office/drawing/2014/main" id="{5395EB2B-55CD-425F-803E-A53AFD7442C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35" name="Text Box 8">
          <a:extLst>
            <a:ext uri="{FF2B5EF4-FFF2-40B4-BE49-F238E27FC236}">
              <a16:creationId xmlns:a16="http://schemas.microsoft.com/office/drawing/2014/main" id="{5911873A-AA65-4541-BD82-C2AAFC3169A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36" name="Text Box 9">
          <a:extLst>
            <a:ext uri="{FF2B5EF4-FFF2-40B4-BE49-F238E27FC236}">
              <a16:creationId xmlns:a16="http://schemas.microsoft.com/office/drawing/2014/main" id="{A35C71E5-EB38-4C55-8E4D-0A7CBFA8410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37" name="Text Box 1">
          <a:extLst>
            <a:ext uri="{FF2B5EF4-FFF2-40B4-BE49-F238E27FC236}">
              <a16:creationId xmlns:a16="http://schemas.microsoft.com/office/drawing/2014/main" id="{F8ECAA2E-7EA5-427A-A0D6-74E2D4F91252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38" name="Text Box 1">
          <a:extLst>
            <a:ext uri="{FF2B5EF4-FFF2-40B4-BE49-F238E27FC236}">
              <a16:creationId xmlns:a16="http://schemas.microsoft.com/office/drawing/2014/main" id="{7F6DC0F6-E90D-412C-8F32-67FECE0C070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39" name="Text Box 2">
          <a:extLst>
            <a:ext uri="{FF2B5EF4-FFF2-40B4-BE49-F238E27FC236}">
              <a16:creationId xmlns:a16="http://schemas.microsoft.com/office/drawing/2014/main" id="{0D67ABBD-9D8B-45A5-8418-AE5408F7B63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52040" name="Text Box 1">
          <a:extLst>
            <a:ext uri="{FF2B5EF4-FFF2-40B4-BE49-F238E27FC236}">
              <a16:creationId xmlns:a16="http://schemas.microsoft.com/office/drawing/2014/main" id="{868C8E7A-7929-4384-9C05-4A39C032A7D8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41" name="Text Box 5">
          <a:extLst>
            <a:ext uri="{FF2B5EF4-FFF2-40B4-BE49-F238E27FC236}">
              <a16:creationId xmlns:a16="http://schemas.microsoft.com/office/drawing/2014/main" id="{7EFE1C01-1BD3-46FC-B7D6-E7C30DD6351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42" name="Text Box 7">
          <a:extLst>
            <a:ext uri="{FF2B5EF4-FFF2-40B4-BE49-F238E27FC236}">
              <a16:creationId xmlns:a16="http://schemas.microsoft.com/office/drawing/2014/main" id="{6C358B07-7E69-4FF2-BC05-6FCF117E1C8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43" name="Text Box 1">
          <a:extLst>
            <a:ext uri="{FF2B5EF4-FFF2-40B4-BE49-F238E27FC236}">
              <a16:creationId xmlns:a16="http://schemas.microsoft.com/office/drawing/2014/main" id="{B42A1A8F-B64E-4CE4-9BF7-C5E235AC074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44" name="Text Box 1">
          <a:extLst>
            <a:ext uri="{FF2B5EF4-FFF2-40B4-BE49-F238E27FC236}">
              <a16:creationId xmlns:a16="http://schemas.microsoft.com/office/drawing/2014/main" id="{79D44156-E48B-464C-B539-1243BF880FF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52045" name="Text Box 2">
          <a:extLst>
            <a:ext uri="{FF2B5EF4-FFF2-40B4-BE49-F238E27FC236}">
              <a16:creationId xmlns:a16="http://schemas.microsoft.com/office/drawing/2014/main" id="{C17170C9-1804-460B-8661-52CDF3469B1A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46" name="Text Box 4">
          <a:extLst>
            <a:ext uri="{FF2B5EF4-FFF2-40B4-BE49-F238E27FC236}">
              <a16:creationId xmlns:a16="http://schemas.microsoft.com/office/drawing/2014/main" id="{AF7A52D5-B170-44D4-8796-294CB5C1616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47" name="Text Box 6">
          <a:extLst>
            <a:ext uri="{FF2B5EF4-FFF2-40B4-BE49-F238E27FC236}">
              <a16:creationId xmlns:a16="http://schemas.microsoft.com/office/drawing/2014/main" id="{14A1DEA2-E227-4F7F-BE3B-B0A8CD69C24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48" name="Text Box 8">
          <a:extLst>
            <a:ext uri="{FF2B5EF4-FFF2-40B4-BE49-F238E27FC236}">
              <a16:creationId xmlns:a16="http://schemas.microsoft.com/office/drawing/2014/main" id="{A09F4AE1-C558-4EDE-B8AC-73F9B9730A5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49" name="Text Box 9">
          <a:extLst>
            <a:ext uri="{FF2B5EF4-FFF2-40B4-BE49-F238E27FC236}">
              <a16:creationId xmlns:a16="http://schemas.microsoft.com/office/drawing/2014/main" id="{7FFE9449-3B3A-4CCD-BE9A-0A1B3FF0659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50" name="Text Box 2">
          <a:extLst>
            <a:ext uri="{FF2B5EF4-FFF2-40B4-BE49-F238E27FC236}">
              <a16:creationId xmlns:a16="http://schemas.microsoft.com/office/drawing/2014/main" id="{2D1DC41C-B16B-4F53-8297-D11E139D46A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52051" name="Text Box 1">
          <a:extLst>
            <a:ext uri="{FF2B5EF4-FFF2-40B4-BE49-F238E27FC236}">
              <a16:creationId xmlns:a16="http://schemas.microsoft.com/office/drawing/2014/main" id="{3158CAAE-2C88-46F1-A642-BA771E700097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52052" name="Text Box 2">
          <a:extLst>
            <a:ext uri="{FF2B5EF4-FFF2-40B4-BE49-F238E27FC236}">
              <a16:creationId xmlns:a16="http://schemas.microsoft.com/office/drawing/2014/main" id="{A6541307-A4E4-491A-905E-B89A0A0EBBA8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053" name="Text Box 4">
          <a:extLst>
            <a:ext uri="{FF2B5EF4-FFF2-40B4-BE49-F238E27FC236}">
              <a16:creationId xmlns:a16="http://schemas.microsoft.com/office/drawing/2014/main" id="{E7ACF85C-8700-40BB-8373-EDB8CC3DE8A5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054" name="Text Box 5">
          <a:extLst>
            <a:ext uri="{FF2B5EF4-FFF2-40B4-BE49-F238E27FC236}">
              <a16:creationId xmlns:a16="http://schemas.microsoft.com/office/drawing/2014/main" id="{A51CC21B-AEB6-4D00-81A0-6E05B67CCA01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055" name="Text Box 6">
          <a:extLst>
            <a:ext uri="{FF2B5EF4-FFF2-40B4-BE49-F238E27FC236}">
              <a16:creationId xmlns:a16="http://schemas.microsoft.com/office/drawing/2014/main" id="{6599421F-0A4F-42CB-ADAC-668A2929CAE8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056" name="Text Box 7">
          <a:extLst>
            <a:ext uri="{FF2B5EF4-FFF2-40B4-BE49-F238E27FC236}">
              <a16:creationId xmlns:a16="http://schemas.microsoft.com/office/drawing/2014/main" id="{7AADA503-0F66-4FC8-98AC-799753FABD25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057" name="Text Box 8">
          <a:extLst>
            <a:ext uri="{FF2B5EF4-FFF2-40B4-BE49-F238E27FC236}">
              <a16:creationId xmlns:a16="http://schemas.microsoft.com/office/drawing/2014/main" id="{111C5FA8-F598-461B-8FBC-BE8C9A7BBFA0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058" name="Text Box 9">
          <a:extLst>
            <a:ext uri="{FF2B5EF4-FFF2-40B4-BE49-F238E27FC236}">
              <a16:creationId xmlns:a16="http://schemas.microsoft.com/office/drawing/2014/main" id="{FC186B76-99EF-430F-86A0-52A5DF1D43DC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059" name="Text Box 1">
          <a:extLst>
            <a:ext uri="{FF2B5EF4-FFF2-40B4-BE49-F238E27FC236}">
              <a16:creationId xmlns:a16="http://schemas.microsoft.com/office/drawing/2014/main" id="{EBFCFE66-7FBC-4628-AE1E-17C69FEB8CAD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060" name="Text Box 1">
          <a:extLst>
            <a:ext uri="{FF2B5EF4-FFF2-40B4-BE49-F238E27FC236}">
              <a16:creationId xmlns:a16="http://schemas.microsoft.com/office/drawing/2014/main" id="{1EA68444-5C4E-44C6-BC65-68B9F1008EDB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061" name="Text Box 2">
          <a:extLst>
            <a:ext uri="{FF2B5EF4-FFF2-40B4-BE49-F238E27FC236}">
              <a16:creationId xmlns:a16="http://schemas.microsoft.com/office/drawing/2014/main" id="{58943E9B-E6D0-47CC-B182-1987345197E5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52062" name="Text Box 1">
          <a:extLst>
            <a:ext uri="{FF2B5EF4-FFF2-40B4-BE49-F238E27FC236}">
              <a16:creationId xmlns:a16="http://schemas.microsoft.com/office/drawing/2014/main" id="{BA3FBFE4-7570-45CB-B0D8-1C06F19A5DB1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063" name="Text Box 5">
          <a:extLst>
            <a:ext uri="{FF2B5EF4-FFF2-40B4-BE49-F238E27FC236}">
              <a16:creationId xmlns:a16="http://schemas.microsoft.com/office/drawing/2014/main" id="{AFA8E1CC-62DF-4E3B-8A45-C7D324E96239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064" name="Text Box 7">
          <a:extLst>
            <a:ext uri="{FF2B5EF4-FFF2-40B4-BE49-F238E27FC236}">
              <a16:creationId xmlns:a16="http://schemas.microsoft.com/office/drawing/2014/main" id="{CBC0874B-66EF-4564-9CA7-545208C54B78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065" name="Text Box 1">
          <a:extLst>
            <a:ext uri="{FF2B5EF4-FFF2-40B4-BE49-F238E27FC236}">
              <a16:creationId xmlns:a16="http://schemas.microsoft.com/office/drawing/2014/main" id="{016B5654-3081-47D5-931D-E8CF62720A38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066" name="Text Box 1">
          <a:extLst>
            <a:ext uri="{FF2B5EF4-FFF2-40B4-BE49-F238E27FC236}">
              <a16:creationId xmlns:a16="http://schemas.microsoft.com/office/drawing/2014/main" id="{85820CEB-D253-4922-BB93-D4E5DA7C14BE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52067" name="Text Box 2">
          <a:extLst>
            <a:ext uri="{FF2B5EF4-FFF2-40B4-BE49-F238E27FC236}">
              <a16:creationId xmlns:a16="http://schemas.microsoft.com/office/drawing/2014/main" id="{F2F43915-79BB-47E1-A968-6485790AD234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068" name="Text Box 4">
          <a:extLst>
            <a:ext uri="{FF2B5EF4-FFF2-40B4-BE49-F238E27FC236}">
              <a16:creationId xmlns:a16="http://schemas.microsoft.com/office/drawing/2014/main" id="{92D19E0C-A81A-4B66-8136-E5178A7A095B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069" name="Text Box 6">
          <a:extLst>
            <a:ext uri="{FF2B5EF4-FFF2-40B4-BE49-F238E27FC236}">
              <a16:creationId xmlns:a16="http://schemas.microsoft.com/office/drawing/2014/main" id="{D96A114C-730F-44A9-9299-4F75DDDD511B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070" name="Text Box 8">
          <a:extLst>
            <a:ext uri="{FF2B5EF4-FFF2-40B4-BE49-F238E27FC236}">
              <a16:creationId xmlns:a16="http://schemas.microsoft.com/office/drawing/2014/main" id="{A69C2472-5302-4371-B06C-FA2F2FF7534A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071" name="Text Box 9">
          <a:extLst>
            <a:ext uri="{FF2B5EF4-FFF2-40B4-BE49-F238E27FC236}">
              <a16:creationId xmlns:a16="http://schemas.microsoft.com/office/drawing/2014/main" id="{27C48B85-2362-4F77-962E-26489EFEF1AC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072" name="Text Box 2">
          <a:extLst>
            <a:ext uri="{FF2B5EF4-FFF2-40B4-BE49-F238E27FC236}">
              <a16:creationId xmlns:a16="http://schemas.microsoft.com/office/drawing/2014/main" id="{114E50B1-67B4-4D4F-8CDF-9E8329327BA8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73" name="Text Box 1">
          <a:extLst>
            <a:ext uri="{FF2B5EF4-FFF2-40B4-BE49-F238E27FC236}">
              <a16:creationId xmlns:a16="http://schemas.microsoft.com/office/drawing/2014/main" id="{C0D87D9F-56C3-467D-A3F9-201D99C2CCF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74" name="Text Box 2">
          <a:extLst>
            <a:ext uri="{FF2B5EF4-FFF2-40B4-BE49-F238E27FC236}">
              <a16:creationId xmlns:a16="http://schemas.microsoft.com/office/drawing/2014/main" id="{8F0F6EAE-83F5-478E-9CCE-E1BCE309B17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75" name="Text Box 1">
          <a:extLst>
            <a:ext uri="{FF2B5EF4-FFF2-40B4-BE49-F238E27FC236}">
              <a16:creationId xmlns:a16="http://schemas.microsoft.com/office/drawing/2014/main" id="{02C32DDA-3C52-4D28-9D9C-D0EEF6CEFC3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76" name="Text Box 2">
          <a:extLst>
            <a:ext uri="{FF2B5EF4-FFF2-40B4-BE49-F238E27FC236}">
              <a16:creationId xmlns:a16="http://schemas.microsoft.com/office/drawing/2014/main" id="{60728DCC-2510-42DA-A129-637F5B00B88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77" name="Text Box 1">
          <a:extLst>
            <a:ext uri="{FF2B5EF4-FFF2-40B4-BE49-F238E27FC236}">
              <a16:creationId xmlns:a16="http://schemas.microsoft.com/office/drawing/2014/main" id="{32DD4B40-61B5-412C-9A60-B1140DF04352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78" name="Text Box 2">
          <a:extLst>
            <a:ext uri="{FF2B5EF4-FFF2-40B4-BE49-F238E27FC236}">
              <a16:creationId xmlns:a16="http://schemas.microsoft.com/office/drawing/2014/main" id="{D24A555C-54F6-478B-99AC-2BA1502F924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079" name="Text Box 4">
          <a:extLst>
            <a:ext uri="{FF2B5EF4-FFF2-40B4-BE49-F238E27FC236}">
              <a16:creationId xmlns:a16="http://schemas.microsoft.com/office/drawing/2014/main" id="{09CB4CF0-9A35-4A25-9F09-F3D70D7BC2D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080" name="Text Box 5">
          <a:extLst>
            <a:ext uri="{FF2B5EF4-FFF2-40B4-BE49-F238E27FC236}">
              <a16:creationId xmlns:a16="http://schemas.microsoft.com/office/drawing/2014/main" id="{59EE63CD-57E6-453A-815D-E327793A0CE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081" name="Text Box 6">
          <a:extLst>
            <a:ext uri="{FF2B5EF4-FFF2-40B4-BE49-F238E27FC236}">
              <a16:creationId xmlns:a16="http://schemas.microsoft.com/office/drawing/2014/main" id="{B8E26A68-F0D4-4FA0-819F-895029CC90B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082" name="Text Box 7">
          <a:extLst>
            <a:ext uri="{FF2B5EF4-FFF2-40B4-BE49-F238E27FC236}">
              <a16:creationId xmlns:a16="http://schemas.microsoft.com/office/drawing/2014/main" id="{8C8A95E0-AA75-4AAB-83F9-0D1365DE3C1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083" name="Text Box 8">
          <a:extLst>
            <a:ext uri="{FF2B5EF4-FFF2-40B4-BE49-F238E27FC236}">
              <a16:creationId xmlns:a16="http://schemas.microsoft.com/office/drawing/2014/main" id="{CFF76F16-1F0A-4126-8AB9-085A3A99F08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084" name="Text Box 9">
          <a:extLst>
            <a:ext uri="{FF2B5EF4-FFF2-40B4-BE49-F238E27FC236}">
              <a16:creationId xmlns:a16="http://schemas.microsoft.com/office/drawing/2014/main" id="{BF9ADABF-1BAF-4F2C-8F55-29B3A994B4F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085" name="Text Box 1">
          <a:extLst>
            <a:ext uri="{FF2B5EF4-FFF2-40B4-BE49-F238E27FC236}">
              <a16:creationId xmlns:a16="http://schemas.microsoft.com/office/drawing/2014/main" id="{5A08B025-BEAF-4750-82CF-99DC34B2399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086" name="Text Box 1">
          <a:extLst>
            <a:ext uri="{FF2B5EF4-FFF2-40B4-BE49-F238E27FC236}">
              <a16:creationId xmlns:a16="http://schemas.microsoft.com/office/drawing/2014/main" id="{6C85560A-43A8-4793-93F4-F8F33D7BF25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087" name="Text Box 2">
          <a:extLst>
            <a:ext uri="{FF2B5EF4-FFF2-40B4-BE49-F238E27FC236}">
              <a16:creationId xmlns:a16="http://schemas.microsoft.com/office/drawing/2014/main" id="{25732240-849D-461E-B9C0-F61FB401E19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88" name="Text Box 1">
          <a:extLst>
            <a:ext uri="{FF2B5EF4-FFF2-40B4-BE49-F238E27FC236}">
              <a16:creationId xmlns:a16="http://schemas.microsoft.com/office/drawing/2014/main" id="{DAE5F515-A84A-4A46-BC8B-8C2B3024FE6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089" name="Text Box 5">
          <a:extLst>
            <a:ext uri="{FF2B5EF4-FFF2-40B4-BE49-F238E27FC236}">
              <a16:creationId xmlns:a16="http://schemas.microsoft.com/office/drawing/2014/main" id="{45A85FD5-168A-4274-998E-C844F1CC386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090" name="Text Box 7">
          <a:extLst>
            <a:ext uri="{FF2B5EF4-FFF2-40B4-BE49-F238E27FC236}">
              <a16:creationId xmlns:a16="http://schemas.microsoft.com/office/drawing/2014/main" id="{867449F7-66AB-4B72-8A35-238747305FF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091" name="Text Box 1">
          <a:extLst>
            <a:ext uri="{FF2B5EF4-FFF2-40B4-BE49-F238E27FC236}">
              <a16:creationId xmlns:a16="http://schemas.microsoft.com/office/drawing/2014/main" id="{BF04823E-6A58-42B9-B98C-BDD1FAD62CA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092" name="Text Box 1">
          <a:extLst>
            <a:ext uri="{FF2B5EF4-FFF2-40B4-BE49-F238E27FC236}">
              <a16:creationId xmlns:a16="http://schemas.microsoft.com/office/drawing/2014/main" id="{CF9A85A2-B6B3-4866-818C-4AA2AC91CEC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093" name="Text Box 2">
          <a:extLst>
            <a:ext uri="{FF2B5EF4-FFF2-40B4-BE49-F238E27FC236}">
              <a16:creationId xmlns:a16="http://schemas.microsoft.com/office/drawing/2014/main" id="{8E113128-0FFD-4892-80AD-C17078EB004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094" name="Text Box 4">
          <a:extLst>
            <a:ext uri="{FF2B5EF4-FFF2-40B4-BE49-F238E27FC236}">
              <a16:creationId xmlns:a16="http://schemas.microsoft.com/office/drawing/2014/main" id="{D5915CB1-B748-4621-A993-834D300D1982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095" name="Text Box 6">
          <a:extLst>
            <a:ext uri="{FF2B5EF4-FFF2-40B4-BE49-F238E27FC236}">
              <a16:creationId xmlns:a16="http://schemas.microsoft.com/office/drawing/2014/main" id="{D75A48A5-E942-4FDE-837C-EB9CEE7A9A0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096" name="Text Box 8">
          <a:extLst>
            <a:ext uri="{FF2B5EF4-FFF2-40B4-BE49-F238E27FC236}">
              <a16:creationId xmlns:a16="http://schemas.microsoft.com/office/drawing/2014/main" id="{303DC24A-6361-4E45-87BE-F99AFFF0D07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097" name="Text Box 9">
          <a:extLst>
            <a:ext uri="{FF2B5EF4-FFF2-40B4-BE49-F238E27FC236}">
              <a16:creationId xmlns:a16="http://schemas.microsoft.com/office/drawing/2014/main" id="{91746F74-4658-4C20-8B9C-4E2BDF6C1A4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098" name="Text Box 2">
          <a:extLst>
            <a:ext uri="{FF2B5EF4-FFF2-40B4-BE49-F238E27FC236}">
              <a16:creationId xmlns:a16="http://schemas.microsoft.com/office/drawing/2014/main" id="{A64B96FB-C9B5-4EE7-95F2-C336BD21CE5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099" name="Text Box 4">
          <a:extLst>
            <a:ext uri="{FF2B5EF4-FFF2-40B4-BE49-F238E27FC236}">
              <a16:creationId xmlns:a16="http://schemas.microsoft.com/office/drawing/2014/main" id="{0196B361-9204-495A-8E69-90ECBF4F7C6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00" name="Text Box 5">
          <a:extLst>
            <a:ext uri="{FF2B5EF4-FFF2-40B4-BE49-F238E27FC236}">
              <a16:creationId xmlns:a16="http://schemas.microsoft.com/office/drawing/2014/main" id="{1112A480-DE9C-4392-9BC0-A5E85AB0AB4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01" name="Text Box 6">
          <a:extLst>
            <a:ext uri="{FF2B5EF4-FFF2-40B4-BE49-F238E27FC236}">
              <a16:creationId xmlns:a16="http://schemas.microsoft.com/office/drawing/2014/main" id="{966A6739-1106-4C42-B200-7801637C60A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02" name="Text Box 7">
          <a:extLst>
            <a:ext uri="{FF2B5EF4-FFF2-40B4-BE49-F238E27FC236}">
              <a16:creationId xmlns:a16="http://schemas.microsoft.com/office/drawing/2014/main" id="{B75C2505-CE8B-4019-906F-7CCD9794305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03" name="Text Box 8">
          <a:extLst>
            <a:ext uri="{FF2B5EF4-FFF2-40B4-BE49-F238E27FC236}">
              <a16:creationId xmlns:a16="http://schemas.microsoft.com/office/drawing/2014/main" id="{0181E026-3665-45AF-A458-F50557E1E7D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04" name="Text Box 9">
          <a:extLst>
            <a:ext uri="{FF2B5EF4-FFF2-40B4-BE49-F238E27FC236}">
              <a16:creationId xmlns:a16="http://schemas.microsoft.com/office/drawing/2014/main" id="{5C53B744-926E-48A4-B5B1-C4DA6A8AE32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05" name="Text Box 1">
          <a:extLst>
            <a:ext uri="{FF2B5EF4-FFF2-40B4-BE49-F238E27FC236}">
              <a16:creationId xmlns:a16="http://schemas.microsoft.com/office/drawing/2014/main" id="{6B50A505-14EC-425D-AD2E-6C597EFAA7D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06" name="Text Box 1">
          <a:extLst>
            <a:ext uri="{FF2B5EF4-FFF2-40B4-BE49-F238E27FC236}">
              <a16:creationId xmlns:a16="http://schemas.microsoft.com/office/drawing/2014/main" id="{F484B41F-9910-4588-B580-D3DA567D723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07" name="Text Box 2">
          <a:extLst>
            <a:ext uri="{FF2B5EF4-FFF2-40B4-BE49-F238E27FC236}">
              <a16:creationId xmlns:a16="http://schemas.microsoft.com/office/drawing/2014/main" id="{BFF2A8E5-663F-47F5-B3A5-379F48FE3F0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08" name="Text Box 5">
          <a:extLst>
            <a:ext uri="{FF2B5EF4-FFF2-40B4-BE49-F238E27FC236}">
              <a16:creationId xmlns:a16="http://schemas.microsoft.com/office/drawing/2014/main" id="{DAB86B63-A42B-4207-87FC-EC19F0266A1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09" name="Text Box 7">
          <a:extLst>
            <a:ext uri="{FF2B5EF4-FFF2-40B4-BE49-F238E27FC236}">
              <a16:creationId xmlns:a16="http://schemas.microsoft.com/office/drawing/2014/main" id="{38768A11-95DF-4477-A79B-7406C6977A4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10" name="Text Box 1">
          <a:extLst>
            <a:ext uri="{FF2B5EF4-FFF2-40B4-BE49-F238E27FC236}">
              <a16:creationId xmlns:a16="http://schemas.microsoft.com/office/drawing/2014/main" id="{AB136962-E727-4D66-B9F0-E7C69890B65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11" name="Text Box 1">
          <a:extLst>
            <a:ext uri="{FF2B5EF4-FFF2-40B4-BE49-F238E27FC236}">
              <a16:creationId xmlns:a16="http://schemas.microsoft.com/office/drawing/2014/main" id="{1B4F245D-7964-48CA-BCC4-29CCE434453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12" name="Text Box 4">
          <a:extLst>
            <a:ext uri="{FF2B5EF4-FFF2-40B4-BE49-F238E27FC236}">
              <a16:creationId xmlns:a16="http://schemas.microsoft.com/office/drawing/2014/main" id="{8C12110D-74F4-4126-83F7-18DD171B794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13" name="Text Box 6">
          <a:extLst>
            <a:ext uri="{FF2B5EF4-FFF2-40B4-BE49-F238E27FC236}">
              <a16:creationId xmlns:a16="http://schemas.microsoft.com/office/drawing/2014/main" id="{28948850-59A9-4569-B044-A13D083AC0C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14" name="Text Box 8">
          <a:extLst>
            <a:ext uri="{FF2B5EF4-FFF2-40B4-BE49-F238E27FC236}">
              <a16:creationId xmlns:a16="http://schemas.microsoft.com/office/drawing/2014/main" id="{51B337F7-BCC3-4178-8483-E4EFB0E093B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15" name="Text Box 9">
          <a:extLst>
            <a:ext uri="{FF2B5EF4-FFF2-40B4-BE49-F238E27FC236}">
              <a16:creationId xmlns:a16="http://schemas.microsoft.com/office/drawing/2014/main" id="{BD8608D8-BC11-4DD3-BDFC-BC87A9B0931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16" name="Text Box 2">
          <a:extLst>
            <a:ext uri="{FF2B5EF4-FFF2-40B4-BE49-F238E27FC236}">
              <a16:creationId xmlns:a16="http://schemas.microsoft.com/office/drawing/2014/main" id="{DDF059AC-B51B-4EE4-B65B-67515DC1329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17" name="Text Box 1">
          <a:extLst>
            <a:ext uri="{FF2B5EF4-FFF2-40B4-BE49-F238E27FC236}">
              <a16:creationId xmlns:a16="http://schemas.microsoft.com/office/drawing/2014/main" id="{AFF94EAC-E50B-4969-B1E0-166591E8E54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18" name="Text Box 2">
          <a:extLst>
            <a:ext uri="{FF2B5EF4-FFF2-40B4-BE49-F238E27FC236}">
              <a16:creationId xmlns:a16="http://schemas.microsoft.com/office/drawing/2014/main" id="{6000B4C1-E8C0-4D83-9C3C-88F3EDEA564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19" name="Text Box 1">
          <a:extLst>
            <a:ext uri="{FF2B5EF4-FFF2-40B4-BE49-F238E27FC236}">
              <a16:creationId xmlns:a16="http://schemas.microsoft.com/office/drawing/2014/main" id="{BB93E836-89D6-4607-A222-F6ED3FAC6FA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20" name="Text Box 2">
          <a:extLst>
            <a:ext uri="{FF2B5EF4-FFF2-40B4-BE49-F238E27FC236}">
              <a16:creationId xmlns:a16="http://schemas.microsoft.com/office/drawing/2014/main" id="{DBFC9768-1D26-4248-81DF-F6359DE4235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21" name="Text Box 1">
          <a:extLst>
            <a:ext uri="{FF2B5EF4-FFF2-40B4-BE49-F238E27FC236}">
              <a16:creationId xmlns:a16="http://schemas.microsoft.com/office/drawing/2014/main" id="{17B48AE3-D5E1-4E2D-8E05-A8751D1BDE2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22" name="Text Box 2">
          <a:extLst>
            <a:ext uri="{FF2B5EF4-FFF2-40B4-BE49-F238E27FC236}">
              <a16:creationId xmlns:a16="http://schemas.microsoft.com/office/drawing/2014/main" id="{C2364E6A-E218-462E-99FB-24D9E3EF44C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23" name="Text Box 4">
          <a:extLst>
            <a:ext uri="{FF2B5EF4-FFF2-40B4-BE49-F238E27FC236}">
              <a16:creationId xmlns:a16="http://schemas.microsoft.com/office/drawing/2014/main" id="{9C64E3F0-3D8B-4451-8CC5-2E433FBFBAE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24" name="Text Box 5">
          <a:extLst>
            <a:ext uri="{FF2B5EF4-FFF2-40B4-BE49-F238E27FC236}">
              <a16:creationId xmlns:a16="http://schemas.microsoft.com/office/drawing/2014/main" id="{3B7F4BED-3502-4519-A21D-37D0CCF85B4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25" name="Text Box 6">
          <a:extLst>
            <a:ext uri="{FF2B5EF4-FFF2-40B4-BE49-F238E27FC236}">
              <a16:creationId xmlns:a16="http://schemas.microsoft.com/office/drawing/2014/main" id="{D029D1C0-81D6-476E-9112-AB5A909438B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26" name="Text Box 7">
          <a:extLst>
            <a:ext uri="{FF2B5EF4-FFF2-40B4-BE49-F238E27FC236}">
              <a16:creationId xmlns:a16="http://schemas.microsoft.com/office/drawing/2014/main" id="{B0EC0040-4C9D-4A73-AADC-1EC3E57D665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27" name="Text Box 8">
          <a:extLst>
            <a:ext uri="{FF2B5EF4-FFF2-40B4-BE49-F238E27FC236}">
              <a16:creationId xmlns:a16="http://schemas.microsoft.com/office/drawing/2014/main" id="{5FC3C88A-0ED1-4F4D-81BA-DB4747A88E2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28" name="Text Box 9">
          <a:extLst>
            <a:ext uri="{FF2B5EF4-FFF2-40B4-BE49-F238E27FC236}">
              <a16:creationId xmlns:a16="http://schemas.microsoft.com/office/drawing/2014/main" id="{E57E7D5C-6820-4048-A102-832F30566ED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29" name="Text Box 1">
          <a:extLst>
            <a:ext uri="{FF2B5EF4-FFF2-40B4-BE49-F238E27FC236}">
              <a16:creationId xmlns:a16="http://schemas.microsoft.com/office/drawing/2014/main" id="{C55862EA-E003-4658-86B9-91A57934D43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30" name="Text Box 1">
          <a:extLst>
            <a:ext uri="{FF2B5EF4-FFF2-40B4-BE49-F238E27FC236}">
              <a16:creationId xmlns:a16="http://schemas.microsoft.com/office/drawing/2014/main" id="{3A0590EF-804E-417A-87F9-02A6D5F03FB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31" name="Text Box 2">
          <a:extLst>
            <a:ext uri="{FF2B5EF4-FFF2-40B4-BE49-F238E27FC236}">
              <a16:creationId xmlns:a16="http://schemas.microsoft.com/office/drawing/2014/main" id="{9DEF0AFD-D61E-48A5-AA65-A283C751904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32" name="Text Box 1">
          <a:extLst>
            <a:ext uri="{FF2B5EF4-FFF2-40B4-BE49-F238E27FC236}">
              <a16:creationId xmlns:a16="http://schemas.microsoft.com/office/drawing/2014/main" id="{7AAC83A0-D7FE-4D1E-B979-FC836635413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33" name="Text Box 5">
          <a:extLst>
            <a:ext uri="{FF2B5EF4-FFF2-40B4-BE49-F238E27FC236}">
              <a16:creationId xmlns:a16="http://schemas.microsoft.com/office/drawing/2014/main" id="{3DA3F8FA-9B99-4D12-9999-AA1590FAAEC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34" name="Text Box 7">
          <a:extLst>
            <a:ext uri="{FF2B5EF4-FFF2-40B4-BE49-F238E27FC236}">
              <a16:creationId xmlns:a16="http://schemas.microsoft.com/office/drawing/2014/main" id="{82DCF6D5-EDFA-4326-8E2E-A4E48CCC4E2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35" name="Text Box 1">
          <a:extLst>
            <a:ext uri="{FF2B5EF4-FFF2-40B4-BE49-F238E27FC236}">
              <a16:creationId xmlns:a16="http://schemas.microsoft.com/office/drawing/2014/main" id="{1BE7CEA3-2B56-46D2-B178-06D2D0FA687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36" name="Text Box 1">
          <a:extLst>
            <a:ext uri="{FF2B5EF4-FFF2-40B4-BE49-F238E27FC236}">
              <a16:creationId xmlns:a16="http://schemas.microsoft.com/office/drawing/2014/main" id="{EF91D20D-3B9E-4EC5-AEB2-F1B1F248B1D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37" name="Text Box 2">
          <a:extLst>
            <a:ext uri="{FF2B5EF4-FFF2-40B4-BE49-F238E27FC236}">
              <a16:creationId xmlns:a16="http://schemas.microsoft.com/office/drawing/2014/main" id="{364CA271-5CC4-47F2-86B1-B6C5E2B5646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38" name="Text Box 4">
          <a:extLst>
            <a:ext uri="{FF2B5EF4-FFF2-40B4-BE49-F238E27FC236}">
              <a16:creationId xmlns:a16="http://schemas.microsoft.com/office/drawing/2014/main" id="{AE988575-ED3F-4D8D-9F7A-043189B9898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39" name="Text Box 6">
          <a:extLst>
            <a:ext uri="{FF2B5EF4-FFF2-40B4-BE49-F238E27FC236}">
              <a16:creationId xmlns:a16="http://schemas.microsoft.com/office/drawing/2014/main" id="{AF940FF4-77DC-4E7E-844A-F62428EF3F5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40" name="Text Box 8">
          <a:extLst>
            <a:ext uri="{FF2B5EF4-FFF2-40B4-BE49-F238E27FC236}">
              <a16:creationId xmlns:a16="http://schemas.microsoft.com/office/drawing/2014/main" id="{D0BD37AB-FD88-4657-9A69-C9D9C317E3D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41" name="Text Box 9">
          <a:extLst>
            <a:ext uri="{FF2B5EF4-FFF2-40B4-BE49-F238E27FC236}">
              <a16:creationId xmlns:a16="http://schemas.microsoft.com/office/drawing/2014/main" id="{0C7CA0B9-A988-4FCB-8EB3-35DDAAB4E4C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42" name="Text Box 2">
          <a:extLst>
            <a:ext uri="{FF2B5EF4-FFF2-40B4-BE49-F238E27FC236}">
              <a16:creationId xmlns:a16="http://schemas.microsoft.com/office/drawing/2014/main" id="{D8498FA9-B29D-474B-AEE5-5EDD9A526C4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43" name="Text Box 4">
          <a:extLst>
            <a:ext uri="{FF2B5EF4-FFF2-40B4-BE49-F238E27FC236}">
              <a16:creationId xmlns:a16="http://schemas.microsoft.com/office/drawing/2014/main" id="{58B6AC8B-6E58-46E0-9BC8-6DFB818C155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44" name="Text Box 5">
          <a:extLst>
            <a:ext uri="{FF2B5EF4-FFF2-40B4-BE49-F238E27FC236}">
              <a16:creationId xmlns:a16="http://schemas.microsoft.com/office/drawing/2014/main" id="{416FE940-0230-40BB-BD98-8C17AAA662E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45" name="Text Box 6">
          <a:extLst>
            <a:ext uri="{FF2B5EF4-FFF2-40B4-BE49-F238E27FC236}">
              <a16:creationId xmlns:a16="http://schemas.microsoft.com/office/drawing/2014/main" id="{0E33248E-53E6-4ED6-A431-B31FAB897B7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46" name="Text Box 7">
          <a:extLst>
            <a:ext uri="{FF2B5EF4-FFF2-40B4-BE49-F238E27FC236}">
              <a16:creationId xmlns:a16="http://schemas.microsoft.com/office/drawing/2014/main" id="{21AC30C2-7C2E-4293-A4E6-0938EE59209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47" name="Text Box 8">
          <a:extLst>
            <a:ext uri="{FF2B5EF4-FFF2-40B4-BE49-F238E27FC236}">
              <a16:creationId xmlns:a16="http://schemas.microsoft.com/office/drawing/2014/main" id="{D8B91B45-C68A-40FB-B7BC-54D6E3D2570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48" name="Text Box 9">
          <a:extLst>
            <a:ext uri="{FF2B5EF4-FFF2-40B4-BE49-F238E27FC236}">
              <a16:creationId xmlns:a16="http://schemas.microsoft.com/office/drawing/2014/main" id="{EF0D6B5E-3DC1-4FF4-AAC5-0A43A2F4F21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49" name="Text Box 1">
          <a:extLst>
            <a:ext uri="{FF2B5EF4-FFF2-40B4-BE49-F238E27FC236}">
              <a16:creationId xmlns:a16="http://schemas.microsoft.com/office/drawing/2014/main" id="{21E61586-6B34-4589-AFBA-A13B92D5CE6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50" name="Text Box 1">
          <a:extLst>
            <a:ext uri="{FF2B5EF4-FFF2-40B4-BE49-F238E27FC236}">
              <a16:creationId xmlns:a16="http://schemas.microsoft.com/office/drawing/2014/main" id="{FA504509-859B-4E84-B535-C7C1C02B72B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51" name="Text Box 2">
          <a:extLst>
            <a:ext uri="{FF2B5EF4-FFF2-40B4-BE49-F238E27FC236}">
              <a16:creationId xmlns:a16="http://schemas.microsoft.com/office/drawing/2014/main" id="{C295384A-EAF5-4874-B8D2-15CEFFCBE4D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52" name="Text Box 5">
          <a:extLst>
            <a:ext uri="{FF2B5EF4-FFF2-40B4-BE49-F238E27FC236}">
              <a16:creationId xmlns:a16="http://schemas.microsoft.com/office/drawing/2014/main" id="{4AD79FE1-AC25-42A1-B26B-A28C453A7E3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53" name="Text Box 7">
          <a:extLst>
            <a:ext uri="{FF2B5EF4-FFF2-40B4-BE49-F238E27FC236}">
              <a16:creationId xmlns:a16="http://schemas.microsoft.com/office/drawing/2014/main" id="{BBF4FC57-8F7A-4143-8F57-EF202E344ED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54" name="Text Box 1">
          <a:extLst>
            <a:ext uri="{FF2B5EF4-FFF2-40B4-BE49-F238E27FC236}">
              <a16:creationId xmlns:a16="http://schemas.microsoft.com/office/drawing/2014/main" id="{98B2762F-2DBC-45F0-8E72-06FCCB2FA81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55" name="Text Box 1">
          <a:extLst>
            <a:ext uri="{FF2B5EF4-FFF2-40B4-BE49-F238E27FC236}">
              <a16:creationId xmlns:a16="http://schemas.microsoft.com/office/drawing/2014/main" id="{7D6C3DC6-3FBF-4701-A701-0F3FF35944F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56" name="Text Box 4">
          <a:extLst>
            <a:ext uri="{FF2B5EF4-FFF2-40B4-BE49-F238E27FC236}">
              <a16:creationId xmlns:a16="http://schemas.microsoft.com/office/drawing/2014/main" id="{6BBC513F-8DA7-40F5-AE01-41BFDA90F97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57" name="Text Box 6">
          <a:extLst>
            <a:ext uri="{FF2B5EF4-FFF2-40B4-BE49-F238E27FC236}">
              <a16:creationId xmlns:a16="http://schemas.microsoft.com/office/drawing/2014/main" id="{FDD9419E-FC75-4194-A61F-AD3C0DAA36B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58" name="Text Box 8">
          <a:extLst>
            <a:ext uri="{FF2B5EF4-FFF2-40B4-BE49-F238E27FC236}">
              <a16:creationId xmlns:a16="http://schemas.microsoft.com/office/drawing/2014/main" id="{A09DED5F-21FA-4E12-998F-1DC1208A1B1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59" name="Text Box 9">
          <a:extLst>
            <a:ext uri="{FF2B5EF4-FFF2-40B4-BE49-F238E27FC236}">
              <a16:creationId xmlns:a16="http://schemas.microsoft.com/office/drawing/2014/main" id="{2709CC05-B27B-4C91-ADDE-A0C4E539225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60" name="Text Box 2">
          <a:extLst>
            <a:ext uri="{FF2B5EF4-FFF2-40B4-BE49-F238E27FC236}">
              <a16:creationId xmlns:a16="http://schemas.microsoft.com/office/drawing/2014/main" id="{9BDB98C0-4BCB-458F-BC82-2C0A7B340D4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61" name="Text Box 1">
          <a:extLst>
            <a:ext uri="{FF2B5EF4-FFF2-40B4-BE49-F238E27FC236}">
              <a16:creationId xmlns:a16="http://schemas.microsoft.com/office/drawing/2014/main" id="{9898B73E-7F6F-42E4-85B8-5D670061FD7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62" name="Text Box 2">
          <a:extLst>
            <a:ext uri="{FF2B5EF4-FFF2-40B4-BE49-F238E27FC236}">
              <a16:creationId xmlns:a16="http://schemas.microsoft.com/office/drawing/2014/main" id="{2974C78B-06D0-4041-B81F-7A95E29D75F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63" name="Text Box 1">
          <a:extLst>
            <a:ext uri="{FF2B5EF4-FFF2-40B4-BE49-F238E27FC236}">
              <a16:creationId xmlns:a16="http://schemas.microsoft.com/office/drawing/2014/main" id="{7F813678-7A71-4261-8B40-970D0CD9E91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64" name="Text Box 2">
          <a:extLst>
            <a:ext uri="{FF2B5EF4-FFF2-40B4-BE49-F238E27FC236}">
              <a16:creationId xmlns:a16="http://schemas.microsoft.com/office/drawing/2014/main" id="{2BDEAF4F-623C-4459-8752-FFB611EF0BB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65" name="Text Box 1">
          <a:extLst>
            <a:ext uri="{FF2B5EF4-FFF2-40B4-BE49-F238E27FC236}">
              <a16:creationId xmlns:a16="http://schemas.microsoft.com/office/drawing/2014/main" id="{C574D4C8-046D-4687-AFD5-FB967C13FC4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66" name="Text Box 2">
          <a:extLst>
            <a:ext uri="{FF2B5EF4-FFF2-40B4-BE49-F238E27FC236}">
              <a16:creationId xmlns:a16="http://schemas.microsoft.com/office/drawing/2014/main" id="{BF6CAAB5-AED8-4751-9FD9-857796C1647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67" name="Text Box 4">
          <a:extLst>
            <a:ext uri="{FF2B5EF4-FFF2-40B4-BE49-F238E27FC236}">
              <a16:creationId xmlns:a16="http://schemas.microsoft.com/office/drawing/2014/main" id="{B3C6841B-CA95-4115-8452-4199814D298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68" name="Text Box 5">
          <a:extLst>
            <a:ext uri="{FF2B5EF4-FFF2-40B4-BE49-F238E27FC236}">
              <a16:creationId xmlns:a16="http://schemas.microsoft.com/office/drawing/2014/main" id="{A61C9580-7F15-48DE-8B13-3903210BCC2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69" name="Text Box 6">
          <a:extLst>
            <a:ext uri="{FF2B5EF4-FFF2-40B4-BE49-F238E27FC236}">
              <a16:creationId xmlns:a16="http://schemas.microsoft.com/office/drawing/2014/main" id="{CCDB53C8-1172-4365-B80A-E20E274CA4C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70" name="Text Box 7">
          <a:extLst>
            <a:ext uri="{FF2B5EF4-FFF2-40B4-BE49-F238E27FC236}">
              <a16:creationId xmlns:a16="http://schemas.microsoft.com/office/drawing/2014/main" id="{B93AD13A-09E4-425C-8B2D-1AA7BAE6F5E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71" name="Text Box 8">
          <a:extLst>
            <a:ext uri="{FF2B5EF4-FFF2-40B4-BE49-F238E27FC236}">
              <a16:creationId xmlns:a16="http://schemas.microsoft.com/office/drawing/2014/main" id="{1804C5A2-6230-4891-8FE1-5B7E53EF3EC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72" name="Text Box 9">
          <a:extLst>
            <a:ext uri="{FF2B5EF4-FFF2-40B4-BE49-F238E27FC236}">
              <a16:creationId xmlns:a16="http://schemas.microsoft.com/office/drawing/2014/main" id="{C75915DF-CB99-45BB-99BE-A0376EEA816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73" name="Text Box 1">
          <a:extLst>
            <a:ext uri="{FF2B5EF4-FFF2-40B4-BE49-F238E27FC236}">
              <a16:creationId xmlns:a16="http://schemas.microsoft.com/office/drawing/2014/main" id="{C588926F-C3AA-45EC-82F0-E68BAF99AA5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74" name="Text Box 1">
          <a:extLst>
            <a:ext uri="{FF2B5EF4-FFF2-40B4-BE49-F238E27FC236}">
              <a16:creationId xmlns:a16="http://schemas.microsoft.com/office/drawing/2014/main" id="{A0BBCF23-2E6C-4F73-9D7E-FCAC9BEDBF9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75" name="Text Box 2">
          <a:extLst>
            <a:ext uri="{FF2B5EF4-FFF2-40B4-BE49-F238E27FC236}">
              <a16:creationId xmlns:a16="http://schemas.microsoft.com/office/drawing/2014/main" id="{4B7994D3-EB29-4F53-A058-36FD7794BBB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76" name="Text Box 1">
          <a:extLst>
            <a:ext uri="{FF2B5EF4-FFF2-40B4-BE49-F238E27FC236}">
              <a16:creationId xmlns:a16="http://schemas.microsoft.com/office/drawing/2014/main" id="{2DD271DC-1C76-4B2F-A822-E1F74FF5F5D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77" name="Text Box 5">
          <a:extLst>
            <a:ext uri="{FF2B5EF4-FFF2-40B4-BE49-F238E27FC236}">
              <a16:creationId xmlns:a16="http://schemas.microsoft.com/office/drawing/2014/main" id="{431DA3DD-F6CF-4B20-81C6-F3C376BEDC5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78" name="Text Box 7">
          <a:extLst>
            <a:ext uri="{FF2B5EF4-FFF2-40B4-BE49-F238E27FC236}">
              <a16:creationId xmlns:a16="http://schemas.microsoft.com/office/drawing/2014/main" id="{070515F6-7295-4378-9028-C8168371218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79" name="Text Box 1">
          <a:extLst>
            <a:ext uri="{FF2B5EF4-FFF2-40B4-BE49-F238E27FC236}">
              <a16:creationId xmlns:a16="http://schemas.microsoft.com/office/drawing/2014/main" id="{BBF0BE50-1682-4DDF-8038-4FDD0E85DD1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80" name="Text Box 1">
          <a:extLst>
            <a:ext uri="{FF2B5EF4-FFF2-40B4-BE49-F238E27FC236}">
              <a16:creationId xmlns:a16="http://schemas.microsoft.com/office/drawing/2014/main" id="{FFF741E2-55DA-48A4-96DD-5CCB06B950C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81" name="Text Box 2">
          <a:extLst>
            <a:ext uri="{FF2B5EF4-FFF2-40B4-BE49-F238E27FC236}">
              <a16:creationId xmlns:a16="http://schemas.microsoft.com/office/drawing/2014/main" id="{8C1E6A94-C7DB-4421-AC47-62824DF12AD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82" name="Text Box 4">
          <a:extLst>
            <a:ext uri="{FF2B5EF4-FFF2-40B4-BE49-F238E27FC236}">
              <a16:creationId xmlns:a16="http://schemas.microsoft.com/office/drawing/2014/main" id="{226AF24A-0FE8-4788-B6C8-D889D3C1060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83" name="Text Box 6">
          <a:extLst>
            <a:ext uri="{FF2B5EF4-FFF2-40B4-BE49-F238E27FC236}">
              <a16:creationId xmlns:a16="http://schemas.microsoft.com/office/drawing/2014/main" id="{A4F7E700-E7B2-40C0-B7B7-8550047C174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84" name="Text Box 8">
          <a:extLst>
            <a:ext uri="{FF2B5EF4-FFF2-40B4-BE49-F238E27FC236}">
              <a16:creationId xmlns:a16="http://schemas.microsoft.com/office/drawing/2014/main" id="{2851A638-7CC9-4B36-B5CD-39FBAC53A0C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85" name="Text Box 9">
          <a:extLst>
            <a:ext uri="{FF2B5EF4-FFF2-40B4-BE49-F238E27FC236}">
              <a16:creationId xmlns:a16="http://schemas.microsoft.com/office/drawing/2014/main" id="{3F21BB6F-3F60-4C33-897A-F403C3339AC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186" name="Text Box 2">
          <a:extLst>
            <a:ext uri="{FF2B5EF4-FFF2-40B4-BE49-F238E27FC236}">
              <a16:creationId xmlns:a16="http://schemas.microsoft.com/office/drawing/2014/main" id="{0BFA3E77-B5BD-4E5A-BDA4-D1A02CA0A3F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1206500</xdr:colOff>
      <xdr:row>0</xdr:row>
      <xdr:rowOff>63500</xdr:rowOff>
    </xdr:from>
    <xdr:to>
      <xdr:col>3</xdr:col>
      <xdr:colOff>25401</xdr:colOff>
      <xdr:row>0</xdr:row>
      <xdr:rowOff>114300</xdr:rowOff>
    </xdr:to>
    <xdr:sp macro="" textlink="">
      <xdr:nvSpPr>
        <xdr:cNvPr id="852187" name="Text Box 1">
          <a:extLst>
            <a:ext uri="{FF2B5EF4-FFF2-40B4-BE49-F238E27FC236}">
              <a16:creationId xmlns:a16="http://schemas.microsoft.com/office/drawing/2014/main" id="{02566C8A-4AB0-4890-B27B-9D73644DD71F}"/>
            </a:ext>
          </a:extLst>
        </xdr:cNvPr>
        <xdr:cNvSpPr txBox="1">
          <a:spLocks noChangeArrowheads="1"/>
        </xdr:cNvSpPr>
      </xdr:nvSpPr>
      <xdr:spPr bwMode="auto">
        <a:xfrm>
          <a:off x="4203700" y="635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188" name="Text Box 2">
          <a:extLst>
            <a:ext uri="{FF2B5EF4-FFF2-40B4-BE49-F238E27FC236}">
              <a16:creationId xmlns:a16="http://schemas.microsoft.com/office/drawing/2014/main" id="{4B4AB3EF-6F3F-47E0-B8FF-F443CA219A5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89" name="Text Box 4">
          <a:extLst>
            <a:ext uri="{FF2B5EF4-FFF2-40B4-BE49-F238E27FC236}">
              <a16:creationId xmlns:a16="http://schemas.microsoft.com/office/drawing/2014/main" id="{1C391097-890F-48FD-965F-390107C0939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90" name="Text Box 5">
          <a:extLst>
            <a:ext uri="{FF2B5EF4-FFF2-40B4-BE49-F238E27FC236}">
              <a16:creationId xmlns:a16="http://schemas.microsoft.com/office/drawing/2014/main" id="{4DDA02E1-E271-43B8-9EEA-80558E7B693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91" name="Text Box 6">
          <a:extLst>
            <a:ext uri="{FF2B5EF4-FFF2-40B4-BE49-F238E27FC236}">
              <a16:creationId xmlns:a16="http://schemas.microsoft.com/office/drawing/2014/main" id="{1E48ACBA-5B38-488A-AB2F-56690503AF5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92" name="Text Box 7">
          <a:extLst>
            <a:ext uri="{FF2B5EF4-FFF2-40B4-BE49-F238E27FC236}">
              <a16:creationId xmlns:a16="http://schemas.microsoft.com/office/drawing/2014/main" id="{FD90E489-687B-434A-A418-488BDB1E873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93" name="Text Box 8">
          <a:extLst>
            <a:ext uri="{FF2B5EF4-FFF2-40B4-BE49-F238E27FC236}">
              <a16:creationId xmlns:a16="http://schemas.microsoft.com/office/drawing/2014/main" id="{D8930817-8D27-4C44-87B2-CE339F9C3C1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94" name="Text Box 9">
          <a:extLst>
            <a:ext uri="{FF2B5EF4-FFF2-40B4-BE49-F238E27FC236}">
              <a16:creationId xmlns:a16="http://schemas.microsoft.com/office/drawing/2014/main" id="{380458DC-5784-4A25-BBF4-48D92B4372C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95" name="Text Box 1">
          <a:extLst>
            <a:ext uri="{FF2B5EF4-FFF2-40B4-BE49-F238E27FC236}">
              <a16:creationId xmlns:a16="http://schemas.microsoft.com/office/drawing/2014/main" id="{9D5D41E8-3B12-4D96-A8F8-7F9A06AA841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96" name="Text Box 1">
          <a:extLst>
            <a:ext uri="{FF2B5EF4-FFF2-40B4-BE49-F238E27FC236}">
              <a16:creationId xmlns:a16="http://schemas.microsoft.com/office/drawing/2014/main" id="{B4E6BDFA-8BCB-4CAD-867E-0E409DF577C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97" name="Text Box 2">
          <a:extLst>
            <a:ext uri="{FF2B5EF4-FFF2-40B4-BE49-F238E27FC236}">
              <a16:creationId xmlns:a16="http://schemas.microsoft.com/office/drawing/2014/main" id="{6685517C-DCFA-4537-8E6B-8B239A45F04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198" name="Text Box 1">
          <a:extLst>
            <a:ext uri="{FF2B5EF4-FFF2-40B4-BE49-F238E27FC236}">
              <a16:creationId xmlns:a16="http://schemas.microsoft.com/office/drawing/2014/main" id="{8187DC39-C78D-4EA9-9CB9-A6A2D5EBABD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199" name="Text Box 5">
          <a:extLst>
            <a:ext uri="{FF2B5EF4-FFF2-40B4-BE49-F238E27FC236}">
              <a16:creationId xmlns:a16="http://schemas.microsoft.com/office/drawing/2014/main" id="{C9842E91-4513-4347-A8EE-F9F161E3579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00" name="Text Box 7">
          <a:extLst>
            <a:ext uri="{FF2B5EF4-FFF2-40B4-BE49-F238E27FC236}">
              <a16:creationId xmlns:a16="http://schemas.microsoft.com/office/drawing/2014/main" id="{71ED5F17-01F4-45C8-8324-830D43DB81B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01" name="Text Box 1">
          <a:extLst>
            <a:ext uri="{FF2B5EF4-FFF2-40B4-BE49-F238E27FC236}">
              <a16:creationId xmlns:a16="http://schemas.microsoft.com/office/drawing/2014/main" id="{EAC57673-1252-4C60-A21E-83FA586F60A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02" name="Text Box 1">
          <a:extLst>
            <a:ext uri="{FF2B5EF4-FFF2-40B4-BE49-F238E27FC236}">
              <a16:creationId xmlns:a16="http://schemas.microsoft.com/office/drawing/2014/main" id="{14F35A10-4D9B-4F15-9840-852B2242020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203" name="Text Box 2">
          <a:extLst>
            <a:ext uri="{FF2B5EF4-FFF2-40B4-BE49-F238E27FC236}">
              <a16:creationId xmlns:a16="http://schemas.microsoft.com/office/drawing/2014/main" id="{9D1821B3-9097-4381-8197-F669F8E07D8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04" name="Text Box 4">
          <a:extLst>
            <a:ext uri="{FF2B5EF4-FFF2-40B4-BE49-F238E27FC236}">
              <a16:creationId xmlns:a16="http://schemas.microsoft.com/office/drawing/2014/main" id="{D8C58C0A-902D-47BE-B725-F0EADA56718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05" name="Text Box 6">
          <a:extLst>
            <a:ext uri="{FF2B5EF4-FFF2-40B4-BE49-F238E27FC236}">
              <a16:creationId xmlns:a16="http://schemas.microsoft.com/office/drawing/2014/main" id="{290D3758-8D4A-438A-A7A0-88185C86977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06" name="Text Box 8">
          <a:extLst>
            <a:ext uri="{FF2B5EF4-FFF2-40B4-BE49-F238E27FC236}">
              <a16:creationId xmlns:a16="http://schemas.microsoft.com/office/drawing/2014/main" id="{67A2CC1A-C895-4B7E-A771-5D20620B13B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07" name="Text Box 9">
          <a:extLst>
            <a:ext uri="{FF2B5EF4-FFF2-40B4-BE49-F238E27FC236}">
              <a16:creationId xmlns:a16="http://schemas.microsoft.com/office/drawing/2014/main" id="{F445D45F-8D8E-480F-9986-F34209D4E1A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08" name="Text Box 2">
          <a:extLst>
            <a:ext uri="{FF2B5EF4-FFF2-40B4-BE49-F238E27FC236}">
              <a16:creationId xmlns:a16="http://schemas.microsoft.com/office/drawing/2014/main" id="{A742E7BD-D8F6-4B09-AB35-7FB88CE3807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209" name="Text Box 1">
          <a:extLst>
            <a:ext uri="{FF2B5EF4-FFF2-40B4-BE49-F238E27FC236}">
              <a16:creationId xmlns:a16="http://schemas.microsoft.com/office/drawing/2014/main" id="{02121B9E-3C74-4216-9DB1-80FB8446E6E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210" name="Text Box 2">
          <a:extLst>
            <a:ext uri="{FF2B5EF4-FFF2-40B4-BE49-F238E27FC236}">
              <a16:creationId xmlns:a16="http://schemas.microsoft.com/office/drawing/2014/main" id="{FA422DF1-6623-4EEF-8F83-A7628278EA6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211" name="Text Box 4">
          <a:extLst>
            <a:ext uri="{FF2B5EF4-FFF2-40B4-BE49-F238E27FC236}">
              <a16:creationId xmlns:a16="http://schemas.microsoft.com/office/drawing/2014/main" id="{01894C1B-8B00-4CDF-8B32-EC088E622E5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212" name="Text Box 5">
          <a:extLst>
            <a:ext uri="{FF2B5EF4-FFF2-40B4-BE49-F238E27FC236}">
              <a16:creationId xmlns:a16="http://schemas.microsoft.com/office/drawing/2014/main" id="{0D59D23D-051F-4DDA-A914-EC13B986AD4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213" name="Text Box 6">
          <a:extLst>
            <a:ext uri="{FF2B5EF4-FFF2-40B4-BE49-F238E27FC236}">
              <a16:creationId xmlns:a16="http://schemas.microsoft.com/office/drawing/2014/main" id="{EDA63CFD-FFD2-478E-9D0B-0E21B6C2082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214" name="Text Box 7">
          <a:extLst>
            <a:ext uri="{FF2B5EF4-FFF2-40B4-BE49-F238E27FC236}">
              <a16:creationId xmlns:a16="http://schemas.microsoft.com/office/drawing/2014/main" id="{CBE7AE4C-ECBA-4608-9207-3B12A62AA9E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215" name="Text Box 8">
          <a:extLst>
            <a:ext uri="{FF2B5EF4-FFF2-40B4-BE49-F238E27FC236}">
              <a16:creationId xmlns:a16="http://schemas.microsoft.com/office/drawing/2014/main" id="{E0A82CEA-E248-4578-9D1C-D625E44CC47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216" name="Text Box 9">
          <a:extLst>
            <a:ext uri="{FF2B5EF4-FFF2-40B4-BE49-F238E27FC236}">
              <a16:creationId xmlns:a16="http://schemas.microsoft.com/office/drawing/2014/main" id="{9FADF679-C295-46A3-9E2B-1EFFB8BCCCD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217" name="Text Box 1">
          <a:extLst>
            <a:ext uri="{FF2B5EF4-FFF2-40B4-BE49-F238E27FC236}">
              <a16:creationId xmlns:a16="http://schemas.microsoft.com/office/drawing/2014/main" id="{C8C8DC60-E1C4-4FED-B9A0-1B512881A89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218" name="Text Box 1">
          <a:extLst>
            <a:ext uri="{FF2B5EF4-FFF2-40B4-BE49-F238E27FC236}">
              <a16:creationId xmlns:a16="http://schemas.microsoft.com/office/drawing/2014/main" id="{A799FD09-5310-4AB7-93AA-B2068A61B8A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219" name="Text Box 2">
          <a:extLst>
            <a:ext uri="{FF2B5EF4-FFF2-40B4-BE49-F238E27FC236}">
              <a16:creationId xmlns:a16="http://schemas.microsoft.com/office/drawing/2014/main" id="{C49AE52A-D11B-4374-BBFE-22BE7E0D408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220" name="Text Box 1">
          <a:extLst>
            <a:ext uri="{FF2B5EF4-FFF2-40B4-BE49-F238E27FC236}">
              <a16:creationId xmlns:a16="http://schemas.microsoft.com/office/drawing/2014/main" id="{46EDAAB4-DE13-47A6-9FF9-D370D638374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221" name="Text Box 5">
          <a:extLst>
            <a:ext uri="{FF2B5EF4-FFF2-40B4-BE49-F238E27FC236}">
              <a16:creationId xmlns:a16="http://schemas.microsoft.com/office/drawing/2014/main" id="{1EF8C2C3-E8EA-4C07-B179-85DB55DD16C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222" name="Text Box 7">
          <a:extLst>
            <a:ext uri="{FF2B5EF4-FFF2-40B4-BE49-F238E27FC236}">
              <a16:creationId xmlns:a16="http://schemas.microsoft.com/office/drawing/2014/main" id="{B4C50124-1B84-4979-A2E8-B33C8B708A4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223" name="Text Box 1">
          <a:extLst>
            <a:ext uri="{FF2B5EF4-FFF2-40B4-BE49-F238E27FC236}">
              <a16:creationId xmlns:a16="http://schemas.microsoft.com/office/drawing/2014/main" id="{E5C0BA99-34BD-4585-B706-8944618B34C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224" name="Text Box 1">
          <a:extLst>
            <a:ext uri="{FF2B5EF4-FFF2-40B4-BE49-F238E27FC236}">
              <a16:creationId xmlns:a16="http://schemas.microsoft.com/office/drawing/2014/main" id="{1A21473C-698F-4FE6-BEA3-2D926F8D8F7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225" name="Text Box 2">
          <a:extLst>
            <a:ext uri="{FF2B5EF4-FFF2-40B4-BE49-F238E27FC236}">
              <a16:creationId xmlns:a16="http://schemas.microsoft.com/office/drawing/2014/main" id="{DC3F0A17-8EEB-4747-A3E4-8B77F99609E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226" name="Text Box 4">
          <a:extLst>
            <a:ext uri="{FF2B5EF4-FFF2-40B4-BE49-F238E27FC236}">
              <a16:creationId xmlns:a16="http://schemas.microsoft.com/office/drawing/2014/main" id="{D2CF990B-F4EA-46CF-968B-E5941BDEF69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227" name="Text Box 6">
          <a:extLst>
            <a:ext uri="{FF2B5EF4-FFF2-40B4-BE49-F238E27FC236}">
              <a16:creationId xmlns:a16="http://schemas.microsoft.com/office/drawing/2014/main" id="{91A09AE0-E986-4BC4-B799-1D1388FE2C4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228" name="Text Box 8">
          <a:extLst>
            <a:ext uri="{FF2B5EF4-FFF2-40B4-BE49-F238E27FC236}">
              <a16:creationId xmlns:a16="http://schemas.microsoft.com/office/drawing/2014/main" id="{4F2FF32F-3640-4AEA-A2D4-C2D05B9F49B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229" name="Text Box 9">
          <a:extLst>
            <a:ext uri="{FF2B5EF4-FFF2-40B4-BE49-F238E27FC236}">
              <a16:creationId xmlns:a16="http://schemas.microsoft.com/office/drawing/2014/main" id="{8877A69A-8CDE-476B-B1ED-4BF2C6038B8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230" name="Text Box 2">
          <a:extLst>
            <a:ext uri="{FF2B5EF4-FFF2-40B4-BE49-F238E27FC236}">
              <a16:creationId xmlns:a16="http://schemas.microsoft.com/office/drawing/2014/main" id="{7DB5BFD5-A6E3-4C41-9420-A21B3869389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31" name="Text Box 1">
          <a:extLst>
            <a:ext uri="{FF2B5EF4-FFF2-40B4-BE49-F238E27FC236}">
              <a16:creationId xmlns:a16="http://schemas.microsoft.com/office/drawing/2014/main" id="{830C2FC1-B2A2-434A-9C93-E3E70766734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32" name="Text Box 2">
          <a:extLst>
            <a:ext uri="{FF2B5EF4-FFF2-40B4-BE49-F238E27FC236}">
              <a16:creationId xmlns:a16="http://schemas.microsoft.com/office/drawing/2014/main" id="{44A19ED9-DE06-4C0E-813F-9958788F8F6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33" name="Text Box 1">
          <a:extLst>
            <a:ext uri="{FF2B5EF4-FFF2-40B4-BE49-F238E27FC236}">
              <a16:creationId xmlns:a16="http://schemas.microsoft.com/office/drawing/2014/main" id="{E8E3FF60-8B51-4BEA-98B0-245B27D989E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34" name="Text Box 2">
          <a:extLst>
            <a:ext uri="{FF2B5EF4-FFF2-40B4-BE49-F238E27FC236}">
              <a16:creationId xmlns:a16="http://schemas.microsoft.com/office/drawing/2014/main" id="{5BA75843-8B54-42CB-B3AF-E1259289FB4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35" name="Text Box 1">
          <a:extLst>
            <a:ext uri="{FF2B5EF4-FFF2-40B4-BE49-F238E27FC236}">
              <a16:creationId xmlns:a16="http://schemas.microsoft.com/office/drawing/2014/main" id="{EBD7D76E-992D-4972-9D54-D360FAB70DE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36" name="Text Box 2">
          <a:extLst>
            <a:ext uri="{FF2B5EF4-FFF2-40B4-BE49-F238E27FC236}">
              <a16:creationId xmlns:a16="http://schemas.microsoft.com/office/drawing/2014/main" id="{1588F5CD-B315-4BBD-88C3-02C7D361807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37" name="Text Box 4">
          <a:extLst>
            <a:ext uri="{FF2B5EF4-FFF2-40B4-BE49-F238E27FC236}">
              <a16:creationId xmlns:a16="http://schemas.microsoft.com/office/drawing/2014/main" id="{27594888-2D4C-4840-AA99-1472217CA2F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38" name="Text Box 5">
          <a:extLst>
            <a:ext uri="{FF2B5EF4-FFF2-40B4-BE49-F238E27FC236}">
              <a16:creationId xmlns:a16="http://schemas.microsoft.com/office/drawing/2014/main" id="{B7F97482-6FED-4254-A2FD-B35C59DADC0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39" name="Text Box 6">
          <a:extLst>
            <a:ext uri="{FF2B5EF4-FFF2-40B4-BE49-F238E27FC236}">
              <a16:creationId xmlns:a16="http://schemas.microsoft.com/office/drawing/2014/main" id="{34233650-E03B-4373-BFF8-54B8953F144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40" name="Text Box 7">
          <a:extLst>
            <a:ext uri="{FF2B5EF4-FFF2-40B4-BE49-F238E27FC236}">
              <a16:creationId xmlns:a16="http://schemas.microsoft.com/office/drawing/2014/main" id="{0F6A3C9D-8654-4DC0-82CA-B66C21AF2E4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41" name="Text Box 8">
          <a:extLst>
            <a:ext uri="{FF2B5EF4-FFF2-40B4-BE49-F238E27FC236}">
              <a16:creationId xmlns:a16="http://schemas.microsoft.com/office/drawing/2014/main" id="{7BCCFC71-6318-4876-BC51-AC533998C18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42" name="Text Box 9">
          <a:extLst>
            <a:ext uri="{FF2B5EF4-FFF2-40B4-BE49-F238E27FC236}">
              <a16:creationId xmlns:a16="http://schemas.microsoft.com/office/drawing/2014/main" id="{9327CB07-0AA4-4D2E-AA64-7B401DC0C8A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43" name="Text Box 1">
          <a:extLst>
            <a:ext uri="{FF2B5EF4-FFF2-40B4-BE49-F238E27FC236}">
              <a16:creationId xmlns:a16="http://schemas.microsoft.com/office/drawing/2014/main" id="{432E6304-C0A6-4D7F-B4FE-ECC6AB9E084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44" name="Text Box 1">
          <a:extLst>
            <a:ext uri="{FF2B5EF4-FFF2-40B4-BE49-F238E27FC236}">
              <a16:creationId xmlns:a16="http://schemas.microsoft.com/office/drawing/2014/main" id="{D76C28F6-9939-4D0E-A109-3821B5D2894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45" name="Text Box 2">
          <a:extLst>
            <a:ext uri="{FF2B5EF4-FFF2-40B4-BE49-F238E27FC236}">
              <a16:creationId xmlns:a16="http://schemas.microsoft.com/office/drawing/2014/main" id="{BDE9EB62-14A8-4575-BC5F-C6501CF3E59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46" name="Text Box 1">
          <a:extLst>
            <a:ext uri="{FF2B5EF4-FFF2-40B4-BE49-F238E27FC236}">
              <a16:creationId xmlns:a16="http://schemas.microsoft.com/office/drawing/2014/main" id="{337C89E5-D174-4557-B650-73EEE069A6E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47" name="Text Box 5">
          <a:extLst>
            <a:ext uri="{FF2B5EF4-FFF2-40B4-BE49-F238E27FC236}">
              <a16:creationId xmlns:a16="http://schemas.microsoft.com/office/drawing/2014/main" id="{5D33ECB5-AC3E-40B1-BB19-16BC83C3224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48" name="Text Box 7">
          <a:extLst>
            <a:ext uri="{FF2B5EF4-FFF2-40B4-BE49-F238E27FC236}">
              <a16:creationId xmlns:a16="http://schemas.microsoft.com/office/drawing/2014/main" id="{22E7CD74-39D9-42FB-877A-1C7D98268F4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49" name="Text Box 1">
          <a:extLst>
            <a:ext uri="{FF2B5EF4-FFF2-40B4-BE49-F238E27FC236}">
              <a16:creationId xmlns:a16="http://schemas.microsoft.com/office/drawing/2014/main" id="{019F0B95-418E-483A-8EA6-511A89F3CB2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50" name="Text Box 1">
          <a:extLst>
            <a:ext uri="{FF2B5EF4-FFF2-40B4-BE49-F238E27FC236}">
              <a16:creationId xmlns:a16="http://schemas.microsoft.com/office/drawing/2014/main" id="{CA26D01F-B28A-44C2-92C9-3E2AC7F113A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51" name="Text Box 2">
          <a:extLst>
            <a:ext uri="{FF2B5EF4-FFF2-40B4-BE49-F238E27FC236}">
              <a16:creationId xmlns:a16="http://schemas.microsoft.com/office/drawing/2014/main" id="{D815EBF0-CA77-416E-8CBE-5BF45DC3BA0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52" name="Text Box 4">
          <a:extLst>
            <a:ext uri="{FF2B5EF4-FFF2-40B4-BE49-F238E27FC236}">
              <a16:creationId xmlns:a16="http://schemas.microsoft.com/office/drawing/2014/main" id="{C59448D7-ABCB-4271-A575-937B31FDC79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53" name="Text Box 6">
          <a:extLst>
            <a:ext uri="{FF2B5EF4-FFF2-40B4-BE49-F238E27FC236}">
              <a16:creationId xmlns:a16="http://schemas.microsoft.com/office/drawing/2014/main" id="{3B324208-A1CB-471C-9579-B04A237B3F1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54" name="Text Box 8">
          <a:extLst>
            <a:ext uri="{FF2B5EF4-FFF2-40B4-BE49-F238E27FC236}">
              <a16:creationId xmlns:a16="http://schemas.microsoft.com/office/drawing/2014/main" id="{F3AA54EB-41F8-41D8-9746-2128BB4C222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55" name="Text Box 9">
          <a:extLst>
            <a:ext uri="{FF2B5EF4-FFF2-40B4-BE49-F238E27FC236}">
              <a16:creationId xmlns:a16="http://schemas.microsoft.com/office/drawing/2014/main" id="{38267E6C-3BF5-44D9-ACDC-1A7E96B4D46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56" name="Text Box 2">
          <a:extLst>
            <a:ext uri="{FF2B5EF4-FFF2-40B4-BE49-F238E27FC236}">
              <a16:creationId xmlns:a16="http://schemas.microsoft.com/office/drawing/2014/main" id="{1DFCEC9F-BBCC-4204-A57E-8E677762EDD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57" name="Text Box 4">
          <a:extLst>
            <a:ext uri="{FF2B5EF4-FFF2-40B4-BE49-F238E27FC236}">
              <a16:creationId xmlns:a16="http://schemas.microsoft.com/office/drawing/2014/main" id="{25C3BD65-DB41-4FD9-8009-1CED0D00E33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58" name="Text Box 5">
          <a:extLst>
            <a:ext uri="{FF2B5EF4-FFF2-40B4-BE49-F238E27FC236}">
              <a16:creationId xmlns:a16="http://schemas.microsoft.com/office/drawing/2014/main" id="{7F0C2B29-9DA6-412C-B448-3F0AE926356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59" name="Text Box 6">
          <a:extLst>
            <a:ext uri="{FF2B5EF4-FFF2-40B4-BE49-F238E27FC236}">
              <a16:creationId xmlns:a16="http://schemas.microsoft.com/office/drawing/2014/main" id="{57950C10-D3EA-46CC-B127-03CB61CDD7F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60" name="Text Box 7">
          <a:extLst>
            <a:ext uri="{FF2B5EF4-FFF2-40B4-BE49-F238E27FC236}">
              <a16:creationId xmlns:a16="http://schemas.microsoft.com/office/drawing/2014/main" id="{374ACD17-B1CC-45F7-9587-CB77F27D025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61" name="Text Box 8">
          <a:extLst>
            <a:ext uri="{FF2B5EF4-FFF2-40B4-BE49-F238E27FC236}">
              <a16:creationId xmlns:a16="http://schemas.microsoft.com/office/drawing/2014/main" id="{E28B8A89-B497-4272-9E5E-354C6673E39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62" name="Text Box 9">
          <a:extLst>
            <a:ext uri="{FF2B5EF4-FFF2-40B4-BE49-F238E27FC236}">
              <a16:creationId xmlns:a16="http://schemas.microsoft.com/office/drawing/2014/main" id="{A7CD1B98-373C-42A0-A923-293EECDCE52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63" name="Text Box 1">
          <a:extLst>
            <a:ext uri="{FF2B5EF4-FFF2-40B4-BE49-F238E27FC236}">
              <a16:creationId xmlns:a16="http://schemas.microsoft.com/office/drawing/2014/main" id="{04133FE7-7A1F-4B5A-BEEC-7410758B133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64" name="Text Box 1">
          <a:extLst>
            <a:ext uri="{FF2B5EF4-FFF2-40B4-BE49-F238E27FC236}">
              <a16:creationId xmlns:a16="http://schemas.microsoft.com/office/drawing/2014/main" id="{D9FD0872-2725-4538-8793-5793DDF41D1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65" name="Text Box 2">
          <a:extLst>
            <a:ext uri="{FF2B5EF4-FFF2-40B4-BE49-F238E27FC236}">
              <a16:creationId xmlns:a16="http://schemas.microsoft.com/office/drawing/2014/main" id="{D9749B8F-81BA-4EF3-8DE6-9CD2B333401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66" name="Text Box 5">
          <a:extLst>
            <a:ext uri="{FF2B5EF4-FFF2-40B4-BE49-F238E27FC236}">
              <a16:creationId xmlns:a16="http://schemas.microsoft.com/office/drawing/2014/main" id="{E124F0C5-C312-4156-9402-B4E8B86E1FA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67" name="Text Box 7">
          <a:extLst>
            <a:ext uri="{FF2B5EF4-FFF2-40B4-BE49-F238E27FC236}">
              <a16:creationId xmlns:a16="http://schemas.microsoft.com/office/drawing/2014/main" id="{7FCB1C45-986D-4069-B4B2-56AB353C672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68" name="Text Box 1">
          <a:extLst>
            <a:ext uri="{FF2B5EF4-FFF2-40B4-BE49-F238E27FC236}">
              <a16:creationId xmlns:a16="http://schemas.microsoft.com/office/drawing/2014/main" id="{2DF0D071-DF5D-438D-BB31-EA8F9809826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69" name="Text Box 1">
          <a:extLst>
            <a:ext uri="{FF2B5EF4-FFF2-40B4-BE49-F238E27FC236}">
              <a16:creationId xmlns:a16="http://schemas.microsoft.com/office/drawing/2014/main" id="{5297486C-3E80-4645-8E14-C56A2BE4E16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70" name="Text Box 4">
          <a:extLst>
            <a:ext uri="{FF2B5EF4-FFF2-40B4-BE49-F238E27FC236}">
              <a16:creationId xmlns:a16="http://schemas.microsoft.com/office/drawing/2014/main" id="{AF22A488-2A54-40D0-9A40-127EC238EB8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71" name="Text Box 6">
          <a:extLst>
            <a:ext uri="{FF2B5EF4-FFF2-40B4-BE49-F238E27FC236}">
              <a16:creationId xmlns:a16="http://schemas.microsoft.com/office/drawing/2014/main" id="{1F57F416-94E3-44DF-BC07-C8CB49E0A9E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72" name="Text Box 8">
          <a:extLst>
            <a:ext uri="{FF2B5EF4-FFF2-40B4-BE49-F238E27FC236}">
              <a16:creationId xmlns:a16="http://schemas.microsoft.com/office/drawing/2014/main" id="{A6EAF28E-0109-4DEF-93E7-E8F79DBDB9E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73" name="Text Box 9">
          <a:extLst>
            <a:ext uri="{FF2B5EF4-FFF2-40B4-BE49-F238E27FC236}">
              <a16:creationId xmlns:a16="http://schemas.microsoft.com/office/drawing/2014/main" id="{E8A0B3AF-2CD7-4BE3-8260-490CA41541A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74" name="Text Box 2">
          <a:extLst>
            <a:ext uri="{FF2B5EF4-FFF2-40B4-BE49-F238E27FC236}">
              <a16:creationId xmlns:a16="http://schemas.microsoft.com/office/drawing/2014/main" id="{DFFF989E-D746-4772-8389-A14C074B43D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75" name="Text Box 1">
          <a:extLst>
            <a:ext uri="{FF2B5EF4-FFF2-40B4-BE49-F238E27FC236}">
              <a16:creationId xmlns:a16="http://schemas.microsoft.com/office/drawing/2014/main" id="{D4638F48-65E7-436E-B33C-642DDDA943A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76" name="Text Box 2">
          <a:extLst>
            <a:ext uri="{FF2B5EF4-FFF2-40B4-BE49-F238E27FC236}">
              <a16:creationId xmlns:a16="http://schemas.microsoft.com/office/drawing/2014/main" id="{524D073B-5E49-413D-9850-9468D1A3F93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77" name="Text Box 1">
          <a:extLst>
            <a:ext uri="{FF2B5EF4-FFF2-40B4-BE49-F238E27FC236}">
              <a16:creationId xmlns:a16="http://schemas.microsoft.com/office/drawing/2014/main" id="{7317660A-3A18-48B2-AE0D-F6DEA08229A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78" name="Text Box 2">
          <a:extLst>
            <a:ext uri="{FF2B5EF4-FFF2-40B4-BE49-F238E27FC236}">
              <a16:creationId xmlns:a16="http://schemas.microsoft.com/office/drawing/2014/main" id="{58B8DE90-BC1A-41F3-A48A-714EA8A1FE5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79" name="Text Box 1">
          <a:extLst>
            <a:ext uri="{FF2B5EF4-FFF2-40B4-BE49-F238E27FC236}">
              <a16:creationId xmlns:a16="http://schemas.microsoft.com/office/drawing/2014/main" id="{64AE8DBB-B78B-46A0-A6A4-9013CCBE51B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80" name="Text Box 2">
          <a:extLst>
            <a:ext uri="{FF2B5EF4-FFF2-40B4-BE49-F238E27FC236}">
              <a16:creationId xmlns:a16="http://schemas.microsoft.com/office/drawing/2014/main" id="{19587B3A-A11F-4F95-A523-630B3F08CD6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81" name="Text Box 4">
          <a:extLst>
            <a:ext uri="{FF2B5EF4-FFF2-40B4-BE49-F238E27FC236}">
              <a16:creationId xmlns:a16="http://schemas.microsoft.com/office/drawing/2014/main" id="{9A55D094-7927-425E-BE51-75F320AFA2C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82" name="Text Box 5">
          <a:extLst>
            <a:ext uri="{FF2B5EF4-FFF2-40B4-BE49-F238E27FC236}">
              <a16:creationId xmlns:a16="http://schemas.microsoft.com/office/drawing/2014/main" id="{E62A1756-4934-4FBE-8CF5-D11BEE0831E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83" name="Text Box 6">
          <a:extLst>
            <a:ext uri="{FF2B5EF4-FFF2-40B4-BE49-F238E27FC236}">
              <a16:creationId xmlns:a16="http://schemas.microsoft.com/office/drawing/2014/main" id="{5D412102-3EAF-41BF-8923-14001584D89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84" name="Text Box 7">
          <a:extLst>
            <a:ext uri="{FF2B5EF4-FFF2-40B4-BE49-F238E27FC236}">
              <a16:creationId xmlns:a16="http://schemas.microsoft.com/office/drawing/2014/main" id="{3233E074-D13D-429D-AB0D-B119D4FABE3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85" name="Text Box 8">
          <a:extLst>
            <a:ext uri="{FF2B5EF4-FFF2-40B4-BE49-F238E27FC236}">
              <a16:creationId xmlns:a16="http://schemas.microsoft.com/office/drawing/2014/main" id="{B07BDBBE-FCE3-4805-8764-9C1B17B94E4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86" name="Text Box 9">
          <a:extLst>
            <a:ext uri="{FF2B5EF4-FFF2-40B4-BE49-F238E27FC236}">
              <a16:creationId xmlns:a16="http://schemas.microsoft.com/office/drawing/2014/main" id="{CFC5AC3C-73A8-41CC-AB75-D620CF78814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87" name="Text Box 1">
          <a:extLst>
            <a:ext uri="{FF2B5EF4-FFF2-40B4-BE49-F238E27FC236}">
              <a16:creationId xmlns:a16="http://schemas.microsoft.com/office/drawing/2014/main" id="{E17F70D8-5E71-4023-A0C0-21A553E485F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88" name="Text Box 1">
          <a:extLst>
            <a:ext uri="{FF2B5EF4-FFF2-40B4-BE49-F238E27FC236}">
              <a16:creationId xmlns:a16="http://schemas.microsoft.com/office/drawing/2014/main" id="{97110DAA-9EE5-40DE-9821-678F7BEF32A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89" name="Text Box 2">
          <a:extLst>
            <a:ext uri="{FF2B5EF4-FFF2-40B4-BE49-F238E27FC236}">
              <a16:creationId xmlns:a16="http://schemas.microsoft.com/office/drawing/2014/main" id="{1F429C40-16A8-42E2-AB02-29E55BF6DA9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90" name="Text Box 1">
          <a:extLst>
            <a:ext uri="{FF2B5EF4-FFF2-40B4-BE49-F238E27FC236}">
              <a16:creationId xmlns:a16="http://schemas.microsoft.com/office/drawing/2014/main" id="{F5BCAC59-C023-46B8-80C3-53C17D556BC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91" name="Text Box 5">
          <a:extLst>
            <a:ext uri="{FF2B5EF4-FFF2-40B4-BE49-F238E27FC236}">
              <a16:creationId xmlns:a16="http://schemas.microsoft.com/office/drawing/2014/main" id="{5B6865C6-CC19-412B-9622-FF85D29A3A8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92" name="Text Box 7">
          <a:extLst>
            <a:ext uri="{FF2B5EF4-FFF2-40B4-BE49-F238E27FC236}">
              <a16:creationId xmlns:a16="http://schemas.microsoft.com/office/drawing/2014/main" id="{28F05B43-40EF-4241-86E5-6B0008AB4CF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93" name="Text Box 1">
          <a:extLst>
            <a:ext uri="{FF2B5EF4-FFF2-40B4-BE49-F238E27FC236}">
              <a16:creationId xmlns:a16="http://schemas.microsoft.com/office/drawing/2014/main" id="{9888857F-14A8-4A84-9A38-3710EF72DB0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94" name="Text Box 1">
          <a:extLst>
            <a:ext uri="{FF2B5EF4-FFF2-40B4-BE49-F238E27FC236}">
              <a16:creationId xmlns:a16="http://schemas.microsoft.com/office/drawing/2014/main" id="{1F96E822-F773-469F-BC4C-63E9A116D13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295" name="Text Box 2">
          <a:extLst>
            <a:ext uri="{FF2B5EF4-FFF2-40B4-BE49-F238E27FC236}">
              <a16:creationId xmlns:a16="http://schemas.microsoft.com/office/drawing/2014/main" id="{C641140A-DFF2-4014-B831-709CC2DB787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96" name="Text Box 4">
          <a:extLst>
            <a:ext uri="{FF2B5EF4-FFF2-40B4-BE49-F238E27FC236}">
              <a16:creationId xmlns:a16="http://schemas.microsoft.com/office/drawing/2014/main" id="{FBCB2A4D-0F52-449A-A0C3-5C3CF04701C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97" name="Text Box 6">
          <a:extLst>
            <a:ext uri="{FF2B5EF4-FFF2-40B4-BE49-F238E27FC236}">
              <a16:creationId xmlns:a16="http://schemas.microsoft.com/office/drawing/2014/main" id="{2590A0FD-F8D0-4E27-ABFD-FEC317ECC09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98" name="Text Box 8">
          <a:extLst>
            <a:ext uri="{FF2B5EF4-FFF2-40B4-BE49-F238E27FC236}">
              <a16:creationId xmlns:a16="http://schemas.microsoft.com/office/drawing/2014/main" id="{7713EBC2-2AD5-4880-81FD-4286D5377F1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299" name="Text Box 9">
          <a:extLst>
            <a:ext uri="{FF2B5EF4-FFF2-40B4-BE49-F238E27FC236}">
              <a16:creationId xmlns:a16="http://schemas.microsoft.com/office/drawing/2014/main" id="{301049BD-E0B5-4BAB-936A-0BFDB48B770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00" name="Text Box 2">
          <a:extLst>
            <a:ext uri="{FF2B5EF4-FFF2-40B4-BE49-F238E27FC236}">
              <a16:creationId xmlns:a16="http://schemas.microsoft.com/office/drawing/2014/main" id="{B16E4930-58D5-414C-8C04-7FC8991A16C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01" name="Text Box 4">
          <a:extLst>
            <a:ext uri="{FF2B5EF4-FFF2-40B4-BE49-F238E27FC236}">
              <a16:creationId xmlns:a16="http://schemas.microsoft.com/office/drawing/2014/main" id="{559126D7-B13E-4171-96F4-67201B250C3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02" name="Text Box 5">
          <a:extLst>
            <a:ext uri="{FF2B5EF4-FFF2-40B4-BE49-F238E27FC236}">
              <a16:creationId xmlns:a16="http://schemas.microsoft.com/office/drawing/2014/main" id="{2576FF5C-68BA-472D-8712-AB53718477E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03" name="Text Box 6">
          <a:extLst>
            <a:ext uri="{FF2B5EF4-FFF2-40B4-BE49-F238E27FC236}">
              <a16:creationId xmlns:a16="http://schemas.microsoft.com/office/drawing/2014/main" id="{0EECF4DA-1449-4652-B157-DFC5C44C395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04" name="Text Box 7">
          <a:extLst>
            <a:ext uri="{FF2B5EF4-FFF2-40B4-BE49-F238E27FC236}">
              <a16:creationId xmlns:a16="http://schemas.microsoft.com/office/drawing/2014/main" id="{0115322F-8EBD-4A1C-BAA1-52CD7601BFC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05" name="Text Box 8">
          <a:extLst>
            <a:ext uri="{FF2B5EF4-FFF2-40B4-BE49-F238E27FC236}">
              <a16:creationId xmlns:a16="http://schemas.microsoft.com/office/drawing/2014/main" id="{EC64EABE-963C-4F68-B1E1-3A97FA5E26D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06" name="Text Box 9">
          <a:extLst>
            <a:ext uri="{FF2B5EF4-FFF2-40B4-BE49-F238E27FC236}">
              <a16:creationId xmlns:a16="http://schemas.microsoft.com/office/drawing/2014/main" id="{154A387B-A4A2-4A45-B53A-7270D40DBFD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07" name="Text Box 1">
          <a:extLst>
            <a:ext uri="{FF2B5EF4-FFF2-40B4-BE49-F238E27FC236}">
              <a16:creationId xmlns:a16="http://schemas.microsoft.com/office/drawing/2014/main" id="{013F59C5-9818-41C7-BD2C-D70B95BE4AD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08" name="Text Box 1">
          <a:extLst>
            <a:ext uri="{FF2B5EF4-FFF2-40B4-BE49-F238E27FC236}">
              <a16:creationId xmlns:a16="http://schemas.microsoft.com/office/drawing/2014/main" id="{CF80CC91-24E2-4630-838A-5772D8A364F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09" name="Text Box 2">
          <a:extLst>
            <a:ext uri="{FF2B5EF4-FFF2-40B4-BE49-F238E27FC236}">
              <a16:creationId xmlns:a16="http://schemas.microsoft.com/office/drawing/2014/main" id="{3C342240-DE5A-4BBD-9CC7-56AF6D220D9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10" name="Text Box 5">
          <a:extLst>
            <a:ext uri="{FF2B5EF4-FFF2-40B4-BE49-F238E27FC236}">
              <a16:creationId xmlns:a16="http://schemas.microsoft.com/office/drawing/2014/main" id="{05211775-63D9-4B17-82D7-B4F5E773E6F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11" name="Text Box 7">
          <a:extLst>
            <a:ext uri="{FF2B5EF4-FFF2-40B4-BE49-F238E27FC236}">
              <a16:creationId xmlns:a16="http://schemas.microsoft.com/office/drawing/2014/main" id="{732FB11B-86CD-4846-B4E5-2A7B90BE0A8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12" name="Text Box 1">
          <a:extLst>
            <a:ext uri="{FF2B5EF4-FFF2-40B4-BE49-F238E27FC236}">
              <a16:creationId xmlns:a16="http://schemas.microsoft.com/office/drawing/2014/main" id="{652D2EEE-387D-448A-A1F6-01C9FC9D660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13" name="Text Box 1">
          <a:extLst>
            <a:ext uri="{FF2B5EF4-FFF2-40B4-BE49-F238E27FC236}">
              <a16:creationId xmlns:a16="http://schemas.microsoft.com/office/drawing/2014/main" id="{573EC9F3-005B-4C35-B452-A350A08795A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14" name="Text Box 4">
          <a:extLst>
            <a:ext uri="{FF2B5EF4-FFF2-40B4-BE49-F238E27FC236}">
              <a16:creationId xmlns:a16="http://schemas.microsoft.com/office/drawing/2014/main" id="{19038A08-27C7-4F53-8247-034F31DBC62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15" name="Text Box 6">
          <a:extLst>
            <a:ext uri="{FF2B5EF4-FFF2-40B4-BE49-F238E27FC236}">
              <a16:creationId xmlns:a16="http://schemas.microsoft.com/office/drawing/2014/main" id="{F71A6ED1-C7AA-4CBB-A4D0-AB6ECF99F0F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16" name="Text Box 8">
          <a:extLst>
            <a:ext uri="{FF2B5EF4-FFF2-40B4-BE49-F238E27FC236}">
              <a16:creationId xmlns:a16="http://schemas.microsoft.com/office/drawing/2014/main" id="{3B7B191D-A462-4227-B1E3-BA9CBC7E2FA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17" name="Text Box 9">
          <a:extLst>
            <a:ext uri="{FF2B5EF4-FFF2-40B4-BE49-F238E27FC236}">
              <a16:creationId xmlns:a16="http://schemas.microsoft.com/office/drawing/2014/main" id="{0691B2BB-5B51-42BB-A2E5-ED91DB33FFE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18" name="Text Box 2">
          <a:extLst>
            <a:ext uri="{FF2B5EF4-FFF2-40B4-BE49-F238E27FC236}">
              <a16:creationId xmlns:a16="http://schemas.microsoft.com/office/drawing/2014/main" id="{3C6DA6E7-8A64-46EF-A923-997C6B476C9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19" name="Text Box 1">
          <a:extLst>
            <a:ext uri="{FF2B5EF4-FFF2-40B4-BE49-F238E27FC236}">
              <a16:creationId xmlns:a16="http://schemas.microsoft.com/office/drawing/2014/main" id="{7082BB1C-80C2-46C7-AB33-76E1E3C4F35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20" name="Text Box 2">
          <a:extLst>
            <a:ext uri="{FF2B5EF4-FFF2-40B4-BE49-F238E27FC236}">
              <a16:creationId xmlns:a16="http://schemas.microsoft.com/office/drawing/2014/main" id="{76DECE1C-A6F4-43FC-8A0D-AB7B9B876FE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21" name="Text Box 1">
          <a:extLst>
            <a:ext uri="{FF2B5EF4-FFF2-40B4-BE49-F238E27FC236}">
              <a16:creationId xmlns:a16="http://schemas.microsoft.com/office/drawing/2014/main" id="{0FEB015A-83A5-42DE-8F32-D829B1CE268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22" name="Text Box 2">
          <a:extLst>
            <a:ext uri="{FF2B5EF4-FFF2-40B4-BE49-F238E27FC236}">
              <a16:creationId xmlns:a16="http://schemas.microsoft.com/office/drawing/2014/main" id="{A702BE7C-B4DF-41B9-95FD-027E2E50D8C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23" name="Text Box 1">
          <a:extLst>
            <a:ext uri="{FF2B5EF4-FFF2-40B4-BE49-F238E27FC236}">
              <a16:creationId xmlns:a16="http://schemas.microsoft.com/office/drawing/2014/main" id="{9434793E-637D-469B-A036-D842F5342CE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24" name="Text Box 2">
          <a:extLst>
            <a:ext uri="{FF2B5EF4-FFF2-40B4-BE49-F238E27FC236}">
              <a16:creationId xmlns:a16="http://schemas.microsoft.com/office/drawing/2014/main" id="{50109385-7E01-43FE-B8B1-1740DBFD6F8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25" name="Text Box 4">
          <a:extLst>
            <a:ext uri="{FF2B5EF4-FFF2-40B4-BE49-F238E27FC236}">
              <a16:creationId xmlns:a16="http://schemas.microsoft.com/office/drawing/2014/main" id="{0C233731-D10A-48F6-8244-2284DC89604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26" name="Text Box 5">
          <a:extLst>
            <a:ext uri="{FF2B5EF4-FFF2-40B4-BE49-F238E27FC236}">
              <a16:creationId xmlns:a16="http://schemas.microsoft.com/office/drawing/2014/main" id="{E4A35511-91E7-4792-A725-B1AAB5BBA9F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27" name="Text Box 6">
          <a:extLst>
            <a:ext uri="{FF2B5EF4-FFF2-40B4-BE49-F238E27FC236}">
              <a16:creationId xmlns:a16="http://schemas.microsoft.com/office/drawing/2014/main" id="{C5F4F773-5643-44B4-AA75-A49A931B350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28" name="Text Box 7">
          <a:extLst>
            <a:ext uri="{FF2B5EF4-FFF2-40B4-BE49-F238E27FC236}">
              <a16:creationId xmlns:a16="http://schemas.microsoft.com/office/drawing/2014/main" id="{6D881B50-6164-4129-9E51-9F72A016672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29" name="Text Box 8">
          <a:extLst>
            <a:ext uri="{FF2B5EF4-FFF2-40B4-BE49-F238E27FC236}">
              <a16:creationId xmlns:a16="http://schemas.microsoft.com/office/drawing/2014/main" id="{F35F3B2F-E896-4260-9A03-76B376392EC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30" name="Text Box 9">
          <a:extLst>
            <a:ext uri="{FF2B5EF4-FFF2-40B4-BE49-F238E27FC236}">
              <a16:creationId xmlns:a16="http://schemas.microsoft.com/office/drawing/2014/main" id="{2F358688-A8D1-4336-BAAA-3C1F7D4BDB1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31" name="Text Box 1">
          <a:extLst>
            <a:ext uri="{FF2B5EF4-FFF2-40B4-BE49-F238E27FC236}">
              <a16:creationId xmlns:a16="http://schemas.microsoft.com/office/drawing/2014/main" id="{065C39A2-614E-4106-94BF-DCB0B6AD1BB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32" name="Text Box 1">
          <a:extLst>
            <a:ext uri="{FF2B5EF4-FFF2-40B4-BE49-F238E27FC236}">
              <a16:creationId xmlns:a16="http://schemas.microsoft.com/office/drawing/2014/main" id="{FD2E6E8E-F49F-4EA0-933C-E3D5EE0CF6D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33" name="Text Box 2">
          <a:extLst>
            <a:ext uri="{FF2B5EF4-FFF2-40B4-BE49-F238E27FC236}">
              <a16:creationId xmlns:a16="http://schemas.microsoft.com/office/drawing/2014/main" id="{82C274E4-44BE-4D9C-852C-855CB1C1084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34" name="Text Box 1">
          <a:extLst>
            <a:ext uri="{FF2B5EF4-FFF2-40B4-BE49-F238E27FC236}">
              <a16:creationId xmlns:a16="http://schemas.microsoft.com/office/drawing/2014/main" id="{911E5EFF-47C0-4ACA-92BF-A7176EB4EB5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35" name="Text Box 5">
          <a:extLst>
            <a:ext uri="{FF2B5EF4-FFF2-40B4-BE49-F238E27FC236}">
              <a16:creationId xmlns:a16="http://schemas.microsoft.com/office/drawing/2014/main" id="{B8E76975-47AE-4A52-963F-864742B64A2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36" name="Text Box 7">
          <a:extLst>
            <a:ext uri="{FF2B5EF4-FFF2-40B4-BE49-F238E27FC236}">
              <a16:creationId xmlns:a16="http://schemas.microsoft.com/office/drawing/2014/main" id="{A2926E35-897B-4AFB-B78F-5179660E407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37" name="Text Box 1">
          <a:extLst>
            <a:ext uri="{FF2B5EF4-FFF2-40B4-BE49-F238E27FC236}">
              <a16:creationId xmlns:a16="http://schemas.microsoft.com/office/drawing/2014/main" id="{AF076324-A6DB-4477-A1B8-C91561FA27E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38" name="Text Box 1">
          <a:extLst>
            <a:ext uri="{FF2B5EF4-FFF2-40B4-BE49-F238E27FC236}">
              <a16:creationId xmlns:a16="http://schemas.microsoft.com/office/drawing/2014/main" id="{48EAC7B5-4AEE-43D7-9D8C-F5D6C392E81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29882</xdr:colOff>
      <xdr:row>0</xdr:row>
      <xdr:rowOff>60960</xdr:rowOff>
    </xdr:to>
    <xdr:sp macro="" textlink="">
      <xdr:nvSpPr>
        <xdr:cNvPr id="852339" name="Text Box 2">
          <a:extLst>
            <a:ext uri="{FF2B5EF4-FFF2-40B4-BE49-F238E27FC236}">
              <a16:creationId xmlns:a16="http://schemas.microsoft.com/office/drawing/2014/main" id="{AB5C5F27-BDC6-4917-91DE-C8372A8BEEF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40" name="Text Box 4">
          <a:extLst>
            <a:ext uri="{FF2B5EF4-FFF2-40B4-BE49-F238E27FC236}">
              <a16:creationId xmlns:a16="http://schemas.microsoft.com/office/drawing/2014/main" id="{90AF2126-1A02-43A2-8A83-6B521C03AF0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41" name="Text Box 6">
          <a:extLst>
            <a:ext uri="{FF2B5EF4-FFF2-40B4-BE49-F238E27FC236}">
              <a16:creationId xmlns:a16="http://schemas.microsoft.com/office/drawing/2014/main" id="{806DAA04-1204-442C-AF35-B21E73C0E11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42" name="Text Box 8">
          <a:extLst>
            <a:ext uri="{FF2B5EF4-FFF2-40B4-BE49-F238E27FC236}">
              <a16:creationId xmlns:a16="http://schemas.microsoft.com/office/drawing/2014/main" id="{639EAD7E-029F-4658-9139-FA4597F008C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43" name="Text Box 9">
          <a:extLst>
            <a:ext uri="{FF2B5EF4-FFF2-40B4-BE49-F238E27FC236}">
              <a16:creationId xmlns:a16="http://schemas.microsoft.com/office/drawing/2014/main" id="{D6511971-BE42-43A8-A284-F2A9845B5D9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344" name="Text Box 2">
          <a:extLst>
            <a:ext uri="{FF2B5EF4-FFF2-40B4-BE49-F238E27FC236}">
              <a16:creationId xmlns:a16="http://schemas.microsoft.com/office/drawing/2014/main" id="{BF35EF35-95F3-4687-A338-E00474222C6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52345" name="Text Box 1">
          <a:extLst>
            <a:ext uri="{FF2B5EF4-FFF2-40B4-BE49-F238E27FC236}">
              <a16:creationId xmlns:a16="http://schemas.microsoft.com/office/drawing/2014/main" id="{4763B800-4C1B-4C1E-91CE-D5627F3E4576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52346" name="Text Box 2">
          <a:extLst>
            <a:ext uri="{FF2B5EF4-FFF2-40B4-BE49-F238E27FC236}">
              <a16:creationId xmlns:a16="http://schemas.microsoft.com/office/drawing/2014/main" id="{06B19B52-7B0B-4D15-AA1F-DFB1C82250D7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52347" name="Text Box 1">
          <a:extLst>
            <a:ext uri="{FF2B5EF4-FFF2-40B4-BE49-F238E27FC236}">
              <a16:creationId xmlns:a16="http://schemas.microsoft.com/office/drawing/2014/main" id="{FDAD3901-AD9B-42BC-B14D-ED877B5668CC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52348" name="Text Box 2">
          <a:extLst>
            <a:ext uri="{FF2B5EF4-FFF2-40B4-BE49-F238E27FC236}">
              <a16:creationId xmlns:a16="http://schemas.microsoft.com/office/drawing/2014/main" id="{48A5F0AA-3CEB-4C49-9F01-215B9C8FBF63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52349" name="Text Box 1">
          <a:extLst>
            <a:ext uri="{FF2B5EF4-FFF2-40B4-BE49-F238E27FC236}">
              <a16:creationId xmlns:a16="http://schemas.microsoft.com/office/drawing/2014/main" id="{2A8B4607-48BF-4CDB-8689-B54FFC410C97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52350" name="Text Box 2">
          <a:extLst>
            <a:ext uri="{FF2B5EF4-FFF2-40B4-BE49-F238E27FC236}">
              <a16:creationId xmlns:a16="http://schemas.microsoft.com/office/drawing/2014/main" id="{80699D68-4F90-4E4F-A1B7-7AFA95EEA004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351" name="Text Box 4">
          <a:extLst>
            <a:ext uri="{FF2B5EF4-FFF2-40B4-BE49-F238E27FC236}">
              <a16:creationId xmlns:a16="http://schemas.microsoft.com/office/drawing/2014/main" id="{DD888922-FEB3-414F-8476-51639C56551E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352" name="Text Box 5">
          <a:extLst>
            <a:ext uri="{FF2B5EF4-FFF2-40B4-BE49-F238E27FC236}">
              <a16:creationId xmlns:a16="http://schemas.microsoft.com/office/drawing/2014/main" id="{C228D0BB-4A91-4DE9-8639-AE416D04E2AB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353" name="Text Box 6">
          <a:extLst>
            <a:ext uri="{FF2B5EF4-FFF2-40B4-BE49-F238E27FC236}">
              <a16:creationId xmlns:a16="http://schemas.microsoft.com/office/drawing/2014/main" id="{7764BA0B-D391-42CA-A5F9-F8CA263BD3B7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354" name="Text Box 7">
          <a:extLst>
            <a:ext uri="{FF2B5EF4-FFF2-40B4-BE49-F238E27FC236}">
              <a16:creationId xmlns:a16="http://schemas.microsoft.com/office/drawing/2014/main" id="{6C77A739-F13F-49DF-AE0C-6920D32CB949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355" name="Text Box 8">
          <a:extLst>
            <a:ext uri="{FF2B5EF4-FFF2-40B4-BE49-F238E27FC236}">
              <a16:creationId xmlns:a16="http://schemas.microsoft.com/office/drawing/2014/main" id="{D9C54ED9-3640-4AAB-A180-2A3883F2EC47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356" name="Text Box 9">
          <a:extLst>
            <a:ext uri="{FF2B5EF4-FFF2-40B4-BE49-F238E27FC236}">
              <a16:creationId xmlns:a16="http://schemas.microsoft.com/office/drawing/2014/main" id="{295D1BFA-43B8-4D76-A9D6-3D58428686D7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357" name="Text Box 1">
          <a:extLst>
            <a:ext uri="{FF2B5EF4-FFF2-40B4-BE49-F238E27FC236}">
              <a16:creationId xmlns:a16="http://schemas.microsoft.com/office/drawing/2014/main" id="{A41D952A-E4E9-490C-A039-49C375EF4BFB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358" name="Text Box 1">
          <a:extLst>
            <a:ext uri="{FF2B5EF4-FFF2-40B4-BE49-F238E27FC236}">
              <a16:creationId xmlns:a16="http://schemas.microsoft.com/office/drawing/2014/main" id="{AA9E17CD-1892-41A0-A364-274E4C1CC9FE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359" name="Text Box 2">
          <a:extLst>
            <a:ext uri="{FF2B5EF4-FFF2-40B4-BE49-F238E27FC236}">
              <a16:creationId xmlns:a16="http://schemas.microsoft.com/office/drawing/2014/main" id="{6504C2FA-98C1-44C2-BC97-6B3167D7DAE4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52360" name="Text Box 1">
          <a:extLst>
            <a:ext uri="{FF2B5EF4-FFF2-40B4-BE49-F238E27FC236}">
              <a16:creationId xmlns:a16="http://schemas.microsoft.com/office/drawing/2014/main" id="{858FCAAC-DF6C-4EA8-AFC6-6FBBC0E101C6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361" name="Text Box 5">
          <a:extLst>
            <a:ext uri="{FF2B5EF4-FFF2-40B4-BE49-F238E27FC236}">
              <a16:creationId xmlns:a16="http://schemas.microsoft.com/office/drawing/2014/main" id="{53BD540C-5A4E-45B6-9F5F-5B4CC4A1C7D2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362" name="Text Box 7">
          <a:extLst>
            <a:ext uri="{FF2B5EF4-FFF2-40B4-BE49-F238E27FC236}">
              <a16:creationId xmlns:a16="http://schemas.microsoft.com/office/drawing/2014/main" id="{17AD02FD-0486-4232-93ED-27457101181E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363" name="Text Box 1">
          <a:extLst>
            <a:ext uri="{FF2B5EF4-FFF2-40B4-BE49-F238E27FC236}">
              <a16:creationId xmlns:a16="http://schemas.microsoft.com/office/drawing/2014/main" id="{CF384CA3-0D43-441B-8CF8-D4684C8F0CEB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364" name="Text Box 1">
          <a:extLst>
            <a:ext uri="{FF2B5EF4-FFF2-40B4-BE49-F238E27FC236}">
              <a16:creationId xmlns:a16="http://schemas.microsoft.com/office/drawing/2014/main" id="{946B6DE6-FF56-4E4F-91B0-AE0E0B4F3393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99060</xdr:colOff>
      <xdr:row>0</xdr:row>
      <xdr:rowOff>60960</xdr:rowOff>
    </xdr:to>
    <xdr:sp macro="" textlink="">
      <xdr:nvSpPr>
        <xdr:cNvPr id="852365" name="Text Box 2">
          <a:extLst>
            <a:ext uri="{FF2B5EF4-FFF2-40B4-BE49-F238E27FC236}">
              <a16:creationId xmlns:a16="http://schemas.microsoft.com/office/drawing/2014/main" id="{6E6E3BFE-9EB0-44BD-9FF0-2A53A1B024D2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366" name="Text Box 4">
          <a:extLst>
            <a:ext uri="{FF2B5EF4-FFF2-40B4-BE49-F238E27FC236}">
              <a16:creationId xmlns:a16="http://schemas.microsoft.com/office/drawing/2014/main" id="{127C6017-61FF-428D-90FF-76F656882304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367" name="Text Box 6">
          <a:extLst>
            <a:ext uri="{FF2B5EF4-FFF2-40B4-BE49-F238E27FC236}">
              <a16:creationId xmlns:a16="http://schemas.microsoft.com/office/drawing/2014/main" id="{8B85D4C9-CE26-4D84-90B2-296B41020AE9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368" name="Text Box 8">
          <a:extLst>
            <a:ext uri="{FF2B5EF4-FFF2-40B4-BE49-F238E27FC236}">
              <a16:creationId xmlns:a16="http://schemas.microsoft.com/office/drawing/2014/main" id="{08A02A84-26BD-4730-B096-DD5A6207F59C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369" name="Text Box 9">
          <a:extLst>
            <a:ext uri="{FF2B5EF4-FFF2-40B4-BE49-F238E27FC236}">
              <a16:creationId xmlns:a16="http://schemas.microsoft.com/office/drawing/2014/main" id="{41C8EE03-87B8-4D25-A5FC-422146230142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508000</xdr:colOff>
      <xdr:row>0</xdr:row>
      <xdr:rowOff>0</xdr:rowOff>
    </xdr:from>
    <xdr:to>
      <xdr:col>2</xdr:col>
      <xdr:colOff>190500</xdr:colOff>
      <xdr:row>0</xdr:row>
      <xdr:rowOff>60960</xdr:rowOff>
    </xdr:to>
    <xdr:sp macro="" textlink="">
      <xdr:nvSpPr>
        <xdr:cNvPr id="852370" name="Text Box 2">
          <a:extLst>
            <a:ext uri="{FF2B5EF4-FFF2-40B4-BE49-F238E27FC236}">
              <a16:creationId xmlns:a16="http://schemas.microsoft.com/office/drawing/2014/main" id="{49ED2733-B743-45AB-BA0A-A57E856F11E3}"/>
            </a:ext>
          </a:extLst>
        </xdr:cNvPr>
        <xdr:cNvSpPr txBox="1">
          <a:spLocks noChangeArrowheads="1"/>
        </xdr:cNvSpPr>
      </xdr:nvSpPr>
      <xdr:spPr bwMode="auto">
        <a:xfrm>
          <a:off x="32575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371" name="Text Box 1">
          <a:extLst>
            <a:ext uri="{FF2B5EF4-FFF2-40B4-BE49-F238E27FC236}">
              <a16:creationId xmlns:a16="http://schemas.microsoft.com/office/drawing/2014/main" id="{7617DD3A-3883-42CF-B83C-3CAD9BEA2B6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372" name="Text Box 2">
          <a:extLst>
            <a:ext uri="{FF2B5EF4-FFF2-40B4-BE49-F238E27FC236}">
              <a16:creationId xmlns:a16="http://schemas.microsoft.com/office/drawing/2014/main" id="{1C2198B7-096C-446B-9C33-98C60C7B6D0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373" name="Text Box 1">
          <a:extLst>
            <a:ext uri="{FF2B5EF4-FFF2-40B4-BE49-F238E27FC236}">
              <a16:creationId xmlns:a16="http://schemas.microsoft.com/office/drawing/2014/main" id="{FF6FB4DF-1357-49A8-A5ED-3E5C1C9D0BE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374" name="Text Box 2">
          <a:extLst>
            <a:ext uri="{FF2B5EF4-FFF2-40B4-BE49-F238E27FC236}">
              <a16:creationId xmlns:a16="http://schemas.microsoft.com/office/drawing/2014/main" id="{890F8190-389C-4EF1-9173-279481B2DDF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375" name="Text Box 1">
          <a:extLst>
            <a:ext uri="{FF2B5EF4-FFF2-40B4-BE49-F238E27FC236}">
              <a16:creationId xmlns:a16="http://schemas.microsoft.com/office/drawing/2014/main" id="{7774B574-759F-4A00-8AF0-5ADE6AF7294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376" name="Text Box 2">
          <a:extLst>
            <a:ext uri="{FF2B5EF4-FFF2-40B4-BE49-F238E27FC236}">
              <a16:creationId xmlns:a16="http://schemas.microsoft.com/office/drawing/2014/main" id="{E591E899-D75F-450C-8A29-4657F53F2DE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377" name="Text Box 4">
          <a:extLst>
            <a:ext uri="{FF2B5EF4-FFF2-40B4-BE49-F238E27FC236}">
              <a16:creationId xmlns:a16="http://schemas.microsoft.com/office/drawing/2014/main" id="{13B1EB88-FC15-4281-A044-F9C2EEA0494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378" name="Text Box 5">
          <a:extLst>
            <a:ext uri="{FF2B5EF4-FFF2-40B4-BE49-F238E27FC236}">
              <a16:creationId xmlns:a16="http://schemas.microsoft.com/office/drawing/2014/main" id="{CD6A17E2-BF01-4AEC-97C6-64C0D1DFB30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379" name="Text Box 6">
          <a:extLst>
            <a:ext uri="{FF2B5EF4-FFF2-40B4-BE49-F238E27FC236}">
              <a16:creationId xmlns:a16="http://schemas.microsoft.com/office/drawing/2014/main" id="{82F3C50C-732D-4E40-8D47-54CFA3B4947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380" name="Text Box 7">
          <a:extLst>
            <a:ext uri="{FF2B5EF4-FFF2-40B4-BE49-F238E27FC236}">
              <a16:creationId xmlns:a16="http://schemas.microsoft.com/office/drawing/2014/main" id="{8B3C1960-F1F4-4BA6-8866-805B75C4B0A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381" name="Text Box 8">
          <a:extLst>
            <a:ext uri="{FF2B5EF4-FFF2-40B4-BE49-F238E27FC236}">
              <a16:creationId xmlns:a16="http://schemas.microsoft.com/office/drawing/2014/main" id="{3635270E-86FF-4441-A96B-64ED3D543EB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382" name="Text Box 9">
          <a:extLst>
            <a:ext uri="{FF2B5EF4-FFF2-40B4-BE49-F238E27FC236}">
              <a16:creationId xmlns:a16="http://schemas.microsoft.com/office/drawing/2014/main" id="{413B4431-9E90-455C-AA2E-46D2D4B7858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383" name="Text Box 1">
          <a:extLst>
            <a:ext uri="{FF2B5EF4-FFF2-40B4-BE49-F238E27FC236}">
              <a16:creationId xmlns:a16="http://schemas.microsoft.com/office/drawing/2014/main" id="{E2C8A263-A0B3-461F-800A-3DCD76FBB4D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384" name="Text Box 1">
          <a:extLst>
            <a:ext uri="{FF2B5EF4-FFF2-40B4-BE49-F238E27FC236}">
              <a16:creationId xmlns:a16="http://schemas.microsoft.com/office/drawing/2014/main" id="{98F45FE3-2CD2-416D-A6BA-21CD49DBC97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385" name="Text Box 2">
          <a:extLst>
            <a:ext uri="{FF2B5EF4-FFF2-40B4-BE49-F238E27FC236}">
              <a16:creationId xmlns:a16="http://schemas.microsoft.com/office/drawing/2014/main" id="{9BDF71CE-345C-45DD-8EE3-0E5532BA1B1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386" name="Text Box 1">
          <a:extLst>
            <a:ext uri="{FF2B5EF4-FFF2-40B4-BE49-F238E27FC236}">
              <a16:creationId xmlns:a16="http://schemas.microsoft.com/office/drawing/2014/main" id="{CEFE55F1-0FC9-4328-94AC-2D6D79E15DA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387" name="Text Box 5">
          <a:extLst>
            <a:ext uri="{FF2B5EF4-FFF2-40B4-BE49-F238E27FC236}">
              <a16:creationId xmlns:a16="http://schemas.microsoft.com/office/drawing/2014/main" id="{3AEAA4EF-13AC-4EC8-B0AB-7BFFC1AAC99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388" name="Text Box 7">
          <a:extLst>
            <a:ext uri="{FF2B5EF4-FFF2-40B4-BE49-F238E27FC236}">
              <a16:creationId xmlns:a16="http://schemas.microsoft.com/office/drawing/2014/main" id="{92363BCD-7DD0-4489-AFCB-7437A94E186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389" name="Text Box 1">
          <a:extLst>
            <a:ext uri="{FF2B5EF4-FFF2-40B4-BE49-F238E27FC236}">
              <a16:creationId xmlns:a16="http://schemas.microsoft.com/office/drawing/2014/main" id="{999D0D31-31AE-4281-98E4-0D7EC45B8C2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390" name="Text Box 1">
          <a:extLst>
            <a:ext uri="{FF2B5EF4-FFF2-40B4-BE49-F238E27FC236}">
              <a16:creationId xmlns:a16="http://schemas.microsoft.com/office/drawing/2014/main" id="{7E63122A-B7F6-4748-93C7-68F39DA6269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391" name="Text Box 2">
          <a:extLst>
            <a:ext uri="{FF2B5EF4-FFF2-40B4-BE49-F238E27FC236}">
              <a16:creationId xmlns:a16="http://schemas.microsoft.com/office/drawing/2014/main" id="{AC9377DA-0F11-4EC2-B0D5-B467455F88F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392" name="Text Box 4">
          <a:extLst>
            <a:ext uri="{FF2B5EF4-FFF2-40B4-BE49-F238E27FC236}">
              <a16:creationId xmlns:a16="http://schemas.microsoft.com/office/drawing/2014/main" id="{4B90D55D-12DE-47C3-A55F-792140A6B7D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393" name="Text Box 6">
          <a:extLst>
            <a:ext uri="{FF2B5EF4-FFF2-40B4-BE49-F238E27FC236}">
              <a16:creationId xmlns:a16="http://schemas.microsoft.com/office/drawing/2014/main" id="{4F709CFA-24D5-45BB-8176-530456EF907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394" name="Text Box 8">
          <a:extLst>
            <a:ext uri="{FF2B5EF4-FFF2-40B4-BE49-F238E27FC236}">
              <a16:creationId xmlns:a16="http://schemas.microsoft.com/office/drawing/2014/main" id="{23B2872A-5E88-41B0-94A1-1EB360E8C12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395" name="Text Box 9">
          <a:extLst>
            <a:ext uri="{FF2B5EF4-FFF2-40B4-BE49-F238E27FC236}">
              <a16:creationId xmlns:a16="http://schemas.microsoft.com/office/drawing/2014/main" id="{A439532C-14D3-4DBA-B14C-69D061E9B75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396" name="Text Box 2">
          <a:extLst>
            <a:ext uri="{FF2B5EF4-FFF2-40B4-BE49-F238E27FC236}">
              <a16:creationId xmlns:a16="http://schemas.microsoft.com/office/drawing/2014/main" id="{AB1E7AD5-8D54-47FC-BA1E-641A19E20DA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397" name="Text Box 1">
          <a:extLst>
            <a:ext uri="{FF2B5EF4-FFF2-40B4-BE49-F238E27FC236}">
              <a16:creationId xmlns:a16="http://schemas.microsoft.com/office/drawing/2014/main" id="{FC66B6A9-7EB9-4C7B-BBD8-3CF43D7E88E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398" name="Text Box 2">
          <a:extLst>
            <a:ext uri="{FF2B5EF4-FFF2-40B4-BE49-F238E27FC236}">
              <a16:creationId xmlns:a16="http://schemas.microsoft.com/office/drawing/2014/main" id="{CD0E03EC-D510-4D11-871E-3697E0E82DF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399" name="Text Box 1">
          <a:extLst>
            <a:ext uri="{FF2B5EF4-FFF2-40B4-BE49-F238E27FC236}">
              <a16:creationId xmlns:a16="http://schemas.microsoft.com/office/drawing/2014/main" id="{32E57F8B-080D-44B3-B7E8-E5038462FA3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400" name="Text Box 2">
          <a:extLst>
            <a:ext uri="{FF2B5EF4-FFF2-40B4-BE49-F238E27FC236}">
              <a16:creationId xmlns:a16="http://schemas.microsoft.com/office/drawing/2014/main" id="{816A93EA-07E2-481A-AA54-EBCAFB66DC6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401" name="Text Box 1">
          <a:extLst>
            <a:ext uri="{FF2B5EF4-FFF2-40B4-BE49-F238E27FC236}">
              <a16:creationId xmlns:a16="http://schemas.microsoft.com/office/drawing/2014/main" id="{E90ECF03-5BC2-4BFB-8A8E-737A768B5F4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402" name="Text Box 2">
          <a:extLst>
            <a:ext uri="{FF2B5EF4-FFF2-40B4-BE49-F238E27FC236}">
              <a16:creationId xmlns:a16="http://schemas.microsoft.com/office/drawing/2014/main" id="{7BECD606-9D6F-4C54-9C62-75A58C2ADE3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03" name="Text Box 4">
          <a:extLst>
            <a:ext uri="{FF2B5EF4-FFF2-40B4-BE49-F238E27FC236}">
              <a16:creationId xmlns:a16="http://schemas.microsoft.com/office/drawing/2014/main" id="{766F6847-D5D5-4FFF-B471-292FE365638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04" name="Text Box 5">
          <a:extLst>
            <a:ext uri="{FF2B5EF4-FFF2-40B4-BE49-F238E27FC236}">
              <a16:creationId xmlns:a16="http://schemas.microsoft.com/office/drawing/2014/main" id="{AD1A5E51-DA8C-4F16-B8F8-6A3C34C8683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05" name="Text Box 6">
          <a:extLst>
            <a:ext uri="{FF2B5EF4-FFF2-40B4-BE49-F238E27FC236}">
              <a16:creationId xmlns:a16="http://schemas.microsoft.com/office/drawing/2014/main" id="{23FDC4FD-A838-4C44-AC99-3AF0D533062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06" name="Text Box 7">
          <a:extLst>
            <a:ext uri="{FF2B5EF4-FFF2-40B4-BE49-F238E27FC236}">
              <a16:creationId xmlns:a16="http://schemas.microsoft.com/office/drawing/2014/main" id="{8721C8D7-225B-40F6-BDD8-50B7B1984EA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07" name="Text Box 8">
          <a:extLst>
            <a:ext uri="{FF2B5EF4-FFF2-40B4-BE49-F238E27FC236}">
              <a16:creationId xmlns:a16="http://schemas.microsoft.com/office/drawing/2014/main" id="{B8AE324F-697B-413F-94FB-EB7D34BE5BC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08" name="Text Box 9">
          <a:extLst>
            <a:ext uri="{FF2B5EF4-FFF2-40B4-BE49-F238E27FC236}">
              <a16:creationId xmlns:a16="http://schemas.microsoft.com/office/drawing/2014/main" id="{E664CF13-119A-4EDB-A0F1-6D75E040418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09" name="Text Box 1">
          <a:extLst>
            <a:ext uri="{FF2B5EF4-FFF2-40B4-BE49-F238E27FC236}">
              <a16:creationId xmlns:a16="http://schemas.microsoft.com/office/drawing/2014/main" id="{DF912F8E-E1FD-4515-815A-9B29C2395E0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10" name="Text Box 1">
          <a:extLst>
            <a:ext uri="{FF2B5EF4-FFF2-40B4-BE49-F238E27FC236}">
              <a16:creationId xmlns:a16="http://schemas.microsoft.com/office/drawing/2014/main" id="{A0C92E9A-F43D-4F79-BD05-5A2EAAD4AAB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11" name="Text Box 2">
          <a:extLst>
            <a:ext uri="{FF2B5EF4-FFF2-40B4-BE49-F238E27FC236}">
              <a16:creationId xmlns:a16="http://schemas.microsoft.com/office/drawing/2014/main" id="{A3564512-8743-42FD-9B44-542D103B9E8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412" name="Text Box 1">
          <a:extLst>
            <a:ext uri="{FF2B5EF4-FFF2-40B4-BE49-F238E27FC236}">
              <a16:creationId xmlns:a16="http://schemas.microsoft.com/office/drawing/2014/main" id="{6181C128-E040-45A9-B01C-E62F315E0E6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13" name="Text Box 5">
          <a:extLst>
            <a:ext uri="{FF2B5EF4-FFF2-40B4-BE49-F238E27FC236}">
              <a16:creationId xmlns:a16="http://schemas.microsoft.com/office/drawing/2014/main" id="{545C7E54-FAF2-4715-A364-909496F62C1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14" name="Text Box 7">
          <a:extLst>
            <a:ext uri="{FF2B5EF4-FFF2-40B4-BE49-F238E27FC236}">
              <a16:creationId xmlns:a16="http://schemas.microsoft.com/office/drawing/2014/main" id="{32B5CE56-ACA0-4DDC-A0DE-23E1A607039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15" name="Text Box 1">
          <a:extLst>
            <a:ext uri="{FF2B5EF4-FFF2-40B4-BE49-F238E27FC236}">
              <a16:creationId xmlns:a16="http://schemas.microsoft.com/office/drawing/2014/main" id="{2655A6F0-5562-4535-945A-FDE7D7B3A28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16" name="Text Box 1">
          <a:extLst>
            <a:ext uri="{FF2B5EF4-FFF2-40B4-BE49-F238E27FC236}">
              <a16:creationId xmlns:a16="http://schemas.microsoft.com/office/drawing/2014/main" id="{479C19B7-791A-4B11-B21F-3980F23FBA4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417" name="Text Box 2">
          <a:extLst>
            <a:ext uri="{FF2B5EF4-FFF2-40B4-BE49-F238E27FC236}">
              <a16:creationId xmlns:a16="http://schemas.microsoft.com/office/drawing/2014/main" id="{17019E6A-549F-4E97-A1DF-2BC9D4A3FC7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18" name="Text Box 4">
          <a:extLst>
            <a:ext uri="{FF2B5EF4-FFF2-40B4-BE49-F238E27FC236}">
              <a16:creationId xmlns:a16="http://schemas.microsoft.com/office/drawing/2014/main" id="{1E7BFB1B-B6B4-413E-9495-F95EF710931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19" name="Text Box 6">
          <a:extLst>
            <a:ext uri="{FF2B5EF4-FFF2-40B4-BE49-F238E27FC236}">
              <a16:creationId xmlns:a16="http://schemas.microsoft.com/office/drawing/2014/main" id="{B899AF9A-5141-47B3-8FF9-F3400204FC0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20" name="Text Box 8">
          <a:extLst>
            <a:ext uri="{FF2B5EF4-FFF2-40B4-BE49-F238E27FC236}">
              <a16:creationId xmlns:a16="http://schemas.microsoft.com/office/drawing/2014/main" id="{BA76B6F4-E9CB-4889-85FA-155FC8ACA2E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21" name="Text Box 9">
          <a:extLst>
            <a:ext uri="{FF2B5EF4-FFF2-40B4-BE49-F238E27FC236}">
              <a16:creationId xmlns:a16="http://schemas.microsoft.com/office/drawing/2014/main" id="{18CF93DB-0087-42E6-B766-EC971D1CC3C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22" name="Text Box 2">
          <a:extLst>
            <a:ext uri="{FF2B5EF4-FFF2-40B4-BE49-F238E27FC236}">
              <a16:creationId xmlns:a16="http://schemas.microsoft.com/office/drawing/2014/main" id="{04E93630-089E-4337-81D5-B1811090A1E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423" name="Text Box 1">
          <a:extLst>
            <a:ext uri="{FF2B5EF4-FFF2-40B4-BE49-F238E27FC236}">
              <a16:creationId xmlns:a16="http://schemas.microsoft.com/office/drawing/2014/main" id="{E8823B29-B30A-417B-8484-D53E62D05AD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424" name="Text Box 2">
          <a:extLst>
            <a:ext uri="{FF2B5EF4-FFF2-40B4-BE49-F238E27FC236}">
              <a16:creationId xmlns:a16="http://schemas.microsoft.com/office/drawing/2014/main" id="{D6AA17FF-6281-4641-BDC7-CBE6C383098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425" name="Text Box 1">
          <a:extLst>
            <a:ext uri="{FF2B5EF4-FFF2-40B4-BE49-F238E27FC236}">
              <a16:creationId xmlns:a16="http://schemas.microsoft.com/office/drawing/2014/main" id="{F0C13325-115B-45BB-B6EA-210AE1D42B7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426" name="Text Box 2">
          <a:extLst>
            <a:ext uri="{FF2B5EF4-FFF2-40B4-BE49-F238E27FC236}">
              <a16:creationId xmlns:a16="http://schemas.microsoft.com/office/drawing/2014/main" id="{BB30647C-D03A-494A-B1A1-54AF0DA9FC0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427" name="Text Box 1">
          <a:extLst>
            <a:ext uri="{FF2B5EF4-FFF2-40B4-BE49-F238E27FC236}">
              <a16:creationId xmlns:a16="http://schemas.microsoft.com/office/drawing/2014/main" id="{1689EA03-EAAA-4229-9F40-BA63689D63F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428" name="Text Box 2">
          <a:extLst>
            <a:ext uri="{FF2B5EF4-FFF2-40B4-BE49-F238E27FC236}">
              <a16:creationId xmlns:a16="http://schemas.microsoft.com/office/drawing/2014/main" id="{5D6238C2-04BA-4AA2-A9B2-AD6FBF27C2B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29" name="Text Box 4">
          <a:extLst>
            <a:ext uri="{FF2B5EF4-FFF2-40B4-BE49-F238E27FC236}">
              <a16:creationId xmlns:a16="http://schemas.microsoft.com/office/drawing/2014/main" id="{7C2B482F-F479-40D8-838B-9803BB0B3E4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30" name="Text Box 5">
          <a:extLst>
            <a:ext uri="{FF2B5EF4-FFF2-40B4-BE49-F238E27FC236}">
              <a16:creationId xmlns:a16="http://schemas.microsoft.com/office/drawing/2014/main" id="{112778B4-0F8B-44AA-AE20-6F5E7600110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31" name="Text Box 6">
          <a:extLst>
            <a:ext uri="{FF2B5EF4-FFF2-40B4-BE49-F238E27FC236}">
              <a16:creationId xmlns:a16="http://schemas.microsoft.com/office/drawing/2014/main" id="{B35533FF-A1FE-43B6-ACAB-CDD6B411D21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32" name="Text Box 7">
          <a:extLst>
            <a:ext uri="{FF2B5EF4-FFF2-40B4-BE49-F238E27FC236}">
              <a16:creationId xmlns:a16="http://schemas.microsoft.com/office/drawing/2014/main" id="{E8864AE9-6699-4304-8137-D8860DCB592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33" name="Text Box 8">
          <a:extLst>
            <a:ext uri="{FF2B5EF4-FFF2-40B4-BE49-F238E27FC236}">
              <a16:creationId xmlns:a16="http://schemas.microsoft.com/office/drawing/2014/main" id="{A511DAD8-3EAB-424B-B1D6-3FC8DE2BEF3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34" name="Text Box 9">
          <a:extLst>
            <a:ext uri="{FF2B5EF4-FFF2-40B4-BE49-F238E27FC236}">
              <a16:creationId xmlns:a16="http://schemas.microsoft.com/office/drawing/2014/main" id="{EAE7868E-1DBF-474A-B5EA-0F639F82A21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35" name="Text Box 1">
          <a:extLst>
            <a:ext uri="{FF2B5EF4-FFF2-40B4-BE49-F238E27FC236}">
              <a16:creationId xmlns:a16="http://schemas.microsoft.com/office/drawing/2014/main" id="{5BA61C79-07FB-41DF-B6BB-611474F2548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36" name="Text Box 1">
          <a:extLst>
            <a:ext uri="{FF2B5EF4-FFF2-40B4-BE49-F238E27FC236}">
              <a16:creationId xmlns:a16="http://schemas.microsoft.com/office/drawing/2014/main" id="{57790C19-9FD6-497D-A0CB-B09D0925A8F2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37" name="Text Box 2">
          <a:extLst>
            <a:ext uri="{FF2B5EF4-FFF2-40B4-BE49-F238E27FC236}">
              <a16:creationId xmlns:a16="http://schemas.microsoft.com/office/drawing/2014/main" id="{2401D6F9-0B8C-4F44-B0CC-F25465D0987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438" name="Text Box 1">
          <a:extLst>
            <a:ext uri="{FF2B5EF4-FFF2-40B4-BE49-F238E27FC236}">
              <a16:creationId xmlns:a16="http://schemas.microsoft.com/office/drawing/2014/main" id="{5D74164B-061C-4013-B184-594F05042B2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39" name="Text Box 5">
          <a:extLst>
            <a:ext uri="{FF2B5EF4-FFF2-40B4-BE49-F238E27FC236}">
              <a16:creationId xmlns:a16="http://schemas.microsoft.com/office/drawing/2014/main" id="{FA4D73C2-B5FB-41FB-8B73-C2448E19531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40" name="Text Box 7">
          <a:extLst>
            <a:ext uri="{FF2B5EF4-FFF2-40B4-BE49-F238E27FC236}">
              <a16:creationId xmlns:a16="http://schemas.microsoft.com/office/drawing/2014/main" id="{A08C5B9E-737F-4CB5-B530-32A3D6AFC17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41" name="Text Box 1">
          <a:extLst>
            <a:ext uri="{FF2B5EF4-FFF2-40B4-BE49-F238E27FC236}">
              <a16:creationId xmlns:a16="http://schemas.microsoft.com/office/drawing/2014/main" id="{5B362D37-3461-4765-8F74-73F4E0F22FE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42" name="Text Box 1">
          <a:extLst>
            <a:ext uri="{FF2B5EF4-FFF2-40B4-BE49-F238E27FC236}">
              <a16:creationId xmlns:a16="http://schemas.microsoft.com/office/drawing/2014/main" id="{E5A25A33-D1FD-428B-BB69-46B741FE8AA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443" name="Text Box 2">
          <a:extLst>
            <a:ext uri="{FF2B5EF4-FFF2-40B4-BE49-F238E27FC236}">
              <a16:creationId xmlns:a16="http://schemas.microsoft.com/office/drawing/2014/main" id="{B8A1EAF0-449E-4972-B02F-60B92464C42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44" name="Text Box 4">
          <a:extLst>
            <a:ext uri="{FF2B5EF4-FFF2-40B4-BE49-F238E27FC236}">
              <a16:creationId xmlns:a16="http://schemas.microsoft.com/office/drawing/2014/main" id="{ED63066D-C20B-4FB0-82BB-B811178D7B3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45" name="Text Box 6">
          <a:extLst>
            <a:ext uri="{FF2B5EF4-FFF2-40B4-BE49-F238E27FC236}">
              <a16:creationId xmlns:a16="http://schemas.microsoft.com/office/drawing/2014/main" id="{155E22C1-C02C-43AB-A70F-3F26A2D0B5E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46" name="Text Box 8">
          <a:extLst>
            <a:ext uri="{FF2B5EF4-FFF2-40B4-BE49-F238E27FC236}">
              <a16:creationId xmlns:a16="http://schemas.microsoft.com/office/drawing/2014/main" id="{31C78CE1-C1B1-4515-B021-9B32AD0E5CA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47" name="Text Box 9">
          <a:extLst>
            <a:ext uri="{FF2B5EF4-FFF2-40B4-BE49-F238E27FC236}">
              <a16:creationId xmlns:a16="http://schemas.microsoft.com/office/drawing/2014/main" id="{458BB93A-DB3D-4590-936B-7ABCB10B208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448" name="Text Box 2">
          <a:extLst>
            <a:ext uri="{FF2B5EF4-FFF2-40B4-BE49-F238E27FC236}">
              <a16:creationId xmlns:a16="http://schemas.microsoft.com/office/drawing/2014/main" id="{059BA888-ADF7-4BD6-91A5-0D84BA2D7AA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49" name="Text Box 4">
          <a:extLst>
            <a:ext uri="{FF2B5EF4-FFF2-40B4-BE49-F238E27FC236}">
              <a16:creationId xmlns:a16="http://schemas.microsoft.com/office/drawing/2014/main" id="{A996CC68-7FB6-4744-9F8C-39C96FC7A89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50" name="Text Box 5">
          <a:extLst>
            <a:ext uri="{FF2B5EF4-FFF2-40B4-BE49-F238E27FC236}">
              <a16:creationId xmlns:a16="http://schemas.microsoft.com/office/drawing/2014/main" id="{A1A16187-B244-4826-9B41-F9A4D6E10FB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51" name="Text Box 6">
          <a:extLst>
            <a:ext uri="{FF2B5EF4-FFF2-40B4-BE49-F238E27FC236}">
              <a16:creationId xmlns:a16="http://schemas.microsoft.com/office/drawing/2014/main" id="{97B1588D-FEBC-44DF-994E-69CDC0C56BB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52" name="Text Box 7">
          <a:extLst>
            <a:ext uri="{FF2B5EF4-FFF2-40B4-BE49-F238E27FC236}">
              <a16:creationId xmlns:a16="http://schemas.microsoft.com/office/drawing/2014/main" id="{22AC8346-ACF1-4067-B478-933A9623C11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53" name="Text Box 8">
          <a:extLst>
            <a:ext uri="{FF2B5EF4-FFF2-40B4-BE49-F238E27FC236}">
              <a16:creationId xmlns:a16="http://schemas.microsoft.com/office/drawing/2014/main" id="{DD593A1A-C4EB-46B0-A058-73ED092EA66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54" name="Text Box 9">
          <a:extLst>
            <a:ext uri="{FF2B5EF4-FFF2-40B4-BE49-F238E27FC236}">
              <a16:creationId xmlns:a16="http://schemas.microsoft.com/office/drawing/2014/main" id="{799719E0-A970-4F9E-AED9-983EEF987FF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55" name="Text Box 1">
          <a:extLst>
            <a:ext uri="{FF2B5EF4-FFF2-40B4-BE49-F238E27FC236}">
              <a16:creationId xmlns:a16="http://schemas.microsoft.com/office/drawing/2014/main" id="{8EE3190E-389D-4425-B513-C6016FA5203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56" name="Text Box 1">
          <a:extLst>
            <a:ext uri="{FF2B5EF4-FFF2-40B4-BE49-F238E27FC236}">
              <a16:creationId xmlns:a16="http://schemas.microsoft.com/office/drawing/2014/main" id="{8DAA8791-9881-42CF-92A7-E93079CCCCF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57" name="Text Box 2">
          <a:extLst>
            <a:ext uri="{FF2B5EF4-FFF2-40B4-BE49-F238E27FC236}">
              <a16:creationId xmlns:a16="http://schemas.microsoft.com/office/drawing/2014/main" id="{825D55FE-9463-4B2A-A250-68D3D920562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58" name="Text Box 5">
          <a:extLst>
            <a:ext uri="{FF2B5EF4-FFF2-40B4-BE49-F238E27FC236}">
              <a16:creationId xmlns:a16="http://schemas.microsoft.com/office/drawing/2014/main" id="{43B79ADB-0F15-4CA1-9563-8A15E739675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59" name="Text Box 7">
          <a:extLst>
            <a:ext uri="{FF2B5EF4-FFF2-40B4-BE49-F238E27FC236}">
              <a16:creationId xmlns:a16="http://schemas.microsoft.com/office/drawing/2014/main" id="{633995C7-76F1-4C24-9D1C-6DCFFB37059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60" name="Text Box 1">
          <a:extLst>
            <a:ext uri="{FF2B5EF4-FFF2-40B4-BE49-F238E27FC236}">
              <a16:creationId xmlns:a16="http://schemas.microsoft.com/office/drawing/2014/main" id="{6454A4FE-D0FB-43CB-9B1A-1F5253DC4BE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61" name="Text Box 1">
          <a:extLst>
            <a:ext uri="{FF2B5EF4-FFF2-40B4-BE49-F238E27FC236}">
              <a16:creationId xmlns:a16="http://schemas.microsoft.com/office/drawing/2014/main" id="{71BE5778-F2EE-4DCF-AE06-9ABDC203A60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62" name="Text Box 4">
          <a:extLst>
            <a:ext uri="{FF2B5EF4-FFF2-40B4-BE49-F238E27FC236}">
              <a16:creationId xmlns:a16="http://schemas.microsoft.com/office/drawing/2014/main" id="{82B295D7-E5DB-4506-9443-EE7E3A6AF0C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63" name="Text Box 6">
          <a:extLst>
            <a:ext uri="{FF2B5EF4-FFF2-40B4-BE49-F238E27FC236}">
              <a16:creationId xmlns:a16="http://schemas.microsoft.com/office/drawing/2014/main" id="{9EAA0286-5D74-48AD-B9C2-5AF3265F4A6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64" name="Text Box 8">
          <a:extLst>
            <a:ext uri="{FF2B5EF4-FFF2-40B4-BE49-F238E27FC236}">
              <a16:creationId xmlns:a16="http://schemas.microsoft.com/office/drawing/2014/main" id="{A87ED919-8192-4DEE-BA6D-EE70080F020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65" name="Text Box 9">
          <a:extLst>
            <a:ext uri="{FF2B5EF4-FFF2-40B4-BE49-F238E27FC236}">
              <a16:creationId xmlns:a16="http://schemas.microsoft.com/office/drawing/2014/main" id="{F58AF10B-B4CF-4DC9-A81F-1577FC35337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66" name="Text Box 2">
          <a:extLst>
            <a:ext uri="{FF2B5EF4-FFF2-40B4-BE49-F238E27FC236}">
              <a16:creationId xmlns:a16="http://schemas.microsoft.com/office/drawing/2014/main" id="{42121FB0-1972-4CEE-B30D-D4C835D4722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67" name="Text Box 4">
          <a:extLst>
            <a:ext uri="{FF2B5EF4-FFF2-40B4-BE49-F238E27FC236}">
              <a16:creationId xmlns:a16="http://schemas.microsoft.com/office/drawing/2014/main" id="{19D7D30D-1B02-4307-9CDA-6EB73FB84F8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68" name="Text Box 5">
          <a:extLst>
            <a:ext uri="{FF2B5EF4-FFF2-40B4-BE49-F238E27FC236}">
              <a16:creationId xmlns:a16="http://schemas.microsoft.com/office/drawing/2014/main" id="{F48B2A00-A5FA-4360-BD2B-DD61B08A465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69" name="Text Box 6">
          <a:extLst>
            <a:ext uri="{FF2B5EF4-FFF2-40B4-BE49-F238E27FC236}">
              <a16:creationId xmlns:a16="http://schemas.microsoft.com/office/drawing/2014/main" id="{AC866884-8CEF-4342-B26D-B7E9A6779E1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70" name="Text Box 7">
          <a:extLst>
            <a:ext uri="{FF2B5EF4-FFF2-40B4-BE49-F238E27FC236}">
              <a16:creationId xmlns:a16="http://schemas.microsoft.com/office/drawing/2014/main" id="{BC0677A7-B6DF-4AC1-8B3F-19D27F4AA11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71" name="Text Box 8">
          <a:extLst>
            <a:ext uri="{FF2B5EF4-FFF2-40B4-BE49-F238E27FC236}">
              <a16:creationId xmlns:a16="http://schemas.microsoft.com/office/drawing/2014/main" id="{57A4128E-C096-4B6D-BA63-EF9C2A1896D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72" name="Text Box 9">
          <a:extLst>
            <a:ext uri="{FF2B5EF4-FFF2-40B4-BE49-F238E27FC236}">
              <a16:creationId xmlns:a16="http://schemas.microsoft.com/office/drawing/2014/main" id="{B51126B3-DF2E-4FF1-9528-1E1CD5D4CF8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73" name="Text Box 1">
          <a:extLst>
            <a:ext uri="{FF2B5EF4-FFF2-40B4-BE49-F238E27FC236}">
              <a16:creationId xmlns:a16="http://schemas.microsoft.com/office/drawing/2014/main" id="{01E15F6D-41D4-494D-BDF2-A3D2D66664F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74" name="Text Box 1">
          <a:extLst>
            <a:ext uri="{FF2B5EF4-FFF2-40B4-BE49-F238E27FC236}">
              <a16:creationId xmlns:a16="http://schemas.microsoft.com/office/drawing/2014/main" id="{727E430D-87F2-4CFC-88EA-5F757832233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75" name="Text Box 2">
          <a:extLst>
            <a:ext uri="{FF2B5EF4-FFF2-40B4-BE49-F238E27FC236}">
              <a16:creationId xmlns:a16="http://schemas.microsoft.com/office/drawing/2014/main" id="{CBD05945-4C17-4EC9-9028-BA3BE4DEAF7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76" name="Text Box 5">
          <a:extLst>
            <a:ext uri="{FF2B5EF4-FFF2-40B4-BE49-F238E27FC236}">
              <a16:creationId xmlns:a16="http://schemas.microsoft.com/office/drawing/2014/main" id="{5BE3B1DB-B91F-4760-96E0-B8C675F377E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77" name="Text Box 7">
          <a:extLst>
            <a:ext uri="{FF2B5EF4-FFF2-40B4-BE49-F238E27FC236}">
              <a16:creationId xmlns:a16="http://schemas.microsoft.com/office/drawing/2014/main" id="{36191AF9-9E3E-4452-BB11-97CCCFCAF94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78" name="Text Box 1">
          <a:extLst>
            <a:ext uri="{FF2B5EF4-FFF2-40B4-BE49-F238E27FC236}">
              <a16:creationId xmlns:a16="http://schemas.microsoft.com/office/drawing/2014/main" id="{17C3DD61-284C-412E-A541-D8C8EAA0D8C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79" name="Text Box 1">
          <a:extLst>
            <a:ext uri="{FF2B5EF4-FFF2-40B4-BE49-F238E27FC236}">
              <a16:creationId xmlns:a16="http://schemas.microsoft.com/office/drawing/2014/main" id="{0E6B0E8C-F586-46F6-A1AC-F23F86589E9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80" name="Text Box 4">
          <a:extLst>
            <a:ext uri="{FF2B5EF4-FFF2-40B4-BE49-F238E27FC236}">
              <a16:creationId xmlns:a16="http://schemas.microsoft.com/office/drawing/2014/main" id="{86C31B5B-DA02-44AF-BE14-B12BDE1004C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81" name="Text Box 6">
          <a:extLst>
            <a:ext uri="{FF2B5EF4-FFF2-40B4-BE49-F238E27FC236}">
              <a16:creationId xmlns:a16="http://schemas.microsoft.com/office/drawing/2014/main" id="{8EF26AEE-1173-4208-8AC3-630EF19D977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82" name="Text Box 8">
          <a:extLst>
            <a:ext uri="{FF2B5EF4-FFF2-40B4-BE49-F238E27FC236}">
              <a16:creationId xmlns:a16="http://schemas.microsoft.com/office/drawing/2014/main" id="{9F87119B-2FA7-46C4-9C09-4FBEDB18CB2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83" name="Text Box 9">
          <a:extLst>
            <a:ext uri="{FF2B5EF4-FFF2-40B4-BE49-F238E27FC236}">
              <a16:creationId xmlns:a16="http://schemas.microsoft.com/office/drawing/2014/main" id="{B813CF9E-4998-4971-AFE8-9352C559422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484" name="Text Box 2">
          <a:extLst>
            <a:ext uri="{FF2B5EF4-FFF2-40B4-BE49-F238E27FC236}">
              <a16:creationId xmlns:a16="http://schemas.microsoft.com/office/drawing/2014/main" id="{C2759527-71A8-4E7B-94BB-E91C1A81001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485" name="Text Box 4">
          <a:extLst>
            <a:ext uri="{FF2B5EF4-FFF2-40B4-BE49-F238E27FC236}">
              <a16:creationId xmlns:a16="http://schemas.microsoft.com/office/drawing/2014/main" id="{96AFF3DB-AED8-4490-A372-A89503E6953B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486" name="Text Box 5">
          <a:extLst>
            <a:ext uri="{FF2B5EF4-FFF2-40B4-BE49-F238E27FC236}">
              <a16:creationId xmlns:a16="http://schemas.microsoft.com/office/drawing/2014/main" id="{A91AEEBA-A760-4A3B-9B32-2FB694B54622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487" name="Text Box 6">
          <a:extLst>
            <a:ext uri="{FF2B5EF4-FFF2-40B4-BE49-F238E27FC236}">
              <a16:creationId xmlns:a16="http://schemas.microsoft.com/office/drawing/2014/main" id="{435D5534-ED71-4C32-8831-2BF57AA74C3A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488" name="Text Box 7">
          <a:extLst>
            <a:ext uri="{FF2B5EF4-FFF2-40B4-BE49-F238E27FC236}">
              <a16:creationId xmlns:a16="http://schemas.microsoft.com/office/drawing/2014/main" id="{10BB4996-A0B9-41A1-9BDE-B04F8CE86376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489" name="Text Box 8">
          <a:extLst>
            <a:ext uri="{FF2B5EF4-FFF2-40B4-BE49-F238E27FC236}">
              <a16:creationId xmlns:a16="http://schemas.microsoft.com/office/drawing/2014/main" id="{1DE8767E-BA32-43BA-AB47-E65A42DC0AE8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490" name="Text Box 9">
          <a:extLst>
            <a:ext uri="{FF2B5EF4-FFF2-40B4-BE49-F238E27FC236}">
              <a16:creationId xmlns:a16="http://schemas.microsoft.com/office/drawing/2014/main" id="{87B3311E-F854-4936-866F-4240BD5C245F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491" name="Text Box 1">
          <a:extLst>
            <a:ext uri="{FF2B5EF4-FFF2-40B4-BE49-F238E27FC236}">
              <a16:creationId xmlns:a16="http://schemas.microsoft.com/office/drawing/2014/main" id="{CAD5B0A3-E63D-4639-9FB7-9359557EBE26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492" name="Text Box 1">
          <a:extLst>
            <a:ext uri="{FF2B5EF4-FFF2-40B4-BE49-F238E27FC236}">
              <a16:creationId xmlns:a16="http://schemas.microsoft.com/office/drawing/2014/main" id="{49F6243F-12F6-48BD-BCDC-92A5304FD978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493" name="Text Box 2">
          <a:extLst>
            <a:ext uri="{FF2B5EF4-FFF2-40B4-BE49-F238E27FC236}">
              <a16:creationId xmlns:a16="http://schemas.microsoft.com/office/drawing/2014/main" id="{B8402A2A-8E8D-4830-9C28-46FB13173A7D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494" name="Text Box 5">
          <a:extLst>
            <a:ext uri="{FF2B5EF4-FFF2-40B4-BE49-F238E27FC236}">
              <a16:creationId xmlns:a16="http://schemas.microsoft.com/office/drawing/2014/main" id="{8245ACE6-336F-4EB7-B36C-459E8BFE8D08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495" name="Text Box 7">
          <a:extLst>
            <a:ext uri="{FF2B5EF4-FFF2-40B4-BE49-F238E27FC236}">
              <a16:creationId xmlns:a16="http://schemas.microsoft.com/office/drawing/2014/main" id="{0087A959-0310-4B5A-85ED-97159F0C7E65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496" name="Text Box 1">
          <a:extLst>
            <a:ext uri="{FF2B5EF4-FFF2-40B4-BE49-F238E27FC236}">
              <a16:creationId xmlns:a16="http://schemas.microsoft.com/office/drawing/2014/main" id="{54D05CAD-C830-41F2-A699-7964BD9B5826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497" name="Text Box 1">
          <a:extLst>
            <a:ext uri="{FF2B5EF4-FFF2-40B4-BE49-F238E27FC236}">
              <a16:creationId xmlns:a16="http://schemas.microsoft.com/office/drawing/2014/main" id="{CA789364-0DC9-4C8F-8F66-CBB59671685A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498" name="Text Box 4">
          <a:extLst>
            <a:ext uri="{FF2B5EF4-FFF2-40B4-BE49-F238E27FC236}">
              <a16:creationId xmlns:a16="http://schemas.microsoft.com/office/drawing/2014/main" id="{C24EB10F-674A-4D62-908C-14F6D626215E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499" name="Text Box 6">
          <a:extLst>
            <a:ext uri="{FF2B5EF4-FFF2-40B4-BE49-F238E27FC236}">
              <a16:creationId xmlns:a16="http://schemas.microsoft.com/office/drawing/2014/main" id="{C9FA157D-AFFE-40B8-A295-DD601AD2F5B2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00" name="Text Box 8">
          <a:extLst>
            <a:ext uri="{FF2B5EF4-FFF2-40B4-BE49-F238E27FC236}">
              <a16:creationId xmlns:a16="http://schemas.microsoft.com/office/drawing/2014/main" id="{DAA8CB49-2DC3-4A28-962A-5B7249238A09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01" name="Text Box 9">
          <a:extLst>
            <a:ext uri="{FF2B5EF4-FFF2-40B4-BE49-F238E27FC236}">
              <a16:creationId xmlns:a16="http://schemas.microsoft.com/office/drawing/2014/main" id="{A23068B6-BF64-4CB6-B772-16ADC6BDB5E2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02" name="Text Box 2">
          <a:extLst>
            <a:ext uri="{FF2B5EF4-FFF2-40B4-BE49-F238E27FC236}">
              <a16:creationId xmlns:a16="http://schemas.microsoft.com/office/drawing/2014/main" id="{ADB9DF02-8C02-4EEE-8BCF-DDF9AC5907EA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03" name="Text Box 4">
          <a:extLst>
            <a:ext uri="{FF2B5EF4-FFF2-40B4-BE49-F238E27FC236}">
              <a16:creationId xmlns:a16="http://schemas.microsoft.com/office/drawing/2014/main" id="{70590F94-E72F-4EEF-BD12-BE9257BCECC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04" name="Text Box 5">
          <a:extLst>
            <a:ext uri="{FF2B5EF4-FFF2-40B4-BE49-F238E27FC236}">
              <a16:creationId xmlns:a16="http://schemas.microsoft.com/office/drawing/2014/main" id="{637B8544-42FC-4F36-B487-940BD3B77A1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05" name="Text Box 6">
          <a:extLst>
            <a:ext uri="{FF2B5EF4-FFF2-40B4-BE49-F238E27FC236}">
              <a16:creationId xmlns:a16="http://schemas.microsoft.com/office/drawing/2014/main" id="{D168F29C-636C-42F5-B914-A24C43530FE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06" name="Text Box 7">
          <a:extLst>
            <a:ext uri="{FF2B5EF4-FFF2-40B4-BE49-F238E27FC236}">
              <a16:creationId xmlns:a16="http://schemas.microsoft.com/office/drawing/2014/main" id="{D897CE03-9BDD-4253-AB8E-2F4DEF61DC9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07" name="Text Box 8">
          <a:extLst>
            <a:ext uri="{FF2B5EF4-FFF2-40B4-BE49-F238E27FC236}">
              <a16:creationId xmlns:a16="http://schemas.microsoft.com/office/drawing/2014/main" id="{17A6955B-DCEF-4826-9B2C-C0CB911F1FC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08" name="Text Box 9">
          <a:extLst>
            <a:ext uri="{FF2B5EF4-FFF2-40B4-BE49-F238E27FC236}">
              <a16:creationId xmlns:a16="http://schemas.microsoft.com/office/drawing/2014/main" id="{518159DC-E9E4-4DBA-9747-B7607739AB4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09" name="Text Box 1">
          <a:extLst>
            <a:ext uri="{FF2B5EF4-FFF2-40B4-BE49-F238E27FC236}">
              <a16:creationId xmlns:a16="http://schemas.microsoft.com/office/drawing/2014/main" id="{5788448F-3019-4868-B938-8C70E6BC48F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10" name="Text Box 1">
          <a:extLst>
            <a:ext uri="{FF2B5EF4-FFF2-40B4-BE49-F238E27FC236}">
              <a16:creationId xmlns:a16="http://schemas.microsoft.com/office/drawing/2014/main" id="{A2A3FF92-C571-42CD-9D36-44F3DCC0C30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11" name="Text Box 2">
          <a:extLst>
            <a:ext uri="{FF2B5EF4-FFF2-40B4-BE49-F238E27FC236}">
              <a16:creationId xmlns:a16="http://schemas.microsoft.com/office/drawing/2014/main" id="{7D12527C-6087-435D-9ABB-01C712FFCD6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12" name="Text Box 5">
          <a:extLst>
            <a:ext uri="{FF2B5EF4-FFF2-40B4-BE49-F238E27FC236}">
              <a16:creationId xmlns:a16="http://schemas.microsoft.com/office/drawing/2014/main" id="{36968100-4C9E-431D-ACB3-1B32C72A741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13" name="Text Box 7">
          <a:extLst>
            <a:ext uri="{FF2B5EF4-FFF2-40B4-BE49-F238E27FC236}">
              <a16:creationId xmlns:a16="http://schemas.microsoft.com/office/drawing/2014/main" id="{77F8555A-DC31-450D-9190-19C1993F37C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14" name="Text Box 1">
          <a:extLst>
            <a:ext uri="{FF2B5EF4-FFF2-40B4-BE49-F238E27FC236}">
              <a16:creationId xmlns:a16="http://schemas.microsoft.com/office/drawing/2014/main" id="{C8EA8AA9-6143-4AA8-8AD3-0FC2E35472B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15" name="Text Box 1">
          <a:extLst>
            <a:ext uri="{FF2B5EF4-FFF2-40B4-BE49-F238E27FC236}">
              <a16:creationId xmlns:a16="http://schemas.microsoft.com/office/drawing/2014/main" id="{AD73352E-C59E-447D-81C8-6A47F405061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16" name="Text Box 4">
          <a:extLst>
            <a:ext uri="{FF2B5EF4-FFF2-40B4-BE49-F238E27FC236}">
              <a16:creationId xmlns:a16="http://schemas.microsoft.com/office/drawing/2014/main" id="{EC3569F4-3514-488C-BE7F-90529850766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17" name="Text Box 6">
          <a:extLst>
            <a:ext uri="{FF2B5EF4-FFF2-40B4-BE49-F238E27FC236}">
              <a16:creationId xmlns:a16="http://schemas.microsoft.com/office/drawing/2014/main" id="{84D53699-55A2-49B6-9745-888600A4BB7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18" name="Text Box 8">
          <a:extLst>
            <a:ext uri="{FF2B5EF4-FFF2-40B4-BE49-F238E27FC236}">
              <a16:creationId xmlns:a16="http://schemas.microsoft.com/office/drawing/2014/main" id="{23C69EC5-F611-44A3-88A9-4EBFB9A2DD3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19" name="Text Box 9">
          <a:extLst>
            <a:ext uri="{FF2B5EF4-FFF2-40B4-BE49-F238E27FC236}">
              <a16:creationId xmlns:a16="http://schemas.microsoft.com/office/drawing/2014/main" id="{A5C7219C-A4AB-42A2-84AD-E91720986F8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20" name="Text Box 2">
          <a:extLst>
            <a:ext uri="{FF2B5EF4-FFF2-40B4-BE49-F238E27FC236}">
              <a16:creationId xmlns:a16="http://schemas.microsoft.com/office/drawing/2014/main" id="{AE1E747E-8E13-4E28-B12A-EA1C0863EFF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21" name="Text Box 4">
          <a:extLst>
            <a:ext uri="{FF2B5EF4-FFF2-40B4-BE49-F238E27FC236}">
              <a16:creationId xmlns:a16="http://schemas.microsoft.com/office/drawing/2014/main" id="{BEFFFD4C-B800-42BA-B5DF-9E1A71166B8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22" name="Text Box 5">
          <a:extLst>
            <a:ext uri="{FF2B5EF4-FFF2-40B4-BE49-F238E27FC236}">
              <a16:creationId xmlns:a16="http://schemas.microsoft.com/office/drawing/2014/main" id="{6AC94642-D590-4239-93A0-A26AD02B2F1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23" name="Text Box 6">
          <a:extLst>
            <a:ext uri="{FF2B5EF4-FFF2-40B4-BE49-F238E27FC236}">
              <a16:creationId xmlns:a16="http://schemas.microsoft.com/office/drawing/2014/main" id="{A118AD71-6C96-4D7C-A5B5-B4A70550D95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24" name="Text Box 7">
          <a:extLst>
            <a:ext uri="{FF2B5EF4-FFF2-40B4-BE49-F238E27FC236}">
              <a16:creationId xmlns:a16="http://schemas.microsoft.com/office/drawing/2014/main" id="{E35957EA-54BD-4D1F-B519-B195CC525A6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25" name="Text Box 8">
          <a:extLst>
            <a:ext uri="{FF2B5EF4-FFF2-40B4-BE49-F238E27FC236}">
              <a16:creationId xmlns:a16="http://schemas.microsoft.com/office/drawing/2014/main" id="{41B6D755-C049-489B-9B1D-DDDBE00C666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26" name="Text Box 9">
          <a:extLst>
            <a:ext uri="{FF2B5EF4-FFF2-40B4-BE49-F238E27FC236}">
              <a16:creationId xmlns:a16="http://schemas.microsoft.com/office/drawing/2014/main" id="{9A046C3F-E102-479A-9D16-8861BB2BA0E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27" name="Text Box 1">
          <a:extLst>
            <a:ext uri="{FF2B5EF4-FFF2-40B4-BE49-F238E27FC236}">
              <a16:creationId xmlns:a16="http://schemas.microsoft.com/office/drawing/2014/main" id="{6877D474-A278-4CF4-81D5-F6C132598F4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28" name="Text Box 1">
          <a:extLst>
            <a:ext uri="{FF2B5EF4-FFF2-40B4-BE49-F238E27FC236}">
              <a16:creationId xmlns:a16="http://schemas.microsoft.com/office/drawing/2014/main" id="{D45B23D5-C6E4-4795-A0EA-A0D7A456413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29" name="Text Box 2">
          <a:extLst>
            <a:ext uri="{FF2B5EF4-FFF2-40B4-BE49-F238E27FC236}">
              <a16:creationId xmlns:a16="http://schemas.microsoft.com/office/drawing/2014/main" id="{3A29B7DC-4B73-45D3-AF3E-2C69A92D013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30" name="Text Box 5">
          <a:extLst>
            <a:ext uri="{FF2B5EF4-FFF2-40B4-BE49-F238E27FC236}">
              <a16:creationId xmlns:a16="http://schemas.microsoft.com/office/drawing/2014/main" id="{A79CFC5B-BE87-4B20-A7A5-B9A24B90C08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31" name="Text Box 7">
          <a:extLst>
            <a:ext uri="{FF2B5EF4-FFF2-40B4-BE49-F238E27FC236}">
              <a16:creationId xmlns:a16="http://schemas.microsoft.com/office/drawing/2014/main" id="{77DC67F7-1F2A-4F25-B61C-3A3F578DE0D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32" name="Text Box 1">
          <a:extLst>
            <a:ext uri="{FF2B5EF4-FFF2-40B4-BE49-F238E27FC236}">
              <a16:creationId xmlns:a16="http://schemas.microsoft.com/office/drawing/2014/main" id="{7D358304-0599-4C68-B7DE-DA58FB97092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33" name="Text Box 1">
          <a:extLst>
            <a:ext uri="{FF2B5EF4-FFF2-40B4-BE49-F238E27FC236}">
              <a16:creationId xmlns:a16="http://schemas.microsoft.com/office/drawing/2014/main" id="{3C26A38E-36EE-4077-BDDE-36641959809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34" name="Text Box 4">
          <a:extLst>
            <a:ext uri="{FF2B5EF4-FFF2-40B4-BE49-F238E27FC236}">
              <a16:creationId xmlns:a16="http://schemas.microsoft.com/office/drawing/2014/main" id="{5DA53F65-365D-49E1-92BC-53C2A112401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35" name="Text Box 6">
          <a:extLst>
            <a:ext uri="{FF2B5EF4-FFF2-40B4-BE49-F238E27FC236}">
              <a16:creationId xmlns:a16="http://schemas.microsoft.com/office/drawing/2014/main" id="{3E4BBF10-5584-466C-B33B-70E2599F92E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36" name="Text Box 8">
          <a:extLst>
            <a:ext uri="{FF2B5EF4-FFF2-40B4-BE49-F238E27FC236}">
              <a16:creationId xmlns:a16="http://schemas.microsoft.com/office/drawing/2014/main" id="{617059F4-09DC-42AF-9958-05A56656718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37" name="Text Box 9">
          <a:extLst>
            <a:ext uri="{FF2B5EF4-FFF2-40B4-BE49-F238E27FC236}">
              <a16:creationId xmlns:a16="http://schemas.microsoft.com/office/drawing/2014/main" id="{5B06D366-25A1-4F89-96D5-1403AF7C7B9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38" name="Text Box 2">
          <a:extLst>
            <a:ext uri="{FF2B5EF4-FFF2-40B4-BE49-F238E27FC236}">
              <a16:creationId xmlns:a16="http://schemas.microsoft.com/office/drawing/2014/main" id="{01F97B0E-EE96-4908-A0A5-9C60964A8BA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539" name="Text Box 4">
          <a:extLst>
            <a:ext uri="{FF2B5EF4-FFF2-40B4-BE49-F238E27FC236}">
              <a16:creationId xmlns:a16="http://schemas.microsoft.com/office/drawing/2014/main" id="{D68FA863-C493-4EBF-9CAD-088A2677496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540" name="Text Box 5">
          <a:extLst>
            <a:ext uri="{FF2B5EF4-FFF2-40B4-BE49-F238E27FC236}">
              <a16:creationId xmlns:a16="http://schemas.microsoft.com/office/drawing/2014/main" id="{508C453E-BEFF-4627-9F17-4BA98D0718A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541" name="Text Box 6">
          <a:extLst>
            <a:ext uri="{FF2B5EF4-FFF2-40B4-BE49-F238E27FC236}">
              <a16:creationId xmlns:a16="http://schemas.microsoft.com/office/drawing/2014/main" id="{F0CDCAB7-EC7A-4EAD-81D2-7A4FAC1B78B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542" name="Text Box 7">
          <a:extLst>
            <a:ext uri="{FF2B5EF4-FFF2-40B4-BE49-F238E27FC236}">
              <a16:creationId xmlns:a16="http://schemas.microsoft.com/office/drawing/2014/main" id="{3B332EBE-A9B3-4668-89BA-32366192060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543" name="Text Box 8">
          <a:extLst>
            <a:ext uri="{FF2B5EF4-FFF2-40B4-BE49-F238E27FC236}">
              <a16:creationId xmlns:a16="http://schemas.microsoft.com/office/drawing/2014/main" id="{67574C98-0F1D-4547-9CE7-2926238B006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544" name="Text Box 9">
          <a:extLst>
            <a:ext uri="{FF2B5EF4-FFF2-40B4-BE49-F238E27FC236}">
              <a16:creationId xmlns:a16="http://schemas.microsoft.com/office/drawing/2014/main" id="{E56B8108-885A-48A1-A8BE-38123A26CD9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545" name="Text Box 1">
          <a:extLst>
            <a:ext uri="{FF2B5EF4-FFF2-40B4-BE49-F238E27FC236}">
              <a16:creationId xmlns:a16="http://schemas.microsoft.com/office/drawing/2014/main" id="{7CC969D0-2B5A-4A6B-BE06-FA16100DE23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546" name="Text Box 1">
          <a:extLst>
            <a:ext uri="{FF2B5EF4-FFF2-40B4-BE49-F238E27FC236}">
              <a16:creationId xmlns:a16="http://schemas.microsoft.com/office/drawing/2014/main" id="{61F1D921-BB29-49D3-B575-87FD79FD2C4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547" name="Text Box 2">
          <a:extLst>
            <a:ext uri="{FF2B5EF4-FFF2-40B4-BE49-F238E27FC236}">
              <a16:creationId xmlns:a16="http://schemas.microsoft.com/office/drawing/2014/main" id="{8C7A21C0-3563-470E-A4F5-2F610C32079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548" name="Text Box 5">
          <a:extLst>
            <a:ext uri="{FF2B5EF4-FFF2-40B4-BE49-F238E27FC236}">
              <a16:creationId xmlns:a16="http://schemas.microsoft.com/office/drawing/2014/main" id="{F9B4A986-0C84-4530-ADE7-06D1728CD3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549" name="Text Box 7">
          <a:extLst>
            <a:ext uri="{FF2B5EF4-FFF2-40B4-BE49-F238E27FC236}">
              <a16:creationId xmlns:a16="http://schemas.microsoft.com/office/drawing/2014/main" id="{044E6B33-65C9-48CD-81B3-5D8B6121546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550" name="Text Box 1">
          <a:extLst>
            <a:ext uri="{FF2B5EF4-FFF2-40B4-BE49-F238E27FC236}">
              <a16:creationId xmlns:a16="http://schemas.microsoft.com/office/drawing/2014/main" id="{277FDFF6-75F1-4DD1-BFB9-758C72A3519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551" name="Text Box 1">
          <a:extLst>
            <a:ext uri="{FF2B5EF4-FFF2-40B4-BE49-F238E27FC236}">
              <a16:creationId xmlns:a16="http://schemas.microsoft.com/office/drawing/2014/main" id="{BF558F34-D2B1-46DC-A1F1-C19C4FD3983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552" name="Text Box 4">
          <a:extLst>
            <a:ext uri="{FF2B5EF4-FFF2-40B4-BE49-F238E27FC236}">
              <a16:creationId xmlns:a16="http://schemas.microsoft.com/office/drawing/2014/main" id="{F2491213-1E5C-48F9-82FE-70AB926EEB2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553" name="Text Box 6">
          <a:extLst>
            <a:ext uri="{FF2B5EF4-FFF2-40B4-BE49-F238E27FC236}">
              <a16:creationId xmlns:a16="http://schemas.microsoft.com/office/drawing/2014/main" id="{8FB76A35-E0D2-4696-8A2E-B43A2FBABC6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554" name="Text Box 8">
          <a:extLst>
            <a:ext uri="{FF2B5EF4-FFF2-40B4-BE49-F238E27FC236}">
              <a16:creationId xmlns:a16="http://schemas.microsoft.com/office/drawing/2014/main" id="{4E744A00-ECD3-4980-9E62-5B490E26135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555" name="Text Box 9">
          <a:extLst>
            <a:ext uri="{FF2B5EF4-FFF2-40B4-BE49-F238E27FC236}">
              <a16:creationId xmlns:a16="http://schemas.microsoft.com/office/drawing/2014/main" id="{4E633CD3-F342-470C-9542-694A06BBC7E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556" name="Text Box 2">
          <a:extLst>
            <a:ext uri="{FF2B5EF4-FFF2-40B4-BE49-F238E27FC236}">
              <a16:creationId xmlns:a16="http://schemas.microsoft.com/office/drawing/2014/main" id="{32D7C3DA-F283-4CDB-AE49-B2C382E30C7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57" name="Text Box 4">
          <a:extLst>
            <a:ext uri="{FF2B5EF4-FFF2-40B4-BE49-F238E27FC236}">
              <a16:creationId xmlns:a16="http://schemas.microsoft.com/office/drawing/2014/main" id="{6303C1C6-3DC2-4079-8827-C8264EAAA93C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58" name="Text Box 5">
          <a:extLst>
            <a:ext uri="{FF2B5EF4-FFF2-40B4-BE49-F238E27FC236}">
              <a16:creationId xmlns:a16="http://schemas.microsoft.com/office/drawing/2014/main" id="{DD80EE8A-9F35-4ADD-B443-E953FB8834E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59" name="Text Box 6">
          <a:extLst>
            <a:ext uri="{FF2B5EF4-FFF2-40B4-BE49-F238E27FC236}">
              <a16:creationId xmlns:a16="http://schemas.microsoft.com/office/drawing/2014/main" id="{FC93B33E-6571-4E64-84BF-EB15BE12E19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60" name="Text Box 7">
          <a:extLst>
            <a:ext uri="{FF2B5EF4-FFF2-40B4-BE49-F238E27FC236}">
              <a16:creationId xmlns:a16="http://schemas.microsoft.com/office/drawing/2014/main" id="{8E8F157F-68C5-4027-A47E-8B3D9C5EB07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61" name="Text Box 8">
          <a:extLst>
            <a:ext uri="{FF2B5EF4-FFF2-40B4-BE49-F238E27FC236}">
              <a16:creationId xmlns:a16="http://schemas.microsoft.com/office/drawing/2014/main" id="{073F4203-1ECC-40F9-B433-64F9F0C69B5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62" name="Text Box 9">
          <a:extLst>
            <a:ext uri="{FF2B5EF4-FFF2-40B4-BE49-F238E27FC236}">
              <a16:creationId xmlns:a16="http://schemas.microsoft.com/office/drawing/2014/main" id="{C7BD1145-B0F3-4977-A690-F586D63DEA3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63" name="Text Box 1">
          <a:extLst>
            <a:ext uri="{FF2B5EF4-FFF2-40B4-BE49-F238E27FC236}">
              <a16:creationId xmlns:a16="http://schemas.microsoft.com/office/drawing/2014/main" id="{36562258-4E89-40D3-A481-B6E42390252A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64" name="Text Box 1">
          <a:extLst>
            <a:ext uri="{FF2B5EF4-FFF2-40B4-BE49-F238E27FC236}">
              <a16:creationId xmlns:a16="http://schemas.microsoft.com/office/drawing/2014/main" id="{D778B697-4BF8-4BE2-9D5F-C0D6A077002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65" name="Text Box 2">
          <a:extLst>
            <a:ext uri="{FF2B5EF4-FFF2-40B4-BE49-F238E27FC236}">
              <a16:creationId xmlns:a16="http://schemas.microsoft.com/office/drawing/2014/main" id="{8F3FD0B8-FA12-4BAA-8983-CACD29C1751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66" name="Text Box 5">
          <a:extLst>
            <a:ext uri="{FF2B5EF4-FFF2-40B4-BE49-F238E27FC236}">
              <a16:creationId xmlns:a16="http://schemas.microsoft.com/office/drawing/2014/main" id="{553CA744-F0DD-4A82-AF87-960B6D16869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67" name="Text Box 7">
          <a:extLst>
            <a:ext uri="{FF2B5EF4-FFF2-40B4-BE49-F238E27FC236}">
              <a16:creationId xmlns:a16="http://schemas.microsoft.com/office/drawing/2014/main" id="{7956B7F1-F9FF-4D1E-A99C-D0B86747318E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68" name="Text Box 1">
          <a:extLst>
            <a:ext uri="{FF2B5EF4-FFF2-40B4-BE49-F238E27FC236}">
              <a16:creationId xmlns:a16="http://schemas.microsoft.com/office/drawing/2014/main" id="{82C4B9D0-0E54-4017-BAEB-4690350900E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69" name="Text Box 1">
          <a:extLst>
            <a:ext uri="{FF2B5EF4-FFF2-40B4-BE49-F238E27FC236}">
              <a16:creationId xmlns:a16="http://schemas.microsoft.com/office/drawing/2014/main" id="{CA2636D5-BAC4-48C2-8587-684E48BC15E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70" name="Text Box 4">
          <a:extLst>
            <a:ext uri="{FF2B5EF4-FFF2-40B4-BE49-F238E27FC236}">
              <a16:creationId xmlns:a16="http://schemas.microsoft.com/office/drawing/2014/main" id="{ECFA0A82-9F7A-4D9E-9C64-3CE2F8D2B53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71" name="Text Box 6">
          <a:extLst>
            <a:ext uri="{FF2B5EF4-FFF2-40B4-BE49-F238E27FC236}">
              <a16:creationId xmlns:a16="http://schemas.microsoft.com/office/drawing/2014/main" id="{763A701B-1BAE-467C-B163-4219946DE5B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72" name="Text Box 8">
          <a:extLst>
            <a:ext uri="{FF2B5EF4-FFF2-40B4-BE49-F238E27FC236}">
              <a16:creationId xmlns:a16="http://schemas.microsoft.com/office/drawing/2014/main" id="{8606E7E2-3CAE-4900-915F-E1DD02D31B7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73" name="Text Box 9">
          <a:extLst>
            <a:ext uri="{FF2B5EF4-FFF2-40B4-BE49-F238E27FC236}">
              <a16:creationId xmlns:a16="http://schemas.microsoft.com/office/drawing/2014/main" id="{90E9FAA6-479B-424F-A31E-0458DC6A0DC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74" name="Text Box 2">
          <a:extLst>
            <a:ext uri="{FF2B5EF4-FFF2-40B4-BE49-F238E27FC236}">
              <a16:creationId xmlns:a16="http://schemas.microsoft.com/office/drawing/2014/main" id="{C39802C8-32CB-42D8-B711-D653808F53B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75" name="Text Box 4">
          <a:extLst>
            <a:ext uri="{FF2B5EF4-FFF2-40B4-BE49-F238E27FC236}">
              <a16:creationId xmlns:a16="http://schemas.microsoft.com/office/drawing/2014/main" id="{DCCFEAD1-F840-4B53-A8F4-20A11BD9B7F7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76" name="Text Box 5">
          <a:extLst>
            <a:ext uri="{FF2B5EF4-FFF2-40B4-BE49-F238E27FC236}">
              <a16:creationId xmlns:a16="http://schemas.microsoft.com/office/drawing/2014/main" id="{325F3350-6BDD-4C08-B54C-BD400FBE8821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77" name="Text Box 6">
          <a:extLst>
            <a:ext uri="{FF2B5EF4-FFF2-40B4-BE49-F238E27FC236}">
              <a16:creationId xmlns:a16="http://schemas.microsoft.com/office/drawing/2014/main" id="{57C27967-9D4A-42CF-98AE-29716E6B1B17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78" name="Text Box 7">
          <a:extLst>
            <a:ext uri="{FF2B5EF4-FFF2-40B4-BE49-F238E27FC236}">
              <a16:creationId xmlns:a16="http://schemas.microsoft.com/office/drawing/2014/main" id="{403316D4-FF15-436E-BE32-E296C43A0069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79" name="Text Box 8">
          <a:extLst>
            <a:ext uri="{FF2B5EF4-FFF2-40B4-BE49-F238E27FC236}">
              <a16:creationId xmlns:a16="http://schemas.microsoft.com/office/drawing/2014/main" id="{15E9595B-6EE0-4360-8067-45D12E210E28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80" name="Text Box 9">
          <a:extLst>
            <a:ext uri="{FF2B5EF4-FFF2-40B4-BE49-F238E27FC236}">
              <a16:creationId xmlns:a16="http://schemas.microsoft.com/office/drawing/2014/main" id="{C24ACF3B-1A8C-4756-AB1A-BC4B7046D69C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81" name="Text Box 1">
          <a:extLst>
            <a:ext uri="{FF2B5EF4-FFF2-40B4-BE49-F238E27FC236}">
              <a16:creationId xmlns:a16="http://schemas.microsoft.com/office/drawing/2014/main" id="{1BA96EC1-BA0E-4E11-91A9-56D05577CB87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82" name="Text Box 1">
          <a:extLst>
            <a:ext uri="{FF2B5EF4-FFF2-40B4-BE49-F238E27FC236}">
              <a16:creationId xmlns:a16="http://schemas.microsoft.com/office/drawing/2014/main" id="{8D2038FA-6F5C-481C-BA76-2C66BFC3E663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83" name="Text Box 2">
          <a:extLst>
            <a:ext uri="{FF2B5EF4-FFF2-40B4-BE49-F238E27FC236}">
              <a16:creationId xmlns:a16="http://schemas.microsoft.com/office/drawing/2014/main" id="{CC69BF30-55AE-4BA6-8652-BB45D5A98C5B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84" name="Text Box 5">
          <a:extLst>
            <a:ext uri="{FF2B5EF4-FFF2-40B4-BE49-F238E27FC236}">
              <a16:creationId xmlns:a16="http://schemas.microsoft.com/office/drawing/2014/main" id="{CF51DC9B-17B7-47FE-93A1-F0A65CAB2E4F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85" name="Text Box 7">
          <a:extLst>
            <a:ext uri="{FF2B5EF4-FFF2-40B4-BE49-F238E27FC236}">
              <a16:creationId xmlns:a16="http://schemas.microsoft.com/office/drawing/2014/main" id="{D3E72730-86E6-4FDE-9836-082D7742F023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86" name="Text Box 1">
          <a:extLst>
            <a:ext uri="{FF2B5EF4-FFF2-40B4-BE49-F238E27FC236}">
              <a16:creationId xmlns:a16="http://schemas.microsoft.com/office/drawing/2014/main" id="{F90F0A67-190F-4C78-A8B1-902B0C7C689D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87" name="Text Box 1">
          <a:extLst>
            <a:ext uri="{FF2B5EF4-FFF2-40B4-BE49-F238E27FC236}">
              <a16:creationId xmlns:a16="http://schemas.microsoft.com/office/drawing/2014/main" id="{0C3EFFEE-7715-4636-AECE-005B57F91115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88" name="Text Box 4">
          <a:extLst>
            <a:ext uri="{FF2B5EF4-FFF2-40B4-BE49-F238E27FC236}">
              <a16:creationId xmlns:a16="http://schemas.microsoft.com/office/drawing/2014/main" id="{AF9C00DD-6D19-4E92-8936-F2B7255AD8B3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89" name="Text Box 6">
          <a:extLst>
            <a:ext uri="{FF2B5EF4-FFF2-40B4-BE49-F238E27FC236}">
              <a16:creationId xmlns:a16="http://schemas.microsoft.com/office/drawing/2014/main" id="{BDF266B2-CB3E-4D6E-A3AA-B2E571F284CF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90" name="Text Box 8">
          <a:extLst>
            <a:ext uri="{FF2B5EF4-FFF2-40B4-BE49-F238E27FC236}">
              <a16:creationId xmlns:a16="http://schemas.microsoft.com/office/drawing/2014/main" id="{2BE5AFE9-6484-4459-A934-01E89842187A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91" name="Text Box 9">
          <a:extLst>
            <a:ext uri="{FF2B5EF4-FFF2-40B4-BE49-F238E27FC236}">
              <a16:creationId xmlns:a16="http://schemas.microsoft.com/office/drawing/2014/main" id="{6E887467-10D2-4FA2-AE58-691C11356651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592" name="Text Box 2">
          <a:extLst>
            <a:ext uri="{FF2B5EF4-FFF2-40B4-BE49-F238E27FC236}">
              <a16:creationId xmlns:a16="http://schemas.microsoft.com/office/drawing/2014/main" id="{22FD93B8-6C76-4815-83D2-262CED823195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93" name="Text Box 4">
          <a:extLst>
            <a:ext uri="{FF2B5EF4-FFF2-40B4-BE49-F238E27FC236}">
              <a16:creationId xmlns:a16="http://schemas.microsoft.com/office/drawing/2014/main" id="{561AEC8F-8BDA-49A5-997E-79723D0C0CBD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94" name="Text Box 5">
          <a:extLst>
            <a:ext uri="{FF2B5EF4-FFF2-40B4-BE49-F238E27FC236}">
              <a16:creationId xmlns:a16="http://schemas.microsoft.com/office/drawing/2014/main" id="{0EE70E4D-7B48-4056-8413-D013B1059F0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95" name="Text Box 6">
          <a:extLst>
            <a:ext uri="{FF2B5EF4-FFF2-40B4-BE49-F238E27FC236}">
              <a16:creationId xmlns:a16="http://schemas.microsoft.com/office/drawing/2014/main" id="{DE5C5BF2-F7FC-4987-8F6D-AD9691B3E1E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96" name="Text Box 7">
          <a:extLst>
            <a:ext uri="{FF2B5EF4-FFF2-40B4-BE49-F238E27FC236}">
              <a16:creationId xmlns:a16="http://schemas.microsoft.com/office/drawing/2014/main" id="{9670F622-6BD4-4570-AD1B-71A6699A21C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97" name="Text Box 8">
          <a:extLst>
            <a:ext uri="{FF2B5EF4-FFF2-40B4-BE49-F238E27FC236}">
              <a16:creationId xmlns:a16="http://schemas.microsoft.com/office/drawing/2014/main" id="{24330699-C380-4989-A497-71CF5840602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98" name="Text Box 9">
          <a:extLst>
            <a:ext uri="{FF2B5EF4-FFF2-40B4-BE49-F238E27FC236}">
              <a16:creationId xmlns:a16="http://schemas.microsoft.com/office/drawing/2014/main" id="{7D83FF60-7FBF-464D-BFA8-D867720281C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599" name="Text Box 1">
          <a:extLst>
            <a:ext uri="{FF2B5EF4-FFF2-40B4-BE49-F238E27FC236}">
              <a16:creationId xmlns:a16="http://schemas.microsoft.com/office/drawing/2014/main" id="{38DE51E7-7893-4591-87C8-ABF7BDF70C26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00" name="Text Box 1">
          <a:extLst>
            <a:ext uri="{FF2B5EF4-FFF2-40B4-BE49-F238E27FC236}">
              <a16:creationId xmlns:a16="http://schemas.microsoft.com/office/drawing/2014/main" id="{9E7F9DDA-6B30-49BC-AAAB-85403D2489E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01" name="Text Box 2">
          <a:extLst>
            <a:ext uri="{FF2B5EF4-FFF2-40B4-BE49-F238E27FC236}">
              <a16:creationId xmlns:a16="http://schemas.microsoft.com/office/drawing/2014/main" id="{F069C16F-3D0F-4249-A404-E8D89D6C10B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02" name="Text Box 5">
          <a:extLst>
            <a:ext uri="{FF2B5EF4-FFF2-40B4-BE49-F238E27FC236}">
              <a16:creationId xmlns:a16="http://schemas.microsoft.com/office/drawing/2014/main" id="{603FAAD9-0908-4EE7-815E-DD3DA08DF7C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03" name="Text Box 7">
          <a:extLst>
            <a:ext uri="{FF2B5EF4-FFF2-40B4-BE49-F238E27FC236}">
              <a16:creationId xmlns:a16="http://schemas.microsoft.com/office/drawing/2014/main" id="{837A8C57-775C-4897-A284-A74F9E86C3F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04" name="Text Box 1">
          <a:extLst>
            <a:ext uri="{FF2B5EF4-FFF2-40B4-BE49-F238E27FC236}">
              <a16:creationId xmlns:a16="http://schemas.microsoft.com/office/drawing/2014/main" id="{29639053-76E5-44BC-B69F-002CDA6463C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05" name="Text Box 1">
          <a:extLst>
            <a:ext uri="{FF2B5EF4-FFF2-40B4-BE49-F238E27FC236}">
              <a16:creationId xmlns:a16="http://schemas.microsoft.com/office/drawing/2014/main" id="{66E22E70-7294-4080-B09E-FEEDA15FE00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06" name="Text Box 4">
          <a:extLst>
            <a:ext uri="{FF2B5EF4-FFF2-40B4-BE49-F238E27FC236}">
              <a16:creationId xmlns:a16="http://schemas.microsoft.com/office/drawing/2014/main" id="{FFF9B4C1-6CFD-4C2A-BF79-2970AF5A900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07" name="Text Box 6">
          <a:extLst>
            <a:ext uri="{FF2B5EF4-FFF2-40B4-BE49-F238E27FC236}">
              <a16:creationId xmlns:a16="http://schemas.microsoft.com/office/drawing/2014/main" id="{F2FA0AE7-E146-4976-BF0E-E493C5CF7E1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08" name="Text Box 8">
          <a:extLst>
            <a:ext uri="{FF2B5EF4-FFF2-40B4-BE49-F238E27FC236}">
              <a16:creationId xmlns:a16="http://schemas.microsoft.com/office/drawing/2014/main" id="{1B4F6D4F-237C-44EB-A879-A800FE35094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09" name="Text Box 9">
          <a:extLst>
            <a:ext uri="{FF2B5EF4-FFF2-40B4-BE49-F238E27FC236}">
              <a16:creationId xmlns:a16="http://schemas.microsoft.com/office/drawing/2014/main" id="{E189216F-D4E3-40FB-9208-1422D21265C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10" name="Text Box 2">
          <a:extLst>
            <a:ext uri="{FF2B5EF4-FFF2-40B4-BE49-F238E27FC236}">
              <a16:creationId xmlns:a16="http://schemas.microsoft.com/office/drawing/2014/main" id="{A2419F3E-D736-4BF7-B5F9-A62C5F47FCC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11" name="Text Box 4">
          <a:extLst>
            <a:ext uri="{FF2B5EF4-FFF2-40B4-BE49-F238E27FC236}">
              <a16:creationId xmlns:a16="http://schemas.microsoft.com/office/drawing/2014/main" id="{584AC092-268F-4952-A7EF-9BE58F84BB6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12" name="Text Box 5">
          <a:extLst>
            <a:ext uri="{FF2B5EF4-FFF2-40B4-BE49-F238E27FC236}">
              <a16:creationId xmlns:a16="http://schemas.microsoft.com/office/drawing/2014/main" id="{AD14D484-9C89-4187-8CD3-AD9CD6396DD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13" name="Text Box 6">
          <a:extLst>
            <a:ext uri="{FF2B5EF4-FFF2-40B4-BE49-F238E27FC236}">
              <a16:creationId xmlns:a16="http://schemas.microsoft.com/office/drawing/2014/main" id="{3B1A89AE-F800-45C0-BC32-1A1F83CEDEE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14" name="Text Box 7">
          <a:extLst>
            <a:ext uri="{FF2B5EF4-FFF2-40B4-BE49-F238E27FC236}">
              <a16:creationId xmlns:a16="http://schemas.microsoft.com/office/drawing/2014/main" id="{E9AC12CF-C47D-47B7-83EE-A24853BE8AD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15" name="Text Box 8">
          <a:extLst>
            <a:ext uri="{FF2B5EF4-FFF2-40B4-BE49-F238E27FC236}">
              <a16:creationId xmlns:a16="http://schemas.microsoft.com/office/drawing/2014/main" id="{BC3721FA-3863-42EC-A157-A8EAE361FD0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16" name="Text Box 9">
          <a:extLst>
            <a:ext uri="{FF2B5EF4-FFF2-40B4-BE49-F238E27FC236}">
              <a16:creationId xmlns:a16="http://schemas.microsoft.com/office/drawing/2014/main" id="{95361711-D579-4D83-9D19-1135265571C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17" name="Text Box 1">
          <a:extLst>
            <a:ext uri="{FF2B5EF4-FFF2-40B4-BE49-F238E27FC236}">
              <a16:creationId xmlns:a16="http://schemas.microsoft.com/office/drawing/2014/main" id="{367BE1CB-2E30-45EB-846B-816813FBCF5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18" name="Text Box 1">
          <a:extLst>
            <a:ext uri="{FF2B5EF4-FFF2-40B4-BE49-F238E27FC236}">
              <a16:creationId xmlns:a16="http://schemas.microsoft.com/office/drawing/2014/main" id="{FF9034E3-EE2E-4C14-9B7C-620C8051CE07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19" name="Text Box 2">
          <a:extLst>
            <a:ext uri="{FF2B5EF4-FFF2-40B4-BE49-F238E27FC236}">
              <a16:creationId xmlns:a16="http://schemas.microsoft.com/office/drawing/2014/main" id="{DF4B669A-5955-4CAD-A963-F969D62ADAC5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20" name="Text Box 5">
          <a:extLst>
            <a:ext uri="{FF2B5EF4-FFF2-40B4-BE49-F238E27FC236}">
              <a16:creationId xmlns:a16="http://schemas.microsoft.com/office/drawing/2014/main" id="{A086C9A9-43B7-4372-904A-E45286E402A1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21" name="Text Box 7">
          <a:extLst>
            <a:ext uri="{FF2B5EF4-FFF2-40B4-BE49-F238E27FC236}">
              <a16:creationId xmlns:a16="http://schemas.microsoft.com/office/drawing/2014/main" id="{7E876E84-AB33-486E-9A52-37724982DF72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22" name="Text Box 1">
          <a:extLst>
            <a:ext uri="{FF2B5EF4-FFF2-40B4-BE49-F238E27FC236}">
              <a16:creationId xmlns:a16="http://schemas.microsoft.com/office/drawing/2014/main" id="{B02B99D9-52B3-43E1-AADB-F958C488FC04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23" name="Text Box 1">
          <a:extLst>
            <a:ext uri="{FF2B5EF4-FFF2-40B4-BE49-F238E27FC236}">
              <a16:creationId xmlns:a16="http://schemas.microsoft.com/office/drawing/2014/main" id="{C1E773A5-5927-43F8-B8DD-4C509B6A6C43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24" name="Text Box 4">
          <a:extLst>
            <a:ext uri="{FF2B5EF4-FFF2-40B4-BE49-F238E27FC236}">
              <a16:creationId xmlns:a16="http://schemas.microsoft.com/office/drawing/2014/main" id="{99287CAA-F7EA-4EFE-9BD0-79DAF35B9AC8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25" name="Text Box 6">
          <a:extLst>
            <a:ext uri="{FF2B5EF4-FFF2-40B4-BE49-F238E27FC236}">
              <a16:creationId xmlns:a16="http://schemas.microsoft.com/office/drawing/2014/main" id="{C015E869-99F2-45F4-BBC0-99733313966F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26" name="Text Box 8">
          <a:extLst>
            <a:ext uri="{FF2B5EF4-FFF2-40B4-BE49-F238E27FC236}">
              <a16:creationId xmlns:a16="http://schemas.microsoft.com/office/drawing/2014/main" id="{3508FA87-8241-4E5B-A164-40E362613369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27" name="Text Box 9">
          <a:extLst>
            <a:ext uri="{FF2B5EF4-FFF2-40B4-BE49-F238E27FC236}">
              <a16:creationId xmlns:a16="http://schemas.microsoft.com/office/drawing/2014/main" id="{8254F0E8-4AB0-417E-BAA4-33E9FA4E876B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131482</xdr:colOff>
      <xdr:row>0</xdr:row>
      <xdr:rowOff>60960</xdr:rowOff>
    </xdr:to>
    <xdr:sp macro="" textlink="">
      <xdr:nvSpPr>
        <xdr:cNvPr id="852628" name="Text Box 2">
          <a:extLst>
            <a:ext uri="{FF2B5EF4-FFF2-40B4-BE49-F238E27FC236}">
              <a16:creationId xmlns:a16="http://schemas.microsoft.com/office/drawing/2014/main" id="{8DB67878-5617-4E5A-BA38-BF739F6F3C50}"/>
            </a:ext>
          </a:extLst>
        </xdr:cNvPr>
        <xdr:cNvSpPr txBox="1">
          <a:spLocks noChangeArrowheads="1"/>
        </xdr:cNvSpPr>
      </xdr:nvSpPr>
      <xdr:spPr bwMode="auto">
        <a:xfrm>
          <a:off x="52324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629" name="Text Box 4">
          <a:extLst>
            <a:ext uri="{FF2B5EF4-FFF2-40B4-BE49-F238E27FC236}">
              <a16:creationId xmlns:a16="http://schemas.microsoft.com/office/drawing/2014/main" id="{A6A80BC4-FF2B-4CFA-9380-5796179B960F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630" name="Text Box 5">
          <a:extLst>
            <a:ext uri="{FF2B5EF4-FFF2-40B4-BE49-F238E27FC236}">
              <a16:creationId xmlns:a16="http://schemas.microsoft.com/office/drawing/2014/main" id="{8E714737-CF74-40AC-B1A4-0CC824A52B9B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631" name="Text Box 6">
          <a:extLst>
            <a:ext uri="{FF2B5EF4-FFF2-40B4-BE49-F238E27FC236}">
              <a16:creationId xmlns:a16="http://schemas.microsoft.com/office/drawing/2014/main" id="{CE334AE1-8794-4DB2-9540-0873D18199A2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632" name="Text Box 7">
          <a:extLst>
            <a:ext uri="{FF2B5EF4-FFF2-40B4-BE49-F238E27FC236}">
              <a16:creationId xmlns:a16="http://schemas.microsoft.com/office/drawing/2014/main" id="{E34C946E-8479-4B04-AF7A-89AFFA1007DC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633" name="Text Box 8">
          <a:extLst>
            <a:ext uri="{FF2B5EF4-FFF2-40B4-BE49-F238E27FC236}">
              <a16:creationId xmlns:a16="http://schemas.microsoft.com/office/drawing/2014/main" id="{09FF8867-DBF4-408B-8130-E000959688B7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634" name="Text Box 9">
          <a:extLst>
            <a:ext uri="{FF2B5EF4-FFF2-40B4-BE49-F238E27FC236}">
              <a16:creationId xmlns:a16="http://schemas.microsoft.com/office/drawing/2014/main" id="{1632DBFA-4388-4F32-892B-7EA4A94BE8CA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635" name="Text Box 1">
          <a:extLst>
            <a:ext uri="{FF2B5EF4-FFF2-40B4-BE49-F238E27FC236}">
              <a16:creationId xmlns:a16="http://schemas.microsoft.com/office/drawing/2014/main" id="{BCA8658C-99CB-44BE-A1EA-BE364E00C791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636" name="Text Box 1">
          <a:extLst>
            <a:ext uri="{FF2B5EF4-FFF2-40B4-BE49-F238E27FC236}">
              <a16:creationId xmlns:a16="http://schemas.microsoft.com/office/drawing/2014/main" id="{2A01478E-F4CA-4A0F-B56C-00696B0026D7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637" name="Text Box 2">
          <a:extLst>
            <a:ext uri="{FF2B5EF4-FFF2-40B4-BE49-F238E27FC236}">
              <a16:creationId xmlns:a16="http://schemas.microsoft.com/office/drawing/2014/main" id="{DBFEC34E-5722-42B8-8846-7180A2769D73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638" name="Text Box 5">
          <a:extLst>
            <a:ext uri="{FF2B5EF4-FFF2-40B4-BE49-F238E27FC236}">
              <a16:creationId xmlns:a16="http://schemas.microsoft.com/office/drawing/2014/main" id="{81E4696C-B546-4534-BD9E-FE7E7B0D920C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639" name="Text Box 7">
          <a:extLst>
            <a:ext uri="{FF2B5EF4-FFF2-40B4-BE49-F238E27FC236}">
              <a16:creationId xmlns:a16="http://schemas.microsoft.com/office/drawing/2014/main" id="{04043940-7F5E-4FCA-9B91-033CA3780C65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640" name="Text Box 1">
          <a:extLst>
            <a:ext uri="{FF2B5EF4-FFF2-40B4-BE49-F238E27FC236}">
              <a16:creationId xmlns:a16="http://schemas.microsoft.com/office/drawing/2014/main" id="{93341B1F-2672-42A3-B6F7-8ABE6BC1DEDA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641" name="Text Box 1">
          <a:extLst>
            <a:ext uri="{FF2B5EF4-FFF2-40B4-BE49-F238E27FC236}">
              <a16:creationId xmlns:a16="http://schemas.microsoft.com/office/drawing/2014/main" id="{15FCA566-D5C8-480A-953C-4681934603E5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642" name="Text Box 4">
          <a:extLst>
            <a:ext uri="{FF2B5EF4-FFF2-40B4-BE49-F238E27FC236}">
              <a16:creationId xmlns:a16="http://schemas.microsoft.com/office/drawing/2014/main" id="{8558C940-3AA8-4E4A-98ED-A00621884367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643" name="Text Box 6">
          <a:extLst>
            <a:ext uri="{FF2B5EF4-FFF2-40B4-BE49-F238E27FC236}">
              <a16:creationId xmlns:a16="http://schemas.microsoft.com/office/drawing/2014/main" id="{9EA51318-15A6-427A-8610-BDC4D1426CD2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644" name="Text Box 8">
          <a:extLst>
            <a:ext uri="{FF2B5EF4-FFF2-40B4-BE49-F238E27FC236}">
              <a16:creationId xmlns:a16="http://schemas.microsoft.com/office/drawing/2014/main" id="{CFAB39B7-DDA4-4E02-AB9E-08257CEE9F14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645" name="Text Box 9">
          <a:extLst>
            <a:ext uri="{FF2B5EF4-FFF2-40B4-BE49-F238E27FC236}">
              <a16:creationId xmlns:a16="http://schemas.microsoft.com/office/drawing/2014/main" id="{62AE2380-6253-420D-839F-EFEA53966345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60960</xdr:rowOff>
    </xdr:to>
    <xdr:sp macro="" textlink="">
      <xdr:nvSpPr>
        <xdr:cNvPr id="852646" name="Text Box 2">
          <a:extLst>
            <a:ext uri="{FF2B5EF4-FFF2-40B4-BE49-F238E27FC236}">
              <a16:creationId xmlns:a16="http://schemas.microsoft.com/office/drawing/2014/main" id="{4316CF9A-3778-4BAC-889E-E4454627F89C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1193800</xdr:colOff>
      <xdr:row>0</xdr:row>
      <xdr:rowOff>63500</xdr:rowOff>
    </xdr:from>
    <xdr:to>
      <xdr:col>0</xdr:col>
      <xdr:colOff>1278890</xdr:colOff>
      <xdr:row>0</xdr:row>
      <xdr:rowOff>101600</xdr:rowOff>
    </xdr:to>
    <xdr:sp macro="" textlink="">
      <xdr:nvSpPr>
        <xdr:cNvPr id="852647" name="Text Box 1">
          <a:extLst>
            <a:ext uri="{FF2B5EF4-FFF2-40B4-BE49-F238E27FC236}">
              <a16:creationId xmlns:a16="http://schemas.microsoft.com/office/drawing/2014/main" id="{6AAECA6F-B95E-4AC1-8FB3-AFF7DDFA0C35}"/>
            </a:ext>
          </a:extLst>
        </xdr:cNvPr>
        <xdr:cNvSpPr txBox="1">
          <a:spLocks noChangeArrowheads="1"/>
        </xdr:cNvSpPr>
      </xdr:nvSpPr>
      <xdr:spPr bwMode="auto">
        <a:xfrm>
          <a:off x="1193800" y="635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1193800</xdr:colOff>
      <xdr:row>0</xdr:row>
      <xdr:rowOff>63500</xdr:rowOff>
    </xdr:from>
    <xdr:to>
      <xdr:col>0</xdr:col>
      <xdr:colOff>1202690</xdr:colOff>
      <xdr:row>0</xdr:row>
      <xdr:rowOff>101600</xdr:rowOff>
    </xdr:to>
    <xdr:sp macro="" textlink="">
      <xdr:nvSpPr>
        <xdr:cNvPr id="852648" name="Text Box 1">
          <a:extLst>
            <a:ext uri="{FF2B5EF4-FFF2-40B4-BE49-F238E27FC236}">
              <a16:creationId xmlns:a16="http://schemas.microsoft.com/office/drawing/2014/main" id="{8EC5EE0D-D949-4561-915B-6B26AB409686}"/>
            </a:ext>
          </a:extLst>
        </xdr:cNvPr>
        <xdr:cNvSpPr txBox="1">
          <a:spLocks noChangeArrowheads="1"/>
        </xdr:cNvSpPr>
      </xdr:nvSpPr>
      <xdr:spPr bwMode="auto">
        <a:xfrm>
          <a:off x="1193800" y="635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1206500</xdr:colOff>
      <xdr:row>0</xdr:row>
      <xdr:rowOff>63500</xdr:rowOff>
    </xdr:from>
    <xdr:to>
      <xdr:col>6</xdr:col>
      <xdr:colOff>3735</xdr:colOff>
      <xdr:row>0</xdr:row>
      <xdr:rowOff>114300</xdr:rowOff>
    </xdr:to>
    <xdr:sp macro="" textlink="">
      <xdr:nvSpPr>
        <xdr:cNvPr id="852649" name="Text Box 1">
          <a:extLst>
            <a:ext uri="{FF2B5EF4-FFF2-40B4-BE49-F238E27FC236}">
              <a16:creationId xmlns:a16="http://schemas.microsoft.com/office/drawing/2014/main" id="{7E5F4176-F6D8-4AAE-A048-9CDE515879BB}"/>
            </a:ext>
          </a:extLst>
        </xdr:cNvPr>
        <xdr:cNvSpPr txBox="1">
          <a:spLocks noChangeArrowheads="1"/>
        </xdr:cNvSpPr>
      </xdr:nvSpPr>
      <xdr:spPr bwMode="auto">
        <a:xfrm>
          <a:off x="5232400" y="63500"/>
          <a:ext cx="69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650" name="Text Box 1">
          <a:extLst>
            <a:ext uri="{FF2B5EF4-FFF2-40B4-BE49-F238E27FC236}">
              <a16:creationId xmlns:a16="http://schemas.microsoft.com/office/drawing/2014/main" id="{FED6C13E-E483-45AE-949A-7A95A470C04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651" name="Text Box 2">
          <a:extLst>
            <a:ext uri="{FF2B5EF4-FFF2-40B4-BE49-F238E27FC236}">
              <a16:creationId xmlns:a16="http://schemas.microsoft.com/office/drawing/2014/main" id="{A881F381-623C-4205-9CEA-E2D775DC25F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652" name="Text Box 1">
          <a:extLst>
            <a:ext uri="{FF2B5EF4-FFF2-40B4-BE49-F238E27FC236}">
              <a16:creationId xmlns:a16="http://schemas.microsoft.com/office/drawing/2014/main" id="{440A7DEE-E46A-4F5B-9AFB-8924EFBA9A2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653" name="Text Box 2">
          <a:extLst>
            <a:ext uri="{FF2B5EF4-FFF2-40B4-BE49-F238E27FC236}">
              <a16:creationId xmlns:a16="http://schemas.microsoft.com/office/drawing/2014/main" id="{7D75E56B-F9E5-4517-9DEF-0576F6088C0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654" name="Text Box 1">
          <a:extLst>
            <a:ext uri="{FF2B5EF4-FFF2-40B4-BE49-F238E27FC236}">
              <a16:creationId xmlns:a16="http://schemas.microsoft.com/office/drawing/2014/main" id="{D5E75B59-23DD-44D0-AC19-D9631FDE692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655" name="Text Box 2">
          <a:extLst>
            <a:ext uri="{FF2B5EF4-FFF2-40B4-BE49-F238E27FC236}">
              <a16:creationId xmlns:a16="http://schemas.microsoft.com/office/drawing/2014/main" id="{477481F2-58AF-4DA0-A148-CFED6ACCBB1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56" name="Text Box 4">
          <a:extLst>
            <a:ext uri="{FF2B5EF4-FFF2-40B4-BE49-F238E27FC236}">
              <a16:creationId xmlns:a16="http://schemas.microsoft.com/office/drawing/2014/main" id="{99258F9E-3452-43B2-8A00-12E112B88EC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57" name="Text Box 5">
          <a:extLst>
            <a:ext uri="{FF2B5EF4-FFF2-40B4-BE49-F238E27FC236}">
              <a16:creationId xmlns:a16="http://schemas.microsoft.com/office/drawing/2014/main" id="{16CAB6CB-8D3E-403C-9A0D-6FDBB3B66E2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58" name="Text Box 6">
          <a:extLst>
            <a:ext uri="{FF2B5EF4-FFF2-40B4-BE49-F238E27FC236}">
              <a16:creationId xmlns:a16="http://schemas.microsoft.com/office/drawing/2014/main" id="{D4FB4E06-43D5-4F79-B991-C0F5329B0EB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59" name="Text Box 7">
          <a:extLst>
            <a:ext uri="{FF2B5EF4-FFF2-40B4-BE49-F238E27FC236}">
              <a16:creationId xmlns:a16="http://schemas.microsoft.com/office/drawing/2014/main" id="{3C65563E-6D72-4FC6-8641-2CB2B533954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60" name="Text Box 8">
          <a:extLst>
            <a:ext uri="{FF2B5EF4-FFF2-40B4-BE49-F238E27FC236}">
              <a16:creationId xmlns:a16="http://schemas.microsoft.com/office/drawing/2014/main" id="{5A478AF6-998B-43AF-8A24-1DFD311545E2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61" name="Text Box 9">
          <a:extLst>
            <a:ext uri="{FF2B5EF4-FFF2-40B4-BE49-F238E27FC236}">
              <a16:creationId xmlns:a16="http://schemas.microsoft.com/office/drawing/2014/main" id="{8BE1355C-BAFB-46DE-9D65-BAE6697E896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62" name="Text Box 1">
          <a:extLst>
            <a:ext uri="{FF2B5EF4-FFF2-40B4-BE49-F238E27FC236}">
              <a16:creationId xmlns:a16="http://schemas.microsoft.com/office/drawing/2014/main" id="{C1A57C68-0A33-45E0-BF4E-597BB0B109E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63" name="Text Box 1">
          <a:extLst>
            <a:ext uri="{FF2B5EF4-FFF2-40B4-BE49-F238E27FC236}">
              <a16:creationId xmlns:a16="http://schemas.microsoft.com/office/drawing/2014/main" id="{D6641F3F-649A-4DDA-A9D3-3C1C4876F3B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64" name="Text Box 2">
          <a:extLst>
            <a:ext uri="{FF2B5EF4-FFF2-40B4-BE49-F238E27FC236}">
              <a16:creationId xmlns:a16="http://schemas.microsoft.com/office/drawing/2014/main" id="{B7E1CA0D-7571-4CCE-AA10-18C4598594E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665" name="Text Box 1">
          <a:extLst>
            <a:ext uri="{FF2B5EF4-FFF2-40B4-BE49-F238E27FC236}">
              <a16:creationId xmlns:a16="http://schemas.microsoft.com/office/drawing/2014/main" id="{EA9148B7-B184-4BAE-B2AF-642F388FA5F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66" name="Text Box 5">
          <a:extLst>
            <a:ext uri="{FF2B5EF4-FFF2-40B4-BE49-F238E27FC236}">
              <a16:creationId xmlns:a16="http://schemas.microsoft.com/office/drawing/2014/main" id="{8C0FD7C8-CD26-4CE9-9F70-3E150E2A8C4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67" name="Text Box 7">
          <a:extLst>
            <a:ext uri="{FF2B5EF4-FFF2-40B4-BE49-F238E27FC236}">
              <a16:creationId xmlns:a16="http://schemas.microsoft.com/office/drawing/2014/main" id="{506CCD51-789F-4B12-8C53-9F63A8F08AF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68" name="Text Box 1">
          <a:extLst>
            <a:ext uri="{FF2B5EF4-FFF2-40B4-BE49-F238E27FC236}">
              <a16:creationId xmlns:a16="http://schemas.microsoft.com/office/drawing/2014/main" id="{FB8CE7DD-786D-4AA6-AB32-B5120ADF787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69" name="Text Box 1">
          <a:extLst>
            <a:ext uri="{FF2B5EF4-FFF2-40B4-BE49-F238E27FC236}">
              <a16:creationId xmlns:a16="http://schemas.microsoft.com/office/drawing/2014/main" id="{9FCC4460-1E09-4410-8488-11C8FD59F7E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670" name="Text Box 2">
          <a:extLst>
            <a:ext uri="{FF2B5EF4-FFF2-40B4-BE49-F238E27FC236}">
              <a16:creationId xmlns:a16="http://schemas.microsoft.com/office/drawing/2014/main" id="{81B64DAB-A2D5-459E-8396-F81D621038F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71" name="Text Box 4">
          <a:extLst>
            <a:ext uri="{FF2B5EF4-FFF2-40B4-BE49-F238E27FC236}">
              <a16:creationId xmlns:a16="http://schemas.microsoft.com/office/drawing/2014/main" id="{1732339A-CABE-46DA-8857-51F1EB5CC91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72" name="Text Box 6">
          <a:extLst>
            <a:ext uri="{FF2B5EF4-FFF2-40B4-BE49-F238E27FC236}">
              <a16:creationId xmlns:a16="http://schemas.microsoft.com/office/drawing/2014/main" id="{86754AE1-4295-422D-998A-84601A0A52D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73" name="Text Box 8">
          <a:extLst>
            <a:ext uri="{FF2B5EF4-FFF2-40B4-BE49-F238E27FC236}">
              <a16:creationId xmlns:a16="http://schemas.microsoft.com/office/drawing/2014/main" id="{B9DA109D-8A76-4727-AAAB-1E8C55CC051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74" name="Text Box 9">
          <a:extLst>
            <a:ext uri="{FF2B5EF4-FFF2-40B4-BE49-F238E27FC236}">
              <a16:creationId xmlns:a16="http://schemas.microsoft.com/office/drawing/2014/main" id="{A9F2FA5C-ABA4-4A11-97FD-B37B587418D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75" name="Text Box 2">
          <a:extLst>
            <a:ext uri="{FF2B5EF4-FFF2-40B4-BE49-F238E27FC236}">
              <a16:creationId xmlns:a16="http://schemas.microsoft.com/office/drawing/2014/main" id="{3D1F1644-F68E-4726-85AF-846DF07F1BF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676" name="Text Box 1">
          <a:extLst>
            <a:ext uri="{FF2B5EF4-FFF2-40B4-BE49-F238E27FC236}">
              <a16:creationId xmlns:a16="http://schemas.microsoft.com/office/drawing/2014/main" id="{98C2CAE0-16FF-458D-AE71-5F7CA0576BD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677" name="Text Box 2">
          <a:extLst>
            <a:ext uri="{FF2B5EF4-FFF2-40B4-BE49-F238E27FC236}">
              <a16:creationId xmlns:a16="http://schemas.microsoft.com/office/drawing/2014/main" id="{064C516F-1FB9-47E2-9169-693E91A97AA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678" name="Text Box 1">
          <a:extLst>
            <a:ext uri="{FF2B5EF4-FFF2-40B4-BE49-F238E27FC236}">
              <a16:creationId xmlns:a16="http://schemas.microsoft.com/office/drawing/2014/main" id="{62AFEECC-418F-4D38-85CF-4728CE32891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679" name="Text Box 2">
          <a:extLst>
            <a:ext uri="{FF2B5EF4-FFF2-40B4-BE49-F238E27FC236}">
              <a16:creationId xmlns:a16="http://schemas.microsoft.com/office/drawing/2014/main" id="{8B2B4D03-6422-4B30-8493-009042A65CD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680" name="Text Box 1">
          <a:extLst>
            <a:ext uri="{FF2B5EF4-FFF2-40B4-BE49-F238E27FC236}">
              <a16:creationId xmlns:a16="http://schemas.microsoft.com/office/drawing/2014/main" id="{807B3A9C-E473-4A89-A7D8-FCC55E74F65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681" name="Text Box 2">
          <a:extLst>
            <a:ext uri="{FF2B5EF4-FFF2-40B4-BE49-F238E27FC236}">
              <a16:creationId xmlns:a16="http://schemas.microsoft.com/office/drawing/2014/main" id="{CF1398C4-C74E-4604-A983-EE630532A44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82" name="Text Box 4">
          <a:extLst>
            <a:ext uri="{FF2B5EF4-FFF2-40B4-BE49-F238E27FC236}">
              <a16:creationId xmlns:a16="http://schemas.microsoft.com/office/drawing/2014/main" id="{A11CF511-CA4A-4843-BE96-651A2AA6510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83" name="Text Box 5">
          <a:extLst>
            <a:ext uri="{FF2B5EF4-FFF2-40B4-BE49-F238E27FC236}">
              <a16:creationId xmlns:a16="http://schemas.microsoft.com/office/drawing/2014/main" id="{9D68F005-EAC0-4EAE-A676-FC576C988FB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84" name="Text Box 6">
          <a:extLst>
            <a:ext uri="{FF2B5EF4-FFF2-40B4-BE49-F238E27FC236}">
              <a16:creationId xmlns:a16="http://schemas.microsoft.com/office/drawing/2014/main" id="{330BC213-BDEE-4C5E-8175-929DD84FD59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85" name="Text Box 7">
          <a:extLst>
            <a:ext uri="{FF2B5EF4-FFF2-40B4-BE49-F238E27FC236}">
              <a16:creationId xmlns:a16="http://schemas.microsoft.com/office/drawing/2014/main" id="{534A75F4-79CD-4CB2-8E88-2FE3211C658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86" name="Text Box 8">
          <a:extLst>
            <a:ext uri="{FF2B5EF4-FFF2-40B4-BE49-F238E27FC236}">
              <a16:creationId xmlns:a16="http://schemas.microsoft.com/office/drawing/2014/main" id="{099C777F-303B-4FEC-8722-67CFE7774CF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87" name="Text Box 9">
          <a:extLst>
            <a:ext uri="{FF2B5EF4-FFF2-40B4-BE49-F238E27FC236}">
              <a16:creationId xmlns:a16="http://schemas.microsoft.com/office/drawing/2014/main" id="{87264CEF-DB7D-4CB9-AA53-73A40DCB2B1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88" name="Text Box 1">
          <a:extLst>
            <a:ext uri="{FF2B5EF4-FFF2-40B4-BE49-F238E27FC236}">
              <a16:creationId xmlns:a16="http://schemas.microsoft.com/office/drawing/2014/main" id="{4C88E6CA-F34E-4DD5-9A1B-6733F139ADE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89" name="Text Box 1">
          <a:extLst>
            <a:ext uri="{FF2B5EF4-FFF2-40B4-BE49-F238E27FC236}">
              <a16:creationId xmlns:a16="http://schemas.microsoft.com/office/drawing/2014/main" id="{A0E05E38-6C83-429C-8ECF-8DDE8863032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90" name="Text Box 2">
          <a:extLst>
            <a:ext uri="{FF2B5EF4-FFF2-40B4-BE49-F238E27FC236}">
              <a16:creationId xmlns:a16="http://schemas.microsoft.com/office/drawing/2014/main" id="{6B6A947D-B132-4CCB-863D-DE35A715BB32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691" name="Text Box 1">
          <a:extLst>
            <a:ext uri="{FF2B5EF4-FFF2-40B4-BE49-F238E27FC236}">
              <a16:creationId xmlns:a16="http://schemas.microsoft.com/office/drawing/2014/main" id="{28AA6990-07D1-414E-9661-181BF5D660A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92" name="Text Box 5">
          <a:extLst>
            <a:ext uri="{FF2B5EF4-FFF2-40B4-BE49-F238E27FC236}">
              <a16:creationId xmlns:a16="http://schemas.microsoft.com/office/drawing/2014/main" id="{A2A9990A-CBBE-47EC-9A94-2F09B81BF98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93" name="Text Box 7">
          <a:extLst>
            <a:ext uri="{FF2B5EF4-FFF2-40B4-BE49-F238E27FC236}">
              <a16:creationId xmlns:a16="http://schemas.microsoft.com/office/drawing/2014/main" id="{22C65E64-0B25-4563-BD66-F20243D9FBD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94" name="Text Box 1">
          <a:extLst>
            <a:ext uri="{FF2B5EF4-FFF2-40B4-BE49-F238E27FC236}">
              <a16:creationId xmlns:a16="http://schemas.microsoft.com/office/drawing/2014/main" id="{FEB15858-31BB-48F3-BE29-189C172D2DE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95" name="Text Box 1">
          <a:extLst>
            <a:ext uri="{FF2B5EF4-FFF2-40B4-BE49-F238E27FC236}">
              <a16:creationId xmlns:a16="http://schemas.microsoft.com/office/drawing/2014/main" id="{34ABCAD5-B7C4-4163-ABC3-0A94C8FA931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696" name="Text Box 2">
          <a:extLst>
            <a:ext uri="{FF2B5EF4-FFF2-40B4-BE49-F238E27FC236}">
              <a16:creationId xmlns:a16="http://schemas.microsoft.com/office/drawing/2014/main" id="{ABAEC4E6-08CA-419A-9D5C-09622CE501B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97" name="Text Box 4">
          <a:extLst>
            <a:ext uri="{FF2B5EF4-FFF2-40B4-BE49-F238E27FC236}">
              <a16:creationId xmlns:a16="http://schemas.microsoft.com/office/drawing/2014/main" id="{7CAF8FF7-F28A-4781-88B1-85FC2DDDEEC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98" name="Text Box 6">
          <a:extLst>
            <a:ext uri="{FF2B5EF4-FFF2-40B4-BE49-F238E27FC236}">
              <a16:creationId xmlns:a16="http://schemas.microsoft.com/office/drawing/2014/main" id="{9CB72492-4D2D-4281-8A37-0C766758F4A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699" name="Text Box 8">
          <a:extLst>
            <a:ext uri="{FF2B5EF4-FFF2-40B4-BE49-F238E27FC236}">
              <a16:creationId xmlns:a16="http://schemas.microsoft.com/office/drawing/2014/main" id="{E12944FF-EE10-4375-BBDC-32F35DF82CE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00" name="Text Box 9">
          <a:extLst>
            <a:ext uri="{FF2B5EF4-FFF2-40B4-BE49-F238E27FC236}">
              <a16:creationId xmlns:a16="http://schemas.microsoft.com/office/drawing/2014/main" id="{070CDAD2-B1F6-4697-B3C3-397132F9511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01" name="Text Box 2">
          <a:extLst>
            <a:ext uri="{FF2B5EF4-FFF2-40B4-BE49-F238E27FC236}">
              <a16:creationId xmlns:a16="http://schemas.microsoft.com/office/drawing/2014/main" id="{07675983-0519-4323-9158-015B550D43B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1206500</xdr:colOff>
      <xdr:row>0</xdr:row>
      <xdr:rowOff>63500</xdr:rowOff>
    </xdr:from>
    <xdr:to>
      <xdr:col>5</xdr:col>
      <xdr:colOff>25400</xdr:colOff>
      <xdr:row>0</xdr:row>
      <xdr:rowOff>114300</xdr:rowOff>
    </xdr:to>
    <xdr:sp macro="" textlink="">
      <xdr:nvSpPr>
        <xdr:cNvPr id="852702" name="Text Box 1">
          <a:extLst>
            <a:ext uri="{FF2B5EF4-FFF2-40B4-BE49-F238E27FC236}">
              <a16:creationId xmlns:a16="http://schemas.microsoft.com/office/drawing/2014/main" id="{FD556412-44C4-4B5A-B6DB-9B82609F81D4}"/>
            </a:ext>
          </a:extLst>
        </xdr:cNvPr>
        <xdr:cNvSpPr txBox="1">
          <a:spLocks noChangeArrowheads="1"/>
        </xdr:cNvSpPr>
      </xdr:nvSpPr>
      <xdr:spPr bwMode="auto">
        <a:xfrm>
          <a:off x="5232400" y="635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703" name="Text Box 1">
          <a:extLst>
            <a:ext uri="{FF2B5EF4-FFF2-40B4-BE49-F238E27FC236}">
              <a16:creationId xmlns:a16="http://schemas.microsoft.com/office/drawing/2014/main" id="{EA0B53AB-6358-4182-9DAF-D9A5CF86E60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704" name="Text Box 2">
          <a:extLst>
            <a:ext uri="{FF2B5EF4-FFF2-40B4-BE49-F238E27FC236}">
              <a16:creationId xmlns:a16="http://schemas.microsoft.com/office/drawing/2014/main" id="{8704667C-B6BC-4AF1-9166-D70ED0F9ED8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705" name="Text Box 1">
          <a:extLst>
            <a:ext uri="{FF2B5EF4-FFF2-40B4-BE49-F238E27FC236}">
              <a16:creationId xmlns:a16="http://schemas.microsoft.com/office/drawing/2014/main" id="{33BFACAB-45C5-4FEC-AC1A-49E173AB5EC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706" name="Text Box 2">
          <a:extLst>
            <a:ext uri="{FF2B5EF4-FFF2-40B4-BE49-F238E27FC236}">
              <a16:creationId xmlns:a16="http://schemas.microsoft.com/office/drawing/2014/main" id="{5969E447-EE85-4A92-BBB3-0A3AE4A992B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707" name="Text Box 1">
          <a:extLst>
            <a:ext uri="{FF2B5EF4-FFF2-40B4-BE49-F238E27FC236}">
              <a16:creationId xmlns:a16="http://schemas.microsoft.com/office/drawing/2014/main" id="{3E0EA22D-9544-4E67-8F72-FED9D41C40F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708" name="Text Box 2">
          <a:extLst>
            <a:ext uri="{FF2B5EF4-FFF2-40B4-BE49-F238E27FC236}">
              <a16:creationId xmlns:a16="http://schemas.microsoft.com/office/drawing/2014/main" id="{2043F849-FB11-46C9-B6E4-8F0320E1581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09" name="Text Box 4">
          <a:extLst>
            <a:ext uri="{FF2B5EF4-FFF2-40B4-BE49-F238E27FC236}">
              <a16:creationId xmlns:a16="http://schemas.microsoft.com/office/drawing/2014/main" id="{D21891FB-01FA-41F0-A5AE-F22F501C34E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10" name="Text Box 5">
          <a:extLst>
            <a:ext uri="{FF2B5EF4-FFF2-40B4-BE49-F238E27FC236}">
              <a16:creationId xmlns:a16="http://schemas.microsoft.com/office/drawing/2014/main" id="{9542C6F5-901C-4306-86B2-45296F36756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11" name="Text Box 6">
          <a:extLst>
            <a:ext uri="{FF2B5EF4-FFF2-40B4-BE49-F238E27FC236}">
              <a16:creationId xmlns:a16="http://schemas.microsoft.com/office/drawing/2014/main" id="{B233F0C8-09C3-420A-B11C-384F94859AA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12" name="Text Box 7">
          <a:extLst>
            <a:ext uri="{FF2B5EF4-FFF2-40B4-BE49-F238E27FC236}">
              <a16:creationId xmlns:a16="http://schemas.microsoft.com/office/drawing/2014/main" id="{73830C55-8A48-481E-B9DB-8D257A24CC5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13" name="Text Box 8">
          <a:extLst>
            <a:ext uri="{FF2B5EF4-FFF2-40B4-BE49-F238E27FC236}">
              <a16:creationId xmlns:a16="http://schemas.microsoft.com/office/drawing/2014/main" id="{B94D1803-AD8E-46FB-94DC-1A5C8E501D9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14" name="Text Box 9">
          <a:extLst>
            <a:ext uri="{FF2B5EF4-FFF2-40B4-BE49-F238E27FC236}">
              <a16:creationId xmlns:a16="http://schemas.microsoft.com/office/drawing/2014/main" id="{E0DCFAC7-D722-460B-85CA-0ABDE516AEA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15" name="Text Box 1">
          <a:extLst>
            <a:ext uri="{FF2B5EF4-FFF2-40B4-BE49-F238E27FC236}">
              <a16:creationId xmlns:a16="http://schemas.microsoft.com/office/drawing/2014/main" id="{4FDC9E9D-4E4A-4103-A53E-49F69A35094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16" name="Text Box 1">
          <a:extLst>
            <a:ext uri="{FF2B5EF4-FFF2-40B4-BE49-F238E27FC236}">
              <a16:creationId xmlns:a16="http://schemas.microsoft.com/office/drawing/2014/main" id="{2A0835AA-B559-47FA-B5E2-25D9B34F79B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17" name="Text Box 2">
          <a:extLst>
            <a:ext uri="{FF2B5EF4-FFF2-40B4-BE49-F238E27FC236}">
              <a16:creationId xmlns:a16="http://schemas.microsoft.com/office/drawing/2014/main" id="{DB335F26-86CA-444C-A09F-278EC5F469F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718" name="Text Box 1">
          <a:extLst>
            <a:ext uri="{FF2B5EF4-FFF2-40B4-BE49-F238E27FC236}">
              <a16:creationId xmlns:a16="http://schemas.microsoft.com/office/drawing/2014/main" id="{AB538763-FEA4-4FFE-90E7-F8380F5A22E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19" name="Text Box 5">
          <a:extLst>
            <a:ext uri="{FF2B5EF4-FFF2-40B4-BE49-F238E27FC236}">
              <a16:creationId xmlns:a16="http://schemas.microsoft.com/office/drawing/2014/main" id="{877B68CA-F146-470A-AE69-CBD153559EE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20" name="Text Box 7">
          <a:extLst>
            <a:ext uri="{FF2B5EF4-FFF2-40B4-BE49-F238E27FC236}">
              <a16:creationId xmlns:a16="http://schemas.microsoft.com/office/drawing/2014/main" id="{EC9FEC9D-FBF5-4B1E-839C-07AF6C84D76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21" name="Text Box 1">
          <a:extLst>
            <a:ext uri="{FF2B5EF4-FFF2-40B4-BE49-F238E27FC236}">
              <a16:creationId xmlns:a16="http://schemas.microsoft.com/office/drawing/2014/main" id="{826331CF-539B-488C-8C3B-AF36BB2B6E9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22" name="Text Box 1">
          <a:extLst>
            <a:ext uri="{FF2B5EF4-FFF2-40B4-BE49-F238E27FC236}">
              <a16:creationId xmlns:a16="http://schemas.microsoft.com/office/drawing/2014/main" id="{E3E459DE-F124-41D1-B02C-F4A29DBE4E1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52723" name="Text Box 2">
          <a:extLst>
            <a:ext uri="{FF2B5EF4-FFF2-40B4-BE49-F238E27FC236}">
              <a16:creationId xmlns:a16="http://schemas.microsoft.com/office/drawing/2014/main" id="{A029F617-C550-40D5-9AF6-11C7D874A80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24" name="Text Box 4">
          <a:extLst>
            <a:ext uri="{FF2B5EF4-FFF2-40B4-BE49-F238E27FC236}">
              <a16:creationId xmlns:a16="http://schemas.microsoft.com/office/drawing/2014/main" id="{70EFC247-9E75-406D-889C-19A39E4B393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25" name="Text Box 6">
          <a:extLst>
            <a:ext uri="{FF2B5EF4-FFF2-40B4-BE49-F238E27FC236}">
              <a16:creationId xmlns:a16="http://schemas.microsoft.com/office/drawing/2014/main" id="{29AA0E1B-F4B1-4CD2-95E6-9D6BE73FF45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26" name="Text Box 8">
          <a:extLst>
            <a:ext uri="{FF2B5EF4-FFF2-40B4-BE49-F238E27FC236}">
              <a16:creationId xmlns:a16="http://schemas.microsoft.com/office/drawing/2014/main" id="{111C2D76-8F01-4C0E-B69E-0DEC9D9D597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60960</xdr:rowOff>
    </xdr:to>
    <xdr:sp macro="" textlink="">
      <xdr:nvSpPr>
        <xdr:cNvPr id="852727" name="Text Box 9">
          <a:extLst>
            <a:ext uri="{FF2B5EF4-FFF2-40B4-BE49-F238E27FC236}">
              <a16:creationId xmlns:a16="http://schemas.microsoft.com/office/drawing/2014/main" id="{B44C0AB9-8CDE-49DE-9131-F285C942E22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508000</xdr:colOff>
      <xdr:row>0</xdr:row>
      <xdr:rowOff>0</xdr:rowOff>
    </xdr:from>
    <xdr:to>
      <xdr:col>4</xdr:col>
      <xdr:colOff>188632</xdr:colOff>
      <xdr:row>0</xdr:row>
      <xdr:rowOff>60960</xdr:rowOff>
    </xdr:to>
    <xdr:sp macro="" textlink="">
      <xdr:nvSpPr>
        <xdr:cNvPr id="852728" name="Text Box 2">
          <a:extLst>
            <a:ext uri="{FF2B5EF4-FFF2-40B4-BE49-F238E27FC236}">
              <a16:creationId xmlns:a16="http://schemas.microsoft.com/office/drawing/2014/main" id="{F0CB2792-C117-496D-91BD-0DC6CA167D5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29" name="Text Box 4">
          <a:extLst>
            <a:ext uri="{FF2B5EF4-FFF2-40B4-BE49-F238E27FC236}">
              <a16:creationId xmlns:a16="http://schemas.microsoft.com/office/drawing/2014/main" id="{6793DB54-F00C-459B-81A6-197D1F59AD3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30" name="Text Box 5">
          <a:extLst>
            <a:ext uri="{FF2B5EF4-FFF2-40B4-BE49-F238E27FC236}">
              <a16:creationId xmlns:a16="http://schemas.microsoft.com/office/drawing/2014/main" id="{9C9927F7-5325-478B-89C9-3E0C8280804C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31" name="Text Box 6">
          <a:extLst>
            <a:ext uri="{FF2B5EF4-FFF2-40B4-BE49-F238E27FC236}">
              <a16:creationId xmlns:a16="http://schemas.microsoft.com/office/drawing/2014/main" id="{344F8E1F-9DB6-4EF2-99A2-2768E713F1F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32" name="Text Box 7">
          <a:extLst>
            <a:ext uri="{FF2B5EF4-FFF2-40B4-BE49-F238E27FC236}">
              <a16:creationId xmlns:a16="http://schemas.microsoft.com/office/drawing/2014/main" id="{0B3ED6FA-86C2-4695-AFF2-B5A1AAD3007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33" name="Text Box 8">
          <a:extLst>
            <a:ext uri="{FF2B5EF4-FFF2-40B4-BE49-F238E27FC236}">
              <a16:creationId xmlns:a16="http://schemas.microsoft.com/office/drawing/2014/main" id="{9DD0A07B-99C5-48F4-AD9E-B176DF2629F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34" name="Text Box 9">
          <a:extLst>
            <a:ext uri="{FF2B5EF4-FFF2-40B4-BE49-F238E27FC236}">
              <a16:creationId xmlns:a16="http://schemas.microsoft.com/office/drawing/2014/main" id="{D2B71089-43AE-409B-9481-5753B0C0F310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35" name="Text Box 1">
          <a:extLst>
            <a:ext uri="{FF2B5EF4-FFF2-40B4-BE49-F238E27FC236}">
              <a16:creationId xmlns:a16="http://schemas.microsoft.com/office/drawing/2014/main" id="{AE80C448-FD45-4FC0-AC0E-84383611458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36" name="Text Box 1">
          <a:extLst>
            <a:ext uri="{FF2B5EF4-FFF2-40B4-BE49-F238E27FC236}">
              <a16:creationId xmlns:a16="http://schemas.microsoft.com/office/drawing/2014/main" id="{639BA183-6801-4893-BFD7-B9DC7D823E5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37" name="Text Box 2">
          <a:extLst>
            <a:ext uri="{FF2B5EF4-FFF2-40B4-BE49-F238E27FC236}">
              <a16:creationId xmlns:a16="http://schemas.microsoft.com/office/drawing/2014/main" id="{CC378178-CEF8-4969-878D-F392FE052BA0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38" name="Text Box 5">
          <a:extLst>
            <a:ext uri="{FF2B5EF4-FFF2-40B4-BE49-F238E27FC236}">
              <a16:creationId xmlns:a16="http://schemas.microsoft.com/office/drawing/2014/main" id="{F3E299E2-5F8B-4682-AFEF-702BADD0BE9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39" name="Text Box 7">
          <a:extLst>
            <a:ext uri="{FF2B5EF4-FFF2-40B4-BE49-F238E27FC236}">
              <a16:creationId xmlns:a16="http://schemas.microsoft.com/office/drawing/2014/main" id="{57828F05-F523-4BCC-B618-24508245C55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40" name="Text Box 1">
          <a:extLst>
            <a:ext uri="{FF2B5EF4-FFF2-40B4-BE49-F238E27FC236}">
              <a16:creationId xmlns:a16="http://schemas.microsoft.com/office/drawing/2014/main" id="{3098EA49-9A21-4BAF-8C17-1C1E9478873F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41" name="Text Box 1">
          <a:extLst>
            <a:ext uri="{FF2B5EF4-FFF2-40B4-BE49-F238E27FC236}">
              <a16:creationId xmlns:a16="http://schemas.microsoft.com/office/drawing/2014/main" id="{724B9DE4-F78B-4B1D-B3DE-CC50B1F5F6E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42" name="Text Box 4">
          <a:extLst>
            <a:ext uri="{FF2B5EF4-FFF2-40B4-BE49-F238E27FC236}">
              <a16:creationId xmlns:a16="http://schemas.microsoft.com/office/drawing/2014/main" id="{D2C028F9-B900-4F7A-A2D5-259D338BE7A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43" name="Text Box 6">
          <a:extLst>
            <a:ext uri="{FF2B5EF4-FFF2-40B4-BE49-F238E27FC236}">
              <a16:creationId xmlns:a16="http://schemas.microsoft.com/office/drawing/2014/main" id="{7BE617C9-6D1B-4591-827D-5D39482DAA3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44" name="Text Box 8">
          <a:extLst>
            <a:ext uri="{FF2B5EF4-FFF2-40B4-BE49-F238E27FC236}">
              <a16:creationId xmlns:a16="http://schemas.microsoft.com/office/drawing/2014/main" id="{92A4E3B6-D288-4303-806F-9862DAF4EE5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45" name="Text Box 9">
          <a:extLst>
            <a:ext uri="{FF2B5EF4-FFF2-40B4-BE49-F238E27FC236}">
              <a16:creationId xmlns:a16="http://schemas.microsoft.com/office/drawing/2014/main" id="{B174035F-361F-4EB2-95F7-AE4D8EAC5A3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46" name="Text Box 2">
          <a:extLst>
            <a:ext uri="{FF2B5EF4-FFF2-40B4-BE49-F238E27FC236}">
              <a16:creationId xmlns:a16="http://schemas.microsoft.com/office/drawing/2014/main" id="{B1B31B26-71B9-425F-9EF2-628D5C977930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47" name="Text Box 4">
          <a:extLst>
            <a:ext uri="{FF2B5EF4-FFF2-40B4-BE49-F238E27FC236}">
              <a16:creationId xmlns:a16="http://schemas.microsoft.com/office/drawing/2014/main" id="{9258C6DA-7807-4C7A-B018-2F158C2203FE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48" name="Text Box 5">
          <a:extLst>
            <a:ext uri="{FF2B5EF4-FFF2-40B4-BE49-F238E27FC236}">
              <a16:creationId xmlns:a16="http://schemas.microsoft.com/office/drawing/2014/main" id="{9F435768-ADD4-4455-B6B2-D57D7CF2259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49" name="Text Box 6">
          <a:extLst>
            <a:ext uri="{FF2B5EF4-FFF2-40B4-BE49-F238E27FC236}">
              <a16:creationId xmlns:a16="http://schemas.microsoft.com/office/drawing/2014/main" id="{69C0ACC4-FB70-4013-85F7-56CBCD80CF0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50" name="Text Box 7">
          <a:extLst>
            <a:ext uri="{FF2B5EF4-FFF2-40B4-BE49-F238E27FC236}">
              <a16:creationId xmlns:a16="http://schemas.microsoft.com/office/drawing/2014/main" id="{E5296F63-914E-4021-AF2D-E9637C06369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51" name="Text Box 8">
          <a:extLst>
            <a:ext uri="{FF2B5EF4-FFF2-40B4-BE49-F238E27FC236}">
              <a16:creationId xmlns:a16="http://schemas.microsoft.com/office/drawing/2014/main" id="{0D2CCC7A-951C-49BF-8326-2CE2EA59FB9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52" name="Text Box 9">
          <a:extLst>
            <a:ext uri="{FF2B5EF4-FFF2-40B4-BE49-F238E27FC236}">
              <a16:creationId xmlns:a16="http://schemas.microsoft.com/office/drawing/2014/main" id="{96F4FE09-0321-4D38-988B-D12988281B50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53" name="Text Box 1">
          <a:extLst>
            <a:ext uri="{FF2B5EF4-FFF2-40B4-BE49-F238E27FC236}">
              <a16:creationId xmlns:a16="http://schemas.microsoft.com/office/drawing/2014/main" id="{94E170AD-06B9-4950-836D-224CD8645E8B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54" name="Text Box 1">
          <a:extLst>
            <a:ext uri="{FF2B5EF4-FFF2-40B4-BE49-F238E27FC236}">
              <a16:creationId xmlns:a16="http://schemas.microsoft.com/office/drawing/2014/main" id="{344FD6BF-1EF8-41E4-A8C2-7C43F02184BF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55" name="Text Box 2">
          <a:extLst>
            <a:ext uri="{FF2B5EF4-FFF2-40B4-BE49-F238E27FC236}">
              <a16:creationId xmlns:a16="http://schemas.microsoft.com/office/drawing/2014/main" id="{C76770CB-D554-44F7-A94B-08A69E015765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56" name="Text Box 5">
          <a:extLst>
            <a:ext uri="{FF2B5EF4-FFF2-40B4-BE49-F238E27FC236}">
              <a16:creationId xmlns:a16="http://schemas.microsoft.com/office/drawing/2014/main" id="{990A2740-7593-4A7D-89C7-068CE8BE89DC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57" name="Text Box 7">
          <a:extLst>
            <a:ext uri="{FF2B5EF4-FFF2-40B4-BE49-F238E27FC236}">
              <a16:creationId xmlns:a16="http://schemas.microsoft.com/office/drawing/2014/main" id="{684522CE-33F7-4C5E-ADDE-EF5E573233F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58" name="Text Box 1">
          <a:extLst>
            <a:ext uri="{FF2B5EF4-FFF2-40B4-BE49-F238E27FC236}">
              <a16:creationId xmlns:a16="http://schemas.microsoft.com/office/drawing/2014/main" id="{AEDE2884-0D20-4F01-951A-D84ABEE686E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59" name="Text Box 1">
          <a:extLst>
            <a:ext uri="{FF2B5EF4-FFF2-40B4-BE49-F238E27FC236}">
              <a16:creationId xmlns:a16="http://schemas.microsoft.com/office/drawing/2014/main" id="{D64E87A1-D0AA-4D00-BCFA-62D9359BD37B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60" name="Text Box 4">
          <a:extLst>
            <a:ext uri="{FF2B5EF4-FFF2-40B4-BE49-F238E27FC236}">
              <a16:creationId xmlns:a16="http://schemas.microsoft.com/office/drawing/2014/main" id="{5C413F7C-B653-4ACF-B787-55684CD7A0A8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61" name="Text Box 6">
          <a:extLst>
            <a:ext uri="{FF2B5EF4-FFF2-40B4-BE49-F238E27FC236}">
              <a16:creationId xmlns:a16="http://schemas.microsoft.com/office/drawing/2014/main" id="{A29167B2-2398-4ADA-9FBE-2BA37CC7E3C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62" name="Text Box 8">
          <a:extLst>
            <a:ext uri="{FF2B5EF4-FFF2-40B4-BE49-F238E27FC236}">
              <a16:creationId xmlns:a16="http://schemas.microsoft.com/office/drawing/2014/main" id="{B7C4C22B-E24E-4F12-A549-E8924FACAA4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63" name="Text Box 9">
          <a:extLst>
            <a:ext uri="{FF2B5EF4-FFF2-40B4-BE49-F238E27FC236}">
              <a16:creationId xmlns:a16="http://schemas.microsoft.com/office/drawing/2014/main" id="{A3E06BD1-E8EF-4FA2-9368-B1DA9ACAB89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64" name="Text Box 2">
          <a:extLst>
            <a:ext uri="{FF2B5EF4-FFF2-40B4-BE49-F238E27FC236}">
              <a16:creationId xmlns:a16="http://schemas.microsoft.com/office/drawing/2014/main" id="{84734F16-CD21-4B7B-9087-7E06740CA1B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65" name="Text Box 4">
          <a:extLst>
            <a:ext uri="{FF2B5EF4-FFF2-40B4-BE49-F238E27FC236}">
              <a16:creationId xmlns:a16="http://schemas.microsoft.com/office/drawing/2014/main" id="{4DEC77F9-AE33-40E5-BE17-9B2EB254772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66" name="Text Box 5">
          <a:extLst>
            <a:ext uri="{FF2B5EF4-FFF2-40B4-BE49-F238E27FC236}">
              <a16:creationId xmlns:a16="http://schemas.microsoft.com/office/drawing/2014/main" id="{B5246A5C-BC92-42D2-9AB8-99A28BAAB5A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67" name="Text Box 6">
          <a:extLst>
            <a:ext uri="{FF2B5EF4-FFF2-40B4-BE49-F238E27FC236}">
              <a16:creationId xmlns:a16="http://schemas.microsoft.com/office/drawing/2014/main" id="{27141227-C139-4F83-84B2-7AECA51AF6C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68" name="Text Box 7">
          <a:extLst>
            <a:ext uri="{FF2B5EF4-FFF2-40B4-BE49-F238E27FC236}">
              <a16:creationId xmlns:a16="http://schemas.microsoft.com/office/drawing/2014/main" id="{90719153-9963-4E83-AE7C-EF08AE3D7EA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69" name="Text Box 8">
          <a:extLst>
            <a:ext uri="{FF2B5EF4-FFF2-40B4-BE49-F238E27FC236}">
              <a16:creationId xmlns:a16="http://schemas.microsoft.com/office/drawing/2014/main" id="{967BB6D8-D5E4-4AAC-B475-87F5950783CF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70" name="Text Box 9">
          <a:extLst>
            <a:ext uri="{FF2B5EF4-FFF2-40B4-BE49-F238E27FC236}">
              <a16:creationId xmlns:a16="http://schemas.microsoft.com/office/drawing/2014/main" id="{E7C81AA3-5A4E-42BC-8ABE-CA56103ED83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71" name="Text Box 1">
          <a:extLst>
            <a:ext uri="{FF2B5EF4-FFF2-40B4-BE49-F238E27FC236}">
              <a16:creationId xmlns:a16="http://schemas.microsoft.com/office/drawing/2014/main" id="{5EE51B8D-040F-4AD9-9358-A669DEF0998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72" name="Text Box 1">
          <a:extLst>
            <a:ext uri="{FF2B5EF4-FFF2-40B4-BE49-F238E27FC236}">
              <a16:creationId xmlns:a16="http://schemas.microsoft.com/office/drawing/2014/main" id="{38C908CD-9D9E-44E7-B767-7611159F6228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73" name="Text Box 2">
          <a:extLst>
            <a:ext uri="{FF2B5EF4-FFF2-40B4-BE49-F238E27FC236}">
              <a16:creationId xmlns:a16="http://schemas.microsoft.com/office/drawing/2014/main" id="{79C40460-77E0-4BF2-80CF-2A90BC991200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74" name="Text Box 5">
          <a:extLst>
            <a:ext uri="{FF2B5EF4-FFF2-40B4-BE49-F238E27FC236}">
              <a16:creationId xmlns:a16="http://schemas.microsoft.com/office/drawing/2014/main" id="{67675CFE-97AA-4B40-A7EE-97E2135FF59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75" name="Text Box 7">
          <a:extLst>
            <a:ext uri="{FF2B5EF4-FFF2-40B4-BE49-F238E27FC236}">
              <a16:creationId xmlns:a16="http://schemas.microsoft.com/office/drawing/2014/main" id="{7B079BF9-D7C2-43E0-8242-CA09EA4C445F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76" name="Text Box 1">
          <a:extLst>
            <a:ext uri="{FF2B5EF4-FFF2-40B4-BE49-F238E27FC236}">
              <a16:creationId xmlns:a16="http://schemas.microsoft.com/office/drawing/2014/main" id="{2802E834-0EE8-443C-A392-72F822994B7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77" name="Text Box 1">
          <a:extLst>
            <a:ext uri="{FF2B5EF4-FFF2-40B4-BE49-F238E27FC236}">
              <a16:creationId xmlns:a16="http://schemas.microsoft.com/office/drawing/2014/main" id="{CF4B5A4D-4A07-4827-B000-C1CC2BB4AFB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78" name="Text Box 4">
          <a:extLst>
            <a:ext uri="{FF2B5EF4-FFF2-40B4-BE49-F238E27FC236}">
              <a16:creationId xmlns:a16="http://schemas.microsoft.com/office/drawing/2014/main" id="{DD440527-FB3D-4588-855F-0C482FA9E80B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79" name="Text Box 6">
          <a:extLst>
            <a:ext uri="{FF2B5EF4-FFF2-40B4-BE49-F238E27FC236}">
              <a16:creationId xmlns:a16="http://schemas.microsoft.com/office/drawing/2014/main" id="{3BB31A9C-D99B-4BDA-87D7-679193C5F0E8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80" name="Text Box 8">
          <a:extLst>
            <a:ext uri="{FF2B5EF4-FFF2-40B4-BE49-F238E27FC236}">
              <a16:creationId xmlns:a16="http://schemas.microsoft.com/office/drawing/2014/main" id="{13C7C260-5058-420C-A850-5DCFAFB3C21B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81" name="Text Box 9">
          <a:extLst>
            <a:ext uri="{FF2B5EF4-FFF2-40B4-BE49-F238E27FC236}">
              <a16:creationId xmlns:a16="http://schemas.microsoft.com/office/drawing/2014/main" id="{A0989F61-2267-432F-AB79-01C0093E2E8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82" name="Text Box 2">
          <a:extLst>
            <a:ext uri="{FF2B5EF4-FFF2-40B4-BE49-F238E27FC236}">
              <a16:creationId xmlns:a16="http://schemas.microsoft.com/office/drawing/2014/main" id="{AD82AE22-0192-44CD-B101-AB5D6165C4F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83" name="Text Box 4">
          <a:extLst>
            <a:ext uri="{FF2B5EF4-FFF2-40B4-BE49-F238E27FC236}">
              <a16:creationId xmlns:a16="http://schemas.microsoft.com/office/drawing/2014/main" id="{827162E6-3B36-4AA0-9A83-27F6D85F7D48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84" name="Text Box 5">
          <a:extLst>
            <a:ext uri="{FF2B5EF4-FFF2-40B4-BE49-F238E27FC236}">
              <a16:creationId xmlns:a16="http://schemas.microsoft.com/office/drawing/2014/main" id="{17BAECD8-DED7-4158-A655-D19F16D47888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85" name="Text Box 6">
          <a:extLst>
            <a:ext uri="{FF2B5EF4-FFF2-40B4-BE49-F238E27FC236}">
              <a16:creationId xmlns:a16="http://schemas.microsoft.com/office/drawing/2014/main" id="{2765A606-F6F9-450D-93C7-FF600071AD0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86" name="Text Box 7">
          <a:extLst>
            <a:ext uri="{FF2B5EF4-FFF2-40B4-BE49-F238E27FC236}">
              <a16:creationId xmlns:a16="http://schemas.microsoft.com/office/drawing/2014/main" id="{F77CA3B1-C358-46EB-B854-636ADCF01CB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87" name="Text Box 8">
          <a:extLst>
            <a:ext uri="{FF2B5EF4-FFF2-40B4-BE49-F238E27FC236}">
              <a16:creationId xmlns:a16="http://schemas.microsoft.com/office/drawing/2014/main" id="{ADFB1D8E-6949-4E5F-AA97-549EA24C893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88" name="Text Box 9">
          <a:extLst>
            <a:ext uri="{FF2B5EF4-FFF2-40B4-BE49-F238E27FC236}">
              <a16:creationId xmlns:a16="http://schemas.microsoft.com/office/drawing/2014/main" id="{DED11A05-3CFF-4EFD-95B9-533FB8AF6B6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89" name="Text Box 1">
          <a:extLst>
            <a:ext uri="{FF2B5EF4-FFF2-40B4-BE49-F238E27FC236}">
              <a16:creationId xmlns:a16="http://schemas.microsoft.com/office/drawing/2014/main" id="{296A77AC-DA4B-4DC9-8C9C-7A567FD8D41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90" name="Text Box 1">
          <a:extLst>
            <a:ext uri="{FF2B5EF4-FFF2-40B4-BE49-F238E27FC236}">
              <a16:creationId xmlns:a16="http://schemas.microsoft.com/office/drawing/2014/main" id="{49AA88D2-6E0F-46D9-A5FD-4CA7475D8DF0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91" name="Text Box 2">
          <a:extLst>
            <a:ext uri="{FF2B5EF4-FFF2-40B4-BE49-F238E27FC236}">
              <a16:creationId xmlns:a16="http://schemas.microsoft.com/office/drawing/2014/main" id="{A8E61181-1489-4735-B855-DB6C4C01B52B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92" name="Text Box 5">
          <a:extLst>
            <a:ext uri="{FF2B5EF4-FFF2-40B4-BE49-F238E27FC236}">
              <a16:creationId xmlns:a16="http://schemas.microsoft.com/office/drawing/2014/main" id="{66DD367C-B91F-49FB-A7C7-97F8C1DE0B58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93" name="Text Box 7">
          <a:extLst>
            <a:ext uri="{FF2B5EF4-FFF2-40B4-BE49-F238E27FC236}">
              <a16:creationId xmlns:a16="http://schemas.microsoft.com/office/drawing/2014/main" id="{A821E5C4-5708-4D9A-A57C-EC67F105689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94" name="Text Box 1">
          <a:extLst>
            <a:ext uri="{FF2B5EF4-FFF2-40B4-BE49-F238E27FC236}">
              <a16:creationId xmlns:a16="http://schemas.microsoft.com/office/drawing/2014/main" id="{B3A16363-04C8-4633-B870-04F255C30DDB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95" name="Text Box 1">
          <a:extLst>
            <a:ext uri="{FF2B5EF4-FFF2-40B4-BE49-F238E27FC236}">
              <a16:creationId xmlns:a16="http://schemas.microsoft.com/office/drawing/2014/main" id="{61FFFA8A-A999-452C-B44D-8A08A96279F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96" name="Text Box 4">
          <a:extLst>
            <a:ext uri="{FF2B5EF4-FFF2-40B4-BE49-F238E27FC236}">
              <a16:creationId xmlns:a16="http://schemas.microsoft.com/office/drawing/2014/main" id="{964A1720-7054-4A21-AD6F-1CAB49B341EF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97" name="Text Box 6">
          <a:extLst>
            <a:ext uri="{FF2B5EF4-FFF2-40B4-BE49-F238E27FC236}">
              <a16:creationId xmlns:a16="http://schemas.microsoft.com/office/drawing/2014/main" id="{1149E60C-7FB6-4319-8A4A-0BD9EEE39BBB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98" name="Text Box 8">
          <a:extLst>
            <a:ext uri="{FF2B5EF4-FFF2-40B4-BE49-F238E27FC236}">
              <a16:creationId xmlns:a16="http://schemas.microsoft.com/office/drawing/2014/main" id="{00CD2A52-6D3B-4FD9-801D-25FDA4EFFFC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799" name="Text Box 9">
          <a:extLst>
            <a:ext uri="{FF2B5EF4-FFF2-40B4-BE49-F238E27FC236}">
              <a16:creationId xmlns:a16="http://schemas.microsoft.com/office/drawing/2014/main" id="{BAC02F8C-F2E5-4F80-BB8E-A241EF53A68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00" name="Text Box 2">
          <a:extLst>
            <a:ext uri="{FF2B5EF4-FFF2-40B4-BE49-F238E27FC236}">
              <a16:creationId xmlns:a16="http://schemas.microsoft.com/office/drawing/2014/main" id="{B7A8EE49-DDD9-4F96-93C8-FAB6400FDF95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01" name="Text Box 4">
          <a:extLst>
            <a:ext uri="{FF2B5EF4-FFF2-40B4-BE49-F238E27FC236}">
              <a16:creationId xmlns:a16="http://schemas.microsoft.com/office/drawing/2014/main" id="{6923CF6F-75E2-4E9A-BB21-A6A2DF60716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02" name="Text Box 5">
          <a:extLst>
            <a:ext uri="{FF2B5EF4-FFF2-40B4-BE49-F238E27FC236}">
              <a16:creationId xmlns:a16="http://schemas.microsoft.com/office/drawing/2014/main" id="{70DA9584-D004-4238-B7E1-56F33781EC6C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03" name="Text Box 6">
          <a:extLst>
            <a:ext uri="{FF2B5EF4-FFF2-40B4-BE49-F238E27FC236}">
              <a16:creationId xmlns:a16="http://schemas.microsoft.com/office/drawing/2014/main" id="{33354FA6-7A69-476C-B7EE-10F8C95F8CDC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04" name="Text Box 7">
          <a:extLst>
            <a:ext uri="{FF2B5EF4-FFF2-40B4-BE49-F238E27FC236}">
              <a16:creationId xmlns:a16="http://schemas.microsoft.com/office/drawing/2014/main" id="{19BC5FEB-E5BE-48E1-B256-017887EA642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05" name="Text Box 8">
          <a:extLst>
            <a:ext uri="{FF2B5EF4-FFF2-40B4-BE49-F238E27FC236}">
              <a16:creationId xmlns:a16="http://schemas.microsoft.com/office/drawing/2014/main" id="{5D5A2907-7EB6-41C2-96E7-F4A311D09FF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06" name="Text Box 9">
          <a:extLst>
            <a:ext uri="{FF2B5EF4-FFF2-40B4-BE49-F238E27FC236}">
              <a16:creationId xmlns:a16="http://schemas.microsoft.com/office/drawing/2014/main" id="{97822784-5F1A-4F8F-9F1C-84A917CE4CB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07" name="Text Box 1">
          <a:extLst>
            <a:ext uri="{FF2B5EF4-FFF2-40B4-BE49-F238E27FC236}">
              <a16:creationId xmlns:a16="http://schemas.microsoft.com/office/drawing/2014/main" id="{5647AF30-70B3-4637-A831-782ED2BDFFA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08" name="Text Box 1">
          <a:extLst>
            <a:ext uri="{FF2B5EF4-FFF2-40B4-BE49-F238E27FC236}">
              <a16:creationId xmlns:a16="http://schemas.microsoft.com/office/drawing/2014/main" id="{23EA2B27-7157-444D-A96A-1DC9CB90C85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09" name="Text Box 2">
          <a:extLst>
            <a:ext uri="{FF2B5EF4-FFF2-40B4-BE49-F238E27FC236}">
              <a16:creationId xmlns:a16="http://schemas.microsoft.com/office/drawing/2014/main" id="{8BB7E82E-05E2-48BB-9931-43F19D0C15C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10" name="Text Box 5">
          <a:extLst>
            <a:ext uri="{FF2B5EF4-FFF2-40B4-BE49-F238E27FC236}">
              <a16:creationId xmlns:a16="http://schemas.microsoft.com/office/drawing/2014/main" id="{C700E625-1BF2-49C3-813D-CDD934E3F68E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11" name="Text Box 7">
          <a:extLst>
            <a:ext uri="{FF2B5EF4-FFF2-40B4-BE49-F238E27FC236}">
              <a16:creationId xmlns:a16="http://schemas.microsoft.com/office/drawing/2014/main" id="{35A6DBF1-CCFD-4601-8F88-E7A2778EF05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12" name="Text Box 1">
          <a:extLst>
            <a:ext uri="{FF2B5EF4-FFF2-40B4-BE49-F238E27FC236}">
              <a16:creationId xmlns:a16="http://schemas.microsoft.com/office/drawing/2014/main" id="{C6CF7783-2080-4443-BD93-77EB797407B5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13" name="Text Box 1">
          <a:extLst>
            <a:ext uri="{FF2B5EF4-FFF2-40B4-BE49-F238E27FC236}">
              <a16:creationId xmlns:a16="http://schemas.microsoft.com/office/drawing/2014/main" id="{F2284083-26A8-4FC9-9744-EFE15284D70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14" name="Text Box 4">
          <a:extLst>
            <a:ext uri="{FF2B5EF4-FFF2-40B4-BE49-F238E27FC236}">
              <a16:creationId xmlns:a16="http://schemas.microsoft.com/office/drawing/2014/main" id="{62B87FC3-3883-407C-BFAD-CF1ED668B1C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15" name="Text Box 6">
          <a:extLst>
            <a:ext uri="{FF2B5EF4-FFF2-40B4-BE49-F238E27FC236}">
              <a16:creationId xmlns:a16="http://schemas.microsoft.com/office/drawing/2014/main" id="{1FB3E606-DE28-4CB8-82A0-C68E7E58B6D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16" name="Text Box 8">
          <a:extLst>
            <a:ext uri="{FF2B5EF4-FFF2-40B4-BE49-F238E27FC236}">
              <a16:creationId xmlns:a16="http://schemas.microsoft.com/office/drawing/2014/main" id="{B5FC0D7C-DC94-440A-9C99-468264797A1C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17" name="Text Box 9">
          <a:extLst>
            <a:ext uri="{FF2B5EF4-FFF2-40B4-BE49-F238E27FC236}">
              <a16:creationId xmlns:a16="http://schemas.microsoft.com/office/drawing/2014/main" id="{7FA7A9CA-5640-41A8-8312-81EF9FFF75C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18" name="Text Box 2">
          <a:extLst>
            <a:ext uri="{FF2B5EF4-FFF2-40B4-BE49-F238E27FC236}">
              <a16:creationId xmlns:a16="http://schemas.microsoft.com/office/drawing/2014/main" id="{E2730600-794C-4F12-AE09-9EE39CCC41C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819" name="Text Box 4">
          <a:extLst>
            <a:ext uri="{FF2B5EF4-FFF2-40B4-BE49-F238E27FC236}">
              <a16:creationId xmlns:a16="http://schemas.microsoft.com/office/drawing/2014/main" id="{22C52D6F-8355-4BA5-9915-A6D220A889D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820" name="Text Box 5">
          <a:extLst>
            <a:ext uri="{FF2B5EF4-FFF2-40B4-BE49-F238E27FC236}">
              <a16:creationId xmlns:a16="http://schemas.microsoft.com/office/drawing/2014/main" id="{4DC8085B-75CA-48FB-8471-C601EC69DCB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821" name="Text Box 6">
          <a:extLst>
            <a:ext uri="{FF2B5EF4-FFF2-40B4-BE49-F238E27FC236}">
              <a16:creationId xmlns:a16="http://schemas.microsoft.com/office/drawing/2014/main" id="{BBF7D2F9-15F8-47B2-B441-A227ED6DF3D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822" name="Text Box 7">
          <a:extLst>
            <a:ext uri="{FF2B5EF4-FFF2-40B4-BE49-F238E27FC236}">
              <a16:creationId xmlns:a16="http://schemas.microsoft.com/office/drawing/2014/main" id="{64F2D680-A115-4C84-94A9-85BE3A548FA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823" name="Text Box 8">
          <a:extLst>
            <a:ext uri="{FF2B5EF4-FFF2-40B4-BE49-F238E27FC236}">
              <a16:creationId xmlns:a16="http://schemas.microsoft.com/office/drawing/2014/main" id="{3CBE0F8F-25FE-4701-BE48-9A9A12736B8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824" name="Text Box 9">
          <a:extLst>
            <a:ext uri="{FF2B5EF4-FFF2-40B4-BE49-F238E27FC236}">
              <a16:creationId xmlns:a16="http://schemas.microsoft.com/office/drawing/2014/main" id="{585CB8C5-E1D7-4829-BEED-3456AC7E1CC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825" name="Text Box 1">
          <a:extLst>
            <a:ext uri="{FF2B5EF4-FFF2-40B4-BE49-F238E27FC236}">
              <a16:creationId xmlns:a16="http://schemas.microsoft.com/office/drawing/2014/main" id="{A7408E38-9857-4292-8D2E-F986F434308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826" name="Text Box 1">
          <a:extLst>
            <a:ext uri="{FF2B5EF4-FFF2-40B4-BE49-F238E27FC236}">
              <a16:creationId xmlns:a16="http://schemas.microsoft.com/office/drawing/2014/main" id="{8A8676D4-56DF-41F2-B0B1-7B48D8E5B2C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827" name="Text Box 2">
          <a:extLst>
            <a:ext uri="{FF2B5EF4-FFF2-40B4-BE49-F238E27FC236}">
              <a16:creationId xmlns:a16="http://schemas.microsoft.com/office/drawing/2014/main" id="{F6800E43-76F3-4B23-84CB-4D3DFA991AD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828" name="Text Box 5">
          <a:extLst>
            <a:ext uri="{FF2B5EF4-FFF2-40B4-BE49-F238E27FC236}">
              <a16:creationId xmlns:a16="http://schemas.microsoft.com/office/drawing/2014/main" id="{DFBF4E48-EFE4-4CBA-93B0-342B50408A0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829" name="Text Box 7">
          <a:extLst>
            <a:ext uri="{FF2B5EF4-FFF2-40B4-BE49-F238E27FC236}">
              <a16:creationId xmlns:a16="http://schemas.microsoft.com/office/drawing/2014/main" id="{4297A61B-B780-46E8-BD24-212095FFD21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830" name="Text Box 1">
          <a:extLst>
            <a:ext uri="{FF2B5EF4-FFF2-40B4-BE49-F238E27FC236}">
              <a16:creationId xmlns:a16="http://schemas.microsoft.com/office/drawing/2014/main" id="{615BC9CB-121B-4C40-9815-7546493322F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831" name="Text Box 1">
          <a:extLst>
            <a:ext uri="{FF2B5EF4-FFF2-40B4-BE49-F238E27FC236}">
              <a16:creationId xmlns:a16="http://schemas.microsoft.com/office/drawing/2014/main" id="{2EDD53B3-E0B6-4FEE-BFD6-99254023407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832" name="Text Box 4">
          <a:extLst>
            <a:ext uri="{FF2B5EF4-FFF2-40B4-BE49-F238E27FC236}">
              <a16:creationId xmlns:a16="http://schemas.microsoft.com/office/drawing/2014/main" id="{9FA1B398-CF4B-4F76-83CC-19B87640A26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833" name="Text Box 6">
          <a:extLst>
            <a:ext uri="{FF2B5EF4-FFF2-40B4-BE49-F238E27FC236}">
              <a16:creationId xmlns:a16="http://schemas.microsoft.com/office/drawing/2014/main" id="{CCDDBD3B-8BE9-43D0-8D3F-CA0D47C0A33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834" name="Text Box 8">
          <a:extLst>
            <a:ext uri="{FF2B5EF4-FFF2-40B4-BE49-F238E27FC236}">
              <a16:creationId xmlns:a16="http://schemas.microsoft.com/office/drawing/2014/main" id="{D29EC923-B7E0-4373-A20B-27BB8408515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835" name="Text Box 9">
          <a:extLst>
            <a:ext uri="{FF2B5EF4-FFF2-40B4-BE49-F238E27FC236}">
              <a16:creationId xmlns:a16="http://schemas.microsoft.com/office/drawing/2014/main" id="{B8C8FBC2-E667-43AC-A8A1-23C1FF45650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836" name="Text Box 2">
          <a:extLst>
            <a:ext uri="{FF2B5EF4-FFF2-40B4-BE49-F238E27FC236}">
              <a16:creationId xmlns:a16="http://schemas.microsoft.com/office/drawing/2014/main" id="{4777321F-EB00-402C-BAD3-B4A6BBAD6C8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37" name="Text Box 4">
          <a:extLst>
            <a:ext uri="{FF2B5EF4-FFF2-40B4-BE49-F238E27FC236}">
              <a16:creationId xmlns:a16="http://schemas.microsoft.com/office/drawing/2014/main" id="{AD34CFB1-B1F4-4513-804A-011AC547152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38" name="Text Box 5">
          <a:extLst>
            <a:ext uri="{FF2B5EF4-FFF2-40B4-BE49-F238E27FC236}">
              <a16:creationId xmlns:a16="http://schemas.microsoft.com/office/drawing/2014/main" id="{813FF54D-EF60-4D1E-85BD-31E56454A570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39" name="Text Box 6">
          <a:extLst>
            <a:ext uri="{FF2B5EF4-FFF2-40B4-BE49-F238E27FC236}">
              <a16:creationId xmlns:a16="http://schemas.microsoft.com/office/drawing/2014/main" id="{1A2E35E5-1720-4F77-9B00-AEB2BF682D0F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40" name="Text Box 7">
          <a:extLst>
            <a:ext uri="{FF2B5EF4-FFF2-40B4-BE49-F238E27FC236}">
              <a16:creationId xmlns:a16="http://schemas.microsoft.com/office/drawing/2014/main" id="{80BB00A7-E326-4E42-AD67-BB08B1964C45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41" name="Text Box 8">
          <a:extLst>
            <a:ext uri="{FF2B5EF4-FFF2-40B4-BE49-F238E27FC236}">
              <a16:creationId xmlns:a16="http://schemas.microsoft.com/office/drawing/2014/main" id="{E191ED01-CB94-47ED-8794-7CA4A182E7E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42" name="Text Box 9">
          <a:extLst>
            <a:ext uri="{FF2B5EF4-FFF2-40B4-BE49-F238E27FC236}">
              <a16:creationId xmlns:a16="http://schemas.microsoft.com/office/drawing/2014/main" id="{056AFBE4-8F86-4A62-8B76-544822D5E68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43" name="Text Box 1">
          <a:extLst>
            <a:ext uri="{FF2B5EF4-FFF2-40B4-BE49-F238E27FC236}">
              <a16:creationId xmlns:a16="http://schemas.microsoft.com/office/drawing/2014/main" id="{55E00E31-FB47-4425-8EFB-B58FCEF15648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44" name="Text Box 1">
          <a:extLst>
            <a:ext uri="{FF2B5EF4-FFF2-40B4-BE49-F238E27FC236}">
              <a16:creationId xmlns:a16="http://schemas.microsoft.com/office/drawing/2014/main" id="{DAA5DCA4-CB65-4519-AA8F-5F6ACE527E8C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45" name="Text Box 2">
          <a:extLst>
            <a:ext uri="{FF2B5EF4-FFF2-40B4-BE49-F238E27FC236}">
              <a16:creationId xmlns:a16="http://schemas.microsoft.com/office/drawing/2014/main" id="{840DD044-1E51-4AA8-8880-3DF93651222F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46" name="Text Box 5">
          <a:extLst>
            <a:ext uri="{FF2B5EF4-FFF2-40B4-BE49-F238E27FC236}">
              <a16:creationId xmlns:a16="http://schemas.microsoft.com/office/drawing/2014/main" id="{FD845965-FE38-49E5-BDD4-0B7DC9A5CFA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47" name="Text Box 7">
          <a:extLst>
            <a:ext uri="{FF2B5EF4-FFF2-40B4-BE49-F238E27FC236}">
              <a16:creationId xmlns:a16="http://schemas.microsoft.com/office/drawing/2014/main" id="{00356909-C2BD-4208-8DF9-C865FA9905D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48" name="Text Box 1">
          <a:extLst>
            <a:ext uri="{FF2B5EF4-FFF2-40B4-BE49-F238E27FC236}">
              <a16:creationId xmlns:a16="http://schemas.microsoft.com/office/drawing/2014/main" id="{50462362-07A7-44CC-8063-F623210F102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49" name="Text Box 1">
          <a:extLst>
            <a:ext uri="{FF2B5EF4-FFF2-40B4-BE49-F238E27FC236}">
              <a16:creationId xmlns:a16="http://schemas.microsoft.com/office/drawing/2014/main" id="{8B9DC71E-10F1-4C08-8843-14B43DFDBD1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50" name="Text Box 4">
          <a:extLst>
            <a:ext uri="{FF2B5EF4-FFF2-40B4-BE49-F238E27FC236}">
              <a16:creationId xmlns:a16="http://schemas.microsoft.com/office/drawing/2014/main" id="{993A497A-BD7D-47E0-9EF4-F5881D316FEE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51" name="Text Box 6">
          <a:extLst>
            <a:ext uri="{FF2B5EF4-FFF2-40B4-BE49-F238E27FC236}">
              <a16:creationId xmlns:a16="http://schemas.microsoft.com/office/drawing/2014/main" id="{C1E8875E-6675-4A1E-B10B-9AFC8EF9785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52" name="Text Box 8">
          <a:extLst>
            <a:ext uri="{FF2B5EF4-FFF2-40B4-BE49-F238E27FC236}">
              <a16:creationId xmlns:a16="http://schemas.microsoft.com/office/drawing/2014/main" id="{BF737FAA-AE83-4829-AB37-A1C3F191C38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53" name="Text Box 9">
          <a:extLst>
            <a:ext uri="{FF2B5EF4-FFF2-40B4-BE49-F238E27FC236}">
              <a16:creationId xmlns:a16="http://schemas.microsoft.com/office/drawing/2014/main" id="{28F6BB1E-1BF6-4EA1-A786-97DE6C90969B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54" name="Text Box 2">
          <a:extLst>
            <a:ext uri="{FF2B5EF4-FFF2-40B4-BE49-F238E27FC236}">
              <a16:creationId xmlns:a16="http://schemas.microsoft.com/office/drawing/2014/main" id="{50015FE9-E5F9-4081-ADEF-6E0BE2FD2365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55" name="Text Box 4">
          <a:extLst>
            <a:ext uri="{FF2B5EF4-FFF2-40B4-BE49-F238E27FC236}">
              <a16:creationId xmlns:a16="http://schemas.microsoft.com/office/drawing/2014/main" id="{E9DCB0CA-5B37-4169-82D8-5E996D4ACC3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56" name="Text Box 5">
          <a:extLst>
            <a:ext uri="{FF2B5EF4-FFF2-40B4-BE49-F238E27FC236}">
              <a16:creationId xmlns:a16="http://schemas.microsoft.com/office/drawing/2014/main" id="{2F2BD850-95D1-47ED-B6B3-BBDE6620619E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57" name="Text Box 6">
          <a:extLst>
            <a:ext uri="{FF2B5EF4-FFF2-40B4-BE49-F238E27FC236}">
              <a16:creationId xmlns:a16="http://schemas.microsoft.com/office/drawing/2014/main" id="{C047EB83-8C17-4D39-9860-28EC636AE238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58" name="Text Box 7">
          <a:extLst>
            <a:ext uri="{FF2B5EF4-FFF2-40B4-BE49-F238E27FC236}">
              <a16:creationId xmlns:a16="http://schemas.microsoft.com/office/drawing/2014/main" id="{192C6FAF-9AC8-46C0-9A00-1F367E96CCBF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59" name="Text Box 8">
          <a:extLst>
            <a:ext uri="{FF2B5EF4-FFF2-40B4-BE49-F238E27FC236}">
              <a16:creationId xmlns:a16="http://schemas.microsoft.com/office/drawing/2014/main" id="{D1D432A0-15AB-4897-9154-15C5F25FCA5F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60" name="Text Box 9">
          <a:extLst>
            <a:ext uri="{FF2B5EF4-FFF2-40B4-BE49-F238E27FC236}">
              <a16:creationId xmlns:a16="http://schemas.microsoft.com/office/drawing/2014/main" id="{A3BBE7A2-F17E-4AC2-8450-A0884A8ED4F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61" name="Text Box 1">
          <a:extLst>
            <a:ext uri="{FF2B5EF4-FFF2-40B4-BE49-F238E27FC236}">
              <a16:creationId xmlns:a16="http://schemas.microsoft.com/office/drawing/2014/main" id="{682DAFED-92FD-4DF0-9FC1-6DEC65B72AFC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62" name="Text Box 1">
          <a:extLst>
            <a:ext uri="{FF2B5EF4-FFF2-40B4-BE49-F238E27FC236}">
              <a16:creationId xmlns:a16="http://schemas.microsoft.com/office/drawing/2014/main" id="{BD375FF8-B10E-42F7-ABAC-527E0238C99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63" name="Text Box 2">
          <a:extLst>
            <a:ext uri="{FF2B5EF4-FFF2-40B4-BE49-F238E27FC236}">
              <a16:creationId xmlns:a16="http://schemas.microsoft.com/office/drawing/2014/main" id="{C10C8636-B558-42D1-94CC-9A41869C07CE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64" name="Text Box 5">
          <a:extLst>
            <a:ext uri="{FF2B5EF4-FFF2-40B4-BE49-F238E27FC236}">
              <a16:creationId xmlns:a16="http://schemas.microsoft.com/office/drawing/2014/main" id="{598760E6-EEB4-4A0E-BD52-C4367FDD561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65" name="Text Box 7">
          <a:extLst>
            <a:ext uri="{FF2B5EF4-FFF2-40B4-BE49-F238E27FC236}">
              <a16:creationId xmlns:a16="http://schemas.microsoft.com/office/drawing/2014/main" id="{EC7C50B6-DA46-454B-9555-7389486A365E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66" name="Text Box 1">
          <a:extLst>
            <a:ext uri="{FF2B5EF4-FFF2-40B4-BE49-F238E27FC236}">
              <a16:creationId xmlns:a16="http://schemas.microsoft.com/office/drawing/2014/main" id="{12621CAF-18EF-4BC7-B6F2-EB0AAA6D4A4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67" name="Text Box 1">
          <a:extLst>
            <a:ext uri="{FF2B5EF4-FFF2-40B4-BE49-F238E27FC236}">
              <a16:creationId xmlns:a16="http://schemas.microsoft.com/office/drawing/2014/main" id="{7F02F54B-2EC1-4CCD-8146-522F3A99467B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68" name="Text Box 4">
          <a:extLst>
            <a:ext uri="{FF2B5EF4-FFF2-40B4-BE49-F238E27FC236}">
              <a16:creationId xmlns:a16="http://schemas.microsoft.com/office/drawing/2014/main" id="{C8FBA87F-A4B7-4BFB-94E8-6E8F558FBAD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69" name="Text Box 6">
          <a:extLst>
            <a:ext uri="{FF2B5EF4-FFF2-40B4-BE49-F238E27FC236}">
              <a16:creationId xmlns:a16="http://schemas.microsoft.com/office/drawing/2014/main" id="{8A431FE0-D357-4EDC-9741-83563BA62C30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70" name="Text Box 8">
          <a:extLst>
            <a:ext uri="{FF2B5EF4-FFF2-40B4-BE49-F238E27FC236}">
              <a16:creationId xmlns:a16="http://schemas.microsoft.com/office/drawing/2014/main" id="{3725DAAC-BDB7-49A6-899A-F5F7F5A6D2BC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71" name="Text Box 9">
          <a:extLst>
            <a:ext uri="{FF2B5EF4-FFF2-40B4-BE49-F238E27FC236}">
              <a16:creationId xmlns:a16="http://schemas.microsoft.com/office/drawing/2014/main" id="{BD73BA81-A68E-4335-9B72-B162E539726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72" name="Text Box 2">
          <a:extLst>
            <a:ext uri="{FF2B5EF4-FFF2-40B4-BE49-F238E27FC236}">
              <a16:creationId xmlns:a16="http://schemas.microsoft.com/office/drawing/2014/main" id="{CEF6DAA0-C0D5-4370-B0EE-4E6DF409DA0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73" name="Text Box 4">
          <a:extLst>
            <a:ext uri="{FF2B5EF4-FFF2-40B4-BE49-F238E27FC236}">
              <a16:creationId xmlns:a16="http://schemas.microsoft.com/office/drawing/2014/main" id="{0A865E9A-8AF8-4CDA-B62F-1B1F8B3CDB45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74" name="Text Box 5">
          <a:extLst>
            <a:ext uri="{FF2B5EF4-FFF2-40B4-BE49-F238E27FC236}">
              <a16:creationId xmlns:a16="http://schemas.microsoft.com/office/drawing/2014/main" id="{3E3ED61F-7B84-44E1-8377-6502F50EA73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75" name="Text Box 6">
          <a:extLst>
            <a:ext uri="{FF2B5EF4-FFF2-40B4-BE49-F238E27FC236}">
              <a16:creationId xmlns:a16="http://schemas.microsoft.com/office/drawing/2014/main" id="{CD78CC04-EB13-45DC-9D0C-5129A76D5F35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76" name="Text Box 7">
          <a:extLst>
            <a:ext uri="{FF2B5EF4-FFF2-40B4-BE49-F238E27FC236}">
              <a16:creationId xmlns:a16="http://schemas.microsoft.com/office/drawing/2014/main" id="{0DA4AAF1-4A3F-4197-98E1-C1C6ED0366B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77" name="Text Box 8">
          <a:extLst>
            <a:ext uri="{FF2B5EF4-FFF2-40B4-BE49-F238E27FC236}">
              <a16:creationId xmlns:a16="http://schemas.microsoft.com/office/drawing/2014/main" id="{A20793C8-4BBA-4DAE-B4F7-20DFAE93DDB8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78" name="Text Box 9">
          <a:extLst>
            <a:ext uri="{FF2B5EF4-FFF2-40B4-BE49-F238E27FC236}">
              <a16:creationId xmlns:a16="http://schemas.microsoft.com/office/drawing/2014/main" id="{6A98409F-D757-4375-9E54-898C9569091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79" name="Text Box 1">
          <a:extLst>
            <a:ext uri="{FF2B5EF4-FFF2-40B4-BE49-F238E27FC236}">
              <a16:creationId xmlns:a16="http://schemas.microsoft.com/office/drawing/2014/main" id="{0FD70426-A4E3-4793-8E57-E19DCB01757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80" name="Text Box 1">
          <a:extLst>
            <a:ext uri="{FF2B5EF4-FFF2-40B4-BE49-F238E27FC236}">
              <a16:creationId xmlns:a16="http://schemas.microsoft.com/office/drawing/2014/main" id="{93224A11-AA8E-46F1-A870-6E04265AA4D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81" name="Text Box 2">
          <a:extLst>
            <a:ext uri="{FF2B5EF4-FFF2-40B4-BE49-F238E27FC236}">
              <a16:creationId xmlns:a16="http://schemas.microsoft.com/office/drawing/2014/main" id="{367D96FF-AD6E-4268-AB1D-4DA5B32C029C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82" name="Text Box 5">
          <a:extLst>
            <a:ext uri="{FF2B5EF4-FFF2-40B4-BE49-F238E27FC236}">
              <a16:creationId xmlns:a16="http://schemas.microsoft.com/office/drawing/2014/main" id="{1436B94E-B4B6-494D-8993-2E4690D2C5B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83" name="Text Box 7">
          <a:extLst>
            <a:ext uri="{FF2B5EF4-FFF2-40B4-BE49-F238E27FC236}">
              <a16:creationId xmlns:a16="http://schemas.microsoft.com/office/drawing/2014/main" id="{CEE34537-7654-406F-BAAB-55480D28157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84" name="Text Box 1">
          <a:extLst>
            <a:ext uri="{FF2B5EF4-FFF2-40B4-BE49-F238E27FC236}">
              <a16:creationId xmlns:a16="http://schemas.microsoft.com/office/drawing/2014/main" id="{42F8E813-DD43-42A8-8D74-AD826097AE2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85" name="Text Box 1">
          <a:extLst>
            <a:ext uri="{FF2B5EF4-FFF2-40B4-BE49-F238E27FC236}">
              <a16:creationId xmlns:a16="http://schemas.microsoft.com/office/drawing/2014/main" id="{E34D08E8-8329-4B17-ABD4-AA3754607FA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86" name="Text Box 4">
          <a:extLst>
            <a:ext uri="{FF2B5EF4-FFF2-40B4-BE49-F238E27FC236}">
              <a16:creationId xmlns:a16="http://schemas.microsoft.com/office/drawing/2014/main" id="{773392BD-A06E-47D2-A69B-597098318A00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87" name="Text Box 6">
          <a:extLst>
            <a:ext uri="{FF2B5EF4-FFF2-40B4-BE49-F238E27FC236}">
              <a16:creationId xmlns:a16="http://schemas.microsoft.com/office/drawing/2014/main" id="{214E1396-1B24-4B43-B43F-3A5C64A5DC5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88" name="Text Box 8">
          <a:extLst>
            <a:ext uri="{FF2B5EF4-FFF2-40B4-BE49-F238E27FC236}">
              <a16:creationId xmlns:a16="http://schemas.microsoft.com/office/drawing/2014/main" id="{8C8C41D1-DEFE-45D0-8827-29582A7238B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89" name="Text Box 9">
          <a:extLst>
            <a:ext uri="{FF2B5EF4-FFF2-40B4-BE49-F238E27FC236}">
              <a16:creationId xmlns:a16="http://schemas.microsoft.com/office/drawing/2014/main" id="{306C45A0-1C5B-4E51-B4F4-33F27119011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90" name="Text Box 2">
          <a:extLst>
            <a:ext uri="{FF2B5EF4-FFF2-40B4-BE49-F238E27FC236}">
              <a16:creationId xmlns:a16="http://schemas.microsoft.com/office/drawing/2014/main" id="{2C0B7A6D-5383-4311-81F5-14C3E955660F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91" name="Text Box 4">
          <a:extLst>
            <a:ext uri="{FF2B5EF4-FFF2-40B4-BE49-F238E27FC236}">
              <a16:creationId xmlns:a16="http://schemas.microsoft.com/office/drawing/2014/main" id="{9677804C-0ED7-49B1-ABAE-D15192DC637B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92" name="Text Box 5">
          <a:extLst>
            <a:ext uri="{FF2B5EF4-FFF2-40B4-BE49-F238E27FC236}">
              <a16:creationId xmlns:a16="http://schemas.microsoft.com/office/drawing/2014/main" id="{4F1835DB-6BA7-47B8-A0DA-B9D47521BF20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93" name="Text Box 6">
          <a:extLst>
            <a:ext uri="{FF2B5EF4-FFF2-40B4-BE49-F238E27FC236}">
              <a16:creationId xmlns:a16="http://schemas.microsoft.com/office/drawing/2014/main" id="{FA446FB1-B2FA-47FA-9507-90BE99C0A7A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94" name="Text Box 7">
          <a:extLst>
            <a:ext uri="{FF2B5EF4-FFF2-40B4-BE49-F238E27FC236}">
              <a16:creationId xmlns:a16="http://schemas.microsoft.com/office/drawing/2014/main" id="{5CCEF93C-692C-4E99-A031-8FF62FC47AA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95" name="Text Box 8">
          <a:extLst>
            <a:ext uri="{FF2B5EF4-FFF2-40B4-BE49-F238E27FC236}">
              <a16:creationId xmlns:a16="http://schemas.microsoft.com/office/drawing/2014/main" id="{374EF173-FE3A-4742-805B-56B8422BE74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96" name="Text Box 9">
          <a:extLst>
            <a:ext uri="{FF2B5EF4-FFF2-40B4-BE49-F238E27FC236}">
              <a16:creationId xmlns:a16="http://schemas.microsoft.com/office/drawing/2014/main" id="{99F46C9A-8E12-46ED-9A73-2D8A2ABD037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97" name="Text Box 1">
          <a:extLst>
            <a:ext uri="{FF2B5EF4-FFF2-40B4-BE49-F238E27FC236}">
              <a16:creationId xmlns:a16="http://schemas.microsoft.com/office/drawing/2014/main" id="{E9D618E4-38F5-4B60-9223-4438FBE7C44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98" name="Text Box 1">
          <a:extLst>
            <a:ext uri="{FF2B5EF4-FFF2-40B4-BE49-F238E27FC236}">
              <a16:creationId xmlns:a16="http://schemas.microsoft.com/office/drawing/2014/main" id="{5E1C8A98-9EAF-4568-94FB-DF912F0090CF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899" name="Text Box 2">
          <a:extLst>
            <a:ext uri="{FF2B5EF4-FFF2-40B4-BE49-F238E27FC236}">
              <a16:creationId xmlns:a16="http://schemas.microsoft.com/office/drawing/2014/main" id="{FDE657D0-71A7-4B5B-A8C5-92A16ACC0F4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00" name="Text Box 5">
          <a:extLst>
            <a:ext uri="{FF2B5EF4-FFF2-40B4-BE49-F238E27FC236}">
              <a16:creationId xmlns:a16="http://schemas.microsoft.com/office/drawing/2014/main" id="{A1553F7F-E6B9-4587-8C39-584054885358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01" name="Text Box 7">
          <a:extLst>
            <a:ext uri="{FF2B5EF4-FFF2-40B4-BE49-F238E27FC236}">
              <a16:creationId xmlns:a16="http://schemas.microsoft.com/office/drawing/2014/main" id="{4D8EA6AA-6FC0-4156-809B-5E6D8DB250A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02" name="Text Box 1">
          <a:extLst>
            <a:ext uri="{FF2B5EF4-FFF2-40B4-BE49-F238E27FC236}">
              <a16:creationId xmlns:a16="http://schemas.microsoft.com/office/drawing/2014/main" id="{6B4CEBF3-37CB-4459-9D2C-5222B4484EB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03" name="Text Box 1">
          <a:extLst>
            <a:ext uri="{FF2B5EF4-FFF2-40B4-BE49-F238E27FC236}">
              <a16:creationId xmlns:a16="http://schemas.microsoft.com/office/drawing/2014/main" id="{96E66B38-6AE9-4025-9FAE-32E8D5AEA08E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04" name="Text Box 4">
          <a:extLst>
            <a:ext uri="{FF2B5EF4-FFF2-40B4-BE49-F238E27FC236}">
              <a16:creationId xmlns:a16="http://schemas.microsoft.com/office/drawing/2014/main" id="{3CF87CE9-D04E-4A5C-B384-C9087FE5A9D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05" name="Text Box 6">
          <a:extLst>
            <a:ext uri="{FF2B5EF4-FFF2-40B4-BE49-F238E27FC236}">
              <a16:creationId xmlns:a16="http://schemas.microsoft.com/office/drawing/2014/main" id="{173D9E10-BE47-4892-B5C0-EB0F2AE2DE4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06" name="Text Box 8">
          <a:extLst>
            <a:ext uri="{FF2B5EF4-FFF2-40B4-BE49-F238E27FC236}">
              <a16:creationId xmlns:a16="http://schemas.microsoft.com/office/drawing/2014/main" id="{75ED18C3-EF01-4781-BAB4-EC73BBD370A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07" name="Text Box 9">
          <a:extLst>
            <a:ext uri="{FF2B5EF4-FFF2-40B4-BE49-F238E27FC236}">
              <a16:creationId xmlns:a16="http://schemas.microsoft.com/office/drawing/2014/main" id="{81FBCBF4-ED9B-4D30-993D-0FFDA378047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08" name="Text Box 2">
          <a:extLst>
            <a:ext uri="{FF2B5EF4-FFF2-40B4-BE49-F238E27FC236}">
              <a16:creationId xmlns:a16="http://schemas.microsoft.com/office/drawing/2014/main" id="{CA1013D4-B770-4390-B961-E011CC1D28CE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09" name="Text Box 4">
          <a:extLst>
            <a:ext uri="{FF2B5EF4-FFF2-40B4-BE49-F238E27FC236}">
              <a16:creationId xmlns:a16="http://schemas.microsoft.com/office/drawing/2014/main" id="{0374B9B3-CC83-4409-876C-06584B41E265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10" name="Text Box 5">
          <a:extLst>
            <a:ext uri="{FF2B5EF4-FFF2-40B4-BE49-F238E27FC236}">
              <a16:creationId xmlns:a16="http://schemas.microsoft.com/office/drawing/2014/main" id="{4476D575-852F-4390-9807-4B75D302063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11" name="Text Box 6">
          <a:extLst>
            <a:ext uri="{FF2B5EF4-FFF2-40B4-BE49-F238E27FC236}">
              <a16:creationId xmlns:a16="http://schemas.microsoft.com/office/drawing/2014/main" id="{53329147-18C1-4FE6-A8CE-38EA265BA74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12" name="Text Box 7">
          <a:extLst>
            <a:ext uri="{FF2B5EF4-FFF2-40B4-BE49-F238E27FC236}">
              <a16:creationId xmlns:a16="http://schemas.microsoft.com/office/drawing/2014/main" id="{8D2C6BF1-681B-4AFF-95BA-6528F75CFCD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13" name="Text Box 8">
          <a:extLst>
            <a:ext uri="{FF2B5EF4-FFF2-40B4-BE49-F238E27FC236}">
              <a16:creationId xmlns:a16="http://schemas.microsoft.com/office/drawing/2014/main" id="{19578733-F19B-4174-86DF-C105B6CA52F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14" name="Text Box 9">
          <a:extLst>
            <a:ext uri="{FF2B5EF4-FFF2-40B4-BE49-F238E27FC236}">
              <a16:creationId xmlns:a16="http://schemas.microsoft.com/office/drawing/2014/main" id="{E6251B75-C4FB-48D9-8B11-E6BC9434DD60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15" name="Text Box 1">
          <a:extLst>
            <a:ext uri="{FF2B5EF4-FFF2-40B4-BE49-F238E27FC236}">
              <a16:creationId xmlns:a16="http://schemas.microsoft.com/office/drawing/2014/main" id="{411A0CB5-C3A0-4787-9039-1F969597C15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16" name="Text Box 1">
          <a:extLst>
            <a:ext uri="{FF2B5EF4-FFF2-40B4-BE49-F238E27FC236}">
              <a16:creationId xmlns:a16="http://schemas.microsoft.com/office/drawing/2014/main" id="{3920D299-C4A9-42E2-B0FC-FCACFF218FB8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17" name="Text Box 2">
          <a:extLst>
            <a:ext uri="{FF2B5EF4-FFF2-40B4-BE49-F238E27FC236}">
              <a16:creationId xmlns:a16="http://schemas.microsoft.com/office/drawing/2014/main" id="{15251D89-589A-4DEB-9933-80A55D43055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18" name="Text Box 5">
          <a:extLst>
            <a:ext uri="{FF2B5EF4-FFF2-40B4-BE49-F238E27FC236}">
              <a16:creationId xmlns:a16="http://schemas.microsoft.com/office/drawing/2014/main" id="{8A33A5BF-EE9D-4AD1-8EC0-683B0662EEE5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19" name="Text Box 7">
          <a:extLst>
            <a:ext uri="{FF2B5EF4-FFF2-40B4-BE49-F238E27FC236}">
              <a16:creationId xmlns:a16="http://schemas.microsoft.com/office/drawing/2014/main" id="{25D5E05F-2F04-490E-B054-6074C650C77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20" name="Text Box 1">
          <a:extLst>
            <a:ext uri="{FF2B5EF4-FFF2-40B4-BE49-F238E27FC236}">
              <a16:creationId xmlns:a16="http://schemas.microsoft.com/office/drawing/2014/main" id="{922AB438-AF9F-4F73-965C-2B8EC3309F3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21" name="Text Box 1">
          <a:extLst>
            <a:ext uri="{FF2B5EF4-FFF2-40B4-BE49-F238E27FC236}">
              <a16:creationId xmlns:a16="http://schemas.microsoft.com/office/drawing/2014/main" id="{54AC2F1F-2F91-4F00-A228-A6B4A91836E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22" name="Text Box 4">
          <a:extLst>
            <a:ext uri="{FF2B5EF4-FFF2-40B4-BE49-F238E27FC236}">
              <a16:creationId xmlns:a16="http://schemas.microsoft.com/office/drawing/2014/main" id="{43D36107-8E01-4D7C-94A1-886134A5CB1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23" name="Text Box 6">
          <a:extLst>
            <a:ext uri="{FF2B5EF4-FFF2-40B4-BE49-F238E27FC236}">
              <a16:creationId xmlns:a16="http://schemas.microsoft.com/office/drawing/2014/main" id="{C1DFBF5D-94B8-4238-A05D-638C9890F510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24" name="Text Box 8">
          <a:extLst>
            <a:ext uri="{FF2B5EF4-FFF2-40B4-BE49-F238E27FC236}">
              <a16:creationId xmlns:a16="http://schemas.microsoft.com/office/drawing/2014/main" id="{3B8486B9-D34C-4169-A00B-4C8CC90656E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25" name="Text Box 9">
          <a:extLst>
            <a:ext uri="{FF2B5EF4-FFF2-40B4-BE49-F238E27FC236}">
              <a16:creationId xmlns:a16="http://schemas.microsoft.com/office/drawing/2014/main" id="{7BD62C07-ECB4-43E5-971E-7765F37D3BB5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26" name="Text Box 2">
          <a:extLst>
            <a:ext uri="{FF2B5EF4-FFF2-40B4-BE49-F238E27FC236}">
              <a16:creationId xmlns:a16="http://schemas.microsoft.com/office/drawing/2014/main" id="{3013CEDE-99D1-40D3-9A6B-05426A3AF2B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27" name="Text Box 4">
          <a:extLst>
            <a:ext uri="{FF2B5EF4-FFF2-40B4-BE49-F238E27FC236}">
              <a16:creationId xmlns:a16="http://schemas.microsoft.com/office/drawing/2014/main" id="{B4E8E1FD-3262-4B50-99F9-3579D75C7D7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28" name="Text Box 5">
          <a:extLst>
            <a:ext uri="{FF2B5EF4-FFF2-40B4-BE49-F238E27FC236}">
              <a16:creationId xmlns:a16="http://schemas.microsoft.com/office/drawing/2014/main" id="{61DE60BB-4C1C-4383-B98D-7C2CC9DB292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29" name="Text Box 6">
          <a:extLst>
            <a:ext uri="{FF2B5EF4-FFF2-40B4-BE49-F238E27FC236}">
              <a16:creationId xmlns:a16="http://schemas.microsoft.com/office/drawing/2014/main" id="{A74CD243-5B13-45F3-84C2-030F78D59948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30" name="Text Box 7">
          <a:extLst>
            <a:ext uri="{FF2B5EF4-FFF2-40B4-BE49-F238E27FC236}">
              <a16:creationId xmlns:a16="http://schemas.microsoft.com/office/drawing/2014/main" id="{702FBBB6-DC73-44BE-BD86-56611ADC750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31" name="Text Box 8">
          <a:extLst>
            <a:ext uri="{FF2B5EF4-FFF2-40B4-BE49-F238E27FC236}">
              <a16:creationId xmlns:a16="http://schemas.microsoft.com/office/drawing/2014/main" id="{0E057EB9-84F6-4535-B319-5E3AE6122C3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32" name="Text Box 9">
          <a:extLst>
            <a:ext uri="{FF2B5EF4-FFF2-40B4-BE49-F238E27FC236}">
              <a16:creationId xmlns:a16="http://schemas.microsoft.com/office/drawing/2014/main" id="{C67BE9D7-2311-47E9-B65D-315B4FA6D41F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33" name="Text Box 1">
          <a:extLst>
            <a:ext uri="{FF2B5EF4-FFF2-40B4-BE49-F238E27FC236}">
              <a16:creationId xmlns:a16="http://schemas.microsoft.com/office/drawing/2014/main" id="{BA87FFB6-2B3E-40D1-A605-789FE541FE6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34" name="Text Box 1">
          <a:extLst>
            <a:ext uri="{FF2B5EF4-FFF2-40B4-BE49-F238E27FC236}">
              <a16:creationId xmlns:a16="http://schemas.microsoft.com/office/drawing/2014/main" id="{D97A3692-F719-48C4-8627-496457374BD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35" name="Text Box 2">
          <a:extLst>
            <a:ext uri="{FF2B5EF4-FFF2-40B4-BE49-F238E27FC236}">
              <a16:creationId xmlns:a16="http://schemas.microsoft.com/office/drawing/2014/main" id="{98E8244A-E057-4AEA-B94E-09AA6E2EDB2E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36" name="Text Box 5">
          <a:extLst>
            <a:ext uri="{FF2B5EF4-FFF2-40B4-BE49-F238E27FC236}">
              <a16:creationId xmlns:a16="http://schemas.microsoft.com/office/drawing/2014/main" id="{EFFF7637-4C29-4B04-952F-93154D0474D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37" name="Text Box 7">
          <a:extLst>
            <a:ext uri="{FF2B5EF4-FFF2-40B4-BE49-F238E27FC236}">
              <a16:creationId xmlns:a16="http://schemas.microsoft.com/office/drawing/2014/main" id="{3AF96154-C732-4B9D-8D41-F5F8DBCBD2A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38" name="Text Box 1">
          <a:extLst>
            <a:ext uri="{FF2B5EF4-FFF2-40B4-BE49-F238E27FC236}">
              <a16:creationId xmlns:a16="http://schemas.microsoft.com/office/drawing/2014/main" id="{A05DD05A-B0A9-4B17-8A08-ADA5706DD8F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39" name="Text Box 1">
          <a:extLst>
            <a:ext uri="{FF2B5EF4-FFF2-40B4-BE49-F238E27FC236}">
              <a16:creationId xmlns:a16="http://schemas.microsoft.com/office/drawing/2014/main" id="{E72E3944-F048-42F5-B4D3-92F0A25523E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40" name="Text Box 4">
          <a:extLst>
            <a:ext uri="{FF2B5EF4-FFF2-40B4-BE49-F238E27FC236}">
              <a16:creationId xmlns:a16="http://schemas.microsoft.com/office/drawing/2014/main" id="{00424067-F33D-427E-8B97-5A1FECF8BE6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41" name="Text Box 6">
          <a:extLst>
            <a:ext uri="{FF2B5EF4-FFF2-40B4-BE49-F238E27FC236}">
              <a16:creationId xmlns:a16="http://schemas.microsoft.com/office/drawing/2014/main" id="{DD9EAEC0-DA43-4D8C-876A-FCC4164335D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42" name="Text Box 8">
          <a:extLst>
            <a:ext uri="{FF2B5EF4-FFF2-40B4-BE49-F238E27FC236}">
              <a16:creationId xmlns:a16="http://schemas.microsoft.com/office/drawing/2014/main" id="{E0897037-793A-4115-9139-3B4764A85B7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43" name="Text Box 9">
          <a:extLst>
            <a:ext uri="{FF2B5EF4-FFF2-40B4-BE49-F238E27FC236}">
              <a16:creationId xmlns:a16="http://schemas.microsoft.com/office/drawing/2014/main" id="{697920C1-4598-4A42-9032-F7A77E559C9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44" name="Text Box 2">
          <a:extLst>
            <a:ext uri="{FF2B5EF4-FFF2-40B4-BE49-F238E27FC236}">
              <a16:creationId xmlns:a16="http://schemas.microsoft.com/office/drawing/2014/main" id="{3A2562B4-3611-4BD1-8491-147573E6ABC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45" name="Text Box 4">
          <a:extLst>
            <a:ext uri="{FF2B5EF4-FFF2-40B4-BE49-F238E27FC236}">
              <a16:creationId xmlns:a16="http://schemas.microsoft.com/office/drawing/2014/main" id="{4D466B51-6527-4C26-8B49-29C5821FDC55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46" name="Text Box 5">
          <a:extLst>
            <a:ext uri="{FF2B5EF4-FFF2-40B4-BE49-F238E27FC236}">
              <a16:creationId xmlns:a16="http://schemas.microsoft.com/office/drawing/2014/main" id="{EF3CD434-5E7D-4FEE-93F4-F9DEEFEFBD6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47" name="Text Box 6">
          <a:extLst>
            <a:ext uri="{FF2B5EF4-FFF2-40B4-BE49-F238E27FC236}">
              <a16:creationId xmlns:a16="http://schemas.microsoft.com/office/drawing/2014/main" id="{3B8B4E38-C85D-4238-B4E7-08D695876650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48" name="Text Box 7">
          <a:extLst>
            <a:ext uri="{FF2B5EF4-FFF2-40B4-BE49-F238E27FC236}">
              <a16:creationId xmlns:a16="http://schemas.microsoft.com/office/drawing/2014/main" id="{F2BA8650-4462-49C2-A26B-96548C23BE1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49" name="Text Box 8">
          <a:extLst>
            <a:ext uri="{FF2B5EF4-FFF2-40B4-BE49-F238E27FC236}">
              <a16:creationId xmlns:a16="http://schemas.microsoft.com/office/drawing/2014/main" id="{A6A9B42A-933B-4A5F-A2C4-FBE85E09C46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50" name="Text Box 9">
          <a:extLst>
            <a:ext uri="{FF2B5EF4-FFF2-40B4-BE49-F238E27FC236}">
              <a16:creationId xmlns:a16="http://schemas.microsoft.com/office/drawing/2014/main" id="{7DC7A369-9A57-4950-9573-2A674C37B31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51" name="Text Box 1">
          <a:extLst>
            <a:ext uri="{FF2B5EF4-FFF2-40B4-BE49-F238E27FC236}">
              <a16:creationId xmlns:a16="http://schemas.microsoft.com/office/drawing/2014/main" id="{F167F61F-9727-4ECE-A1B2-4CF08B3B28E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52" name="Text Box 1">
          <a:extLst>
            <a:ext uri="{FF2B5EF4-FFF2-40B4-BE49-F238E27FC236}">
              <a16:creationId xmlns:a16="http://schemas.microsoft.com/office/drawing/2014/main" id="{B5C020BD-80A5-4382-9BF6-D7536AE18605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53" name="Text Box 2">
          <a:extLst>
            <a:ext uri="{FF2B5EF4-FFF2-40B4-BE49-F238E27FC236}">
              <a16:creationId xmlns:a16="http://schemas.microsoft.com/office/drawing/2014/main" id="{26812DEC-7D84-4651-B5ED-C21AA32FE95E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54" name="Text Box 5">
          <a:extLst>
            <a:ext uri="{FF2B5EF4-FFF2-40B4-BE49-F238E27FC236}">
              <a16:creationId xmlns:a16="http://schemas.microsoft.com/office/drawing/2014/main" id="{13EC5BA9-6E43-4196-8604-F21F1767A970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55" name="Text Box 7">
          <a:extLst>
            <a:ext uri="{FF2B5EF4-FFF2-40B4-BE49-F238E27FC236}">
              <a16:creationId xmlns:a16="http://schemas.microsoft.com/office/drawing/2014/main" id="{AFFC38A1-E0C6-41A4-A3A1-1CA68C8ACE3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56" name="Text Box 1">
          <a:extLst>
            <a:ext uri="{FF2B5EF4-FFF2-40B4-BE49-F238E27FC236}">
              <a16:creationId xmlns:a16="http://schemas.microsoft.com/office/drawing/2014/main" id="{4DD529AA-6086-4959-A7DA-81FCDB9268BB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57" name="Text Box 1">
          <a:extLst>
            <a:ext uri="{FF2B5EF4-FFF2-40B4-BE49-F238E27FC236}">
              <a16:creationId xmlns:a16="http://schemas.microsoft.com/office/drawing/2014/main" id="{4E5C43C7-CB16-4E2A-AA3D-1DDFFA0DACC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58" name="Text Box 4">
          <a:extLst>
            <a:ext uri="{FF2B5EF4-FFF2-40B4-BE49-F238E27FC236}">
              <a16:creationId xmlns:a16="http://schemas.microsoft.com/office/drawing/2014/main" id="{08E3D781-2A09-4DBD-871D-EC0BF6D02B3E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59" name="Text Box 6">
          <a:extLst>
            <a:ext uri="{FF2B5EF4-FFF2-40B4-BE49-F238E27FC236}">
              <a16:creationId xmlns:a16="http://schemas.microsoft.com/office/drawing/2014/main" id="{CA12398D-6250-4B68-9B4E-BEB99267D54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60" name="Text Box 8">
          <a:extLst>
            <a:ext uri="{FF2B5EF4-FFF2-40B4-BE49-F238E27FC236}">
              <a16:creationId xmlns:a16="http://schemas.microsoft.com/office/drawing/2014/main" id="{B9E153E0-3D97-46BD-B509-D7FD19394FA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61" name="Text Box 9">
          <a:extLst>
            <a:ext uri="{FF2B5EF4-FFF2-40B4-BE49-F238E27FC236}">
              <a16:creationId xmlns:a16="http://schemas.microsoft.com/office/drawing/2014/main" id="{74BA694C-97A3-40DA-9DDA-7BBE937B0DBB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62" name="Text Box 2">
          <a:extLst>
            <a:ext uri="{FF2B5EF4-FFF2-40B4-BE49-F238E27FC236}">
              <a16:creationId xmlns:a16="http://schemas.microsoft.com/office/drawing/2014/main" id="{6DB90F2B-1858-4404-AC4D-9193E22A1320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963" name="Text Box 4">
          <a:extLst>
            <a:ext uri="{FF2B5EF4-FFF2-40B4-BE49-F238E27FC236}">
              <a16:creationId xmlns:a16="http://schemas.microsoft.com/office/drawing/2014/main" id="{A6E44B46-BC92-40BD-966F-EB90F68CE75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964" name="Text Box 5">
          <a:extLst>
            <a:ext uri="{FF2B5EF4-FFF2-40B4-BE49-F238E27FC236}">
              <a16:creationId xmlns:a16="http://schemas.microsoft.com/office/drawing/2014/main" id="{A9E3D23A-9B70-47E8-BF36-3F5F0C9139B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965" name="Text Box 6">
          <a:extLst>
            <a:ext uri="{FF2B5EF4-FFF2-40B4-BE49-F238E27FC236}">
              <a16:creationId xmlns:a16="http://schemas.microsoft.com/office/drawing/2014/main" id="{7C19B1C3-4A1C-433E-A2C7-CA23E4026FA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966" name="Text Box 7">
          <a:extLst>
            <a:ext uri="{FF2B5EF4-FFF2-40B4-BE49-F238E27FC236}">
              <a16:creationId xmlns:a16="http://schemas.microsoft.com/office/drawing/2014/main" id="{3822049B-DDAB-4A84-8C62-960EDC8719E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967" name="Text Box 8">
          <a:extLst>
            <a:ext uri="{FF2B5EF4-FFF2-40B4-BE49-F238E27FC236}">
              <a16:creationId xmlns:a16="http://schemas.microsoft.com/office/drawing/2014/main" id="{CCBB7102-BBF7-4663-85CB-77799339F4E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968" name="Text Box 9">
          <a:extLst>
            <a:ext uri="{FF2B5EF4-FFF2-40B4-BE49-F238E27FC236}">
              <a16:creationId xmlns:a16="http://schemas.microsoft.com/office/drawing/2014/main" id="{509CD423-4F0D-4A9A-9C6D-CF6777CBD0C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969" name="Text Box 1">
          <a:extLst>
            <a:ext uri="{FF2B5EF4-FFF2-40B4-BE49-F238E27FC236}">
              <a16:creationId xmlns:a16="http://schemas.microsoft.com/office/drawing/2014/main" id="{00C4B5A4-193A-41E9-9CED-6F7DB01D95D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970" name="Text Box 1">
          <a:extLst>
            <a:ext uri="{FF2B5EF4-FFF2-40B4-BE49-F238E27FC236}">
              <a16:creationId xmlns:a16="http://schemas.microsoft.com/office/drawing/2014/main" id="{20B0D07B-ADA8-4574-8F42-7F112ECDBBD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971" name="Text Box 2">
          <a:extLst>
            <a:ext uri="{FF2B5EF4-FFF2-40B4-BE49-F238E27FC236}">
              <a16:creationId xmlns:a16="http://schemas.microsoft.com/office/drawing/2014/main" id="{39FEF43E-4A96-444C-9B8C-5F47DA8B89F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972" name="Text Box 5">
          <a:extLst>
            <a:ext uri="{FF2B5EF4-FFF2-40B4-BE49-F238E27FC236}">
              <a16:creationId xmlns:a16="http://schemas.microsoft.com/office/drawing/2014/main" id="{93DCE929-2F7E-4B1B-BCAE-D87EF84363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973" name="Text Box 7">
          <a:extLst>
            <a:ext uri="{FF2B5EF4-FFF2-40B4-BE49-F238E27FC236}">
              <a16:creationId xmlns:a16="http://schemas.microsoft.com/office/drawing/2014/main" id="{A95DC3E0-AF13-4135-9107-B0B3997C98A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974" name="Text Box 1">
          <a:extLst>
            <a:ext uri="{FF2B5EF4-FFF2-40B4-BE49-F238E27FC236}">
              <a16:creationId xmlns:a16="http://schemas.microsoft.com/office/drawing/2014/main" id="{B3A80E6E-F37C-4178-B433-36B79658105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975" name="Text Box 1">
          <a:extLst>
            <a:ext uri="{FF2B5EF4-FFF2-40B4-BE49-F238E27FC236}">
              <a16:creationId xmlns:a16="http://schemas.microsoft.com/office/drawing/2014/main" id="{932018DA-DAF8-49C2-8474-75727838703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976" name="Text Box 4">
          <a:extLst>
            <a:ext uri="{FF2B5EF4-FFF2-40B4-BE49-F238E27FC236}">
              <a16:creationId xmlns:a16="http://schemas.microsoft.com/office/drawing/2014/main" id="{A6D0AE08-F81F-4596-B4A0-DB487367A50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977" name="Text Box 6">
          <a:extLst>
            <a:ext uri="{FF2B5EF4-FFF2-40B4-BE49-F238E27FC236}">
              <a16:creationId xmlns:a16="http://schemas.microsoft.com/office/drawing/2014/main" id="{66FA8870-1AA3-442B-8728-88F526A9ED2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978" name="Text Box 8">
          <a:extLst>
            <a:ext uri="{FF2B5EF4-FFF2-40B4-BE49-F238E27FC236}">
              <a16:creationId xmlns:a16="http://schemas.microsoft.com/office/drawing/2014/main" id="{C66805E7-68A2-40D1-A417-542E90BE7EE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979" name="Text Box 9">
          <a:extLst>
            <a:ext uri="{FF2B5EF4-FFF2-40B4-BE49-F238E27FC236}">
              <a16:creationId xmlns:a16="http://schemas.microsoft.com/office/drawing/2014/main" id="{7C68561D-389B-4278-8391-733D7A719D3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2980" name="Text Box 2">
          <a:extLst>
            <a:ext uri="{FF2B5EF4-FFF2-40B4-BE49-F238E27FC236}">
              <a16:creationId xmlns:a16="http://schemas.microsoft.com/office/drawing/2014/main" id="{AF6532D2-03FD-4DDD-A740-A08DB7DC3C1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81" name="Text Box 4">
          <a:extLst>
            <a:ext uri="{FF2B5EF4-FFF2-40B4-BE49-F238E27FC236}">
              <a16:creationId xmlns:a16="http://schemas.microsoft.com/office/drawing/2014/main" id="{389BC258-EA52-4D05-9EAC-25CA4C356D2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82" name="Text Box 5">
          <a:extLst>
            <a:ext uri="{FF2B5EF4-FFF2-40B4-BE49-F238E27FC236}">
              <a16:creationId xmlns:a16="http://schemas.microsoft.com/office/drawing/2014/main" id="{C2A3027E-0326-46E0-A6C5-4C8B261C908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83" name="Text Box 6">
          <a:extLst>
            <a:ext uri="{FF2B5EF4-FFF2-40B4-BE49-F238E27FC236}">
              <a16:creationId xmlns:a16="http://schemas.microsoft.com/office/drawing/2014/main" id="{D00E3482-3E13-4B7E-BA89-FA9979E219C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84" name="Text Box 7">
          <a:extLst>
            <a:ext uri="{FF2B5EF4-FFF2-40B4-BE49-F238E27FC236}">
              <a16:creationId xmlns:a16="http://schemas.microsoft.com/office/drawing/2014/main" id="{36D6465F-4704-4419-A85F-66E447514E2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85" name="Text Box 8">
          <a:extLst>
            <a:ext uri="{FF2B5EF4-FFF2-40B4-BE49-F238E27FC236}">
              <a16:creationId xmlns:a16="http://schemas.microsoft.com/office/drawing/2014/main" id="{2517DF01-A455-47B6-81E4-D57772177118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86" name="Text Box 9">
          <a:extLst>
            <a:ext uri="{FF2B5EF4-FFF2-40B4-BE49-F238E27FC236}">
              <a16:creationId xmlns:a16="http://schemas.microsoft.com/office/drawing/2014/main" id="{908C9C36-1190-4A00-9DA2-11D219434CD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87" name="Text Box 1">
          <a:extLst>
            <a:ext uri="{FF2B5EF4-FFF2-40B4-BE49-F238E27FC236}">
              <a16:creationId xmlns:a16="http://schemas.microsoft.com/office/drawing/2014/main" id="{26AD52C3-7F09-4F07-8413-F72E0D9466B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88" name="Text Box 1">
          <a:extLst>
            <a:ext uri="{FF2B5EF4-FFF2-40B4-BE49-F238E27FC236}">
              <a16:creationId xmlns:a16="http://schemas.microsoft.com/office/drawing/2014/main" id="{635E1394-418E-4DA7-A2E8-A85480A1C3B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89" name="Text Box 2">
          <a:extLst>
            <a:ext uri="{FF2B5EF4-FFF2-40B4-BE49-F238E27FC236}">
              <a16:creationId xmlns:a16="http://schemas.microsoft.com/office/drawing/2014/main" id="{5136FDC2-4143-485D-8987-21D6CD0FA21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90" name="Text Box 5">
          <a:extLst>
            <a:ext uri="{FF2B5EF4-FFF2-40B4-BE49-F238E27FC236}">
              <a16:creationId xmlns:a16="http://schemas.microsoft.com/office/drawing/2014/main" id="{DA56048D-0EAA-48CA-AD28-C28CE352F10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91" name="Text Box 7">
          <a:extLst>
            <a:ext uri="{FF2B5EF4-FFF2-40B4-BE49-F238E27FC236}">
              <a16:creationId xmlns:a16="http://schemas.microsoft.com/office/drawing/2014/main" id="{51A053F4-210B-4E5A-BDF0-8F26870E5A65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92" name="Text Box 1">
          <a:extLst>
            <a:ext uri="{FF2B5EF4-FFF2-40B4-BE49-F238E27FC236}">
              <a16:creationId xmlns:a16="http://schemas.microsoft.com/office/drawing/2014/main" id="{08AF6E8B-1B9D-4CEE-8BCB-DECB1BF7DE18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93" name="Text Box 1">
          <a:extLst>
            <a:ext uri="{FF2B5EF4-FFF2-40B4-BE49-F238E27FC236}">
              <a16:creationId xmlns:a16="http://schemas.microsoft.com/office/drawing/2014/main" id="{674651C6-0C1B-477C-AEDE-A9894BDA492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94" name="Text Box 4">
          <a:extLst>
            <a:ext uri="{FF2B5EF4-FFF2-40B4-BE49-F238E27FC236}">
              <a16:creationId xmlns:a16="http://schemas.microsoft.com/office/drawing/2014/main" id="{AC3D3D6A-8186-4F99-898D-230461B04EA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95" name="Text Box 6">
          <a:extLst>
            <a:ext uri="{FF2B5EF4-FFF2-40B4-BE49-F238E27FC236}">
              <a16:creationId xmlns:a16="http://schemas.microsoft.com/office/drawing/2014/main" id="{6DC0C838-F964-40E4-BA6D-B8641CD6985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96" name="Text Box 8">
          <a:extLst>
            <a:ext uri="{FF2B5EF4-FFF2-40B4-BE49-F238E27FC236}">
              <a16:creationId xmlns:a16="http://schemas.microsoft.com/office/drawing/2014/main" id="{E5F1313E-5D91-45A3-8A3B-A437DB5D7D8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97" name="Text Box 9">
          <a:extLst>
            <a:ext uri="{FF2B5EF4-FFF2-40B4-BE49-F238E27FC236}">
              <a16:creationId xmlns:a16="http://schemas.microsoft.com/office/drawing/2014/main" id="{54A0D9A8-9A24-4A7B-9F53-D40A5B77A68C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98" name="Text Box 2">
          <a:extLst>
            <a:ext uri="{FF2B5EF4-FFF2-40B4-BE49-F238E27FC236}">
              <a16:creationId xmlns:a16="http://schemas.microsoft.com/office/drawing/2014/main" id="{3CBF8600-E083-4CCA-B05E-C1BAF1D33FF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2999" name="Text Box 4">
          <a:extLst>
            <a:ext uri="{FF2B5EF4-FFF2-40B4-BE49-F238E27FC236}">
              <a16:creationId xmlns:a16="http://schemas.microsoft.com/office/drawing/2014/main" id="{6E8F113E-7163-4E2B-843D-882BD248F028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00" name="Text Box 5">
          <a:extLst>
            <a:ext uri="{FF2B5EF4-FFF2-40B4-BE49-F238E27FC236}">
              <a16:creationId xmlns:a16="http://schemas.microsoft.com/office/drawing/2014/main" id="{45FFF2A1-3F1C-4CFD-9D27-CE11DA23435E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01" name="Text Box 6">
          <a:extLst>
            <a:ext uri="{FF2B5EF4-FFF2-40B4-BE49-F238E27FC236}">
              <a16:creationId xmlns:a16="http://schemas.microsoft.com/office/drawing/2014/main" id="{8132A5D1-1B08-4032-8E11-92B90B33820F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02" name="Text Box 7">
          <a:extLst>
            <a:ext uri="{FF2B5EF4-FFF2-40B4-BE49-F238E27FC236}">
              <a16:creationId xmlns:a16="http://schemas.microsoft.com/office/drawing/2014/main" id="{705BCDEF-A8C5-4141-8BD6-5174AFA3846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03" name="Text Box 8">
          <a:extLst>
            <a:ext uri="{FF2B5EF4-FFF2-40B4-BE49-F238E27FC236}">
              <a16:creationId xmlns:a16="http://schemas.microsoft.com/office/drawing/2014/main" id="{862DF17E-583B-428E-8E80-BC01BEDF9B9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04" name="Text Box 9">
          <a:extLst>
            <a:ext uri="{FF2B5EF4-FFF2-40B4-BE49-F238E27FC236}">
              <a16:creationId xmlns:a16="http://schemas.microsoft.com/office/drawing/2014/main" id="{E76C1563-E01D-4B6F-957B-5A9C7AC2591B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05" name="Text Box 1">
          <a:extLst>
            <a:ext uri="{FF2B5EF4-FFF2-40B4-BE49-F238E27FC236}">
              <a16:creationId xmlns:a16="http://schemas.microsoft.com/office/drawing/2014/main" id="{ABA1E763-8B97-4454-A1AF-E06C89218B6F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06" name="Text Box 1">
          <a:extLst>
            <a:ext uri="{FF2B5EF4-FFF2-40B4-BE49-F238E27FC236}">
              <a16:creationId xmlns:a16="http://schemas.microsoft.com/office/drawing/2014/main" id="{C9406A31-36D7-4294-9D65-872450DEDD5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07" name="Text Box 2">
          <a:extLst>
            <a:ext uri="{FF2B5EF4-FFF2-40B4-BE49-F238E27FC236}">
              <a16:creationId xmlns:a16="http://schemas.microsoft.com/office/drawing/2014/main" id="{9ABA5680-C749-4404-AEE3-07EB346847E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08" name="Text Box 5">
          <a:extLst>
            <a:ext uri="{FF2B5EF4-FFF2-40B4-BE49-F238E27FC236}">
              <a16:creationId xmlns:a16="http://schemas.microsoft.com/office/drawing/2014/main" id="{21F3C5C6-0A6F-4405-B255-E19E71DC286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09" name="Text Box 7">
          <a:extLst>
            <a:ext uri="{FF2B5EF4-FFF2-40B4-BE49-F238E27FC236}">
              <a16:creationId xmlns:a16="http://schemas.microsoft.com/office/drawing/2014/main" id="{33BF06F7-E9AE-4394-B6B9-445CE5F2F06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10" name="Text Box 1">
          <a:extLst>
            <a:ext uri="{FF2B5EF4-FFF2-40B4-BE49-F238E27FC236}">
              <a16:creationId xmlns:a16="http://schemas.microsoft.com/office/drawing/2014/main" id="{AB92EFC4-3F0E-433B-91E7-DF45F78FF10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11" name="Text Box 1">
          <a:extLst>
            <a:ext uri="{FF2B5EF4-FFF2-40B4-BE49-F238E27FC236}">
              <a16:creationId xmlns:a16="http://schemas.microsoft.com/office/drawing/2014/main" id="{43FFFFBD-4FAB-4D0F-B879-25C03B9F577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12" name="Text Box 4">
          <a:extLst>
            <a:ext uri="{FF2B5EF4-FFF2-40B4-BE49-F238E27FC236}">
              <a16:creationId xmlns:a16="http://schemas.microsoft.com/office/drawing/2014/main" id="{609C02EA-69FB-4D98-8D9B-4833BE02560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13" name="Text Box 6">
          <a:extLst>
            <a:ext uri="{FF2B5EF4-FFF2-40B4-BE49-F238E27FC236}">
              <a16:creationId xmlns:a16="http://schemas.microsoft.com/office/drawing/2014/main" id="{551C9701-B05D-4ED9-854F-BD66D264A6EE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14" name="Text Box 8">
          <a:extLst>
            <a:ext uri="{FF2B5EF4-FFF2-40B4-BE49-F238E27FC236}">
              <a16:creationId xmlns:a16="http://schemas.microsoft.com/office/drawing/2014/main" id="{B6F8EAC6-0084-4B2F-93F0-8FD996FFDB2F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15" name="Text Box 9">
          <a:extLst>
            <a:ext uri="{FF2B5EF4-FFF2-40B4-BE49-F238E27FC236}">
              <a16:creationId xmlns:a16="http://schemas.microsoft.com/office/drawing/2014/main" id="{3535BC51-11EC-4A3D-AB8D-8F9442A9A7EC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16" name="Text Box 2">
          <a:extLst>
            <a:ext uri="{FF2B5EF4-FFF2-40B4-BE49-F238E27FC236}">
              <a16:creationId xmlns:a16="http://schemas.microsoft.com/office/drawing/2014/main" id="{2AE0B3AC-D2EC-454E-9231-5059B9CEDE5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17" name="Text Box 4">
          <a:extLst>
            <a:ext uri="{FF2B5EF4-FFF2-40B4-BE49-F238E27FC236}">
              <a16:creationId xmlns:a16="http://schemas.microsoft.com/office/drawing/2014/main" id="{7F9B443E-08F4-46A5-BF9B-D1C9B7540FD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18" name="Text Box 5">
          <a:extLst>
            <a:ext uri="{FF2B5EF4-FFF2-40B4-BE49-F238E27FC236}">
              <a16:creationId xmlns:a16="http://schemas.microsoft.com/office/drawing/2014/main" id="{BD835C18-63EB-4B39-9828-D10B06E8F4B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19" name="Text Box 6">
          <a:extLst>
            <a:ext uri="{FF2B5EF4-FFF2-40B4-BE49-F238E27FC236}">
              <a16:creationId xmlns:a16="http://schemas.microsoft.com/office/drawing/2014/main" id="{01B3504C-89F9-4A1F-8D39-D48ABA96296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20" name="Text Box 7">
          <a:extLst>
            <a:ext uri="{FF2B5EF4-FFF2-40B4-BE49-F238E27FC236}">
              <a16:creationId xmlns:a16="http://schemas.microsoft.com/office/drawing/2014/main" id="{D0DB4250-B42C-4667-BFA7-C7A781D9D3E5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21" name="Text Box 8">
          <a:extLst>
            <a:ext uri="{FF2B5EF4-FFF2-40B4-BE49-F238E27FC236}">
              <a16:creationId xmlns:a16="http://schemas.microsoft.com/office/drawing/2014/main" id="{7CF65C8E-0B28-408F-AAB0-A893DCDF27DB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22" name="Text Box 9">
          <a:extLst>
            <a:ext uri="{FF2B5EF4-FFF2-40B4-BE49-F238E27FC236}">
              <a16:creationId xmlns:a16="http://schemas.microsoft.com/office/drawing/2014/main" id="{46F54F38-8896-458B-BFFB-D727A5DDD77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23" name="Text Box 1">
          <a:extLst>
            <a:ext uri="{FF2B5EF4-FFF2-40B4-BE49-F238E27FC236}">
              <a16:creationId xmlns:a16="http://schemas.microsoft.com/office/drawing/2014/main" id="{13E7A730-60D4-46A6-BE98-287E6F42376B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24" name="Text Box 1">
          <a:extLst>
            <a:ext uri="{FF2B5EF4-FFF2-40B4-BE49-F238E27FC236}">
              <a16:creationId xmlns:a16="http://schemas.microsoft.com/office/drawing/2014/main" id="{C890EA42-2EC7-4C12-94A4-C2E46D60F37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25" name="Text Box 2">
          <a:extLst>
            <a:ext uri="{FF2B5EF4-FFF2-40B4-BE49-F238E27FC236}">
              <a16:creationId xmlns:a16="http://schemas.microsoft.com/office/drawing/2014/main" id="{7D5DF10C-844F-4B53-9C7C-42A4FF2E1D9E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26" name="Text Box 5">
          <a:extLst>
            <a:ext uri="{FF2B5EF4-FFF2-40B4-BE49-F238E27FC236}">
              <a16:creationId xmlns:a16="http://schemas.microsoft.com/office/drawing/2014/main" id="{D8C5DCDD-B929-48FF-AF6B-D47041298FC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27" name="Text Box 7">
          <a:extLst>
            <a:ext uri="{FF2B5EF4-FFF2-40B4-BE49-F238E27FC236}">
              <a16:creationId xmlns:a16="http://schemas.microsoft.com/office/drawing/2014/main" id="{BDFBDAC2-1DBC-4827-8FF2-7892F326B5A8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28" name="Text Box 1">
          <a:extLst>
            <a:ext uri="{FF2B5EF4-FFF2-40B4-BE49-F238E27FC236}">
              <a16:creationId xmlns:a16="http://schemas.microsoft.com/office/drawing/2014/main" id="{022399F0-7DB1-466E-9794-3C516349152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29" name="Text Box 1">
          <a:extLst>
            <a:ext uri="{FF2B5EF4-FFF2-40B4-BE49-F238E27FC236}">
              <a16:creationId xmlns:a16="http://schemas.microsoft.com/office/drawing/2014/main" id="{668D2D2F-9338-4699-AED6-FC09D148637C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30" name="Text Box 4">
          <a:extLst>
            <a:ext uri="{FF2B5EF4-FFF2-40B4-BE49-F238E27FC236}">
              <a16:creationId xmlns:a16="http://schemas.microsoft.com/office/drawing/2014/main" id="{B9D408A4-B918-43F9-A896-E5C2D9CB469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31" name="Text Box 6">
          <a:extLst>
            <a:ext uri="{FF2B5EF4-FFF2-40B4-BE49-F238E27FC236}">
              <a16:creationId xmlns:a16="http://schemas.microsoft.com/office/drawing/2014/main" id="{59749403-627F-4985-A7B2-ECAC306881DE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32" name="Text Box 8">
          <a:extLst>
            <a:ext uri="{FF2B5EF4-FFF2-40B4-BE49-F238E27FC236}">
              <a16:creationId xmlns:a16="http://schemas.microsoft.com/office/drawing/2014/main" id="{C19E428F-8731-4204-B555-8DAFD78AD39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33" name="Text Box 9">
          <a:extLst>
            <a:ext uri="{FF2B5EF4-FFF2-40B4-BE49-F238E27FC236}">
              <a16:creationId xmlns:a16="http://schemas.microsoft.com/office/drawing/2014/main" id="{AF2451BE-18E4-41A9-93B4-8E2DBF6A9E0B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34" name="Text Box 2">
          <a:extLst>
            <a:ext uri="{FF2B5EF4-FFF2-40B4-BE49-F238E27FC236}">
              <a16:creationId xmlns:a16="http://schemas.microsoft.com/office/drawing/2014/main" id="{AB9370B6-1420-4C78-B181-912F388D421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35" name="Text Box 4">
          <a:extLst>
            <a:ext uri="{FF2B5EF4-FFF2-40B4-BE49-F238E27FC236}">
              <a16:creationId xmlns:a16="http://schemas.microsoft.com/office/drawing/2014/main" id="{87ECC219-484D-4D6C-A1E2-7980E6CC394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36" name="Text Box 5">
          <a:extLst>
            <a:ext uri="{FF2B5EF4-FFF2-40B4-BE49-F238E27FC236}">
              <a16:creationId xmlns:a16="http://schemas.microsoft.com/office/drawing/2014/main" id="{7EE53F75-A96F-48BA-8A22-5356C5A867C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37" name="Text Box 6">
          <a:extLst>
            <a:ext uri="{FF2B5EF4-FFF2-40B4-BE49-F238E27FC236}">
              <a16:creationId xmlns:a16="http://schemas.microsoft.com/office/drawing/2014/main" id="{362E01E8-6797-463C-BE96-9D502B73DB8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38" name="Text Box 7">
          <a:extLst>
            <a:ext uri="{FF2B5EF4-FFF2-40B4-BE49-F238E27FC236}">
              <a16:creationId xmlns:a16="http://schemas.microsoft.com/office/drawing/2014/main" id="{6C39DFC8-4A20-48B8-9242-F408466F233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39" name="Text Box 8">
          <a:extLst>
            <a:ext uri="{FF2B5EF4-FFF2-40B4-BE49-F238E27FC236}">
              <a16:creationId xmlns:a16="http://schemas.microsoft.com/office/drawing/2014/main" id="{5888DE59-A080-4B1D-94B7-D622E35119B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40" name="Text Box 9">
          <a:extLst>
            <a:ext uri="{FF2B5EF4-FFF2-40B4-BE49-F238E27FC236}">
              <a16:creationId xmlns:a16="http://schemas.microsoft.com/office/drawing/2014/main" id="{F8286E4D-86E1-43B0-84B4-CC1E17B3B2A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41" name="Text Box 1">
          <a:extLst>
            <a:ext uri="{FF2B5EF4-FFF2-40B4-BE49-F238E27FC236}">
              <a16:creationId xmlns:a16="http://schemas.microsoft.com/office/drawing/2014/main" id="{41C81305-BDCD-43AD-BFA7-B52D3AF0AB8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42" name="Text Box 1">
          <a:extLst>
            <a:ext uri="{FF2B5EF4-FFF2-40B4-BE49-F238E27FC236}">
              <a16:creationId xmlns:a16="http://schemas.microsoft.com/office/drawing/2014/main" id="{0FE6DF4E-575D-49E7-ABBE-1AE68B54513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43" name="Text Box 2">
          <a:extLst>
            <a:ext uri="{FF2B5EF4-FFF2-40B4-BE49-F238E27FC236}">
              <a16:creationId xmlns:a16="http://schemas.microsoft.com/office/drawing/2014/main" id="{0F4F672A-FC4C-4AFF-ABF6-EA3F035A6C6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44" name="Text Box 5">
          <a:extLst>
            <a:ext uri="{FF2B5EF4-FFF2-40B4-BE49-F238E27FC236}">
              <a16:creationId xmlns:a16="http://schemas.microsoft.com/office/drawing/2014/main" id="{861AAEB6-F1FE-4EE8-ADCE-428EBD27EC3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45" name="Text Box 7">
          <a:extLst>
            <a:ext uri="{FF2B5EF4-FFF2-40B4-BE49-F238E27FC236}">
              <a16:creationId xmlns:a16="http://schemas.microsoft.com/office/drawing/2014/main" id="{9054C6A1-1F45-4E6E-BB45-DEC7C5D9B1F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46" name="Text Box 1">
          <a:extLst>
            <a:ext uri="{FF2B5EF4-FFF2-40B4-BE49-F238E27FC236}">
              <a16:creationId xmlns:a16="http://schemas.microsoft.com/office/drawing/2014/main" id="{D4C17EAE-4F62-4ECC-9782-4EE7A3E2A08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47" name="Text Box 1">
          <a:extLst>
            <a:ext uri="{FF2B5EF4-FFF2-40B4-BE49-F238E27FC236}">
              <a16:creationId xmlns:a16="http://schemas.microsoft.com/office/drawing/2014/main" id="{E6064347-D7BD-4799-8FBC-E080A7C9EE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48" name="Text Box 4">
          <a:extLst>
            <a:ext uri="{FF2B5EF4-FFF2-40B4-BE49-F238E27FC236}">
              <a16:creationId xmlns:a16="http://schemas.microsoft.com/office/drawing/2014/main" id="{91F70BB7-0937-4D6E-B787-57DC5F63A8F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49" name="Text Box 6">
          <a:extLst>
            <a:ext uri="{FF2B5EF4-FFF2-40B4-BE49-F238E27FC236}">
              <a16:creationId xmlns:a16="http://schemas.microsoft.com/office/drawing/2014/main" id="{6A5BB1B6-5F2A-44D5-AC65-99122642363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50" name="Text Box 8">
          <a:extLst>
            <a:ext uri="{FF2B5EF4-FFF2-40B4-BE49-F238E27FC236}">
              <a16:creationId xmlns:a16="http://schemas.microsoft.com/office/drawing/2014/main" id="{C7A9907E-2C75-4331-9037-2CCF4E4DDDC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51" name="Text Box 9">
          <a:extLst>
            <a:ext uri="{FF2B5EF4-FFF2-40B4-BE49-F238E27FC236}">
              <a16:creationId xmlns:a16="http://schemas.microsoft.com/office/drawing/2014/main" id="{AC35D753-F862-4D10-915A-562213993CA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52" name="Text Box 2">
          <a:extLst>
            <a:ext uri="{FF2B5EF4-FFF2-40B4-BE49-F238E27FC236}">
              <a16:creationId xmlns:a16="http://schemas.microsoft.com/office/drawing/2014/main" id="{8C7218A2-B369-40EC-B710-0588CFDB37B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53" name="Text Box 4">
          <a:extLst>
            <a:ext uri="{FF2B5EF4-FFF2-40B4-BE49-F238E27FC236}">
              <a16:creationId xmlns:a16="http://schemas.microsoft.com/office/drawing/2014/main" id="{38A46826-DCB2-4348-8F41-B9F691A87F9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54" name="Text Box 5">
          <a:extLst>
            <a:ext uri="{FF2B5EF4-FFF2-40B4-BE49-F238E27FC236}">
              <a16:creationId xmlns:a16="http://schemas.microsoft.com/office/drawing/2014/main" id="{B724C2A9-1670-47F2-8D2D-F01F968E3F8F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55" name="Text Box 6">
          <a:extLst>
            <a:ext uri="{FF2B5EF4-FFF2-40B4-BE49-F238E27FC236}">
              <a16:creationId xmlns:a16="http://schemas.microsoft.com/office/drawing/2014/main" id="{4B6DBBBC-AA6E-4440-9617-1C5466B73120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56" name="Text Box 7">
          <a:extLst>
            <a:ext uri="{FF2B5EF4-FFF2-40B4-BE49-F238E27FC236}">
              <a16:creationId xmlns:a16="http://schemas.microsoft.com/office/drawing/2014/main" id="{A0073840-E108-4B0E-971F-A23E676B2B8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57" name="Text Box 8">
          <a:extLst>
            <a:ext uri="{FF2B5EF4-FFF2-40B4-BE49-F238E27FC236}">
              <a16:creationId xmlns:a16="http://schemas.microsoft.com/office/drawing/2014/main" id="{2C07D8CE-8A94-4230-85A3-54F2F9A3A67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58" name="Text Box 9">
          <a:extLst>
            <a:ext uri="{FF2B5EF4-FFF2-40B4-BE49-F238E27FC236}">
              <a16:creationId xmlns:a16="http://schemas.microsoft.com/office/drawing/2014/main" id="{C988E7D4-57F5-4E64-AEED-D0A080018CCE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59" name="Text Box 1">
          <a:extLst>
            <a:ext uri="{FF2B5EF4-FFF2-40B4-BE49-F238E27FC236}">
              <a16:creationId xmlns:a16="http://schemas.microsoft.com/office/drawing/2014/main" id="{A8916371-27A1-4322-A4F7-E3970C82CCD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60" name="Text Box 1">
          <a:extLst>
            <a:ext uri="{FF2B5EF4-FFF2-40B4-BE49-F238E27FC236}">
              <a16:creationId xmlns:a16="http://schemas.microsoft.com/office/drawing/2014/main" id="{E337137B-1D70-4EBF-AE1E-1E81114EB27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61" name="Text Box 2">
          <a:extLst>
            <a:ext uri="{FF2B5EF4-FFF2-40B4-BE49-F238E27FC236}">
              <a16:creationId xmlns:a16="http://schemas.microsoft.com/office/drawing/2014/main" id="{C6850EE9-14BD-41CB-BAFE-A48052A96A5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62" name="Text Box 5">
          <a:extLst>
            <a:ext uri="{FF2B5EF4-FFF2-40B4-BE49-F238E27FC236}">
              <a16:creationId xmlns:a16="http://schemas.microsoft.com/office/drawing/2014/main" id="{FD105D97-29A6-44E9-9C82-3E746C209CEA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63" name="Text Box 7">
          <a:extLst>
            <a:ext uri="{FF2B5EF4-FFF2-40B4-BE49-F238E27FC236}">
              <a16:creationId xmlns:a16="http://schemas.microsoft.com/office/drawing/2014/main" id="{44B49A2C-C633-488C-BCC3-8F3D6AA9B4D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64" name="Text Box 1">
          <a:extLst>
            <a:ext uri="{FF2B5EF4-FFF2-40B4-BE49-F238E27FC236}">
              <a16:creationId xmlns:a16="http://schemas.microsoft.com/office/drawing/2014/main" id="{01AB267F-3CC0-457A-8D21-19791A8BA4F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65" name="Text Box 1">
          <a:extLst>
            <a:ext uri="{FF2B5EF4-FFF2-40B4-BE49-F238E27FC236}">
              <a16:creationId xmlns:a16="http://schemas.microsoft.com/office/drawing/2014/main" id="{5471BD55-AF4B-43F5-8274-1B90E4B5CEE5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66" name="Text Box 4">
          <a:extLst>
            <a:ext uri="{FF2B5EF4-FFF2-40B4-BE49-F238E27FC236}">
              <a16:creationId xmlns:a16="http://schemas.microsoft.com/office/drawing/2014/main" id="{F43BBF6C-B204-4471-862F-379F6BDB82FB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67" name="Text Box 6">
          <a:extLst>
            <a:ext uri="{FF2B5EF4-FFF2-40B4-BE49-F238E27FC236}">
              <a16:creationId xmlns:a16="http://schemas.microsoft.com/office/drawing/2014/main" id="{DD517803-279D-49D0-8DBD-1F29E3B2021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68" name="Text Box 8">
          <a:extLst>
            <a:ext uri="{FF2B5EF4-FFF2-40B4-BE49-F238E27FC236}">
              <a16:creationId xmlns:a16="http://schemas.microsoft.com/office/drawing/2014/main" id="{0DFCD6CD-0BCA-4579-8C44-BC5B6A7CD064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69" name="Text Box 9">
          <a:extLst>
            <a:ext uri="{FF2B5EF4-FFF2-40B4-BE49-F238E27FC236}">
              <a16:creationId xmlns:a16="http://schemas.microsoft.com/office/drawing/2014/main" id="{B8521CEA-1BE7-4535-95B1-C5AE3EB121B6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70" name="Text Box 2">
          <a:extLst>
            <a:ext uri="{FF2B5EF4-FFF2-40B4-BE49-F238E27FC236}">
              <a16:creationId xmlns:a16="http://schemas.microsoft.com/office/drawing/2014/main" id="{8DA45D13-442E-40B9-A7BA-B43D85E908D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71" name="Text Box 4">
          <a:extLst>
            <a:ext uri="{FF2B5EF4-FFF2-40B4-BE49-F238E27FC236}">
              <a16:creationId xmlns:a16="http://schemas.microsoft.com/office/drawing/2014/main" id="{0427D7CF-9CBF-42D7-A9D1-4A75C0DEB2BF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72" name="Text Box 5">
          <a:extLst>
            <a:ext uri="{FF2B5EF4-FFF2-40B4-BE49-F238E27FC236}">
              <a16:creationId xmlns:a16="http://schemas.microsoft.com/office/drawing/2014/main" id="{4B7D1976-60E4-40F7-8150-FBEFCF5EEF58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73" name="Text Box 6">
          <a:extLst>
            <a:ext uri="{FF2B5EF4-FFF2-40B4-BE49-F238E27FC236}">
              <a16:creationId xmlns:a16="http://schemas.microsoft.com/office/drawing/2014/main" id="{E5A822E6-CD2D-4C04-9EC8-AD5639C0B32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74" name="Text Box 7">
          <a:extLst>
            <a:ext uri="{FF2B5EF4-FFF2-40B4-BE49-F238E27FC236}">
              <a16:creationId xmlns:a16="http://schemas.microsoft.com/office/drawing/2014/main" id="{62405DEE-2AEA-435B-967B-28DC8785758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75" name="Text Box 8">
          <a:extLst>
            <a:ext uri="{FF2B5EF4-FFF2-40B4-BE49-F238E27FC236}">
              <a16:creationId xmlns:a16="http://schemas.microsoft.com/office/drawing/2014/main" id="{4DA65353-799A-4753-873B-17A3572B509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76" name="Text Box 9">
          <a:extLst>
            <a:ext uri="{FF2B5EF4-FFF2-40B4-BE49-F238E27FC236}">
              <a16:creationId xmlns:a16="http://schemas.microsoft.com/office/drawing/2014/main" id="{4E402998-A202-4642-A3B4-66BB91BE3B15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77" name="Text Box 1">
          <a:extLst>
            <a:ext uri="{FF2B5EF4-FFF2-40B4-BE49-F238E27FC236}">
              <a16:creationId xmlns:a16="http://schemas.microsoft.com/office/drawing/2014/main" id="{3EC7FC86-A03D-4215-9AFD-0241724B87A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78" name="Text Box 1">
          <a:extLst>
            <a:ext uri="{FF2B5EF4-FFF2-40B4-BE49-F238E27FC236}">
              <a16:creationId xmlns:a16="http://schemas.microsoft.com/office/drawing/2014/main" id="{D7CE8DC1-8FB3-49E4-B4F1-19191C62DE11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79" name="Text Box 2">
          <a:extLst>
            <a:ext uri="{FF2B5EF4-FFF2-40B4-BE49-F238E27FC236}">
              <a16:creationId xmlns:a16="http://schemas.microsoft.com/office/drawing/2014/main" id="{EF7E9CA0-1433-4369-8639-A37D6611F368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80" name="Text Box 5">
          <a:extLst>
            <a:ext uri="{FF2B5EF4-FFF2-40B4-BE49-F238E27FC236}">
              <a16:creationId xmlns:a16="http://schemas.microsoft.com/office/drawing/2014/main" id="{B77BE2C2-8961-41DA-AE7F-9A850EF0BE00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81" name="Text Box 7">
          <a:extLst>
            <a:ext uri="{FF2B5EF4-FFF2-40B4-BE49-F238E27FC236}">
              <a16:creationId xmlns:a16="http://schemas.microsoft.com/office/drawing/2014/main" id="{B6F97616-054D-4CC1-88CB-AD93B7CB2900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82" name="Text Box 1">
          <a:extLst>
            <a:ext uri="{FF2B5EF4-FFF2-40B4-BE49-F238E27FC236}">
              <a16:creationId xmlns:a16="http://schemas.microsoft.com/office/drawing/2014/main" id="{C5A4F544-DB31-41B8-B46A-81298925A0DE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83" name="Text Box 1">
          <a:extLst>
            <a:ext uri="{FF2B5EF4-FFF2-40B4-BE49-F238E27FC236}">
              <a16:creationId xmlns:a16="http://schemas.microsoft.com/office/drawing/2014/main" id="{DDEBA9D3-83B3-4DC7-9A03-9902B64FC499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84" name="Text Box 4">
          <a:extLst>
            <a:ext uri="{FF2B5EF4-FFF2-40B4-BE49-F238E27FC236}">
              <a16:creationId xmlns:a16="http://schemas.microsoft.com/office/drawing/2014/main" id="{8F8A1151-5D15-47F1-A699-AB6829F368E7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85" name="Text Box 6">
          <a:extLst>
            <a:ext uri="{FF2B5EF4-FFF2-40B4-BE49-F238E27FC236}">
              <a16:creationId xmlns:a16="http://schemas.microsoft.com/office/drawing/2014/main" id="{3686B609-42F3-4748-BACC-75EC771C7E42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86" name="Text Box 8">
          <a:extLst>
            <a:ext uri="{FF2B5EF4-FFF2-40B4-BE49-F238E27FC236}">
              <a16:creationId xmlns:a16="http://schemas.microsoft.com/office/drawing/2014/main" id="{1A79C02D-4395-4F81-A3B0-EA3DC92EE5AF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87" name="Text Box 9">
          <a:extLst>
            <a:ext uri="{FF2B5EF4-FFF2-40B4-BE49-F238E27FC236}">
              <a16:creationId xmlns:a16="http://schemas.microsoft.com/office/drawing/2014/main" id="{334ECEB7-7106-4257-B2CB-45B5400D7CFD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131482</xdr:colOff>
      <xdr:row>0</xdr:row>
      <xdr:rowOff>60960</xdr:rowOff>
    </xdr:to>
    <xdr:sp macro="" textlink="">
      <xdr:nvSpPr>
        <xdr:cNvPr id="853088" name="Text Box 2">
          <a:extLst>
            <a:ext uri="{FF2B5EF4-FFF2-40B4-BE49-F238E27FC236}">
              <a16:creationId xmlns:a16="http://schemas.microsoft.com/office/drawing/2014/main" id="{57167908-B601-4BAE-A1B2-D39F255561E3}"/>
            </a:ext>
          </a:extLst>
        </xdr:cNvPr>
        <xdr:cNvSpPr txBox="1">
          <a:spLocks noChangeArrowheads="1"/>
        </xdr:cNvSpPr>
      </xdr:nvSpPr>
      <xdr:spPr bwMode="auto">
        <a:xfrm>
          <a:off x="62611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89" name="Text Box 4">
          <a:extLst>
            <a:ext uri="{FF2B5EF4-FFF2-40B4-BE49-F238E27FC236}">
              <a16:creationId xmlns:a16="http://schemas.microsoft.com/office/drawing/2014/main" id="{60A58E15-ECE7-4C7F-B1D3-7700DD71384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90" name="Text Box 5">
          <a:extLst>
            <a:ext uri="{FF2B5EF4-FFF2-40B4-BE49-F238E27FC236}">
              <a16:creationId xmlns:a16="http://schemas.microsoft.com/office/drawing/2014/main" id="{7D3A2D6B-A27F-40F3-8FDE-9843B42D5C0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91" name="Text Box 6">
          <a:extLst>
            <a:ext uri="{FF2B5EF4-FFF2-40B4-BE49-F238E27FC236}">
              <a16:creationId xmlns:a16="http://schemas.microsoft.com/office/drawing/2014/main" id="{E568537D-2982-4678-99DA-36D6D7D1566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92" name="Text Box 7">
          <a:extLst>
            <a:ext uri="{FF2B5EF4-FFF2-40B4-BE49-F238E27FC236}">
              <a16:creationId xmlns:a16="http://schemas.microsoft.com/office/drawing/2014/main" id="{A4B070EF-E316-42AF-83AE-99ED054FDAA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93" name="Text Box 8">
          <a:extLst>
            <a:ext uri="{FF2B5EF4-FFF2-40B4-BE49-F238E27FC236}">
              <a16:creationId xmlns:a16="http://schemas.microsoft.com/office/drawing/2014/main" id="{06A8AD39-663F-4FB4-AC43-8674D05181A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94" name="Text Box 9">
          <a:extLst>
            <a:ext uri="{FF2B5EF4-FFF2-40B4-BE49-F238E27FC236}">
              <a16:creationId xmlns:a16="http://schemas.microsoft.com/office/drawing/2014/main" id="{02C9A87A-F24F-457A-B1A8-489A7C6AD27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95" name="Text Box 1">
          <a:extLst>
            <a:ext uri="{FF2B5EF4-FFF2-40B4-BE49-F238E27FC236}">
              <a16:creationId xmlns:a16="http://schemas.microsoft.com/office/drawing/2014/main" id="{DA26B41C-ADAD-4CA8-9640-79AC417230B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96" name="Text Box 1">
          <a:extLst>
            <a:ext uri="{FF2B5EF4-FFF2-40B4-BE49-F238E27FC236}">
              <a16:creationId xmlns:a16="http://schemas.microsoft.com/office/drawing/2014/main" id="{0662F3B2-F021-40B6-A8E4-FAC7695DB4E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97" name="Text Box 2">
          <a:extLst>
            <a:ext uri="{FF2B5EF4-FFF2-40B4-BE49-F238E27FC236}">
              <a16:creationId xmlns:a16="http://schemas.microsoft.com/office/drawing/2014/main" id="{84036CC0-79B7-4C64-ACD0-3F4475047AB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98" name="Text Box 5">
          <a:extLst>
            <a:ext uri="{FF2B5EF4-FFF2-40B4-BE49-F238E27FC236}">
              <a16:creationId xmlns:a16="http://schemas.microsoft.com/office/drawing/2014/main" id="{9C72EAF6-D9D1-4A4E-A749-CA425689A92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099" name="Text Box 7">
          <a:extLst>
            <a:ext uri="{FF2B5EF4-FFF2-40B4-BE49-F238E27FC236}">
              <a16:creationId xmlns:a16="http://schemas.microsoft.com/office/drawing/2014/main" id="{A5F9EE4E-6069-44CA-ADA0-CA6580EC863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100" name="Text Box 1">
          <a:extLst>
            <a:ext uri="{FF2B5EF4-FFF2-40B4-BE49-F238E27FC236}">
              <a16:creationId xmlns:a16="http://schemas.microsoft.com/office/drawing/2014/main" id="{FEE55FCA-3B7B-4BDE-BD2D-6239404EE94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101" name="Text Box 1">
          <a:extLst>
            <a:ext uri="{FF2B5EF4-FFF2-40B4-BE49-F238E27FC236}">
              <a16:creationId xmlns:a16="http://schemas.microsoft.com/office/drawing/2014/main" id="{C9B7D37D-F016-4249-B331-DE707294321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102" name="Text Box 4">
          <a:extLst>
            <a:ext uri="{FF2B5EF4-FFF2-40B4-BE49-F238E27FC236}">
              <a16:creationId xmlns:a16="http://schemas.microsoft.com/office/drawing/2014/main" id="{B78C7BC8-E82E-4244-8270-0D9608EA347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103" name="Text Box 6">
          <a:extLst>
            <a:ext uri="{FF2B5EF4-FFF2-40B4-BE49-F238E27FC236}">
              <a16:creationId xmlns:a16="http://schemas.microsoft.com/office/drawing/2014/main" id="{A24F320D-72B3-4C75-A85F-5FDE3C32464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104" name="Text Box 8">
          <a:extLst>
            <a:ext uri="{FF2B5EF4-FFF2-40B4-BE49-F238E27FC236}">
              <a16:creationId xmlns:a16="http://schemas.microsoft.com/office/drawing/2014/main" id="{929ABB1C-759C-45C7-B792-65FA204E578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105" name="Text Box 9">
          <a:extLst>
            <a:ext uri="{FF2B5EF4-FFF2-40B4-BE49-F238E27FC236}">
              <a16:creationId xmlns:a16="http://schemas.microsoft.com/office/drawing/2014/main" id="{7AC0E05C-1826-458C-A26C-FFD22753F29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60960</xdr:rowOff>
    </xdr:to>
    <xdr:sp macro="" textlink="">
      <xdr:nvSpPr>
        <xdr:cNvPr id="853106" name="Text Box 2">
          <a:extLst>
            <a:ext uri="{FF2B5EF4-FFF2-40B4-BE49-F238E27FC236}">
              <a16:creationId xmlns:a16="http://schemas.microsoft.com/office/drawing/2014/main" id="{F4289248-9DB8-4851-909D-7B5CC3766F8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07"/>
  <sheetViews>
    <sheetView tabSelected="1" view="pageBreakPreview" zoomScale="90" zoomScaleNormal="100" zoomScaleSheetLayoutView="90" workbookViewId="0">
      <selection activeCell="A91" sqref="A91"/>
    </sheetView>
  </sheetViews>
  <sheetFormatPr defaultColWidth="8.83203125" defaultRowHeight="15.5" x14ac:dyDescent="0.35"/>
  <cols>
    <col min="1" max="1" width="35" style="1" customWidth="1"/>
    <col min="2" max="2" width="6.1640625" style="304" customWidth="1"/>
    <col min="3" max="3" width="12.1640625" style="304" customWidth="1"/>
    <col min="4" max="4" width="0.83203125" style="304" customWidth="1"/>
    <col min="5" max="5" width="12.1640625" style="304" customWidth="1"/>
    <col min="6" max="6" width="0.83203125" style="1" customWidth="1"/>
    <col min="7" max="7" width="12.1640625" style="1" customWidth="1"/>
    <col min="8" max="8" width="1" style="1" customWidth="1"/>
    <col min="9" max="9" width="12.1640625" style="1" customWidth="1"/>
    <col min="10" max="16384" width="8.83203125" style="1"/>
  </cols>
  <sheetData>
    <row r="1" spans="1:9" ht="20.149999999999999" customHeight="1" x14ac:dyDescent="0.35">
      <c r="A1" s="272" t="s">
        <v>110</v>
      </c>
      <c r="B1" s="273"/>
      <c r="C1" s="273"/>
      <c r="D1" s="273"/>
      <c r="E1" s="273"/>
      <c r="F1" s="273"/>
      <c r="G1" s="273"/>
      <c r="H1" s="274"/>
      <c r="I1" s="273"/>
    </row>
    <row r="2" spans="1:9" ht="18" customHeight="1" x14ac:dyDescent="0.35">
      <c r="A2" s="275" t="s">
        <v>1</v>
      </c>
      <c r="B2" s="273"/>
      <c r="C2" s="273"/>
      <c r="D2" s="273"/>
      <c r="E2" s="273"/>
      <c r="F2" s="273"/>
      <c r="G2" s="273"/>
      <c r="H2" s="274"/>
      <c r="I2" s="273"/>
    </row>
    <row r="3" spans="1:9" ht="18" customHeight="1" x14ac:dyDescent="0.35">
      <c r="A3" s="275"/>
      <c r="B3" s="273"/>
      <c r="C3" s="273"/>
      <c r="D3" s="273"/>
      <c r="E3" s="273"/>
      <c r="F3" s="273"/>
      <c r="G3" s="273"/>
      <c r="H3" s="274"/>
      <c r="I3" s="273"/>
    </row>
    <row r="4" spans="1:9" ht="18" customHeight="1" x14ac:dyDescent="0.35">
      <c r="A4" s="276"/>
      <c r="B4" s="277"/>
      <c r="C4" s="319" t="s">
        <v>132</v>
      </c>
      <c r="D4" s="319"/>
      <c r="E4" s="319"/>
      <c r="F4" s="278"/>
      <c r="G4" s="319" t="s">
        <v>134</v>
      </c>
      <c r="H4" s="319"/>
      <c r="I4" s="319"/>
    </row>
    <row r="5" spans="1:9" ht="18" customHeight="1" x14ac:dyDescent="0.35">
      <c r="A5" s="276"/>
      <c r="B5" s="277"/>
      <c r="C5" s="319" t="s">
        <v>133</v>
      </c>
      <c r="D5" s="319"/>
      <c r="E5" s="319"/>
      <c r="F5" s="278"/>
      <c r="G5" s="319" t="s">
        <v>133</v>
      </c>
      <c r="H5" s="319"/>
      <c r="I5" s="319"/>
    </row>
    <row r="6" spans="1:9" ht="18" customHeight="1" x14ac:dyDescent="0.35">
      <c r="A6" s="276"/>
      <c r="B6" s="247"/>
      <c r="C6" s="244" t="s">
        <v>112</v>
      </c>
      <c r="D6" s="244"/>
      <c r="E6" s="244" t="s">
        <v>4</v>
      </c>
      <c r="F6" s="245"/>
      <c r="G6" s="244" t="s">
        <v>112</v>
      </c>
      <c r="H6" s="244"/>
      <c r="I6" s="244" t="s">
        <v>4</v>
      </c>
    </row>
    <row r="7" spans="1:9" ht="18" customHeight="1" x14ac:dyDescent="0.35">
      <c r="A7" s="276" t="s">
        <v>2</v>
      </c>
      <c r="B7" s="247" t="s">
        <v>3</v>
      </c>
      <c r="C7" s="246">
        <v>2020</v>
      </c>
      <c r="D7" s="247"/>
      <c r="E7" s="246">
        <v>2019</v>
      </c>
      <c r="F7" s="246"/>
      <c r="G7" s="246">
        <v>2020</v>
      </c>
      <c r="H7" s="247"/>
      <c r="I7" s="246">
        <v>2019</v>
      </c>
    </row>
    <row r="8" spans="1:9" ht="18" customHeight="1" x14ac:dyDescent="0.35">
      <c r="A8" s="276"/>
      <c r="B8" s="247"/>
      <c r="C8" s="246" t="s">
        <v>78</v>
      </c>
      <c r="D8" s="247"/>
      <c r="E8" s="246"/>
      <c r="F8" s="246"/>
      <c r="G8" s="246" t="s">
        <v>78</v>
      </c>
      <c r="H8" s="248"/>
      <c r="I8" s="246" t="s">
        <v>113</v>
      </c>
    </row>
    <row r="9" spans="1:9" ht="18" customHeight="1" x14ac:dyDescent="0.35">
      <c r="A9" s="279"/>
      <c r="B9" s="264"/>
      <c r="C9" s="320" t="s">
        <v>124</v>
      </c>
      <c r="D9" s="320"/>
      <c r="E9" s="320"/>
      <c r="F9" s="320"/>
      <c r="G9" s="320"/>
      <c r="H9" s="320"/>
      <c r="I9" s="320"/>
    </row>
    <row r="10" spans="1:9" ht="18" customHeight="1" x14ac:dyDescent="0.35">
      <c r="A10" s="280" t="s">
        <v>5</v>
      </c>
      <c r="B10" s="277"/>
      <c r="C10" s="277"/>
      <c r="D10" s="277"/>
      <c r="E10" s="277"/>
      <c r="F10" s="277"/>
      <c r="G10" s="277"/>
      <c r="H10" s="281"/>
      <c r="I10" s="277"/>
    </row>
    <row r="11" spans="1:9" ht="18" customHeight="1" x14ac:dyDescent="0.35">
      <c r="A11" s="279" t="s">
        <v>6</v>
      </c>
      <c r="B11" s="4"/>
      <c r="C11" s="282">
        <v>3755455</v>
      </c>
      <c r="D11" s="4"/>
      <c r="E11" s="282">
        <v>1445192</v>
      </c>
      <c r="F11" s="214"/>
      <c r="G11" s="282">
        <v>2183276</v>
      </c>
      <c r="H11" s="4"/>
      <c r="I11" s="282">
        <v>264243</v>
      </c>
    </row>
    <row r="12" spans="1:9" ht="18" customHeight="1" x14ac:dyDescent="0.35">
      <c r="A12" s="279" t="s">
        <v>7</v>
      </c>
      <c r="B12" s="4">
        <v>16</v>
      </c>
      <c r="C12" s="282">
        <v>791327</v>
      </c>
      <c r="D12" s="4"/>
      <c r="E12" s="282">
        <v>640436</v>
      </c>
      <c r="F12" s="214"/>
      <c r="G12" s="282">
        <v>131105</v>
      </c>
      <c r="H12" s="4"/>
      <c r="I12" s="282">
        <v>131015</v>
      </c>
    </row>
    <row r="13" spans="1:9" ht="18" customHeight="1" x14ac:dyDescent="0.35">
      <c r="A13" s="279" t="s">
        <v>169</v>
      </c>
      <c r="B13" s="4">
        <v>5</v>
      </c>
      <c r="C13" s="282">
        <v>103364</v>
      </c>
      <c r="D13" s="4"/>
      <c r="E13" s="282">
        <v>168855</v>
      </c>
      <c r="F13" s="214"/>
      <c r="G13" s="282">
        <v>424773</v>
      </c>
      <c r="H13" s="4"/>
      <c r="I13" s="282">
        <v>314427</v>
      </c>
    </row>
    <row r="14" spans="1:9" ht="18" hidden="1" customHeight="1" x14ac:dyDescent="0.35">
      <c r="A14" s="279" t="s">
        <v>141</v>
      </c>
      <c r="B14" s="4">
        <v>5</v>
      </c>
      <c r="C14" s="282"/>
      <c r="D14" s="4"/>
      <c r="E14" s="282">
        <v>0</v>
      </c>
      <c r="F14" s="214"/>
      <c r="G14" s="282"/>
      <c r="H14" s="4"/>
      <c r="I14" s="282">
        <v>0</v>
      </c>
    </row>
    <row r="15" spans="1:9" ht="18" customHeight="1" x14ac:dyDescent="0.35">
      <c r="A15" s="279" t="s">
        <v>209</v>
      </c>
      <c r="B15" s="4"/>
      <c r="C15" s="282"/>
      <c r="D15" s="4"/>
      <c r="E15" s="282"/>
      <c r="F15" s="214"/>
      <c r="G15" s="282"/>
      <c r="H15" s="4"/>
      <c r="I15" s="282"/>
    </row>
    <row r="16" spans="1:9" ht="18" customHeight="1" x14ac:dyDescent="0.35">
      <c r="A16" s="279" t="s">
        <v>142</v>
      </c>
      <c r="B16" s="4">
        <v>5</v>
      </c>
      <c r="C16" s="282">
        <v>0</v>
      </c>
      <c r="D16" s="4"/>
      <c r="E16" s="282">
        <v>0</v>
      </c>
      <c r="F16" s="214"/>
      <c r="G16" s="282">
        <v>2099932</v>
      </c>
      <c r="H16" s="4"/>
      <c r="I16" s="282">
        <v>2035604</v>
      </c>
    </row>
    <row r="17" spans="1:9" ht="18" customHeight="1" x14ac:dyDescent="0.35">
      <c r="A17" s="279" t="s">
        <v>79</v>
      </c>
      <c r="B17" s="6"/>
      <c r="C17" s="282">
        <v>0</v>
      </c>
      <c r="D17" s="6"/>
      <c r="E17" s="282">
        <v>198393</v>
      </c>
      <c r="F17" s="214"/>
      <c r="G17" s="282">
        <v>0</v>
      </c>
      <c r="H17" s="6"/>
      <c r="I17" s="282">
        <v>0</v>
      </c>
    </row>
    <row r="18" spans="1:9" ht="18" customHeight="1" x14ac:dyDescent="0.35">
      <c r="A18" s="279" t="s">
        <v>170</v>
      </c>
      <c r="B18" s="4">
        <v>16</v>
      </c>
      <c r="C18" s="282">
        <v>782</v>
      </c>
      <c r="D18" s="6"/>
      <c r="E18" s="282">
        <v>0</v>
      </c>
      <c r="F18" s="214"/>
      <c r="G18" s="282">
        <v>0</v>
      </c>
      <c r="H18" s="6"/>
      <c r="I18" s="282">
        <v>0</v>
      </c>
    </row>
    <row r="19" spans="1:9" ht="18" customHeight="1" x14ac:dyDescent="0.35">
      <c r="A19" s="276" t="s">
        <v>8</v>
      </c>
      <c r="B19" s="283"/>
      <c r="C19" s="5">
        <v>4650928</v>
      </c>
      <c r="D19" s="283"/>
      <c r="E19" s="5">
        <v>2452876</v>
      </c>
      <c r="F19" s="256"/>
      <c r="G19" s="5">
        <v>4839086</v>
      </c>
      <c r="H19" s="214"/>
      <c r="I19" s="5">
        <v>2745289</v>
      </c>
    </row>
    <row r="20" spans="1:9" ht="18" customHeight="1" x14ac:dyDescent="0.35">
      <c r="A20" s="279"/>
      <c r="B20" s="215"/>
      <c r="C20" s="215"/>
      <c r="D20" s="215"/>
      <c r="E20" s="215"/>
      <c r="F20" s="215"/>
      <c r="G20" s="215"/>
      <c r="H20" s="214"/>
      <c r="I20" s="215"/>
    </row>
    <row r="21" spans="1:9" ht="18" customHeight="1" x14ac:dyDescent="0.35">
      <c r="A21" s="280" t="s">
        <v>9</v>
      </c>
      <c r="B21" s="6"/>
      <c r="C21" s="6"/>
      <c r="D21" s="6"/>
      <c r="E21" s="6"/>
      <c r="F21" s="6"/>
      <c r="G21" s="6"/>
      <c r="H21" s="214"/>
      <c r="I21" s="6"/>
    </row>
    <row r="22" spans="1:9" ht="18" customHeight="1" x14ac:dyDescent="0.35">
      <c r="A22" s="279" t="s">
        <v>171</v>
      </c>
      <c r="B22" s="4">
        <v>16</v>
      </c>
      <c r="C22" s="282">
        <v>3245</v>
      </c>
      <c r="D22" s="6"/>
      <c r="E22" s="6">
        <v>0</v>
      </c>
      <c r="F22" s="6"/>
      <c r="G22" s="6">
        <v>0</v>
      </c>
      <c r="H22" s="214"/>
      <c r="I22" s="6">
        <v>0</v>
      </c>
    </row>
    <row r="23" spans="1:9" ht="18" customHeight="1" x14ac:dyDescent="0.35">
      <c r="A23" s="279" t="s">
        <v>51</v>
      </c>
      <c r="B23" s="4" t="s">
        <v>217</v>
      </c>
      <c r="C23" s="284">
        <v>0</v>
      </c>
      <c r="D23" s="285"/>
      <c r="E23" s="284">
        <v>0</v>
      </c>
      <c r="F23" s="214"/>
      <c r="G23" s="282">
        <v>8011116</v>
      </c>
      <c r="H23" s="214"/>
      <c r="I23" s="282">
        <v>7290412</v>
      </c>
    </row>
    <row r="24" spans="1:9" ht="18" customHeight="1" x14ac:dyDescent="0.35">
      <c r="A24" s="279" t="s">
        <v>101</v>
      </c>
      <c r="B24" s="4">
        <v>7</v>
      </c>
      <c r="C24" s="282">
        <v>12748990</v>
      </c>
      <c r="D24" s="6"/>
      <c r="E24" s="282">
        <v>13623768</v>
      </c>
      <c r="F24" s="214"/>
      <c r="G24" s="282">
        <v>11588710</v>
      </c>
      <c r="H24" s="214"/>
      <c r="I24" s="282">
        <v>12497363</v>
      </c>
    </row>
    <row r="25" spans="1:9" ht="18" customHeight="1" x14ac:dyDescent="0.35">
      <c r="A25" s="279" t="s">
        <v>172</v>
      </c>
      <c r="B25" s="4">
        <v>5</v>
      </c>
      <c r="C25" s="282">
        <v>6084</v>
      </c>
      <c r="D25" s="6"/>
      <c r="E25" s="282">
        <v>1813</v>
      </c>
      <c r="F25" s="214"/>
      <c r="G25" s="282">
        <v>274847</v>
      </c>
      <c r="H25" s="214"/>
      <c r="I25" s="282">
        <v>218399</v>
      </c>
    </row>
    <row r="26" spans="1:9" ht="18" customHeight="1" x14ac:dyDescent="0.35">
      <c r="A26" s="279" t="s">
        <v>74</v>
      </c>
      <c r="B26" s="4">
        <v>5</v>
      </c>
      <c r="C26" s="282">
        <v>183015</v>
      </c>
      <c r="D26" s="6"/>
      <c r="E26" s="282">
        <v>151983</v>
      </c>
      <c r="F26" s="214"/>
      <c r="G26" s="282">
        <v>9120264</v>
      </c>
      <c r="H26" s="214"/>
      <c r="I26" s="282">
        <v>7997585</v>
      </c>
    </row>
    <row r="27" spans="1:9" ht="18" customHeight="1" x14ac:dyDescent="0.35">
      <c r="A27" s="279" t="s">
        <v>10</v>
      </c>
      <c r="B27" s="4" t="s">
        <v>218</v>
      </c>
      <c r="C27" s="282">
        <v>13900064</v>
      </c>
      <c r="D27" s="4"/>
      <c r="E27" s="282">
        <v>13675581</v>
      </c>
      <c r="F27" s="214"/>
      <c r="G27" s="282">
        <v>3071767</v>
      </c>
      <c r="H27" s="214"/>
      <c r="I27" s="282">
        <v>3221873</v>
      </c>
    </row>
    <row r="28" spans="1:9" ht="18" customHeight="1" x14ac:dyDescent="0.35">
      <c r="A28" s="279" t="s">
        <v>173</v>
      </c>
      <c r="B28" s="4"/>
      <c r="C28" s="282">
        <v>374763</v>
      </c>
      <c r="D28" s="4"/>
      <c r="E28" s="284">
        <v>0</v>
      </c>
      <c r="F28" s="214"/>
      <c r="G28" s="282">
        <v>143865</v>
      </c>
      <c r="H28" s="214"/>
      <c r="I28" s="284">
        <v>0</v>
      </c>
    </row>
    <row r="29" spans="1:9" ht="18" customHeight="1" x14ac:dyDescent="0.35">
      <c r="A29" s="279" t="s">
        <v>174</v>
      </c>
      <c r="B29" s="4" t="s">
        <v>175</v>
      </c>
      <c r="C29" s="282">
        <v>541619</v>
      </c>
      <c r="D29" s="6"/>
      <c r="E29" s="282">
        <v>318354</v>
      </c>
      <c r="F29" s="214"/>
      <c r="G29" s="284">
        <v>0</v>
      </c>
      <c r="H29" s="214"/>
      <c r="I29" s="284">
        <v>0</v>
      </c>
    </row>
    <row r="30" spans="1:9" s="274" customFormat="1" ht="18" customHeight="1" x14ac:dyDescent="0.35">
      <c r="A30" s="279" t="s">
        <v>11</v>
      </c>
      <c r="B30" s="4">
        <v>4</v>
      </c>
      <c r="C30" s="282">
        <v>10005104</v>
      </c>
      <c r="D30" s="6"/>
      <c r="E30" s="282">
        <v>6683726</v>
      </c>
      <c r="F30" s="214"/>
      <c r="G30" s="282">
        <v>59883</v>
      </c>
      <c r="H30" s="214"/>
      <c r="I30" s="282">
        <v>63700</v>
      </c>
    </row>
    <row r="31" spans="1:9" ht="18" customHeight="1" x14ac:dyDescent="0.35">
      <c r="A31" s="279" t="s">
        <v>12</v>
      </c>
      <c r="B31" s="1"/>
      <c r="C31" s="282">
        <v>322</v>
      </c>
      <c r="D31" s="4"/>
      <c r="E31" s="282">
        <v>1703</v>
      </c>
      <c r="F31" s="214"/>
      <c r="G31" s="284">
        <v>0</v>
      </c>
      <c r="H31" s="214"/>
      <c r="I31" s="282">
        <v>1426</v>
      </c>
    </row>
    <row r="32" spans="1:9" ht="18" customHeight="1" x14ac:dyDescent="0.35">
      <c r="A32" s="279" t="s">
        <v>13</v>
      </c>
      <c r="B32" s="6"/>
      <c r="C32" s="282">
        <v>273396</v>
      </c>
      <c r="D32" s="6"/>
      <c r="E32" s="282">
        <v>226767</v>
      </c>
      <c r="F32" s="214"/>
      <c r="G32" s="282">
        <v>11136</v>
      </c>
      <c r="H32" s="214"/>
      <c r="I32" s="282">
        <v>9816</v>
      </c>
    </row>
    <row r="33" spans="1:9" ht="18" customHeight="1" x14ac:dyDescent="0.35">
      <c r="A33" s="276" t="s">
        <v>14</v>
      </c>
      <c r="B33" s="283"/>
      <c r="C33" s="5">
        <v>38036602</v>
      </c>
      <c r="D33" s="283"/>
      <c r="E33" s="5">
        <v>34683695</v>
      </c>
      <c r="F33" s="256"/>
      <c r="G33" s="5">
        <v>32281588</v>
      </c>
      <c r="H33" s="214"/>
      <c r="I33" s="5">
        <v>31300574</v>
      </c>
    </row>
    <row r="34" spans="1:9" ht="18" customHeight="1" x14ac:dyDescent="0.35">
      <c r="A34" s="279"/>
      <c r="B34" s="215"/>
      <c r="C34" s="215"/>
      <c r="D34" s="215"/>
      <c r="E34" s="215"/>
      <c r="F34" s="215"/>
      <c r="G34" s="215"/>
      <c r="H34" s="214"/>
      <c r="I34" s="215"/>
    </row>
    <row r="35" spans="1:9" s="274" customFormat="1" ht="18" customHeight="1" thickBot="1" x14ac:dyDescent="0.4">
      <c r="A35" s="276" t="s">
        <v>15</v>
      </c>
      <c r="B35" s="283"/>
      <c r="C35" s="286">
        <v>42687530</v>
      </c>
      <c r="D35" s="283"/>
      <c r="E35" s="286">
        <v>37136571</v>
      </c>
      <c r="F35" s="256"/>
      <c r="G35" s="286">
        <v>37120674</v>
      </c>
      <c r="H35" s="214"/>
      <c r="I35" s="286">
        <v>34045863</v>
      </c>
    </row>
    <row r="36" spans="1:9" s="274" customFormat="1" ht="18" customHeight="1" thickTop="1" x14ac:dyDescent="0.35">
      <c r="A36" s="279"/>
      <c r="B36" s="215"/>
      <c r="C36" s="215"/>
      <c r="D36" s="215"/>
      <c r="E36" s="215"/>
      <c r="F36" s="215"/>
      <c r="G36" s="215"/>
      <c r="H36" s="214"/>
      <c r="I36" s="215"/>
    </row>
    <row r="37" spans="1:9" s="274" customFormat="1" ht="20.149999999999999" customHeight="1" x14ac:dyDescent="0.35">
      <c r="A37" s="272" t="s">
        <v>110</v>
      </c>
      <c r="B37" s="273"/>
      <c r="C37" s="273"/>
      <c r="D37" s="273"/>
      <c r="E37" s="273"/>
      <c r="F37" s="273"/>
      <c r="G37" s="273"/>
      <c r="I37" s="273"/>
    </row>
    <row r="38" spans="1:9" s="274" customFormat="1" ht="18" customHeight="1" x14ac:dyDescent="0.35">
      <c r="A38" s="275" t="s">
        <v>1</v>
      </c>
      <c r="B38" s="273"/>
      <c r="C38" s="273"/>
      <c r="D38" s="273"/>
      <c r="E38" s="273"/>
      <c r="F38" s="273"/>
      <c r="G38" s="273"/>
      <c r="I38" s="273"/>
    </row>
    <row r="39" spans="1:9" ht="18" customHeight="1" x14ac:dyDescent="0.35">
      <c r="A39" s="275"/>
      <c r="B39" s="273"/>
      <c r="C39" s="273"/>
      <c r="D39" s="273"/>
      <c r="E39" s="273"/>
      <c r="F39" s="273"/>
      <c r="G39" s="273"/>
      <c r="H39" s="274"/>
      <c r="I39" s="273"/>
    </row>
    <row r="40" spans="1:9" ht="18" customHeight="1" x14ac:dyDescent="0.35">
      <c r="A40" s="275"/>
      <c r="B40" s="273"/>
      <c r="C40" s="319" t="s">
        <v>132</v>
      </c>
      <c r="D40" s="319"/>
      <c r="E40" s="319"/>
      <c r="F40" s="273"/>
      <c r="G40" s="319" t="s">
        <v>134</v>
      </c>
      <c r="H40" s="319"/>
      <c r="I40" s="319"/>
    </row>
    <row r="41" spans="1:9" ht="18" customHeight="1" x14ac:dyDescent="0.35">
      <c r="A41" s="276"/>
      <c r="B41" s="277"/>
      <c r="C41" s="319" t="s">
        <v>133</v>
      </c>
      <c r="D41" s="319"/>
      <c r="E41" s="319"/>
      <c r="F41" s="278"/>
      <c r="G41" s="319" t="s">
        <v>133</v>
      </c>
      <c r="H41" s="319"/>
      <c r="I41" s="319"/>
    </row>
    <row r="42" spans="1:9" ht="18" customHeight="1" x14ac:dyDescent="0.35">
      <c r="A42" s="276"/>
      <c r="B42" s="247"/>
      <c r="C42" s="244" t="s">
        <v>112</v>
      </c>
      <c r="D42" s="244"/>
      <c r="E42" s="244" t="s">
        <v>4</v>
      </c>
      <c r="F42" s="245"/>
      <c r="G42" s="244" t="s">
        <v>112</v>
      </c>
      <c r="H42" s="244"/>
      <c r="I42" s="244" t="s">
        <v>4</v>
      </c>
    </row>
    <row r="43" spans="1:9" s="274" customFormat="1" ht="18" customHeight="1" x14ac:dyDescent="0.35">
      <c r="A43" s="276" t="s">
        <v>16</v>
      </c>
      <c r="B43" s="247" t="s">
        <v>3</v>
      </c>
      <c r="C43" s="246">
        <v>2020</v>
      </c>
      <c r="D43" s="247"/>
      <c r="E43" s="246">
        <v>2019</v>
      </c>
      <c r="F43" s="246"/>
      <c r="G43" s="246">
        <v>2020</v>
      </c>
      <c r="H43" s="247"/>
      <c r="I43" s="246">
        <v>2019</v>
      </c>
    </row>
    <row r="44" spans="1:9" s="274" customFormat="1" ht="18" customHeight="1" x14ac:dyDescent="0.35">
      <c r="A44" s="276"/>
      <c r="B44" s="247"/>
      <c r="C44" s="246" t="s">
        <v>78</v>
      </c>
      <c r="D44" s="247"/>
      <c r="E44" s="246"/>
      <c r="F44" s="246"/>
      <c r="G44" s="246" t="s">
        <v>78</v>
      </c>
      <c r="H44" s="248"/>
      <c r="I44" s="246" t="s">
        <v>113</v>
      </c>
    </row>
    <row r="45" spans="1:9" ht="18" customHeight="1" x14ac:dyDescent="0.35">
      <c r="A45" s="279"/>
      <c r="B45" s="264"/>
      <c r="C45" s="320" t="s">
        <v>124</v>
      </c>
      <c r="D45" s="320"/>
      <c r="E45" s="320"/>
      <c r="F45" s="320"/>
      <c r="G45" s="320"/>
      <c r="H45" s="320"/>
      <c r="I45" s="320"/>
    </row>
    <row r="46" spans="1:9" s="274" customFormat="1" ht="18" customHeight="1" x14ac:dyDescent="0.35">
      <c r="A46" s="280" t="s">
        <v>17</v>
      </c>
      <c r="B46" s="287"/>
      <c r="C46" s="282"/>
      <c r="D46" s="287"/>
      <c r="E46" s="288"/>
      <c r="F46" s="289"/>
      <c r="G46" s="282"/>
      <c r="H46" s="214"/>
      <c r="I46" s="288"/>
    </row>
    <row r="47" spans="1:9" s="274" customFormat="1" ht="18" customHeight="1" x14ac:dyDescent="0.35">
      <c r="A47" s="279" t="s">
        <v>176</v>
      </c>
      <c r="B47" s="287" t="s">
        <v>177</v>
      </c>
      <c r="C47" s="282">
        <v>327594</v>
      </c>
      <c r="D47" s="287"/>
      <c r="E47" s="288">
        <v>398446</v>
      </c>
      <c r="F47" s="289"/>
      <c r="G47" s="282">
        <v>66853</v>
      </c>
      <c r="H47" s="214"/>
      <c r="I47" s="288">
        <v>212456</v>
      </c>
    </row>
    <row r="48" spans="1:9" s="274" customFormat="1" ht="18" hidden="1" customHeight="1" x14ac:dyDescent="0.35">
      <c r="A48" s="279" t="s">
        <v>178</v>
      </c>
      <c r="B48" s="287">
        <v>5</v>
      </c>
      <c r="C48" s="288"/>
      <c r="D48" s="287"/>
      <c r="E48" s="288">
        <v>0</v>
      </c>
      <c r="F48" s="289"/>
      <c r="G48" s="282"/>
      <c r="H48" s="214"/>
      <c r="I48" s="288">
        <v>0</v>
      </c>
    </row>
    <row r="49" spans="1:9" s="274" customFormat="1" ht="18" customHeight="1" x14ac:dyDescent="0.35">
      <c r="A49" s="279" t="s">
        <v>143</v>
      </c>
      <c r="B49" s="287"/>
      <c r="C49" s="288"/>
      <c r="D49" s="248"/>
      <c r="E49" s="248"/>
      <c r="F49" s="248"/>
      <c r="G49" s="248"/>
      <c r="H49" s="248"/>
      <c r="I49" s="248"/>
    </row>
    <row r="50" spans="1:9" s="274" customFormat="1" ht="18" customHeight="1" x14ac:dyDescent="0.35">
      <c r="A50" s="279" t="s">
        <v>102</v>
      </c>
      <c r="B50" s="287">
        <v>10</v>
      </c>
      <c r="C50" s="288">
        <v>3882400</v>
      </c>
      <c r="D50" s="287"/>
      <c r="E50" s="288">
        <v>2570000</v>
      </c>
      <c r="F50" s="289"/>
      <c r="G50" s="282">
        <v>3882400</v>
      </c>
      <c r="H50" s="214"/>
      <c r="I50" s="288">
        <v>2570000</v>
      </c>
    </row>
    <row r="51" spans="1:9" s="274" customFormat="1" ht="18" customHeight="1" x14ac:dyDescent="0.35">
      <c r="A51" s="279" t="s">
        <v>144</v>
      </c>
      <c r="B51" s="287"/>
      <c r="C51" s="289"/>
      <c r="D51" s="287"/>
      <c r="E51" s="288"/>
      <c r="F51" s="289"/>
      <c r="G51" s="288"/>
      <c r="H51" s="214"/>
      <c r="I51" s="288"/>
    </row>
    <row r="52" spans="1:9" s="274" customFormat="1" ht="18" customHeight="1" x14ac:dyDescent="0.35">
      <c r="A52" s="279" t="s">
        <v>127</v>
      </c>
      <c r="B52" s="287">
        <v>10</v>
      </c>
      <c r="C52" s="289">
        <v>1462317</v>
      </c>
      <c r="D52" s="290"/>
      <c r="E52" s="289">
        <v>1285005</v>
      </c>
      <c r="F52" s="289"/>
      <c r="G52" s="282">
        <v>1087663</v>
      </c>
      <c r="H52" s="214"/>
      <c r="I52" s="288">
        <v>1070886</v>
      </c>
    </row>
    <row r="53" spans="1:9" s="274" customFormat="1" ht="18" customHeight="1" x14ac:dyDescent="0.35">
      <c r="A53" s="279" t="s">
        <v>179</v>
      </c>
      <c r="B53" s="287">
        <v>5</v>
      </c>
      <c r="C53" s="289">
        <v>22731</v>
      </c>
      <c r="D53" s="290"/>
      <c r="E53" s="284">
        <v>0</v>
      </c>
      <c r="F53" s="289"/>
      <c r="G53" s="282">
        <v>6157</v>
      </c>
      <c r="H53" s="214"/>
      <c r="I53" s="291">
        <v>0</v>
      </c>
    </row>
    <row r="54" spans="1:9" s="274" customFormat="1" ht="18" customHeight="1" x14ac:dyDescent="0.35">
      <c r="A54" s="279" t="s">
        <v>18</v>
      </c>
      <c r="B54" s="287"/>
      <c r="C54" s="282">
        <v>1227</v>
      </c>
      <c r="D54" s="287"/>
      <c r="E54" s="282">
        <v>666</v>
      </c>
      <c r="F54" s="282"/>
      <c r="G54" s="284">
        <v>0</v>
      </c>
      <c r="H54" s="292"/>
      <c r="I54" s="291">
        <v>0</v>
      </c>
    </row>
    <row r="55" spans="1:9" s="274" customFormat="1" ht="18" customHeight="1" x14ac:dyDescent="0.35">
      <c r="A55" s="279" t="s">
        <v>180</v>
      </c>
      <c r="B55" s="287">
        <v>16</v>
      </c>
      <c r="C55" s="282">
        <v>24207</v>
      </c>
      <c r="D55" s="287"/>
      <c r="E55" s="284">
        <v>0</v>
      </c>
      <c r="F55" s="282"/>
      <c r="G55" s="282">
        <v>21691</v>
      </c>
      <c r="H55" s="292"/>
      <c r="I55" s="291">
        <v>0</v>
      </c>
    </row>
    <row r="56" spans="1:9" s="274" customFormat="1" ht="18" customHeight="1" x14ac:dyDescent="0.35">
      <c r="A56" s="279" t="s">
        <v>181</v>
      </c>
      <c r="B56" s="287">
        <v>4</v>
      </c>
      <c r="C56" s="284">
        <v>0</v>
      </c>
      <c r="D56" s="287"/>
      <c r="E56" s="282">
        <v>733047</v>
      </c>
      <c r="F56" s="282"/>
      <c r="G56" s="284">
        <v>0</v>
      </c>
      <c r="H56" s="292"/>
      <c r="I56" s="291">
        <v>0</v>
      </c>
    </row>
    <row r="57" spans="1:9" s="274" customFormat="1" ht="18" customHeight="1" x14ac:dyDescent="0.35">
      <c r="A57" s="276" t="s">
        <v>19</v>
      </c>
      <c r="B57" s="293"/>
      <c r="C57" s="5">
        <v>5720476</v>
      </c>
      <c r="D57" s="293"/>
      <c r="E57" s="5">
        <v>4987164</v>
      </c>
      <c r="F57" s="256"/>
      <c r="G57" s="5">
        <v>5064764</v>
      </c>
      <c r="H57" s="214"/>
      <c r="I57" s="5">
        <v>3853342</v>
      </c>
    </row>
    <row r="58" spans="1:9" s="274" customFormat="1" ht="18" customHeight="1" x14ac:dyDescent="0.35">
      <c r="A58" s="279"/>
      <c r="B58" s="294"/>
      <c r="C58" s="215"/>
      <c r="D58" s="294"/>
      <c r="E58" s="215"/>
      <c r="F58" s="215"/>
      <c r="G58" s="215"/>
      <c r="H58" s="214"/>
      <c r="I58" s="215"/>
    </row>
    <row r="59" spans="1:9" s="274" customFormat="1" ht="18" customHeight="1" x14ac:dyDescent="0.35">
      <c r="A59" s="280" t="s">
        <v>20</v>
      </c>
      <c r="B59" s="294"/>
      <c r="C59" s="215"/>
      <c r="D59" s="294"/>
      <c r="E59" s="215"/>
      <c r="F59" s="215"/>
      <c r="G59" s="215"/>
      <c r="H59" s="214"/>
      <c r="I59" s="215"/>
    </row>
    <row r="60" spans="1:9" s="274" customFormat="1" ht="18" customHeight="1" x14ac:dyDescent="0.35">
      <c r="A60" s="279" t="s">
        <v>145</v>
      </c>
      <c r="B60" s="248"/>
      <c r="C60" s="248"/>
      <c r="D60" s="248"/>
      <c r="E60" s="248"/>
      <c r="F60" s="248"/>
      <c r="G60" s="248"/>
      <c r="H60" s="248"/>
      <c r="I60" s="248"/>
    </row>
    <row r="61" spans="1:9" s="274" customFormat="1" ht="18" customHeight="1" x14ac:dyDescent="0.35">
      <c r="A61" s="279" t="s">
        <v>157</v>
      </c>
      <c r="B61" s="294">
        <v>5</v>
      </c>
      <c r="C61" s="295">
        <v>0</v>
      </c>
      <c r="D61" s="296"/>
      <c r="E61" s="295">
        <v>0</v>
      </c>
      <c r="F61" s="206"/>
      <c r="G61" s="206">
        <v>249000</v>
      </c>
      <c r="H61" s="214"/>
      <c r="I61" s="295">
        <v>0</v>
      </c>
    </row>
    <row r="62" spans="1:9" s="274" customFormat="1" ht="18" customHeight="1" x14ac:dyDescent="0.35">
      <c r="A62" s="279" t="s">
        <v>145</v>
      </c>
      <c r="B62" s="248"/>
      <c r="C62" s="288"/>
      <c r="D62" s="248"/>
      <c r="E62" s="248"/>
      <c r="F62" s="248"/>
      <c r="G62" s="288"/>
      <c r="H62" s="248"/>
      <c r="I62" s="248"/>
    </row>
    <row r="63" spans="1:9" s="274" customFormat="1" ht="18" customHeight="1" x14ac:dyDescent="0.35">
      <c r="A63" s="279" t="s">
        <v>102</v>
      </c>
      <c r="B63" s="287">
        <v>10</v>
      </c>
      <c r="C63" s="288">
        <v>20981558</v>
      </c>
      <c r="D63" s="290"/>
      <c r="E63" s="282">
        <v>16026147</v>
      </c>
      <c r="F63" s="282"/>
      <c r="G63" s="288">
        <v>16873835</v>
      </c>
      <c r="H63" s="214"/>
      <c r="I63" s="288">
        <v>14705450</v>
      </c>
    </row>
    <row r="64" spans="1:9" s="274" customFormat="1" ht="18" customHeight="1" x14ac:dyDescent="0.35">
      <c r="A64" s="279" t="s">
        <v>182</v>
      </c>
      <c r="B64" s="287">
        <v>5</v>
      </c>
      <c r="C64" s="282">
        <v>352142</v>
      </c>
      <c r="D64" s="290"/>
      <c r="E64" s="284">
        <v>0</v>
      </c>
      <c r="F64" s="282"/>
      <c r="G64" s="282">
        <v>137260</v>
      </c>
      <c r="H64" s="214"/>
      <c r="I64" s="291">
        <v>0</v>
      </c>
    </row>
    <row r="65" spans="1:9" s="274" customFormat="1" ht="18" customHeight="1" x14ac:dyDescent="0.35">
      <c r="A65" s="279" t="s">
        <v>52</v>
      </c>
      <c r="B65" s="287"/>
      <c r="C65" s="282">
        <v>604306</v>
      </c>
      <c r="D65" s="287"/>
      <c r="E65" s="282">
        <v>508403</v>
      </c>
      <c r="F65" s="282"/>
      <c r="G65" s="282">
        <v>10145</v>
      </c>
      <c r="H65" s="214"/>
      <c r="I65" s="291">
        <v>0</v>
      </c>
    </row>
    <row r="66" spans="1:9" s="274" customFormat="1" ht="18" customHeight="1" x14ac:dyDescent="0.35">
      <c r="A66" s="279" t="s">
        <v>230</v>
      </c>
      <c r="B66" s="287"/>
      <c r="C66" s="288">
        <v>25278</v>
      </c>
      <c r="D66" s="287"/>
      <c r="E66" s="282">
        <v>20921</v>
      </c>
      <c r="F66" s="282"/>
      <c r="G66" s="288">
        <v>17799</v>
      </c>
      <c r="H66" s="214"/>
      <c r="I66" s="288">
        <v>14752</v>
      </c>
    </row>
    <row r="67" spans="1:9" s="274" customFormat="1" ht="18" customHeight="1" x14ac:dyDescent="0.35">
      <c r="A67" s="279" t="s">
        <v>210</v>
      </c>
      <c r="B67" s="287"/>
      <c r="C67" s="282">
        <v>30988</v>
      </c>
      <c r="D67" s="287"/>
      <c r="E67" s="282">
        <v>30322</v>
      </c>
      <c r="F67" s="282"/>
      <c r="G67" s="295">
        <v>0</v>
      </c>
      <c r="H67" s="214"/>
      <c r="I67" s="291">
        <v>0</v>
      </c>
    </row>
    <row r="68" spans="1:9" s="274" customFormat="1" ht="18" customHeight="1" x14ac:dyDescent="0.35">
      <c r="A68" s="279" t="s">
        <v>183</v>
      </c>
      <c r="B68" s="287">
        <v>16</v>
      </c>
      <c r="C68" s="282">
        <v>82269</v>
      </c>
      <c r="D68" s="287"/>
      <c r="E68" s="284">
        <v>0</v>
      </c>
      <c r="F68" s="282"/>
      <c r="G68" s="206">
        <v>45224</v>
      </c>
      <c r="H68" s="214"/>
      <c r="I68" s="291">
        <v>0</v>
      </c>
    </row>
    <row r="69" spans="1:9" s="274" customFormat="1" ht="18" customHeight="1" x14ac:dyDescent="0.35">
      <c r="A69" s="279" t="s">
        <v>80</v>
      </c>
      <c r="B69" s="287"/>
      <c r="C69" s="282">
        <v>2931</v>
      </c>
      <c r="D69" s="287"/>
      <c r="E69" s="282">
        <v>8467</v>
      </c>
      <c r="F69" s="282"/>
      <c r="G69" s="282">
        <v>2086</v>
      </c>
      <c r="H69" s="214"/>
      <c r="I69" s="288">
        <v>7624</v>
      </c>
    </row>
    <row r="70" spans="1:9" s="274" customFormat="1" ht="18" customHeight="1" x14ac:dyDescent="0.35">
      <c r="A70" s="276" t="s">
        <v>21</v>
      </c>
      <c r="B70" s="297"/>
      <c r="C70" s="298">
        <v>22079472</v>
      </c>
      <c r="D70" s="297"/>
      <c r="E70" s="298">
        <v>16594260</v>
      </c>
      <c r="F70" s="299"/>
      <c r="G70" s="298">
        <v>17335349</v>
      </c>
      <c r="H70" s="214"/>
      <c r="I70" s="298">
        <v>14727826</v>
      </c>
    </row>
    <row r="71" spans="1:9" s="274" customFormat="1" ht="18" customHeight="1" x14ac:dyDescent="0.35">
      <c r="A71" s="279"/>
      <c r="B71" s="294"/>
      <c r="C71" s="215"/>
      <c r="D71" s="294"/>
      <c r="E71" s="215"/>
      <c r="F71" s="215"/>
      <c r="G71" s="215"/>
      <c r="H71" s="214"/>
      <c r="I71" s="215"/>
    </row>
    <row r="72" spans="1:9" s="274" customFormat="1" ht="18" customHeight="1" x14ac:dyDescent="0.35">
      <c r="A72" s="276" t="s">
        <v>22</v>
      </c>
      <c r="B72" s="293"/>
      <c r="C72" s="300">
        <v>27799948</v>
      </c>
      <c r="D72" s="293"/>
      <c r="E72" s="300">
        <v>21581424</v>
      </c>
      <c r="F72" s="256"/>
      <c r="G72" s="300">
        <v>22400113</v>
      </c>
      <c r="H72" s="214"/>
      <c r="I72" s="300">
        <v>18581168</v>
      </c>
    </row>
    <row r="73" spans="1:9" s="274" customFormat="1" ht="18" customHeight="1" x14ac:dyDescent="0.35">
      <c r="A73" s="279"/>
      <c r="B73" s="287"/>
      <c r="C73" s="282"/>
      <c r="D73" s="287"/>
      <c r="E73" s="282"/>
      <c r="F73" s="282"/>
      <c r="G73" s="288"/>
      <c r="H73" s="214"/>
      <c r="I73" s="288"/>
    </row>
    <row r="74" spans="1:9" s="274" customFormat="1" ht="20.149999999999999" customHeight="1" x14ac:dyDescent="0.35">
      <c r="A74" s="272" t="s">
        <v>110</v>
      </c>
      <c r="B74" s="273"/>
      <c r="C74" s="273"/>
      <c r="D74" s="273"/>
      <c r="E74" s="273"/>
      <c r="F74" s="273"/>
      <c r="G74" s="273"/>
      <c r="I74" s="273"/>
    </row>
    <row r="75" spans="1:9" s="274" customFormat="1" ht="18" customHeight="1" x14ac:dyDescent="0.35">
      <c r="A75" s="275" t="s">
        <v>1</v>
      </c>
      <c r="B75" s="273"/>
      <c r="C75" s="273"/>
      <c r="D75" s="273"/>
      <c r="E75" s="273"/>
      <c r="F75" s="273"/>
      <c r="G75" s="273"/>
      <c r="I75" s="273"/>
    </row>
    <row r="76" spans="1:9" ht="18" customHeight="1" x14ac:dyDescent="0.35">
      <c r="A76" s="275"/>
      <c r="B76" s="273"/>
      <c r="C76" s="273"/>
      <c r="D76" s="273"/>
      <c r="E76" s="273"/>
      <c r="F76" s="273"/>
      <c r="G76" s="273"/>
      <c r="H76" s="274"/>
      <c r="I76" s="273"/>
    </row>
    <row r="77" spans="1:9" ht="18" customHeight="1" x14ac:dyDescent="0.35">
      <c r="A77" s="275"/>
      <c r="B77" s="273"/>
      <c r="C77" s="319" t="s">
        <v>132</v>
      </c>
      <c r="D77" s="319"/>
      <c r="E77" s="319"/>
      <c r="F77" s="273"/>
      <c r="G77" s="319" t="s">
        <v>134</v>
      </c>
      <c r="H77" s="319"/>
      <c r="I77" s="319"/>
    </row>
    <row r="78" spans="1:9" ht="18" customHeight="1" x14ac:dyDescent="0.35">
      <c r="A78" s="276"/>
      <c r="B78" s="277"/>
      <c r="C78" s="319" t="s">
        <v>133</v>
      </c>
      <c r="D78" s="319"/>
      <c r="E78" s="319"/>
      <c r="F78" s="278"/>
      <c r="G78" s="319" t="s">
        <v>133</v>
      </c>
      <c r="H78" s="319"/>
      <c r="I78" s="319"/>
    </row>
    <row r="79" spans="1:9" ht="18" customHeight="1" x14ac:dyDescent="0.35">
      <c r="A79" s="276"/>
      <c r="B79" s="247"/>
      <c r="C79" s="244" t="s">
        <v>112</v>
      </c>
      <c r="D79" s="244"/>
      <c r="E79" s="244" t="s">
        <v>4</v>
      </c>
      <c r="F79" s="245"/>
      <c r="G79" s="244" t="s">
        <v>112</v>
      </c>
      <c r="H79" s="244"/>
      <c r="I79" s="244" t="s">
        <v>4</v>
      </c>
    </row>
    <row r="80" spans="1:9" s="274" customFormat="1" ht="18" customHeight="1" x14ac:dyDescent="0.35">
      <c r="A80" s="276" t="s">
        <v>16</v>
      </c>
      <c r="B80" s="247" t="s">
        <v>3</v>
      </c>
      <c r="C80" s="246">
        <v>2020</v>
      </c>
      <c r="D80" s="247"/>
      <c r="E80" s="246">
        <v>2019</v>
      </c>
      <c r="F80" s="246"/>
      <c r="G80" s="246">
        <v>2020</v>
      </c>
      <c r="H80" s="247"/>
      <c r="I80" s="246">
        <v>2019</v>
      </c>
    </row>
    <row r="81" spans="1:9" s="274" customFormat="1" ht="18" customHeight="1" x14ac:dyDescent="0.35">
      <c r="A81" s="276"/>
      <c r="B81" s="247"/>
      <c r="C81" s="246" t="s">
        <v>78</v>
      </c>
      <c r="D81" s="248"/>
      <c r="E81" s="246"/>
      <c r="F81" s="248"/>
      <c r="G81" s="246" t="s">
        <v>78</v>
      </c>
      <c r="H81" s="248"/>
      <c r="I81" s="246" t="s">
        <v>113</v>
      </c>
    </row>
    <row r="82" spans="1:9" ht="18" customHeight="1" x14ac:dyDescent="0.35">
      <c r="A82" s="279"/>
      <c r="B82" s="264"/>
      <c r="C82" s="320" t="s">
        <v>124</v>
      </c>
      <c r="D82" s="320"/>
      <c r="E82" s="320"/>
      <c r="F82" s="320"/>
      <c r="G82" s="320"/>
      <c r="H82" s="320"/>
      <c r="I82" s="320"/>
    </row>
    <row r="83" spans="1:9" s="274" customFormat="1" ht="18" customHeight="1" x14ac:dyDescent="0.35">
      <c r="A83" s="280" t="s">
        <v>105</v>
      </c>
      <c r="B83" s="215"/>
      <c r="C83" s="215"/>
      <c r="D83" s="215"/>
      <c r="E83" s="215"/>
      <c r="F83" s="215"/>
      <c r="G83" s="215"/>
      <c r="H83" s="214"/>
      <c r="I83" s="215"/>
    </row>
    <row r="84" spans="1:9" s="274" customFormat="1" ht="18" customHeight="1" x14ac:dyDescent="0.35">
      <c r="A84" s="279" t="s">
        <v>23</v>
      </c>
      <c r="B84" s="4">
        <v>11</v>
      </c>
      <c r="C84" s="4"/>
      <c r="D84" s="4"/>
      <c r="E84" s="4"/>
      <c r="F84" s="215"/>
      <c r="G84" s="215"/>
      <c r="H84" s="214"/>
      <c r="I84" s="215"/>
    </row>
    <row r="85" spans="1:9" s="274" customFormat="1" ht="18" customHeight="1" thickBot="1" x14ac:dyDescent="0.4">
      <c r="A85" s="279" t="s">
        <v>184</v>
      </c>
      <c r="B85" s="250"/>
      <c r="C85" s="249">
        <v>10000000</v>
      </c>
      <c r="D85" s="250"/>
      <c r="E85" s="249">
        <v>10000000</v>
      </c>
      <c r="F85" s="235"/>
      <c r="G85" s="249">
        <v>10000000</v>
      </c>
      <c r="H85" s="214"/>
      <c r="I85" s="249">
        <v>10000000</v>
      </c>
    </row>
    <row r="86" spans="1:9" s="274" customFormat="1" ht="18" customHeight="1" thickTop="1" x14ac:dyDescent="0.35">
      <c r="A86" s="279" t="s">
        <v>146</v>
      </c>
      <c r="B86" s="250"/>
      <c r="C86" s="235">
        <v>9994855</v>
      </c>
      <c r="D86" s="250"/>
      <c r="E86" s="235">
        <v>9994460</v>
      </c>
      <c r="F86" s="235"/>
      <c r="G86" s="235">
        <v>9994855</v>
      </c>
      <c r="H86" s="214"/>
      <c r="I86" s="235">
        <v>9994460</v>
      </c>
    </row>
    <row r="87" spans="1:9" s="274" customFormat="1" ht="18" customHeight="1" x14ac:dyDescent="0.35">
      <c r="A87" s="279" t="s">
        <v>96</v>
      </c>
      <c r="B87" s="4"/>
      <c r="C87" s="235">
        <v>2927818</v>
      </c>
      <c r="D87" s="250"/>
      <c r="E87" s="235">
        <v>2926874</v>
      </c>
      <c r="F87" s="235"/>
      <c r="G87" s="235">
        <v>2927818</v>
      </c>
      <c r="H87" s="214"/>
      <c r="I87" s="235">
        <v>2926874</v>
      </c>
    </row>
    <row r="88" spans="1:9" s="274" customFormat="1" ht="18" customHeight="1" x14ac:dyDescent="0.35">
      <c r="A88" s="279" t="s">
        <v>97</v>
      </c>
      <c r="B88" s="250"/>
      <c r="C88" s="235"/>
      <c r="D88" s="250"/>
      <c r="E88" s="235"/>
      <c r="F88" s="235"/>
      <c r="G88" s="235"/>
      <c r="H88" s="214"/>
      <c r="I88" s="235"/>
    </row>
    <row r="89" spans="1:9" s="274" customFormat="1" ht="18" customHeight="1" x14ac:dyDescent="0.35">
      <c r="A89" s="279" t="s">
        <v>98</v>
      </c>
      <c r="B89" s="4"/>
      <c r="C89" s="235">
        <v>41026</v>
      </c>
      <c r="D89" s="250"/>
      <c r="E89" s="235">
        <v>41026</v>
      </c>
      <c r="F89" s="235"/>
      <c r="G89" s="256">
        <v>0</v>
      </c>
      <c r="H89" s="8"/>
      <c r="I89" s="256">
        <v>0</v>
      </c>
    </row>
    <row r="90" spans="1:9" s="274" customFormat="1" ht="18" customHeight="1" x14ac:dyDescent="0.35">
      <c r="A90" s="279" t="s">
        <v>103</v>
      </c>
      <c r="B90" s="4"/>
      <c r="C90" s="235">
        <v>2568</v>
      </c>
      <c r="D90" s="250"/>
      <c r="E90" s="235">
        <v>2935</v>
      </c>
      <c r="F90" s="235"/>
      <c r="G90" s="235">
        <v>2568</v>
      </c>
      <c r="H90" s="214"/>
      <c r="I90" s="235">
        <v>2935</v>
      </c>
    </row>
    <row r="91" spans="1:9" s="274" customFormat="1" ht="18" customHeight="1" x14ac:dyDescent="0.35">
      <c r="A91" s="279" t="s">
        <v>24</v>
      </c>
      <c r="B91" s="215"/>
      <c r="C91" s="206"/>
      <c r="D91" s="215"/>
      <c r="E91" s="206"/>
      <c r="F91" s="206"/>
      <c r="G91" s="288"/>
      <c r="H91" s="214"/>
      <c r="I91" s="288"/>
    </row>
    <row r="92" spans="1:9" s="274" customFormat="1" ht="18" customHeight="1" x14ac:dyDescent="0.35">
      <c r="A92" s="279" t="s">
        <v>75</v>
      </c>
      <c r="B92" s="215"/>
      <c r="C92" s="206"/>
      <c r="D92" s="215"/>
      <c r="E92" s="206"/>
      <c r="F92" s="206"/>
      <c r="G92" s="288"/>
      <c r="H92" s="214"/>
      <c r="I92" s="288"/>
    </row>
    <row r="93" spans="1:9" s="274" customFormat="1" ht="18" customHeight="1" x14ac:dyDescent="0.35">
      <c r="A93" s="279" t="s">
        <v>76</v>
      </c>
      <c r="B93" s="4"/>
      <c r="C93" s="206">
        <v>305544</v>
      </c>
      <c r="D93" s="215"/>
      <c r="E93" s="206">
        <v>305544</v>
      </c>
      <c r="F93" s="206"/>
      <c r="G93" s="235">
        <v>305544</v>
      </c>
      <c r="H93" s="214"/>
      <c r="I93" s="288">
        <v>305544</v>
      </c>
    </row>
    <row r="94" spans="1:9" s="274" customFormat="1" ht="18" customHeight="1" x14ac:dyDescent="0.35">
      <c r="A94" s="301" t="s">
        <v>25</v>
      </c>
      <c r="B94" s="250"/>
      <c r="C94" s="235">
        <v>2952774</v>
      </c>
      <c r="D94" s="250"/>
      <c r="E94" s="235">
        <v>2348903</v>
      </c>
      <c r="F94" s="235"/>
      <c r="G94" s="235">
        <v>2866380</v>
      </c>
      <c r="H94" s="214"/>
      <c r="I94" s="288">
        <v>2339068</v>
      </c>
    </row>
    <row r="95" spans="1:9" s="274" customFormat="1" ht="18" customHeight="1" x14ac:dyDescent="0.35">
      <c r="A95" s="301" t="s">
        <v>37</v>
      </c>
      <c r="B95" s="250"/>
      <c r="C95" s="235">
        <v>-1386441</v>
      </c>
      <c r="D95" s="250"/>
      <c r="E95" s="235">
        <v>-114023</v>
      </c>
      <c r="F95" s="235"/>
      <c r="G95" s="235">
        <v>-1376604</v>
      </c>
      <c r="H95" s="214"/>
      <c r="I95" s="288">
        <v>-104186</v>
      </c>
    </row>
    <row r="96" spans="1:9" s="274" customFormat="1" ht="18" customHeight="1" x14ac:dyDescent="0.35">
      <c r="A96" s="276" t="s">
        <v>77</v>
      </c>
      <c r="B96" s="283"/>
      <c r="C96" s="302"/>
      <c r="D96" s="248"/>
      <c r="E96" s="302"/>
      <c r="F96" s="248"/>
      <c r="G96" s="302"/>
      <c r="H96" s="248"/>
      <c r="I96" s="302"/>
    </row>
    <row r="97" spans="1:9" s="274" customFormat="1" ht="18" customHeight="1" x14ac:dyDescent="0.35">
      <c r="A97" s="276" t="s">
        <v>109</v>
      </c>
      <c r="B97" s="283"/>
      <c r="C97" s="256">
        <v>14838144</v>
      </c>
      <c r="D97" s="283"/>
      <c r="E97" s="256">
        <v>15505719</v>
      </c>
      <c r="F97" s="256"/>
      <c r="G97" s="256">
        <v>14720561</v>
      </c>
      <c r="H97" s="214"/>
      <c r="I97" s="256">
        <v>15464695</v>
      </c>
    </row>
    <row r="98" spans="1:9" s="274" customFormat="1" ht="18" customHeight="1" x14ac:dyDescent="0.35">
      <c r="A98" s="279" t="s">
        <v>67</v>
      </c>
      <c r="B98" s="283"/>
      <c r="C98" s="153">
        <v>49438</v>
      </c>
      <c r="D98" s="283"/>
      <c r="E98" s="153">
        <v>49428</v>
      </c>
      <c r="F98" s="235"/>
      <c r="G98" s="300">
        <v>0</v>
      </c>
      <c r="H98" s="8"/>
      <c r="I98" s="300">
        <v>0</v>
      </c>
    </row>
    <row r="99" spans="1:9" s="274" customFormat="1" ht="18" customHeight="1" x14ac:dyDescent="0.35">
      <c r="A99" s="276" t="s">
        <v>26</v>
      </c>
      <c r="B99" s="283"/>
      <c r="C99" s="300">
        <v>14887582</v>
      </c>
      <c r="D99" s="283"/>
      <c r="E99" s="300">
        <v>15555147</v>
      </c>
      <c r="F99" s="256"/>
      <c r="G99" s="300">
        <v>14720561</v>
      </c>
      <c r="H99" s="214"/>
      <c r="I99" s="300">
        <v>15464695</v>
      </c>
    </row>
    <row r="100" spans="1:9" s="274" customFormat="1" ht="18" customHeight="1" x14ac:dyDescent="0.35">
      <c r="A100" s="279"/>
      <c r="B100" s="215"/>
      <c r="C100" s="215"/>
      <c r="D100" s="215"/>
      <c r="E100" s="215"/>
      <c r="F100" s="215"/>
      <c r="G100" s="215"/>
      <c r="H100" s="214"/>
      <c r="I100" s="215"/>
    </row>
    <row r="101" spans="1:9" s="274" customFormat="1" ht="18" customHeight="1" thickBot="1" x14ac:dyDescent="0.4">
      <c r="A101" s="276" t="s">
        <v>104</v>
      </c>
      <c r="B101" s="283"/>
      <c r="C101" s="286">
        <v>42687530</v>
      </c>
      <c r="D101" s="283"/>
      <c r="E101" s="286">
        <v>37136571</v>
      </c>
      <c r="F101" s="256"/>
      <c r="G101" s="286">
        <v>37120674</v>
      </c>
      <c r="H101" s="214"/>
      <c r="I101" s="286">
        <v>34045863</v>
      </c>
    </row>
    <row r="102" spans="1:9" s="248" customFormat="1" ht="18" customHeight="1" thickTop="1" x14ac:dyDescent="0.3">
      <c r="A102" s="279"/>
      <c r="B102" s="303"/>
    </row>
    <row r="103" spans="1:9" ht="18" customHeight="1" x14ac:dyDescent="0.35">
      <c r="C103" s="305"/>
      <c r="E103" s="305"/>
      <c r="G103" s="305"/>
      <c r="I103" s="305"/>
    </row>
    <row r="104" spans="1:9" ht="18" customHeight="1" x14ac:dyDescent="0.35"/>
    <row r="105" spans="1:9" ht="18" customHeight="1" x14ac:dyDescent="0.35"/>
    <row r="106" spans="1:9" ht="18" customHeight="1" x14ac:dyDescent="0.35">
      <c r="A106" s="265" t="s">
        <v>185</v>
      </c>
      <c r="B106" s="265"/>
      <c r="C106" s="265"/>
      <c r="D106" s="265"/>
      <c r="E106" s="321" t="s">
        <v>73</v>
      </c>
      <c r="F106" s="321"/>
      <c r="G106" s="321"/>
      <c r="H106" s="321"/>
      <c r="I106" s="321"/>
    </row>
    <row r="107" spans="1:9" ht="18" customHeight="1" x14ac:dyDescent="0.35">
      <c r="A107" s="265" t="s">
        <v>186</v>
      </c>
      <c r="B107" s="265"/>
      <c r="C107" s="265"/>
      <c r="D107" s="265"/>
      <c r="E107" s="321" t="s">
        <v>72</v>
      </c>
      <c r="F107" s="321"/>
      <c r="G107" s="321"/>
      <c r="H107" s="321"/>
      <c r="I107" s="321"/>
    </row>
  </sheetData>
  <mergeCells count="17">
    <mergeCell ref="C4:E4"/>
    <mergeCell ref="G4:I4"/>
    <mergeCell ref="C5:E5"/>
    <mergeCell ref="G5:I5"/>
    <mergeCell ref="C9:I9"/>
    <mergeCell ref="C78:E78"/>
    <mergeCell ref="G78:I78"/>
    <mergeCell ref="C82:I82"/>
    <mergeCell ref="E106:I106"/>
    <mergeCell ref="E107:I107"/>
    <mergeCell ref="C77:E77"/>
    <mergeCell ref="G77:I77"/>
    <mergeCell ref="C40:E40"/>
    <mergeCell ref="G40:I40"/>
    <mergeCell ref="C41:E41"/>
    <mergeCell ref="G41:I41"/>
    <mergeCell ref="C45:I45"/>
  </mergeCells>
  <pageMargins left="0.8" right="0.8" top="0.48" bottom="0.5" header="0.5" footer="0.5"/>
  <pageSetup paperSize="9" scale="78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40"/>
  <sheetViews>
    <sheetView view="pageBreakPreview" topLeftCell="A4" zoomScale="90" zoomScaleNormal="100" zoomScaleSheetLayoutView="90" workbookViewId="0">
      <selection activeCell="G30" sqref="F30:G30"/>
    </sheetView>
  </sheetViews>
  <sheetFormatPr defaultColWidth="9.1640625" defaultRowHeight="20.25" customHeight="1" x14ac:dyDescent="0.3"/>
  <cols>
    <col min="1" max="1" width="42.1640625" style="210" customWidth="1"/>
    <col min="2" max="2" width="4.4140625" style="265" customWidth="1"/>
    <col min="3" max="3" width="11.4140625" style="210" bestFit="1" customWidth="1"/>
    <col min="4" max="4" width="1" style="265" customWidth="1"/>
    <col min="5" max="5" width="11.4140625" style="210" bestFit="1" customWidth="1"/>
    <col min="6" max="6" width="0.83203125" style="210" customWidth="1"/>
    <col min="7" max="7" width="11.4140625" style="210" customWidth="1"/>
    <col min="8" max="8" width="0.83203125" style="210" customWidth="1"/>
    <col min="9" max="9" width="11.4140625" style="210" customWidth="1"/>
    <col min="10" max="16384" width="9.1640625" style="210"/>
  </cols>
  <sheetData>
    <row r="1" spans="1:9" ht="20.25" customHeight="1" x14ac:dyDescent="0.35">
      <c r="A1" s="22" t="s">
        <v>110</v>
      </c>
      <c r="B1" s="7"/>
      <c r="C1" s="7"/>
      <c r="D1" s="7"/>
      <c r="E1" s="7"/>
      <c r="F1" s="213"/>
      <c r="G1" s="215"/>
      <c r="H1" s="213"/>
      <c r="I1" s="215"/>
    </row>
    <row r="2" spans="1:9" ht="20.25" customHeight="1" x14ac:dyDescent="0.3">
      <c r="A2" s="2" t="s">
        <v>64</v>
      </c>
      <c r="B2" s="155"/>
      <c r="C2" s="13"/>
      <c r="D2" s="155"/>
      <c r="E2" s="13"/>
      <c r="F2" s="13"/>
      <c r="G2" s="13"/>
      <c r="H2" s="13"/>
      <c r="I2" s="13"/>
    </row>
    <row r="3" spans="1:9" ht="20.25" customHeight="1" x14ac:dyDescent="0.3">
      <c r="A3" s="2"/>
      <c r="B3" s="155"/>
      <c r="C3" s="13"/>
      <c r="D3" s="155"/>
      <c r="E3" s="13"/>
      <c r="F3" s="13"/>
      <c r="G3" s="13"/>
      <c r="H3" s="13"/>
      <c r="I3" s="13"/>
    </row>
    <row r="4" spans="1:9" ht="15" x14ac:dyDescent="0.3">
      <c r="A4" s="2"/>
      <c r="B4" s="155"/>
      <c r="C4" s="324" t="s">
        <v>132</v>
      </c>
      <c r="D4" s="324"/>
      <c r="E4" s="324"/>
      <c r="F4" s="13"/>
      <c r="G4" s="324" t="s">
        <v>134</v>
      </c>
      <c r="H4" s="324"/>
      <c r="I4" s="324"/>
    </row>
    <row r="5" spans="1:9" ht="15" x14ac:dyDescent="0.3">
      <c r="A5" s="2"/>
      <c r="B5" s="155"/>
      <c r="C5" s="325" t="s">
        <v>135</v>
      </c>
      <c r="D5" s="325"/>
      <c r="E5" s="325"/>
      <c r="F5" s="168"/>
      <c r="G5" s="325" t="s">
        <v>135</v>
      </c>
      <c r="H5" s="325"/>
      <c r="I5" s="325"/>
    </row>
    <row r="6" spans="1:9" ht="20.25" customHeight="1" x14ac:dyDescent="0.3">
      <c r="A6" s="2"/>
      <c r="B6" s="155"/>
      <c r="C6" s="326" t="s">
        <v>94</v>
      </c>
      <c r="D6" s="327"/>
      <c r="E6" s="327"/>
      <c r="F6" s="168"/>
      <c r="G6" s="326" t="s">
        <v>93</v>
      </c>
      <c r="H6" s="327"/>
      <c r="I6" s="327"/>
    </row>
    <row r="7" spans="1:9" ht="20.25" customHeight="1" x14ac:dyDescent="0.3">
      <c r="A7" s="2"/>
      <c r="B7" s="155"/>
      <c r="C7" s="322" t="s">
        <v>112</v>
      </c>
      <c r="D7" s="322"/>
      <c r="E7" s="322"/>
      <c r="F7" s="167"/>
      <c r="G7" s="322" t="s">
        <v>112</v>
      </c>
      <c r="H7" s="322"/>
      <c r="I7" s="322"/>
    </row>
    <row r="8" spans="1:9" ht="20.25" customHeight="1" x14ac:dyDescent="0.3">
      <c r="A8" s="30"/>
      <c r="B8" s="155" t="s">
        <v>3</v>
      </c>
      <c r="C8" s="169">
        <v>2020</v>
      </c>
      <c r="D8" s="155"/>
      <c r="E8" s="169">
        <v>2019</v>
      </c>
      <c r="F8" s="156"/>
      <c r="G8" s="169">
        <v>2020</v>
      </c>
      <c r="H8" s="155"/>
      <c r="I8" s="169">
        <v>2019</v>
      </c>
    </row>
    <row r="9" spans="1:9" ht="20.25" customHeight="1" x14ac:dyDescent="0.3">
      <c r="A9" s="30"/>
      <c r="B9" s="155"/>
      <c r="C9" s="169"/>
      <c r="D9" s="155"/>
      <c r="E9" s="169"/>
      <c r="F9" s="156"/>
      <c r="G9" s="169"/>
      <c r="H9" s="155"/>
      <c r="I9" s="246" t="s">
        <v>113</v>
      </c>
    </row>
    <row r="10" spans="1:9" ht="20.25" customHeight="1" x14ac:dyDescent="0.3">
      <c r="A10" s="14"/>
      <c r="B10" s="7"/>
      <c r="C10" s="323" t="s">
        <v>124</v>
      </c>
      <c r="D10" s="323"/>
      <c r="E10" s="323"/>
      <c r="F10" s="323"/>
      <c r="G10" s="323"/>
      <c r="H10" s="323"/>
      <c r="I10" s="323"/>
    </row>
    <row r="11" spans="1:9" ht="20.25" customHeight="1" x14ac:dyDescent="0.3">
      <c r="A11" s="208" t="s">
        <v>81</v>
      </c>
      <c r="B11" s="155"/>
      <c r="C11" s="155"/>
      <c r="D11" s="155"/>
      <c r="E11" s="155"/>
      <c r="F11" s="155"/>
      <c r="G11" s="155"/>
      <c r="H11" s="155"/>
      <c r="I11" s="155"/>
    </row>
    <row r="12" spans="1:9" ht="20.25" customHeight="1" x14ac:dyDescent="0.3">
      <c r="A12" s="13" t="s">
        <v>60</v>
      </c>
      <c r="B12" s="212" t="s">
        <v>219</v>
      </c>
      <c r="C12" s="211">
        <v>969597</v>
      </c>
      <c r="D12" s="212"/>
      <c r="E12" s="211">
        <v>847603</v>
      </c>
      <c r="F12" s="211"/>
      <c r="G12" s="211">
        <v>202677</v>
      </c>
      <c r="H12" s="211"/>
      <c r="I12" s="211">
        <v>214909</v>
      </c>
    </row>
    <row r="13" spans="1:9" ht="20.25" customHeight="1" x14ac:dyDescent="0.3">
      <c r="A13" s="13" t="s">
        <v>204</v>
      </c>
      <c r="B13" s="212">
        <v>5</v>
      </c>
      <c r="C13" s="211">
        <v>3010</v>
      </c>
      <c r="D13" s="212"/>
      <c r="E13" s="211">
        <v>971</v>
      </c>
      <c r="F13" s="211"/>
      <c r="G13" s="211">
        <v>111214</v>
      </c>
      <c r="H13" s="211"/>
      <c r="I13" s="211">
        <v>40811</v>
      </c>
    </row>
    <row r="14" spans="1:9" ht="20.25" customHeight="1" x14ac:dyDescent="0.3">
      <c r="A14" s="13" t="s">
        <v>152</v>
      </c>
      <c r="B14" s="212"/>
      <c r="C14" s="211">
        <v>0</v>
      </c>
      <c r="D14" s="212"/>
      <c r="E14" s="211">
        <v>31210</v>
      </c>
      <c r="F14" s="211"/>
      <c r="G14" s="211">
        <v>217398</v>
      </c>
      <c r="H14" s="211"/>
      <c r="I14" s="211">
        <v>5663</v>
      </c>
    </row>
    <row r="15" spans="1:9" ht="20.25" customHeight="1" x14ac:dyDescent="0.3">
      <c r="A15" s="13" t="s">
        <v>27</v>
      </c>
      <c r="B15" s="212">
        <v>5</v>
      </c>
      <c r="C15" s="211">
        <v>1425</v>
      </c>
      <c r="D15" s="212"/>
      <c r="E15" s="211">
        <v>5315</v>
      </c>
      <c r="F15" s="211"/>
      <c r="G15" s="211">
        <v>45579</v>
      </c>
      <c r="H15" s="211"/>
      <c r="I15" s="211">
        <v>0</v>
      </c>
    </row>
    <row r="16" spans="1:9" ht="20.25" customHeight="1" x14ac:dyDescent="0.3">
      <c r="A16" s="16" t="s">
        <v>82</v>
      </c>
      <c r="B16" s="137"/>
      <c r="C16" s="220">
        <v>974032</v>
      </c>
      <c r="D16" s="137"/>
      <c r="E16" s="220">
        <v>885099</v>
      </c>
      <c r="F16" s="219"/>
      <c r="G16" s="220">
        <v>576868</v>
      </c>
      <c r="H16" s="219"/>
      <c r="I16" s="220">
        <v>261383</v>
      </c>
    </row>
    <row r="17" spans="1:9" s="213" customFormat="1" ht="20.25" customHeight="1" x14ac:dyDescent="0.3">
      <c r="A17" s="3"/>
      <c r="B17" s="217"/>
      <c r="C17" s="215"/>
      <c r="D17" s="217"/>
      <c r="E17" s="215"/>
      <c r="F17" s="214"/>
      <c r="G17" s="215"/>
      <c r="H17" s="214"/>
      <c r="I17" s="215"/>
    </row>
    <row r="18" spans="1:9" ht="20.25" customHeight="1" x14ac:dyDescent="0.3">
      <c r="A18" s="21" t="s">
        <v>28</v>
      </c>
      <c r="B18" s="212"/>
      <c r="C18" s="211"/>
      <c r="D18" s="212"/>
      <c r="E18" s="211"/>
      <c r="F18" s="211"/>
      <c r="G18" s="211"/>
      <c r="H18" s="211"/>
      <c r="I18" s="211"/>
    </row>
    <row r="19" spans="1:9" ht="20.25" customHeight="1" x14ac:dyDescent="0.3">
      <c r="A19" s="13" t="s">
        <v>61</v>
      </c>
      <c r="B19" s="212">
        <v>5</v>
      </c>
      <c r="C19" s="211">
        <v>358096</v>
      </c>
      <c r="D19" s="212"/>
      <c r="E19" s="211">
        <v>223599</v>
      </c>
      <c r="F19" s="211"/>
      <c r="G19" s="211">
        <v>67214</v>
      </c>
      <c r="H19" s="211"/>
      <c r="I19" s="211">
        <v>69031</v>
      </c>
    </row>
    <row r="20" spans="1:9" ht="20.25" customHeight="1" x14ac:dyDescent="0.3">
      <c r="A20" s="17" t="s">
        <v>29</v>
      </c>
      <c r="B20" s="212">
        <v>5</v>
      </c>
      <c r="C20" s="211">
        <v>114200</v>
      </c>
      <c r="D20" s="212"/>
      <c r="E20" s="211">
        <v>132387</v>
      </c>
      <c r="F20" s="211"/>
      <c r="G20" s="211">
        <v>72613</v>
      </c>
      <c r="H20" s="211"/>
      <c r="I20" s="211">
        <v>91311</v>
      </c>
    </row>
    <row r="21" spans="1:9" ht="20.25" customHeight="1" x14ac:dyDescent="0.3">
      <c r="A21" s="17" t="s">
        <v>59</v>
      </c>
      <c r="B21" s="212"/>
      <c r="C21" s="211">
        <v>98359</v>
      </c>
      <c r="D21" s="212"/>
      <c r="E21" s="211">
        <v>0</v>
      </c>
      <c r="F21" s="211"/>
      <c r="G21" s="211">
        <v>0</v>
      </c>
      <c r="H21" s="211"/>
      <c r="I21" s="211">
        <v>0</v>
      </c>
    </row>
    <row r="22" spans="1:9" ht="20.25" customHeight="1" x14ac:dyDescent="0.3">
      <c r="A22" s="17" t="s">
        <v>31</v>
      </c>
      <c r="B22" s="212">
        <v>5</v>
      </c>
      <c r="C22" s="211">
        <v>220341</v>
      </c>
      <c r="D22" s="212"/>
      <c r="E22" s="211">
        <v>130148</v>
      </c>
      <c r="F22" s="211"/>
      <c r="G22" s="211">
        <v>169765</v>
      </c>
      <c r="H22" s="211"/>
      <c r="I22" s="211">
        <v>112077</v>
      </c>
    </row>
    <row r="23" spans="1:9" ht="20.25" customHeight="1" x14ac:dyDescent="0.3">
      <c r="A23" s="17" t="s">
        <v>208</v>
      </c>
      <c r="B23" s="212"/>
      <c r="C23" s="211">
        <v>1112</v>
      </c>
      <c r="D23" s="212"/>
      <c r="E23" s="211">
        <v>0</v>
      </c>
      <c r="F23" s="211"/>
      <c r="G23" s="211">
        <v>-43991</v>
      </c>
      <c r="H23" s="211"/>
      <c r="I23" s="211">
        <v>0</v>
      </c>
    </row>
    <row r="24" spans="1:9" ht="20.25" customHeight="1" x14ac:dyDescent="0.3">
      <c r="A24" s="12" t="s">
        <v>30</v>
      </c>
      <c r="B24" s="186"/>
      <c r="C24" s="221">
        <v>792108</v>
      </c>
      <c r="D24" s="186"/>
      <c r="E24" s="221">
        <v>486134</v>
      </c>
      <c r="F24" s="211"/>
      <c r="G24" s="221">
        <v>265601</v>
      </c>
      <c r="H24" s="211"/>
      <c r="I24" s="221">
        <v>272419</v>
      </c>
    </row>
    <row r="25" spans="1:9" s="213" customFormat="1" ht="20.25" customHeight="1" x14ac:dyDescent="0.3">
      <c r="A25" s="3"/>
      <c r="B25" s="217"/>
      <c r="C25" s="215"/>
      <c r="D25" s="217"/>
      <c r="E25" s="215"/>
      <c r="F25" s="214"/>
      <c r="G25" s="215"/>
      <c r="H25" s="214"/>
      <c r="I25" s="215"/>
    </row>
    <row r="26" spans="1:9" s="213" customFormat="1" ht="20.25" customHeight="1" x14ac:dyDescent="0.3">
      <c r="A26" s="3" t="s">
        <v>200</v>
      </c>
      <c r="B26" s="217"/>
      <c r="C26" s="215"/>
      <c r="D26" s="217"/>
      <c r="E26" s="215"/>
      <c r="F26" s="214"/>
      <c r="G26" s="215"/>
      <c r="H26" s="214"/>
      <c r="I26" s="215"/>
    </row>
    <row r="27" spans="1:9" ht="20.25" customHeight="1" x14ac:dyDescent="0.3">
      <c r="A27" s="213" t="s">
        <v>201</v>
      </c>
      <c r="B27" s="138"/>
      <c r="C27" s="18">
        <v>102446</v>
      </c>
      <c r="D27" s="138"/>
      <c r="E27" s="18">
        <v>62328</v>
      </c>
      <c r="F27" s="211"/>
      <c r="G27" s="18">
        <v>80348</v>
      </c>
      <c r="H27" s="211"/>
      <c r="I27" s="18">
        <v>473643</v>
      </c>
    </row>
    <row r="28" spans="1:9" ht="20.25" customHeight="1" x14ac:dyDescent="0.3">
      <c r="A28" s="19" t="s">
        <v>136</v>
      </c>
      <c r="B28" s="137"/>
      <c r="C28" s="219">
        <v>284370</v>
      </c>
      <c r="D28" s="137"/>
      <c r="E28" s="219">
        <v>461293</v>
      </c>
      <c r="F28" s="219"/>
      <c r="G28" s="219">
        <v>391615</v>
      </c>
      <c r="H28" s="219"/>
      <c r="I28" s="219">
        <v>462607</v>
      </c>
    </row>
    <row r="29" spans="1:9" ht="20.25" customHeight="1" x14ac:dyDescent="0.3">
      <c r="A29" s="13" t="s">
        <v>240</v>
      </c>
      <c r="B29" s="138"/>
      <c r="C29" s="18">
        <v>-70375</v>
      </c>
      <c r="D29" s="138"/>
      <c r="E29" s="18">
        <v>-2543</v>
      </c>
      <c r="F29" s="211"/>
      <c r="G29" s="18">
        <v>-9940</v>
      </c>
      <c r="H29" s="211"/>
      <c r="I29" s="18">
        <v>-1229</v>
      </c>
    </row>
    <row r="30" spans="1:9" ht="20.25" customHeight="1" thickBot="1" x14ac:dyDescent="0.35">
      <c r="A30" s="19" t="s">
        <v>68</v>
      </c>
      <c r="B30" s="137"/>
      <c r="C30" s="222">
        <v>354745</v>
      </c>
      <c r="D30" s="137"/>
      <c r="E30" s="222">
        <v>463836</v>
      </c>
      <c r="F30" s="219"/>
      <c r="G30" s="222">
        <v>401555</v>
      </c>
      <c r="H30" s="219"/>
      <c r="I30" s="222">
        <v>463836</v>
      </c>
    </row>
    <row r="31" spans="1:9" s="213" customFormat="1" ht="20.25" customHeight="1" thickTop="1" x14ac:dyDescent="0.3">
      <c r="A31" s="3"/>
      <c r="B31" s="217"/>
      <c r="C31" s="215"/>
      <c r="D31" s="217"/>
      <c r="E31" s="215"/>
      <c r="F31" s="214"/>
      <c r="G31" s="215"/>
      <c r="H31" s="214"/>
      <c r="I31" s="215"/>
    </row>
    <row r="32" spans="1:9" s="213" customFormat="1" ht="18" customHeight="1" x14ac:dyDescent="0.3">
      <c r="A32" s="261" t="s">
        <v>233</v>
      </c>
      <c r="B32" s="217"/>
      <c r="C32" s="215"/>
      <c r="D32" s="6"/>
      <c r="E32" s="215"/>
      <c r="F32" s="6"/>
      <c r="G32" s="215"/>
      <c r="H32" s="6"/>
      <c r="I32" s="215"/>
    </row>
    <row r="33" spans="1:9" s="213" customFormat="1" ht="18" customHeight="1" x14ac:dyDescent="0.3">
      <c r="A33" s="20" t="s">
        <v>83</v>
      </c>
      <c r="B33" s="217"/>
      <c r="C33" s="206">
        <v>354778</v>
      </c>
      <c r="D33" s="136"/>
      <c r="E33" s="206">
        <v>463836</v>
      </c>
      <c r="F33" s="136"/>
      <c r="G33" s="206">
        <v>401555</v>
      </c>
      <c r="H33" s="136"/>
      <c r="I33" s="206">
        <v>463836</v>
      </c>
    </row>
    <row r="34" spans="1:9" s="213" customFormat="1" ht="18" customHeight="1" x14ac:dyDescent="0.3">
      <c r="A34" s="20" t="s">
        <v>84</v>
      </c>
      <c r="B34" s="217"/>
      <c r="C34" s="139">
        <v>-33</v>
      </c>
      <c r="D34" s="215"/>
      <c r="E34" s="139">
        <v>0</v>
      </c>
      <c r="F34" s="215"/>
      <c r="G34" s="139">
        <v>0</v>
      </c>
      <c r="H34" s="215"/>
      <c r="I34" s="139">
        <v>0</v>
      </c>
    </row>
    <row r="35" spans="1:9" s="213" customFormat="1" ht="18" customHeight="1" thickBot="1" x14ac:dyDescent="0.35">
      <c r="A35" s="19" t="s">
        <v>68</v>
      </c>
      <c r="B35" s="217"/>
      <c r="C35" s="216">
        <v>354745</v>
      </c>
      <c r="D35" s="136"/>
      <c r="E35" s="216">
        <v>463836</v>
      </c>
      <c r="F35" s="136"/>
      <c r="G35" s="216">
        <v>401555</v>
      </c>
      <c r="H35" s="136"/>
      <c r="I35" s="216">
        <v>463836</v>
      </c>
    </row>
    <row r="36" spans="1:9" s="213" customFormat="1" ht="18" customHeight="1" thickTop="1" x14ac:dyDescent="0.3">
      <c r="A36" s="19"/>
      <c r="B36" s="217"/>
      <c r="C36" s="219"/>
      <c r="D36" s="136"/>
      <c r="E36" s="219"/>
      <c r="F36" s="136"/>
      <c r="G36" s="219"/>
      <c r="H36" s="136"/>
      <c r="I36" s="219"/>
    </row>
    <row r="37" spans="1:9" s="213" customFormat="1" ht="20.25" customHeight="1" x14ac:dyDescent="0.3">
      <c r="A37" s="19" t="s">
        <v>107</v>
      </c>
      <c r="B37" s="217">
        <v>14</v>
      </c>
      <c r="C37" s="215"/>
      <c r="D37" s="217"/>
      <c r="E37" s="215"/>
      <c r="F37" s="214"/>
      <c r="G37" s="215"/>
      <c r="H37" s="214"/>
      <c r="I37" s="215"/>
    </row>
    <row r="38" spans="1:9" s="178" customFormat="1" ht="20.25" customHeight="1" thickBot="1" x14ac:dyDescent="0.35">
      <c r="A38" s="20" t="s">
        <v>114</v>
      </c>
      <c r="B38" s="217"/>
      <c r="C38" s="187">
        <v>0.18</v>
      </c>
      <c r="D38" s="188"/>
      <c r="E38" s="187">
        <v>0.23</v>
      </c>
      <c r="F38" s="8"/>
      <c r="G38" s="187">
        <v>0.2</v>
      </c>
      <c r="H38" s="8"/>
      <c r="I38" s="187">
        <v>0.23</v>
      </c>
    </row>
    <row r="39" spans="1:9" s="178" customFormat="1" ht="20.25" customHeight="1" thickTop="1" thickBot="1" x14ac:dyDescent="0.35">
      <c r="A39" s="20" t="s">
        <v>115</v>
      </c>
      <c r="B39" s="217"/>
      <c r="C39" s="187">
        <v>0.18</v>
      </c>
      <c r="D39" s="188"/>
      <c r="E39" s="187">
        <v>0.23</v>
      </c>
      <c r="F39" s="8"/>
      <c r="G39" s="187">
        <v>0.2</v>
      </c>
      <c r="H39" s="8"/>
      <c r="I39" s="187">
        <v>0.23</v>
      </c>
    </row>
    <row r="40" spans="1:9" s="213" customFormat="1" ht="20.25" customHeight="1" thickTop="1" x14ac:dyDescent="0.3">
      <c r="A40" s="3"/>
      <c r="B40" s="215"/>
      <c r="C40" s="215"/>
      <c r="D40" s="215"/>
      <c r="E40" s="215"/>
      <c r="F40" s="214"/>
      <c r="G40" s="215"/>
      <c r="H40" s="214"/>
      <c r="I40" s="215"/>
    </row>
  </sheetData>
  <mergeCells count="9">
    <mergeCell ref="C7:E7"/>
    <mergeCell ref="G7:I7"/>
    <mergeCell ref="C10:I10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4" firstPageNumber="6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H45"/>
  <sheetViews>
    <sheetView view="pageBreakPreview" zoomScale="90" zoomScaleNormal="100" zoomScaleSheetLayoutView="90" workbookViewId="0">
      <selection activeCell="J15" sqref="J15"/>
    </sheetView>
  </sheetViews>
  <sheetFormatPr defaultColWidth="8.75" defaultRowHeight="20.25" customHeight="1" x14ac:dyDescent="0.3"/>
  <cols>
    <col min="1" max="1" width="49.08203125" style="306" customWidth="1"/>
    <col min="2" max="2" width="12.83203125" style="306" customWidth="1"/>
    <col min="3" max="3" width="0.83203125" style="306" customWidth="1"/>
    <col min="4" max="4" width="12.83203125" style="306" customWidth="1"/>
    <col min="5" max="5" width="0.83203125" style="306" customWidth="1"/>
    <col min="6" max="6" width="12.83203125" style="306" customWidth="1"/>
    <col min="7" max="7" width="0.83203125" style="306" customWidth="1"/>
    <col min="8" max="8" width="12.83203125" style="306" customWidth="1"/>
    <col min="9" max="16384" width="8.75" style="306"/>
  </cols>
  <sheetData>
    <row r="1" spans="1:8" s="210" customFormat="1" ht="20.25" customHeight="1" x14ac:dyDescent="0.35">
      <c r="A1" s="22" t="s">
        <v>110</v>
      </c>
      <c r="B1" s="7"/>
      <c r="C1" s="7"/>
      <c r="D1" s="7"/>
      <c r="E1" s="213"/>
      <c r="F1" s="215"/>
      <c r="G1" s="213"/>
      <c r="H1" s="215"/>
    </row>
    <row r="2" spans="1:8" s="210" customFormat="1" ht="20.25" customHeight="1" x14ac:dyDescent="0.3">
      <c r="A2" s="2" t="s">
        <v>216</v>
      </c>
      <c r="B2" s="13"/>
      <c r="C2" s="155"/>
      <c r="D2" s="13"/>
      <c r="E2" s="13"/>
      <c r="F2" s="13"/>
      <c r="G2" s="13"/>
      <c r="H2" s="13"/>
    </row>
    <row r="3" spans="1:8" s="210" customFormat="1" ht="20.25" customHeight="1" x14ac:dyDescent="0.3">
      <c r="A3" s="2"/>
      <c r="B3" s="13"/>
      <c r="C3" s="155"/>
      <c r="D3" s="13"/>
      <c r="E3" s="13"/>
      <c r="F3" s="13"/>
      <c r="G3" s="13"/>
      <c r="H3" s="13"/>
    </row>
    <row r="4" spans="1:8" s="210" customFormat="1" ht="15" x14ac:dyDescent="0.3">
      <c r="A4" s="2"/>
      <c r="B4" s="324" t="s">
        <v>132</v>
      </c>
      <c r="C4" s="324"/>
      <c r="D4" s="324"/>
      <c r="E4" s="13"/>
      <c r="F4" s="324" t="s">
        <v>134</v>
      </c>
      <c r="G4" s="324"/>
      <c r="H4" s="324"/>
    </row>
    <row r="5" spans="1:8" s="210" customFormat="1" ht="15" x14ac:dyDescent="0.3">
      <c r="A5" s="2"/>
      <c r="B5" s="325" t="s">
        <v>135</v>
      </c>
      <c r="C5" s="325"/>
      <c r="D5" s="325"/>
      <c r="E5" s="168"/>
      <c r="F5" s="325" t="s">
        <v>135</v>
      </c>
      <c r="G5" s="325"/>
      <c r="H5" s="325"/>
    </row>
    <row r="6" spans="1:8" s="210" customFormat="1" ht="20.25" customHeight="1" x14ac:dyDescent="0.3">
      <c r="A6" s="2"/>
      <c r="B6" s="326" t="s">
        <v>94</v>
      </c>
      <c r="C6" s="327"/>
      <c r="D6" s="327"/>
      <c r="E6" s="168"/>
      <c r="F6" s="326" t="s">
        <v>93</v>
      </c>
      <c r="G6" s="327"/>
      <c r="H6" s="327"/>
    </row>
    <row r="7" spans="1:8" s="210" customFormat="1" ht="20.25" customHeight="1" x14ac:dyDescent="0.3">
      <c r="A7" s="2"/>
      <c r="B7" s="322" t="s">
        <v>112</v>
      </c>
      <c r="C7" s="322"/>
      <c r="D7" s="322"/>
      <c r="E7" s="167"/>
      <c r="F7" s="322" t="s">
        <v>112</v>
      </c>
      <c r="G7" s="322"/>
      <c r="H7" s="322"/>
    </row>
    <row r="8" spans="1:8" s="210" customFormat="1" ht="20.25" customHeight="1" x14ac:dyDescent="0.3">
      <c r="A8" s="30"/>
      <c r="B8" s="169">
        <v>2020</v>
      </c>
      <c r="C8" s="155"/>
      <c r="D8" s="169">
        <v>2019</v>
      </c>
      <c r="E8" s="156"/>
      <c r="F8" s="169">
        <v>2020</v>
      </c>
      <c r="G8" s="155"/>
      <c r="H8" s="169">
        <v>2019</v>
      </c>
    </row>
    <row r="9" spans="1:8" ht="20.25" customHeight="1" x14ac:dyDescent="0.3">
      <c r="H9" s="246" t="s">
        <v>113</v>
      </c>
    </row>
    <row r="10" spans="1:8" s="210" customFormat="1" ht="20.25" customHeight="1" x14ac:dyDescent="0.3">
      <c r="A10" s="14"/>
      <c r="B10" s="323" t="s">
        <v>124</v>
      </c>
      <c r="C10" s="323"/>
      <c r="D10" s="323"/>
      <c r="E10" s="323"/>
      <c r="F10" s="323"/>
      <c r="G10" s="323"/>
      <c r="H10" s="323"/>
    </row>
    <row r="11" spans="1:8" s="210" customFormat="1" ht="20.25" customHeight="1" x14ac:dyDescent="0.3">
      <c r="A11" s="16" t="s">
        <v>68</v>
      </c>
      <c r="B11" s="219">
        <v>354745</v>
      </c>
      <c r="C11" s="157"/>
      <c r="D11" s="219">
        <v>463836</v>
      </c>
      <c r="E11" s="219"/>
      <c r="F11" s="219">
        <v>401555</v>
      </c>
      <c r="G11" s="219"/>
      <c r="H11" s="219">
        <v>463836</v>
      </c>
    </row>
    <row r="12" spans="1:8" s="213" customFormat="1" ht="20.25" customHeight="1" x14ac:dyDescent="0.3">
      <c r="A12" s="13"/>
      <c r="B12" s="215"/>
      <c r="C12" s="215"/>
      <c r="D12" s="215"/>
      <c r="E12" s="214"/>
      <c r="F12" s="215"/>
      <c r="G12" s="214"/>
      <c r="H12" s="215"/>
    </row>
    <row r="13" spans="1:8" s="213" customFormat="1" ht="20.25" customHeight="1" x14ac:dyDescent="0.3">
      <c r="A13" s="16" t="s">
        <v>160</v>
      </c>
      <c r="B13" s="215"/>
      <c r="C13" s="215"/>
      <c r="D13" s="215"/>
      <c r="E13" s="214"/>
      <c r="F13" s="215"/>
      <c r="G13" s="214"/>
      <c r="H13" s="215"/>
    </row>
    <row r="14" spans="1:8" s="213" customFormat="1" ht="20.25" customHeight="1" x14ac:dyDescent="0.3">
      <c r="A14" s="21" t="s">
        <v>213</v>
      </c>
      <c r="B14" s="215"/>
      <c r="C14" s="215"/>
      <c r="D14" s="215"/>
      <c r="E14" s="214"/>
      <c r="F14" s="215"/>
      <c r="G14" s="214"/>
      <c r="H14" s="215"/>
    </row>
    <row r="15" spans="1:8" s="213" customFormat="1" ht="20.25" customHeight="1" x14ac:dyDescent="0.3">
      <c r="A15" s="21" t="s">
        <v>221</v>
      </c>
      <c r="B15" s="215"/>
      <c r="C15" s="215"/>
      <c r="D15" s="215"/>
      <c r="E15" s="214"/>
      <c r="F15" s="215"/>
      <c r="G15" s="214"/>
      <c r="H15" s="215"/>
    </row>
    <row r="16" spans="1:8" s="213" customFormat="1" ht="20.25" customHeight="1" x14ac:dyDescent="0.3">
      <c r="A16" s="13" t="s">
        <v>162</v>
      </c>
      <c r="B16" s="10"/>
      <c r="C16" s="114"/>
      <c r="D16" s="10"/>
      <c r="E16" s="173"/>
      <c r="F16" s="10"/>
      <c r="G16" s="173"/>
      <c r="H16" s="10"/>
    </row>
    <row r="17" spans="1:8" s="213" customFormat="1" ht="20.25" customHeight="1" x14ac:dyDescent="0.3">
      <c r="A17" s="13" t="s">
        <v>163</v>
      </c>
      <c r="B17" s="10">
        <v>-776574</v>
      </c>
      <c r="C17" s="114"/>
      <c r="D17" s="10">
        <v>-37984</v>
      </c>
      <c r="E17" s="173"/>
      <c r="F17" s="10">
        <v>-776574</v>
      </c>
      <c r="G17" s="173"/>
      <c r="H17" s="10">
        <v>-37984</v>
      </c>
    </row>
    <row r="18" spans="1:8" s="213" customFormat="1" ht="20.25" customHeight="1" x14ac:dyDescent="0.3">
      <c r="A18" s="15" t="s">
        <v>211</v>
      </c>
      <c r="B18" s="10">
        <v>1464</v>
      </c>
      <c r="C18" s="215"/>
      <c r="D18" s="10">
        <v>0</v>
      </c>
      <c r="E18" s="214"/>
      <c r="F18" s="10">
        <v>-5197</v>
      </c>
      <c r="G18" s="214"/>
      <c r="H18" s="10">
        <v>0</v>
      </c>
    </row>
    <row r="19" spans="1:8" s="213" customFormat="1" ht="20.25" customHeight="1" x14ac:dyDescent="0.3">
      <c r="A19" s="15" t="s">
        <v>241</v>
      </c>
      <c r="B19" s="10"/>
      <c r="C19" s="215"/>
      <c r="D19" s="10"/>
      <c r="E19" s="214"/>
      <c r="F19" s="10"/>
      <c r="G19" s="214"/>
      <c r="H19" s="10"/>
    </row>
    <row r="20" spans="1:8" s="213" customFormat="1" ht="20.25" customHeight="1" x14ac:dyDescent="0.3">
      <c r="A20" s="15" t="s">
        <v>242</v>
      </c>
      <c r="B20" s="10">
        <v>49263</v>
      </c>
      <c r="C20" s="215"/>
      <c r="D20" s="10">
        <v>0</v>
      </c>
      <c r="E20" s="214"/>
      <c r="F20" s="10">
        <v>49263</v>
      </c>
      <c r="G20" s="214"/>
      <c r="H20" s="10">
        <v>0</v>
      </c>
    </row>
    <row r="21" spans="1:8" s="213" customFormat="1" ht="20.25" customHeight="1" x14ac:dyDescent="0.3">
      <c r="A21" s="15" t="s">
        <v>212</v>
      </c>
      <c r="B21" s="10"/>
      <c r="C21" s="215"/>
      <c r="D21" s="10"/>
      <c r="E21" s="214"/>
      <c r="F21" s="10"/>
      <c r="G21" s="214"/>
      <c r="H21" s="10"/>
    </row>
    <row r="22" spans="1:8" s="213" customFormat="1" ht="20.25" customHeight="1" x14ac:dyDescent="0.3">
      <c r="A22" s="248" t="s">
        <v>191</v>
      </c>
      <c r="B22" s="139">
        <v>1160</v>
      </c>
      <c r="C22" s="215"/>
      <c r="D22" s="139">
        <v>0</v>
      </c>
      <c r="E22" s="214"/>
      <c r="F22" s="139">
        <v>7821</v>
      </c>
      <c r="G22" s="214"/>
      <c r="H22" s="139">
        <v>0</v>
      </c>
    </row>
    <row r="23" spans="1:8" s="213" customFormat="1" ht="20.25" customHeight="1" x14ac:dyDescent="0.3">
      <c r="A23" s="16" t="s">
        <v>214</v>
      </c>
      <c r="B23" s="10"/>
      <c r="C23" s="114"/>
      <c r="D23" s="10"/>
      <c r="E23" s="173"/>
      <c r="F23" s="10"/>
      <c r="G23" s="173"/>
      <c r="H23" s="10"/>
    </row>
    <row r="24" spans="1:8" s="213" customFormat="1" ht="20.25" customHeight="1" x14ac:dyDescent="0.3">
      <c r="A24" s="178" t="s">
        <v>222</v>
      </c>
      <c r="B24" s="218">
        <v>-724687</v>
      </c>
      <c r="C24" s="215"/>
      <c r="D24" s="218">
        <v>-37984</v>
      </c>
      <c r="E24" s="214"/>
      <c r="F24" s="218">
        <v>-724687</v>
      </c>
      <c r="G24" s="214"/>
      <c r="H24" s="218">
        <v>-37984</v>
      </c>
    </row>
    <row r="25" spans="1:8" s="213" customFormat="1" ht="20.25" customHeight="1" x14ac:dyDescent="0.3">
      <c r="B25" s="140"/>
      <c r="C25" s="215"/>
      <c r="D25" s="140"/>
      <c r="E25" s="214"/>
      <c r="F25" s="140"/>
      <c r="G25" s="214"/>
      <c r="H25" s="140"/>
    </row>
    <row r="26" spans="1:8" s="213" customFormat="1" ht="20.25" customHeight="1" x14ac:dyDescent="0.3">
      <c r="A26" s="307" t="s">
        <v>205</v>
      </c>
      <c r="B26" s="140"/>
      <c r="C26" s="215"/>
      <c r="D26" s="140"/>
      <c r="E26" s="214"/>
      <c r="F26" s="140"/>
      <c r="G26" s="214"/>
      <c r="H26" s="140"/>
    </row>
    <row r="27" spans="1:8" s="213" customFormat="1" ht="20.25" customHeight="1" x14ac:dyDescent="0.3">
      <c r="A27" s="307" t="s">
        <v>222</v>
      </c>
      <c r="B27" s="140"/>
      <c r="C27" s="215"/>
      <c r="D27" s="140"/>
      <c r="E27" s="214"/>
      <c r="F27" s="140"/>
      <c r="G27" s="214"/>
      <c r="H27" s="140"/>
    </row>
    <row r="28" spans="1:8" s="213" customFormat="1" ht="20.25" customHeight="1" x14ac:dyDescent="0.3">
      <c r="A28" s="15" t="s">
        <v>190</v>
      </c>
      <c r="B28" s="140"/>
      <c r="C28" s="215"/>
      <c r="D28" s="140"/>
      <c r="E28" s="214"/>
      <c r="F28" s="140"/>
      <c r="G28" s="214"/>
      <c r="H28" s="140"/>
    </row>
    <row r="29" spans="1:8" s="213" customFormat="1" ht="20.25" customHeight="1" x14ac:dyDescent="0.3">
      <c r="A29" s="248" t="s">
        <v>191</v>
      </c>
      <c r="B29" s="139">
        <v>-313</v>
      </c>
      <c r="C29" s="215"/>
      <c r="D29" s="139">
        <v>0</v>
      </c>
      <c r="E29" s="214"/>
      <c r="F29" s="139">
        <v>-313</v>
      </c>
      <c r="G29" s="214"/>
      <c r="H29" s="139">
        <v>0</v>
      </c>
    </row>
    <row r="30" spans="1:8" s="213" customFormat="1" ht="20.25" customHeight="1" x14ac:dyDescent="0.3">
      <c r="A30" s="142" t="s">
        <v>206</v>
      </c>
      <c r="B30" s="140"/>
      <c r="C30" s="215"/>
      <c r="D30" s="140"/>
      <c r="E30" s="214"/>
      <c r="F30" s="140"/>
      <c r="G30" s="214"/>
      <c r="H30" s="140"/>
    </row>
    <row r="31" spans="1:8" s="213" customFormat="1" ht="20.25" customHeight="1" x14ac:dyDescent="0.3">
      <c r="A31" s="142" t="s">
        <v>222</v>
      </c>
      <c r="B31" s="218">
        <v>-313</v>
      </c>
      <c r="C31" s="215"/>
      <c r="D31" s="218">
        <v>0</v>
      </c>
      <c r="E31" s="214"/>
      <c r="F31" s="218">
        <v>-313</v>
      </c>
      <c r="G31" s="214"/>
      <c r="H31" s="218">
        <v>0</v>
      </c>
    </row>
    <row r="32" spans="1:8" s="213" customFormat="1" ht="20.25" customHeight="1" x14ac:dyDescent="0.3">
      <c r="A32" s="178" t="s">
        <v>164</v>
      </c>
      <c r="B32" s="140"/>
      <c r="C32" s="215"/>
      <c r="D32" s="140"/>
      <c r="E32" s="214"/>
      <c r="F32" s="140"/>
      <c r="G32" s="214"/>
      <c r="H32" s="140"/>
    </row>
    <row r="33" spans="1:8" s="213" customFormat="1" ht="20.25" customHeight="1" x14ac:dyDescent="0.3">
      <c r="A33" s="16" t="s">
        <v>165</v>
      </c>
      <c r="B33" s="140">
        <v>-725000</v>
      </c>
      <c r="C33" s="215"/>
      <c r="D33" s="140">
        <v>-37984</v>
      </c>
      <c r="E33" s="8"/>
      <c r="F33" s="140">
        <v>-725000</v>
      </c>
      <c r="G33" s="8"/>
      <c r="H33" s="140">
        <v>-37984</v>
      </c>
    </row>
    <row r="34" spans="1:8" s="210" customFormat="1" ht="20.25" customHeight="1" thickBot="1" x14ac:dyDescent="0.35">
      <c r="A34" s="16" t="s">
        <v>161</v>
      </c>
      <c r="B34" s="216">
        <v>-370255</v>
      </c>
      <c r="C34" s="157"/>
      <c r="D34" s="216">
        <v>425852</v>
      </c>
      <c r="E34" s="219"/>
      <c r="F34" s="216">
        <v>-323445</v>
      </c>
      <c r="G34" s="219"/>
      <c r="H34" s="216">
        <v>425852</v>
      </c>
    </row>
    <row r="35" spans="1:8" s="213" customFormat="1" ht="20.25" customHeight="1" thickTop="1" x14ac:dyDescent="0.3">
      <c r="A35" s="3"/>
      <c r="B35" s="215"/>
      <c r="C35" s="215"/>
      <c r="D35" s="215"/>
      <c r="E35" s="214"/>
      <c r="F35" s="215"/>
      <c r="G35" s="214"/>
      <c r="H35" s="215"/>
    </row>
    <row r="36" spans="1:8" s="210" customFormat="1" ht="20.25" customHeight="1" x14ac:dyDescent="0.3">
      <c r="A36" s="19" t="s">
        <v>223</v>
      </c>
      <c r="B36" s="211"/>
      <c r="C36" s="157"/>
      <c r="D36" s="211"/>
      <c r="E36" s="211"/>
      <c r="F36" s="211"/>
      <c r="G36" s="211"/>
      <c r="H36" s="211"/>
    </row>
    <row r="37" spans="1:8" s="210" customFormat="1" ht="20.25" customHeight="1" x14ac:dyDescent="0.3">
      <c r="A37" s="20" t="s">
        <v>83</v>
      </c>
      <c r="B37" s="211">
        <v>-370222</v>
      </c>
      <c r="C37" s="157"/>
      <c r="D37" s="211">
        <v>425852</v>
      </c>
      <c r="E37" s="211"/>
      <c r="F37" s="211">
        <v>-323445</v>
      </c>
      <c r="G37" s="211"/>
      <c r="H37" s="211">
        <v>425852</v>
      </c>
    </row>
    <row r="38" spans="1:8" s="210" customFormat="1" ht="20.25" customHeight="1" x14ac:dyDescent="0.3">
      <c r="A38" s="20" t="s">
        <v>84</v>
      </c>
      <c r="B38" s="18">
        <v>-33</v>
      </c>
      <c r="C38" s="157"/>
      <c r="D38" s="18">
        <v>0</v>
      </c>
      <c r="E38" s="211"/>
      <c r="F38" s="18">
        <v>0</v>
      </c>
      <c r="G38" s="211"/>
      <c r="H38" s="18">
        <v>0</v>
      </c>
    </row>
    <row r="39" spans="1:8" s="210" customFormat="1" ht="20.25" customHeight="1" thickBot="1" x14ac:dyDescent="0.35">
      <c r="A39" s="19" t="s">
        <v>161</v>
      </c>
      <c r="B39" s="251">
        <v>-370255</v>
      </c>
      <c r="C39" s="158"/>
      <c r="D39" s="141">
        <v>425852</v>
      </c>
      <c r="E39" s="142"/>
      <c r="F39" s="251">
        <v>-323445</v>
      </c>
      <c r="G39" s="142"/>
      <c r="H39" s="141">
        <v>425852</v>
      </c>
    </row>
    <row r="40" spans="1:8" s="210" customFormat="1" ht="20.25" customHeight="1" thickTop="1" x14ac:dyDescent="0.3">
      <c r="B40" s="11"/>
      <c r="C40" s="159"/>
      <c r="D40" s="11"/>
      <c r="F40" s="11"/>
      <c r="H40" s="11"/>
    </row>
    <row r="41" spans="1:8" s="210" customFormat="1" ht="20.25" customHeight="1" x14ac:dyDescent="0.3">
      <c r="B41" s="11"/>
      <c r="C41" s="159"/>
      <c r="D41" s="11"/>
      <c r="F41" s="11"/>
      <c r="H41" s="11"/>
    </row>
    <row r="42" spans="1:8" s="210" customFormat="1" ht="20.25" customHeight="1" x14ac:dyDescent="0.3">
      <c r="B42" s="11"/>
      <c r="C42" s="159"/>
      <c r="D42" s="11"/>
      <c r="F42" s="11"/>
      <c r="H42" s="11"/>
    </row>
    <row r="43" spans="1:8" s="210" customFormat="1" ht="20.25" customHeight="1" x14ac:dyDescent="0.3">
      <c r="B43" s="11"/>
      <c r="C43" s="159"/>
      <c r="D43" s="11"/>
      <c r="F43" s="11"/>
      <c r="H43" s="11"/>
    </row>
    <row r="44" spans="1:8" s="1" customFormat="1" ht="20.25" customHeight="1" x14ac:dyDescent="0.35">
      <c r="A44" s="204" t="s">
        <v>167</v>
      </c>
      <c r="B44" s="321" t="s">
        <v>73</v>
      </c>
      <c r="C44" s="321"/>
      <c r="D44" s="321"/>
      <c r="E44" s="321"/>
      <c r="F44" s="321"/>
      <c r="G44" s="321"/>
      <c r="H44" s="321"/>
    </row>
    <row r="45" spans="1:8" s="1" customFormat="1" ht="20.25" customHeight="1" x14ac:dyDescent="0.35">
      <c r="A45" s="204" t="s">
        <v>168</v>
      </c>
      <c r="B45" s="321" t="s">
        <v>72</v>
      </c>
      <c r="C45" s="321"/>
      <c r="D45" s="321"/>
      <c r="E45" s="321"/>
      <c r="F45" s="321"/>
      <c r="G45" s="321"/>
      <c r="H45" s="321"/>
    </row>
  </sheetData>
  <mergeCells count="11">
    <mergeCell ref="B45:H45"/>
    <mergeCell ref="B4:D4"/>
    <mergeCell ref="F4:H4"/>
    <mergeCell ref="B5:D5"/>
    <mergeCell ref="F5:H5"/>
    <mergeCell ref="B6:D6"/>
    <mergeCell ref="F6:H6"/>
    <mergeCell ref="B7:D7"/>
    <mergeCell ref="F7:H7"/>
    <mergeCell ref="B10:H10"/>
    <mergeCell ref="B44:H44"/>
  </mergeCells>
  <pageMargins left="0.8" right="0.8" top="0.48" bottom="0.5" header="0.5" footer="0.5"/>
  <pageSetup paperSize="9" scale="71" firstPageNumber="7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autoPageBreaks="0"/>
  </sheetPr>
  <dimension ref="A1:I41"/>
  <sheetViews>
    <sheetView view="pageBreakPreview" zoomScale="85" zoomScaleNormal="100" zoomScaleSheetLayoutView="85" workbookViewId="0">
      <selection activeCell="K14" sqref="K14"/>
    </sheetView>
  </sheetViews>
  <sheetFormatPr defaultColWidth="8.75" defaultRowHeight="20.25" customHeight="1" x14ac:dyDescent="0.3"/>
  <cols>
    <col min="1" max="1" width="37.33203125" style="306" customWidth="1"/>
    <col min="2" max="2" width="7" style="306" customWidth="1"/>
    <col min="3" max="3" width="12.1640625" style="306" customWidth="1"/>
    <col min="4" max="4" width="1" style="306" customWidth="1"/>
    <col min="5" max="5" width="12.1640625" style="306" customWidth="1"/>
    <col min="6" max="6" width="1" style="306" customWidth="1"/>
    <col min="7" max="7" width="12.83203125" style="306" customWidth="1"/>
    <col min="8" max="8" width="1" style="306" customWidth="1"/>
    <col min="9" max="9" width="12.83203125" style="306" customWidth="1"/>
    <col min="10" max="16384" width="8.75" style="306"/>
  </cols>
  <sheetData>
    <row r="1" spans="1:9" s="210" customFormat="1" ht="20.25" customHeight="1" x14ac:dyDescent="0.35">
      <c r="A1" s="22" t="s">
        <v>110</v>
      </c>
      <c r="B1" s="7"/>
      <c r="C1" s="7"/>
      <c r="D1" s="7"/>
      <c r="E1" s="7"/>
      <c r="F1" s="213"/>
      <c r="G1" s="215"/>
      <c r="H1" s="213"/>
      <c r="I1" s="215"/>
    </row>
    <row r="2" spans="1:9" s="210" customFormat="1" ht="20.25" customHeight="1" x14ac:dyDescent="0.3">
      <c r="A2" s="2" t="s">
        <v>64</v>
      </c>
      <c r="B2" s="155"/>
      <c r="C2" s="13"/>
      <c r="D2" s="155"/>
      <c r="E2" s="13"/>
      <c r="F2" s="13"/>
      <c r="G2" s="13"/>
      <c r="H2" s="13"/>
      <c r="I2" s="13"/>
    </row>
    <row r="3" spans="1:9" s="210" customFormat="1" ht="20.25" customHeight="1" x14ac:dyDescent="0.3">
      <c r="A3" s="2"/>
      <c r="B3" s="155"/>
      <c r="C3" s="13"/>
      <c r="D3" s="155"/>
      <c r="E3" s="13"/>
      <c r="F3" s="13"/>
      <c r="G3" s="13"/>
      <c r="H3" s="13"/>
      <c r="I3" s="13"/>
    </row>
    <row r="4" spans="1:9" s="210" customFormat="1" ht="15" x14ac:dyDescent="0.3">
      <c r="A4" s="2"/>
      <c r="B4" s="155"/>
      <c r="C4" s="324" t="s">
        <v>132</v>
      </c>
      <c r="D4" s="324"/>
      <c r="E4" s="324"/>
      <c r="F4" s="13"/>
      <c r="G4" s="324" t="s">
        <v>134</v>
      </c>
      <c r="H4" s="324"/>
      <c r="I4" s="324"/>
    </row>
    <row r="5" spans="1:9" s="210" customFormat="1" ht="15" x14ac:dyDescent="0.3">
      <c r="A5" s="2"/>
      <c r="B5" s="155"/>
      <c r="C5" s="325" t="s">
        <v>135</v>
      </c>
      <c r="D5" s="325"/>
      <c r="E5" s="325"/>
      <c r="F5" s="168"/>
      <c r="G5" s="325" t="s">
        <v>135</v>
      </c>
      <c r="H5" s="325"/>
      <c r="I5" s="325"/>
    </row>
    <row r="6" spans="1:9" s="210" customFormat="1" ht="20.25" customHeight="1" x14ac:dyDescent="0.3">
      <c r="A6" s="2"/>
      <c r="B6" s="155"/>
      <c r="C6" s="326" t="s">
        <v>116</v>
      </c>
      <c r="D6" s="327"/>
      <c r="E6" s="327"/>
      <c r="F6" s="168"/>
      <c r="G6" s="326" t="s">
        <v>116</v>
      </c>
      <c r="H6" s="327"/>
      <c r="I6" s="327"/>
    </row>
    <row r="7" spans="1:9" s="210" customFormat="1" ht="20.25" customHeight="1" x14ac:dyDescent="0.3">
      <c r="A7" s="2"/>
      <c r="B7" s="155"/>
      <c r="C7" s="322" t="s">
        <v>112</v>
      </c>
      <c r="D7" s="322"/>
      <c r="E7" s="322"/>
      <c r="F7" s="167"/>
      <c r="G7" s="322" t="s">
        <v>112</v>
      </c>
      <c r="H7" s="322"/>
      <c r="I7" s="322"/>
    </row>
    <row r="8" spans="1:9" s="210" customFormat="1" ht="20.25" customHeight="1" x14ac:dyDescent="0.3">
      <c r="A8" s="30"/>
      <c r="B8" s="155" t="s">
        <v>3</v>
      </c>
      <c r="C8" s="169">
        <v>2020</v>
      </c>
      <c r="D8" s="155"/>
      <c r="E8" s="169">
        <v>2019</v>
      </c>
      <c r="F8" s="156"/>
      <c r="G8" s="169">
        <v>2020</v>
      </c>
      <c r="H8" s="155"/>
      <c r="I8" s="169">
        <v>2019</v>
      </c>
    </row>
    <row r="9" spans="1:9" s="210" customFormat="1" ht="20.25" customHeight="1" x14ac:dyDescent="0.3">
      <c r="A9" s="30"/>
      <c r="B9" s="155"/>
      <c r="C9" s="169"/>
      <c r="D9" s="155"/>
      <c r="E9" s="169"/>
      <c r="F9" s="156"/>
      <c r="G9" s="169"/>
      <c r="H9" s="155"/>
      <c r="I9" s="246" t="s">
        <v>113</v>
      </c>
    </row>
    <row r="10" spans="1:9" s="210" customFormat="1" ht="20.25" customHeight="1" x14ac:dyDescent="0.3">
      <c r="A10" s="14"/>
      <c r="B10" s="7"/>
      <c r="C10" s="323" t="s">
        <v>124</v>
      </c>
      <c r="D10" s="323"/>
      <c r="E10" s="323"/>
      <c r="F10" s="323"/>
      <c r="G10" s="323"/>
      <c r="H10" s="323"/>
      <c r="I10" s="323"/>
    </row>
    <row r="11" spans="1:9" s="210" customFormat="1" ht="20.25" customHeight="1" x14ac:dyDescent="0.3">
      <c r="A11" s="208" t="s">
        <v>81</v>
      </c>
      <c r="B11" s="155"/>
      <c r="C11" s="155"/>
      <c r="D11" s="155"/>
      <c r="E11" s="155"/>
      <c r="F11" s="155"/>
      <c r="G11" s="155"/>
      <c r="H11" s="155"/>
      <c r="I11" s="155"/>
    </row>
    <row r="12" spans="1:9" s="210" customFormat="1" ht="20.25" customHeight="1" x14ac:dyDescent="0.3">
      <c r="A12" s="13" t="s">
        <v>60</v>
      </c>
      <c r="B12" s="212" t="s">
        <v>219</v>
      </c>
      <c r="C12" s="211">
        <v>1856014</v>
      </c>
      <c r="D12" s="212"/>
      <c r="E12" s="211">
        <v>1655395</v>
      </c>
      <c r="F12" s="211"/>
      <c r="G12" s="211">
        <v>398383</v>
      </c>
      <c r="H12" s="211"/>
      <c r="I12" s="211">
        <v>419728</v>
      </c>
    </row>
    <row r="13" spans="1:9" s="210" customFormat="1" ht="20.25" customHeight="1" x14ac:dyDescent="0.3">
      <c r="A13" s="13" t="s">
        <v>204</v>
      </c>
      <c r="B13" s="212">
        <v>5</v>
      </c>
      <c r="C13" s="211">
        <v>6088</v>
      </c>
      <c r="D13" s="212"/>
      <c r="E13" s="211">
        <v>1606</v>
      </c>
      <c r="F13" s="211"/>
      <c r="G13" s="211">
        <v>212687</v>
      </c>
      <c r="H13" s="211"/>
      <c r="I13" s="211">
        <v>77704</v>
      </c>
    </row>
    <row r="14" spans="1:9" s="210" customFormat="1" ht="20.25" customHeight="1" x14ac:dyDescent="0.3">
      <c r="A14" s="13" t="s">
        <v>152</v>
      </c>
      <c r="B14" s="212"/>
      <c r="C14" s="211">
        <v>226755</v>
      </c>
      <c r="D14" s="212"/>
      <c r="E14" s="211">
        <v>68844</v>
      </c>
      <c r="F14" s="211"/>
      <c r="G14" s="211">
        <v>125083</v>
      </c>
      <c r="H14" s="211"/>
      <c r="I14" s="211">
        <v>51325</v>
      </c>
    </row>
    <row r="15" spans="1:9" s="210" customFormat="1" ht="20.25" customHeight="1" x14ac:dyDescent="0.3">
      <c r="A15" s="17" t="s">
        <v>91</v>
      </c>
      <c r="B15" s="212"/>
      <c r="C15" s="211">
        <v>519</v>
      </c>
      <c r="D15" s="212"/>
      <c r="E15" s="211">
        <v>0</v>
      </c>
      <c r="F15" s="211"/>
      <c r="G15" s="211">
        <v>0</v>
      </c>
      <c r="H15" s="211"/>
      <c r="I15" s="211">
        <v>0</v>
      </c>
    </row>
    <row r="16" spans="1:9" s="210" customFormat="1" ht="20.25" customHeight="1" x14ac:dyDescent="0.3">
      <c r="A16" s="13" t="s">
        <v>27</v>
      </c>
      <c r="B16" s="212">
        <v>5</v>
      </c>
      <c r="C16" s="211">
        <v>8331</v>
      </c>
      <c r="D16" s="212"/>
      <c r="E16" s="211">
        <v>7289</v>
      </c>
      <c r="F16" s="211"/>
      <c r="G16" s="211">
        <v>45579</v>
      </c>
      <c r="H16" s="211"/>
      <c r="I16" s="211">
        <v>21</v>
      </c>
    </row>
    <row r="17" spans="1:9" s="210" customFormat="1" ht="20.25" customHeight="1" x14ac:dyDescent="0.3">
      <c r="A17" s="16" t="s">
        <v>82</v>
      </c>
      <c r="B17" s="137"/>
      <c r="C17" s="220">
        <v>2097707</v>
      </c>
      <c r="D17" s="137"/>
      <c r="E17" s="220">
        <v>1733134</v>
      </c>
      <c r="F17" s="219"/>
      <c r="G17" s="220">
        <v>781732</v>
      </c>
      <c r="H17" s="219"/>
      <c r="I17" s="220">
        <v>548778</v>
      </c>
    </row>
    <row r="18" spans="1:9" s="213" customFormat="1" ht="20.25" customHeight="1" x14ac:dyDescent="0.3">
      <c r="A18" s="3"/>
      <c r="B18" s="217"/>
      <c r="C18" s="215"/>
      <c r="D18" s="217"/>
      <c r="E18" s="215"/>
      <c r="F18" s="214"/>
      <c r="G18" s="215"/>
      <c r="H18" s="214"/>
      <c r="I18" s="215"/>
    </row>
    <row r="19" spans="1:9" s="210" customFormat="1" ht="20.25" customHeight="1" x14ac:dyDescent="0.3">
      <c r="A19" s="21" t="s">
        <v>28</v>
      </c>
      <c r="B19" s="212"/>
      <c r="C19" s="211"/>
      <c r="D19" s="212"/>
      <c r="E19" s="211"/>
      <c r="F19" s="211"/>
      <c r="G19" s="211"/>
      <c r="H19" s="211"/>
      <c r="I19" s="211"/>
    </row>
    <row r="20" spans="1:9" s="210" customFormat="1" ht="20.25" customHeight="1" x14ac:dyDescent="0.3">
      <c r="A20" s="13" t="s">
        <v>61</v>
      </c>
      <c r="B20" s="212">
        <v>5</v>
      </c>
      <c r="C20" s="211">
        <v>666972</v>
      </c>
      <c r="D20" s="212"/>
      <c r="E20" s="211">
        <v>430543</v>
      </c>
      <c r="F20" s="211"/>
      <c r="G20" s="211">
        <v>139215</v>
      </c>
      <c r="H20" s="211"/>
      <c r="I20" s="211">
        <v>135362</v>
      </c>
    </row>
    <row r="21" spans="1:9" s="210" customFormat="1" ht="20.25" customHeight="1" x14ac:dyDescent="0.3">
      <c r="A21" s="17" t="s">
        <v>29</v>
      </c>
      <c r="B21" s="212">
        <v>5</v>
      </c>
      <c r="C21" s="211">
        <v>261739</v>
      </c>
      <c r="D21" s="212"/>
      <c r="E21" s="211">
        <v>276689</v>
      </c>
      <c r="F21" s="211"/>
      <c r="G21" s="211">
        <v>180137</v>
      </c>
      <c r="H21" s="211"/>
      <c r="I21" s="211">
        <v>198331</v>
      </c>
    </row>
    <row r="22" spans="1:9" s="210" customFormat="1" ht="20.25" hidden="1" customHeight="1" x14ac:dyDescent="0.3">
      <c r="A22" s="17" t="s">
        <v>59</v>
      </c>
      <c r="B22" s="212"/>
      <c r="C22" s="211">
        <v>0</v>
      </c>
      <c r="D22" s="212"/>
      <c r="E22" s="211">
        <v>0</v>
      </c>
      <c r="F22" s="211"/>
      <c r="G22" s="211">
        <v>0</v>
      </c>
      <c r="H22" s="211"/>
      <c r="I22" s="211">
        <v>0</v>
      </c>
    </row>
    <row r="23" spans="1:9" s="210" customFormat="1" ht="20.25" customHeight="1" x14ac:dyDescent="0.3">
      <c r="A23" s="17" t="s">
        <v>31</v>
      </c>
      <c r="B23" s="212">
        <v>5</v>
      </c>
      <c r="C23" s="211">
        <v>407859</v>
      </c>
      <c r="D23" s="212"/>
      <c r="E23" s="211">
        <v>259011</v>
      </c>
      <c r="F23" s="211"/>
      <c r="G23" s="211">
        <v>327256</v>
      </c>
      <c r="H23" s="211"/>
      <c r="I23" s="211">
        <v>225945</v>
      </c>
    </row>
    <row r="24" spans="1:9" s="210" customFormat="1" ht="20.25" customHeight="1" x14ac:dyDescent="0.3">
      <c r="A24" s="17" t="s">
        <v>208</v>
      </c>
      <c r="B24" s="212"/>
      <c r="C24" s="211">
        <v>3927</v>
      </c>
      <c r="D24" s="212"/>
      <c r="E24" s="211">
        <v>0</v>
      </c>
      <c r="F24" s="211"/>
      <c r="G24" s="211">
        <v>-5660</v>
      </c>
      <c r="H24" s="211"/>
      <c r="I24" s="211">
        <v>0</v>
      </c>
    </row>
    <row r="25" spans="1:9" s="210" customFormat="1" ht="20.25" customHeight="1" x14ac:dyDescent="0.3">
      <c r="A25" s="12" t="s">
        <v>30</v>
      </c>
      <c r="B25" s="186"/>
      <c r="C25" s="221">
        <v>1340497</v>
      </c>
      <c r="D25" s="186"/>
      <c r="E25" s="221">
        <v>966243</v>
      </c>
      <c r="F25" s="211"/>
      <c r="G25" s="221">
        <v>640948</v>
      </c>
      <c r="H25" s="211"/>
      <c r="I25" s="221">
        <v>559638</v>
      </c>
    </row>
    <row r="26" spans="1:9" s="213" customFormat="1" ht="20.25" customHeight="1" x14ac:dyDescent="0.3">
      <c r="A26" s="3"/>
      <c r="B26" s="217"/>
      <c r="C26" s="215"/>
      <c r="D26" s="217"/>
      <c r="E26" s="215"/>
      <c r="F26" s="214"/>
      <c r="G26" s="215"/>
      <c r="H26" s="214"/>
      <c r="I26" s="215"/>
    </row>
    <row r="27" spans="1:9" s="213" customFormat="1" ht="20.25" customHeight="1" x14ac:dyDescent="0.3">
      <c r="A27" s="3" t="s">
        <v>200</v>
      </c>
      <c r="B27" s="217"/>
      <c r="C27" s="215"/>
      <c r="D27" s="217"/>
      <c r="E27" s="215"/>
      <c r="F27" s="214"/>
      <c r="G27" s="215"/>
      <c r="H27" s="214"/>
      <c r="I27" s="215"/>
    </row>
    <row r="28" spans="1:9" s="210" customFormat="1" ht="20.25" customHeight="1" x14ac:dyDescent="0.3">
      <c r="A28" s="213" t="s">
        <v>201</v>
      </c>
      <c r="B28" s="217" t="s">
        <v>220</v>
      </c>
      <c r="C28" s="18">
        <v>193919</v>
      </c>
      <c r="D28" s="138"/>
      <c r="E28" s="18">
        <v>184048</v>
      </c>
      <c r="F28" s="211"/>
      <c r="G28" s="18">
        <v>810513</v>
      </c>
      <c r="H28" s="211"/>
      <c r="I28" s="18">
        <v>963925</v>
      </c>
    </row>
    <row r="29" spans="1:9" s="210" customFormat="1" ht="20.25" customHeight="1" x14ac:dyDescent="0.3">
      <c r="A29" s="19" t="s">
        <v>137</v>
      </c>
      <c r="B29" s="137"/>
      <c r="C29" s="219">
        <v>951129</v>
      </c>
      <c r="D29" s="137"/>
      <c r="E29" s="219">
        <v>950939</v>
      </c>
      <c r="F29" s="219"/>
      <c r="G29" s="219">
        <v>951297</v>
      </c>
      <c r="H29" s="219"/>
      <c r="I29" s="219">
        <v>953065</v>
      </c>
    </row>
    <row r="30" spans="1:9" s="210" customFormat="1" ht="20.25" customHeight="1" x14ac:dyDescent="0.3">
      <c r="A30" s="13" t="s">
        <v>243</v>
      </c>
      <c r="B30" s="138">
        <v>13</v>
      </c>
      <c r="C30" s="18">
        <v>22653</v>
      </c>
      <c r="D30" s="138"/>
      <c r="E30" s="18">
        <v>-4460</v>
      </c>
      <c r="F30" s="211"/>
      <c r="G30" s="18">
        <v>11571</v>
      </c>
      <c r="H30" s="211"/>
      <c r="I30" s="18">
        <v>-2334</v>
      </c>
    </row>
    <row r="31" spans="1:9" s="210" customFormat="1" ht="20.25" customHeight="1" thickBot="1" x14ac:dyDescent="0.35">
      <c r="A31" s="19" t="s">
        <v>68</v>
      </c>
      <c r="B31" s="137"/>
      <c r="C31" s="222">
        <v>928476</v>
      </c>
      <c r="D31" s="137"/>
      <c r="E31" s="222">
        <v>955399</v>
      </c>
      <c r="F31" s="219"/>
      <c r="G31" s="222">
        <v>939726</v>
      </c>
      <c r="H31" s="219"/>
      <c r="I31" s="222">
        <v>955399</v>
      </c>
    </row>
    <row r="32" spans="1:9" s="213" customFormat="1" ht="20.25" customHeight="1" thickTop="1" x14ac:dyDescent="0.3">
      <c r="A32" s="19"/>
      <c r="B32" s="217"/>
      <c r="C32" s="215"/>
      <c r="D32" s="217"/>
      <c r="E32" s="215"/>
      <c r="F32" s="214"/>
      <c r="G32" s="215"/>
      <c r="H32" s="214"/>
      <c r="I32" s="215"/>
    </row>
    <row r="33" spans="1:9" s="213" customFormat="1" ht="18" customHeight="1" x14ac:dyDescent="0.3">
      <c r="A33" s="261" t="s">
        <v>233</v>
      </c>
      <c r="B33" s="217"/>
      <c r="C33" s="259"/>
      <c r="D33" s="6"/>
      <c r="E33" s="215"/>
      <c r="F33" s="6"/>
      <c r="G33" s="215"/>
      <c r="H33" s="6"/>
      <c r="I33" s="215"/>
    </row>
    <row r="34" spans="1:9" s="213" customFormat="1" ht="18" customHeight="1" x14ac:dyDescent="0.3">
      <c r="A34" s="20" t="s">
        <v>83</v>
      </c>
      <c r="B34" s="217"/>
      <c r="C34" s="206">
        <v>928466</v>
      </c>
      <c r="D34" s="136"/>
      <c r="E34" s="206">
        <v>955399</v>
      </c>
      <c r="F34" s="136"/>
      <c r="G34" s="206">
        <v>939726</v>
      </c>
      <c r="H34" s="136"/>
      <c r="I34" s="206">
        <v>955399</v>
      </c>
    </row>
    <row r="35" spans="1:9" s="213" customFormat="1" ht="18" customHeight="1" x14ac:dyDescent="0.3">
      <c r="A35" s="20" t="s">
        <v>84</v>
      </c>
      <c r="B35" s="217"/>
      <c r="C35" s="139">
        <v>10</v>
      </c>
      <c r="D35" s="215"/>
      <c r="E35" s="218">
        <v>0</v>
      </c>
      <c r="F35" s="255"/>
      <c r="G35" s="218">
        <v>0</v>
      </c>
      <c r="H35" s="255"/>
      <c r="I35" s="218">
        <v>0</v>
      </c>
    </row>
    <row r="36" spans="1:9" s="213" customFormat="1" ht="18" customHeight="1" thickBot="1" x14ac:dyDescent="0.35">
      <c r="A36" s="19" t="s">
        <v>68</v>
      </c>
      <c r="B36" s="217"/>
      <c r="C36" s="216">
        <v>928476</v>
      </c>
      <c r="D36" s="136"/>
      <c r="E36" s="216">
        <v>955399</v>
      </c>
      <c r="F36" s="136"/>
      <c r="G36" s="216">
        <v>939726</v>
      </c>
      <c r="H36" s="136"/>
      <c r="I36" s="216">
        <v>955399</v>
      </c>
    </row>
    <row r="37" spans="1:9" s="213" customFormat="1" ht="18" customHeight="1" thickTop="1" x14ac:dyDescent="0.3">
      <c r="A37" s="19"/>
      <c r="B37" s="217"/>
      <c r="C37" s="219"/>
      <c r="D37" s="136"/>
      <c r="E37" s="219"/>
      <c r="F37" s="136"/>
      <c r="G37" s="219"/>
      <c r="H37" s="136"/>
      <c r="I37" s="219"/>
    </row>
    <row r="38" spans="1:9" s="213" customFormat="1" ht="20.25" customHeight="1" x14ac:dyDescent="0.3">
      <c r="A38" s="19" t="s">
        <v>107</v>
      </c>
      <c r="B38" s="217">
        <v>14</v>
      </c>
      <c r="C38" s="215"/>
      <c r="D38" s="217"/>
      <c r="E38" s="215"/>
      <c r="F38" s="214"/>
      <c r="G38" s="215"/>
      <c r="H38" s="214"/>
      <c r="I38" s="215"/>
    </row>
    <row r="39" spans="1:9" s="178" customFormat="1" ht="20.25" customHeight="1" thickBot="1" x14ac:dyDescent="0.35">
      <c r="A39" s="20" t="s">
        <v>114</v>
      </c>
      <c r="B39" s="217"/>
      <c r="C39" s="187">
        <v>0.46</v>
      </c>
      <c r="D39" s="188"/>
      <c r="E39" s="187">
        <v>0.48</v>
      </c>
      <c r="F39" s="8"/>
      <c r="G39" s="187">
        <v>0.47</v>
      </c>
      <c r="H39" s="8"/>
      <c r="I39" s="187">
        <v>0.48</v>
      </c>
    </row>
    <row r="40" spans="1:9" s="178" customFormat="1" ht="20.25" customHeight="1" thickTop="1" thickBot="1" x14ac:dyDescent="0.35">
      <c r="A40" s="20" t="s">
        <v>115</v>
      </c>
      <c r="B40" s="217"/>
      <c r="C40" s="187">
        <v>0.46</v>
      </c>
      <c r="D40" s="188"/>
      <c r="E40" s="187">
        <v>0.48</v>
      </c>
      <c r="F40" s="8"/>
      <c r="G40" s="187">
        <v>0.47</v>
      </c>
      <c r="H40" s="8"/>
      <c r="I40" s="187">
        <v>0.48</v>
      </c>
    </row>
    <row r="41" spans="1:9" ht="20.25" customHeight="1" thickTop="1" x14ac:dyDescent="0.3"/>
  </sheetData>
  <mergeCells count="9">
    <mergeCell ref="C7:E7"/>
    <mergeCell ref="G7:I7"/>
    <mergeCell ref="C10:I10"/>
    <mergeCell ref="C4:E4"/>
    <mergeCell ref="G4:I4"/>
    <mergeCell ref="C5:E5"/>
    <mergeCell ref="G5:I5"/>
    <mergeCell ref="C6:E6"/>
    <mergeCell ref="G6:I6"/>
  </mergeCells>
  <phoneticPr fontId="27" type="noConversion"/>
  <pageMargins left="0.8" right="0.8" top="0.48" bottom="0.5" header="0.5" footer="0.5"/>
  <pageSetup paperSize="9" scale="82" firstPageNumber="8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autoPageBreaks="0"/>
  </sheetPr>
  <dimension ref="A1:I45"/>
  <sheetViews>
    <sheetView view="pageBreakPreview" zoomScale="85" zoomScaleNormal="100" zoomScaleSheetLayoutView="85" workbookViewId="0">
      <selection activeCell="K14" sqref="K14"/>
    </sheetView>
  </sheetViews>
  <sheetFormatPr defaultColWidth="8.75" defaultRowHeight="20.25" customHeight="1" x14ac:dyDescent="0.3"/>
  <cols>
    <col min="1" max="1" width="47.1640625" style="306" customWidth="1"/>
    <col min="2" max="2" width="7.1640625" style="306" customWidth="1"/>
    <col min="3" max="3" width="12.6640625" style="306" customWidth="1"/>
    <col min="4" max="4" width="0.9140625" style="306" customWidth="1"/>
    <col min="5" max="5" width="12.6640625" style="306" customWidth="1"/>
    <col min="6" max="6" width="0.9140625" style="306" customWidth="1"/>
    <col min="7" max="7" width="12.6640625" style="306" customWidth="1"/>
    <col min="8" max="8" width="0.9140625" style="306" customWidth="1"/>
    <col min="9" max="9" width="12.6640625" style="306" customWidth="1"/>
    <col min="10" max="16384" width="8.75" style="306"/>
  </cols>
  <sheetData>
    <row r="1" spans="1:9" s="210" customFormat="1" ht="20.25" customHeight="1" x14ac:dyDescent="0.35">
      <c r="A1" s="22" t="s">
        <v>110</v>
      </c>
      <c r="B1" s="22"/>
      <c r="C1" s="7"/>
      <c r="D1" s="7"/>
      <c r="E1" s="7"/>
      <c r="F1" s="213"/>
      <c r="G1" s="215"/>
      <c r="H1" s="213"/>
      <c r="I1" s="215"/>
    </row>
    <row r="2" spans="1:9" s="210" customFormat="1" ht="20.25" customHeight="1" x14ac:dyDescent="0.3">
      <c r="A2" s="2" t="s">
        <v>216</v>
      </c>
      <c r="B2" s="2"/>
      <c r="C2" s="13"/>
      <c r="D2" s="155"/>
      <c r="E2" s="13"/>
      <c r="F2" s="13"/>
      <c r="G2" s="13"/>
      <c r="H2" s="13"/>
      <c r="I2" s="13"/>
    </row>
    <row r="3" spans="1:9" s="210" customFormat="1" ht="20.25" customHeight="1" x14ac:dyDescent="0.3">
      <c r="A3" s="2"/>
      <c r="B3" s="2"/>
      <c r="C3" s="13"/>
      <c r="D3" s="155"/>
      <c r="E3" s="13"/>
      <c r="F3" s="13"/>
      <c r="G3" s="13"/>
      <c r="H3" s="13"/>
      <c r="I3" s="13"/>
    </row>
    <row r="4" spans="1:9" s="210" customFormat="1" ht="15" x14ac:dyDescent="0.3">
      <c r="A4" s="2"/>
      <c r="B4" s="2"/>
      <c r="C4" s="324" t="s">
        <v>132</v>
      </c>
      <c r="D4" s="324"/>
      <c r="E4" s="324"/>
      <c r="F4" s="13"/>
      <c r="G4" s="324" t="s">
        <v>134</v>
      </c>
      <c r="H4" s="324"/>
      <c r="I4" s="324"/>
    </row>
    <row r="5" spans="1:9" s="210" customFormat="1" ht="15" x14ac:dyDescent="0.3">
      <c r="A5" s="2"/>
      <c r="B5" s="2"/>
      <c r="C5" s="325" t="s">
        <v>135</v>
      </c>
      <c r="D5" s="325"/>
      <c r="E5" s="325"/>
      <c r="F5" s="168"/>
      <c r="G5" s="325" t="s">
        <v>135</v>
      </c>
      <c r="H5" s="325"/>
      <c r="I5" s="325"/>
    </row>
    <row r="6" spans="1:9" s="210" customFormat="1" ht="20.25" customHeight="1" x14ac:dyDescent="0.3">
      <c r="A6" s="2"/>
      <c r="B6" s="2"/>
      <c r="C6" s="326" t="s">
        <v>116</v>
      </c>
      <c r="D6" s="327"/>
      <c r="E6" s="327"/>
      <c r="F6" s="168"/>
      <c r="G6" s="326" t="s">
        <v>120</v>
      </c>
      <c r="H6" s="327"/>
      <c r="I6" s="327"/>
    </row>
    <row r="7" spans="1:9" s="210" customFormat="1" ht="20.25" customHeight="1" x14ac:dyDescent="0.3">
      <c r="A7" s="2"/>
      <c r="B7" s="2"/>
      <c r="C7" s="322" t="s">
        <v>112</v>
      </c>
      <c r="D7" s="322"/>
      <c r="E7" s="322"/>
      <c r="F7" s="167"/>
      <c r="G7" s="322" t="s">
        <v>112</v>
      </c>
      <c r="H7" s="322"/>
      <c r="I7" s="322"/>
    </row>
    <row r="8" spans="1:9" s="210" customFormat="1" ht="20.25" customHeight="1" x14ac:dyDescent="0.3">
      <c r="A8" s="30"/>
      <c r="B8" s="155" t="s">
        <v>3</v>
      </c>
      <c r="C8" s="169">
        <v>2020</v>
      </c>
      <c r="D8" s="155"/>
      <c r="E8" s="169">
        <v>2019</v>
      </c>
      <c r="F8" s="156"/>
      <c r="G8" s="169">
        <v>2020</v>
      </c>
      <c r="H8" s="155"/>
      <c r="I8" s="169">
        <v>2019</v>
      </c>
    </row>
    <row r="9" spans="1:9" s="210" customFormat="1" ht="20.25" customHeight="1" x14ac:dyDescent="0.3">
      <c r="A9" s="30"/>
      <c r="B9" s="30"/>
      <c r="C9" s="169"/>
      <c r="D9" s="155"/>
      <c r="E9" s="169"/>
      <c r="F9" s="156"/>
      <c r="G9" s="169"/>
      <c r="H9" s="155"/>
      <c r="I9" s="246" t="s">
        <v>113</v>
      </c>
    </row>
    <row r="10" spans="1:9" s="210" customFormat="1" ht="20.25" customHeight="1" x14ac:dyDescent="0.3">
      <c r="A10" s="14"/>
      <c r="B10" s="14"/>
      <c r="C10" s="323" t="s">
        <v>124</v>
      </c>
      <c r="D10" s="323"/>
      <c r="E10" s="323"/>
      <c r="F10" s="323"/>
      <c r="G10" s="323"/>
      <c r="H10" s="323"/>
      <c r="I10" s="323"/>
    </row>
    <row r="11" spans="1:9" s="210" customFormat="1" ht="20.25" customHeight="1" x14ac:dyDescent="0.3">
      <c r="A11" s="16" t="s">
        <v>68</v>
      </c>
      <c r="B11" s="16"/>
      <c r="C11" s="219">
        <v>928476</v>
      </c>
      <c r="D11" s="157"/>
      <c r="E11" s="219">
        <v>955399</v>
      </c>
      <c r="F11" s="219"/>
      <c r="G11" s="219">
        <v>939726</v>
      </c>
      <c r="H11" s="219"/>
      <c r="I11" s="219">
        <v>955399</v>
      </c>
    </row>
    <row r="12" spans="1:9" s="213" customFormat="1" ht="20.25" customHeight="1" x14ac:dyDescent="0.3">
      <c r="A12" s="13"/>
      <c r="B12" s="13"/>
      <c r="C12" s="215"/>
      <c r="D12" s="215"/>
      <c r="E12" s="215"/>
      <c r="F12" s="214"/>
      <c r="G12" s="215"/>
      <c r="H12" s="214"/>
      <c r="I12" s="215"/>
    </row>
    <row r="13" spans="1:9" s="213" customFormat="1" ht="20.25" customHeight="1" x14ac:dyDescent="0.3">
      <c r="A13" s="16" t="s">
        <v>160</v>
      </c>
      <c r="B13" s="16"/>
      <c r="C13" s="215"/>
      <c r="D13" s="215"/>
      <c r="E13" s="215"/>
      <c r="F13" s="214"/>
      <c r="G13" s="215"/>
      <c r="H13" s="214"/>
      <c r="I13" s="215"/>
    </row>
    <row r="14" spans="1:9" s="213" customFormat="1" ht="20.25" customHeight="1" x14ac:dyDescent="0.3">
      <c r="A14" s="21" t="s">
        <v>213</v>
      </c>
      <c r="B14" s="21"/>
      <c r="C14" s="215"/>
      <c r="D14" s="215"/>
      <c r="E14" s="215"/>
      <c r="F14" s="214"/>
      <c r="G14" s="215"/>
      <c r="H14" s="214"/>
      <c r="I14" s="215"/>
    </row>
    <row r="15" spans="1:9" s="213" customFormat="1" ht="20.25" customHeight="1" x14ac:dyDescent="0.3">
      <c r="A15" s="21" t="s">
        <v>221</v>
      </c>
      <c r="B15" s="21"/>
      <c r="C15" s="215"/>
      <c r="D15" s="215"/>
      <c r="E15" s="215"/>
      <c r="F15" s="214"/>
      <c r="G15" s="215"/>
      <c r="H15" s="214"/>
      <c r="I15" s="215"/>
    </row>
    <row r="16" spans="1:9" s="213" customFormat="1" ht="20.25" customHeight="1" x14ac:dyDescent="0.3">
      <c r="A16" s="13" t="s">
        <v>162</v>
      </c>
      <c r="B16" s="13"/>
      <c r="C16" s="215"/>
      <c r="D16" s="215"/>
      <c r="E16" s="215"/>
      <c r="F16" s="214"/>
      <c r="G16" s="215"/>
      <c r="H16" s="214"/>
      <c r="I16" s="215"/>
    </row>
    <row r="17" spans="1:9" s="213" customFormat="1" ht="20.25" customHeight="1" x14ac:dyDescent="0.3">
      <c r="A17" s="13" t="s">
        <v>163</v>
      </c>
      <c r="B17" s="13"/>
      <c r="C17" s="10">
        <v>-1012829</v>
      </c>
      <c r="D17" s="114"/>
      <c r="E17" s="10">
        <v>-46526</v>
      </c>
      <c r="F17" s="173"/>
      <c r="G17" s="10">
        <v>-1012829</v>
      </c>
      <c r="H17" s="173"/>
      <c r="I17" s="10">
        <v>-46526</v>
      </c>
    </row>
    <row r="18" spans="1:9" s="213" customFormat="1" ht="20.25" customHeight="1" x14ac:dyDescent="0.3">
      <c r="A18" s="15" t="s">
        <v>189</v>
      </c>
      <c r="B18" s="15"/>
      <c r="C18" s="10">
        <v>-33167</v>
      </c>
      <c r="D18" s="215"/>
      <c r="E18" s="10">
        <v>0</v>
      </c>
      <c r="F18" s="214"/>
      <c r="G18" s="10">
        <v>-40550</v>
      </c>
      <c r="H18" s="214"/>
      <c r="I18" s="10">
        <v>0</v>
      </c>
    </row>
    <row r="19" spans="1:9" s="213" customFormat="1" ht="20.25" customHeight="1" x14ac:dyDescent="0.3">
      <c r="A19" s="15" t="s">
        <v>244</v>
      </c>
      <c r="B19" s="15"/>
      <c r="C19" s="10"/>
      <c r="D19" s="215"/>
      <c r="E19" s="10"/>
      <c r="F19" s="214"/>
      <c r="G19" s="10"/>
      <c r="H19" s="214"/>
      <c r="I19" s="10"/>
    </row>
    <row r="20" spans="1:9" s="213" customFormat="1" ht="20.25" customHeight="1" x14ac:dyDescent="0.3">
      <c r="A20" s="15" t="s">
        <v>242</v>
      </c>
      <c r="B20" s="15"/>
      <c r="C20" s="10">
        <v>-38587</v>
      </c>
      <c r="D20" s="215"/>
      <c r="E20" s="10">
        <v>0</v>
      </c>
      <c r="F20" s="214"/>
      <c r="G20" s="10">
        <v>-38587</v>
      </c>
      <c r="H20" s="214"/>
      <c r="I20" s="10">
        <v>0</v>
      </c>
    </row>
    <row r="21" spans="1:9" s="213" customFormat="1" ht="20.25" customHeight="1" x14ac:dyDescent="0.3">
      <c r="A21" s="15" t="s">
        <v>190</v>
      </c>
      <c r="B21" s="15"/>
      <c r="C21" s="10"/>
      <c r="D21" s="215"/>
      <c r="E21" s="10"/>
      <c r="F21" s="214"/>
      <c r="G21" s="10"/>
      <c r="H21" s="214"/>
      <c r="I21" s="10"/>
    </row>
    <row r="22" spans="1:9" s="213" customFormat="1" ht="20.25" customHeight="1" x14ac:dyDescent="0.3">
      <c r="A22" s="248" t="s">
        <v>191</v>
      </c>
      <c r="B22" s="7" t="s">
        <v>220</v>
      </c>
      <c r="C22" s="139">
        <v>-68720</v>
      </c>
      <c r="D22" s="215"/>
      <c r="E22" s="139">
        <v>0</v>
      </c>
      <c r="F22" s="214"/>
      <c r="G22" s="139">
        <v>-61337</v>
      </c>
      <c r="H22" s="214"/>
      <c r="I22" s="139">
        <v>0</v>
      </c>
    </row>
    <row r="23" spans="1:9" s="213" customFormat="1" ht="20.25" customHeight="1" x14ac:dyDescent="0.3">
      <c r="A23" s="16" t="s">
        <v>215</v>
      </c>
      <c r="B23" s="16"/>
      <c r="C23" s="10"/>
      <c r="D23" s="114"/>
      <c r="E23" s="10"/>
      <c r="F23" s="173"/>
      <c r="G23" s="10"/>
      <c r="H23" s="173"/>
      <c r="I23" s="10"/>
    </row>
    <row r="24" spans="1:9" s="213" customFormat="1" ht="20.25" customHeight="1" x14ac:dyDescent="0.3">
      <c r="A24" s="178" t="s">
        <v>222</v>
      </c>
      <c r="B24" s="178"/>
      <c r="C24" s="218">
        <v>-1153303</v>
      </c>
      <c r="D24" s="215"/>
      <c r="E24" s="218">
        <v>-46526</v>
      </c>
      <c r="F24" s="214"/>
      <c r="G24" s="218">
        <v>-1153303</v>
      </c>
      <c r="H24" s="214"/>
      <c r="I24" s="218">
        <v>-46526</v>
      </c>
    </row>
    <row r="25" spans="1:9" s="213" customFormat="1" ht="20.25" customHeight="1" x14ac:dyDescent="0.3">
      <c r="C25" s="140"/>
      <c r="D25" s="215"/>
      <c r="E25" s="140"/>
      <c r="F25" s="214"/>
      <c r="G25" s="140"/>
      <c r="H25" s="214"/>
      <c r="I25" s="140"/>
    </row>
    <row r="26" spans="1:9" s="213" customFormat="1" ht="20.25" customHeight="1" x14ac:dyDescent="0.3">
      <c r="A26" s="307" t="s">
        <v>205</v>
      </c>
      <c r="B26" s="307"/>
      <c r="C26" s="140"/>
      <c r="D26" s="215"/>
      <c r="E26" s="140"/>
      <c r="F26" s="214"/>
      <c r="G26" s="140"/>
      <c r="H26" s="214"/>
      <c r="I26" s="140"/>
    </row>
    <row r="27" spans="1:9" s="213" customFormat="1" ht="20.25" customHeight="1" x14ac:dyDescent="0.3">
      <c r="A27" s="307" t="s">
        <v>222</v>
      </c>
      <c r="B27" s="307"/>
      <c r="C27" s="140"/>
      <c r="D27" s="215"/>
      <c r="E27" s="140"/>
      <c r="F27" s="214"/>
      <c r="G27" s="140"/>
      <c r="H27" s="214"/>
      <c r="I27" s="140"/>
    </row>
    <row r="28" spans="1:9" s="213" customFormat="1" ht="20.25" customHeight="1" x14ac:dyDescent="0.3">
      <c r="A28" s="15" t="s">
        <v>190</v>
      </c>
      <c r="B28" s="15"/>
      <c r="C28" s="140"/>
      <c r="D28" s="215"/>
      <c r="E28" s="140"/>
      <c r="F28" s="214"/>
      <c r="G28" s="140"/>
      <c r="H28" s="214"/>
      <c r="I28" s="140"/>
    </row>
    <row r="29" spans="1:9" s="213" customFormat="1" ht="20.25" customHeight="1" x14ac:dyDescent="0.3">
      <c r="A29" s="248" t="s">
        <v>191</v>
      </c>
      <c r="B29" s="7" t="s">
        <v>220</v>
      </c>
      <c r="C29" s="139">
        <v>-313</v>
      </c>
      <c r="D29" s="215"/>
      <c r="E29" s="139">
        <v>0</v>
      </c>
      <c r="F29" s="214"/>
      <c r="G29" s="139">
        <v>-313</v>
      </c>
      <c r="H29" s="214"/>
      <c r="I29" s="139">
        <v>0</v>
      </c>
    </row>
    <row r="30" spans="1:9" s="213" customFormat="1" ht="20.25" customHeight="1" x14ac:dyDescent="0.3">
      <c r="A30" s="142" t="s">
        <v>206</v>
      </c>
      <c r="B30" s="142"/>
      <c r="C30" s="140"/>
      <c r="D30" s="215"/>
      <c r="E30" s="140"/>
      <c r="F30" s="214"/>
      <c r="G30" s="140"/>
      <c r="H30" s="214"/>
      <c r="I30" s="140"/>
    </row>
    <row r="31" spans="1:9" s="213" customFormat="1" ht="20.25" customHeight="1" x14ac:dyDescent="0.3">
      <c r="A31" s="142" t="s">
        <v>222</v>
      </c>
      <c r="B31" s="142"/>
      <c r="C31" s="218">
        <v>-313</v>
      </c>
      <c r="D31" s="215"/>
      <c r="E31" s="218">
        <v>0</v>
      </c>
      <c r="F31" s="214"/>
      <c r="G31" s="218">
        <v>-313</v>
      </c>
      <c r="H31" s="214"/>
      <c r="I31" s="218">
        <v>0</v>
      </c>
    </row>
    <row r="32" spans="1:9" s="213" customFormat="1" ht="20.25" customHeight="1" x14ac:dyDescent="0.3">
      <c r="A32" s="16" t="s">
        <v>164</v>
      </c>
      <c r="B32" s="16"/>
      <c r="C32" s="140"/>
      <c r="D32" s="215"/>
      <c r="E32" s="140"/>
      <c r="F32" s="214"/>
      <c r="G32" s="140"/>
      <c r="H32" s="214"/>
      <c r="I32" s="140"/>
    </row>
    <row r="33" spans="1:9" s="213" customFormat="1" ht="20.25" customHeight="1" x14ac:dyDescent="0.3">
      <c r="A33" s="16" t="s">
        <v>166</v>
      </c>
      <c r="B33" s="16"/>
      <c r="C33" s="140">
        <v>-1153616</v>
      </c>
      <c r="D33" s="215"/>
      <c r="E33" s="140">
        <v>-46526</v>
      </c>
      <c r="F33" s="8"/>
      <c r="G33" s="140">
        <v>-1153616</v>
      </c>
      <c r="H33" s="8"/>
      <c r="I33" s="140">
        <v>-46526</v>
      </c>
    </row>
    <row r="34" spans="1:9" s="210" customFormat="1" ht="20.25" customHeight="1" thickBot="1" x14ac:dyDescent="0.35">
      <c r="A34" s="16" t="s">
        <v>161</v>
      </c>
      <c r="B34" s="16"/>
      <c r="C34" s="216">
        <v>-225140</v>
      </c>
      <c r="D34" s="157"/>
      <c r="E34" s="216">
        <v>908873</v>
      </c>
      <c r="F34" s="219"/>
      <c r="G34" s="216">
        <v>-213890</v>
      </c>
      <c r="H34" s="219"/>
      <c r="I34" s="216">
        <v>908873</v>
      </c>
    </row>
    <row r="35" spans="1:9" s="213" customFormat="1" ht="20.25" customHeight="1" thickTop="1" x14ac:dyDescent="0.3">
      <c r="A35" s="3"/>
      <c r="B35" s="3"/>
      <c r="C35" s="215"/>
      <c r="D35" s="215"/>
      <c r="E35" s="215"/>
      <c r="F35" s="214"/>
      <c r="G35" s="215"/>
      <c r="H35" s="214"/>
      <c r="I35" s="215"/>
    </row>
    <row r="36" spans="1:9" s="210" customFormat="1" ht="20.25" customHeight="1" x14ac:dyDescent="0.3">
      <c r="A36" s="19" t="s">
        <v>223</v>
      </c>
      <c r="B36" s="19"/>
      <c r="C36" s="211"/>
      <c r="D36" s="157"/>
      <c r="E36" s="211"/>
      <c r="F36" s="211"/>
      <c r="G36" s="211"/>
      <c r="H36" s="211"/>
      <c r="I36" s="211"/>
    </row>
    <row r="37" spans="1:9" s="210" customFormat="1" ht="20.25" customHeight="1" x14ac:dyDescent="0.3">
      <c r="A37" s="20" t="s">
        <v>83</v>
      </c>
      <c r="B37" s="20"/>
      <c r="C37" s="211">
        <v>-225150</v>
      </c>
      <c r="D37" s="157"/>
      <c r="E37" s="211">
        <v>908873</v>
      </c>
      <c r="F37" s="211"/>
      <c r="G37" s="211">
        <v>-213890</v>
      </c>
      <c r="H37" s="211"/>
      <c r="I37" s="211">
        <v>908873</v>
      </c>
    </row>
    <row r="38" spans="1:9" s="210" customFormat="1" ht="20.25" customHeight="1" x14ac:dyDescent="0.3">
      <c r="A38" s="20" t="s">
        <v>84</v>
      </c>
      <c r="B38" s="20"/>
      <c r="C38" s="18">
        <v>10</v>
      </c>
      <c r="D38" s="157"/>
      <c r="E38" s="18">
        <v>0</v>
      </c>
      <c r="F38" s="211"/>
      <c r="G38" s="18">
        <v>0</v>
      </c>
      <c r="H38" s="211"/>
      <c r="I38" s="18">
        <v>0</v>
      </c>
    </row>
    <row r="39" spans="1:9" s="210" customFormat="1" ht="20.25" customHeight="1" thickBot="1" x14ac:dyDescent="0.35">
      <c r="A39" s="19" t="s">
        <v>161</v>
      </c>
      <c r="B39" s="19"/>
      <c r="C39" s="252">
        <v>-225140</v>
      </c>
      <c r="D39" s="158"/>
      <c r="E39" s="141">
        <v>908873</v>
      </c>
      <c r="F39" s="142"/>
      <c r="G39" s="252">
        <v>-213890</v>
      </c>
      <c r="H39" s="142"/>
      <c r="I39" s="141">
        <v>908873</v>
      </c>
    </row>
    <row r="40" spans="1:9" s="210" customFormat="1" ht="20.25" customHeight="1" thickTop="1" x14ac:dyDescent="0.3">
      <c r="D40" s="265"/>
    </row>
    <row r="41" spans="1:9" s="210" customFormat="1" ht="20.25" customHeight="1" x14ac:dyDescent="0.3">
      <c r="D41" s="265"/>
    </row>
    <row r="42" spans="1:9" s="210" customFormat="1" ht="20.25" customHeight="1" x14ac:dyDescent="0.3">
      <c r="D42" s="265"/>
    </row>
    <row r="43" spans="1:9" s="210" customFormat="1" ht="20.25" customHeight="1" x14ac:dyDescent="0.3">
      <c r="C43" s="11"/>
      <c r="D43" s="159"/>
      <c r="E43" s="11"/>
      <c r="G43" s="11"/>
      <c r="I43" s="11"/>
    </row>
    <row r="44" spans="1:9" s="1" customFormat="1" ht="20.25" customHeight="1" x14ac:dyDescent="0.35">
      <c r="A44" s="204" t="s">
        <v>167</v>
      </c>
      <c r="B44" s="204"/>
      <c r="C44" s="321" t="s">
        <v>73</v>
      </c>
      <c r="D44" s="321"/>
      <c r="E44" s="321"/>
      <c r="F44" s="321"/>
      <c r="G44" s="321"/>
      <c r="H44" s="321"/>
      <c r="I44" s="321"/>
    </row>
    <row r="45" spans="1:9" s="1" customFormat="1" ht="20.25" customHeight="1" x14ac:dyDescent="0.35">
      <c r="A45" s="204" t="s">
        <v>168</v>
      </c>
      <c r="B45" s="204"/>
      <c r="C45" s="321" t="s">
        <v>72</v>
      </c>
      <c r="D45" s="321"/>
      <c r="E45" s="321"/>
      <c r="F45" s="321"/>
      <c r="G45" s="321"/>
      <c r="H45" s="321"/>
      <c r="I45" s="321"/>
    </row>
  </sheetData>
  <mergeCells count="11">
    <mergeCell ref="C45:I45"/>
    <mergeCell ref="C4:E4"/>
    <mergeCell ref="G4:I4"/>
    <mergeCell ref="C5:E5"/>
    <mergeCell ref="G5:I5"/>
    <mergeCell ref="C6:E6"/>
    <mergeCell ref="G6:I6"/>
    <mergeCell ref="C7:E7"/>
    <mergeCell ref="G7:I7"/>
    <mergeCell ref="C10:I10"/>
    <mergeCell ref="C44:I44"/>
  </mergeCells>
  <pageMargins left="0.8" right="0.8" top="0.48" bottom="0.5" header="0.5" footer="0.5"/>
  <pageSetup paperSize="9" scale="68" firstPageNumber="9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  <pageSetUpPr fitToPage="1"/>
  </sheetPr>
  <dimension ref="A1:V110"/>
  <sheetViews>
    <sheetView topLeftCell="A7" zoomScaleNormal="100" zoomScaleSheetLayoutView="100" workbookViewId="0">
      <selection activeCell="K19" sqref="K19"/>
    </sheetView>
  </sheetViews>
  <sheetFormatPr defaultColWidth="9.1640625" defaultRowHeight="18" customHeight="1" x14ac:dyDescent="0.3"/>
  <cols>
    <col min="1" max="3" width="2.83203125" style="27" customWidth="1"/>
    <col min="4" max="4" width="56.83203125" style="27" customWidth="1"/>
    <col min="5" max="5" width="8.1640625" style="27" customWidth="1"/>
    <col min="6" max="6" width="3.5" style="27" customWidth="1"/>
    <col min="7" max="7" width="15.83203125" style="27" customWidth="1"/>
    <col min="8" max="8" width="0.83203125" style="27" hidden="1" customWidth="1"/>
    <col min="9" max="9" width="15.83203125" style="27" hidden="1" customWidth="1"/>
    <col min="10" max="10" width="0.83203125" style="27" customWidth="1"/>
    <col min="11" max="11" width="15.83203125" style="27" customWidth="1"/>
    <col min="12" max="12" width="0.83203125" style="27" hidden="1" customWidth="1"/>
    <col min="13" max="13" width="20.1640625" style="27" hidden="1" customWidth="1"/>
    <col min="14" max="14" width="0.83203125" style="27" hidden="1" customWidth="1"/>
    <col min="15" max="15" width="17" style="27" hidden="1" customWidth="1"/>
    <col min="16" max="16" width="0.83203125" style="27" customWidth="1"/>
    <col min="17" max="17" width="15.83203125" style="27" customWidth="1"/>
    <col min="18" max="18" width="1.83203125" style="27" customWidth="1"/>
    <col min="19" max="19" width="15.83203125" style="27" customWidth="1"/>
    <col min="20" max="20" width="14.5" style="27" bestFit="1" customWidth="1"/>
    <col min="21" max="21" width="10.5" style="27" bestFit="1" customWidth="1"/>
    <col min="22" max="22" width="12" style="27" bestFit="1" customWidth="1"/>
    <col min="23" max="16384" width="9.1640625" style="27"/>
  </cols>
  <sheetData>
    <row r="1" spans="1:22" ht="20.149999999999999" customHeight="1" x14ac:dyDescent="0.35">
      <c r="A1" s="22" t="s">
        <v>66</v>
      </c>
      <c r="B1" s="28"/>
      <c r="C1" s="28"/>
      <c r="D1" s="28"/>
      <c r="E1" s="28"/>
      <c r="F1" s="28"/>
      <c r="G1" s="29"/>
      <c r="H1" s="28"/>
      <c r="I1" s="28"/>
      <c r="J1" s="28"/>
      <c r="K1" s="28"/>
      <c r="L1" s="28"/>
      <c r="M1" s="28"/>
      <c r="N1" s="28"/>
      <c r="O1" s="28"/>
      <c r="P1" s="28"/>
      <c r="Q1" s="29"/>
      <c r="R1" s="28"/>
    </row>
    <row r="2" spans="1:22" ht="20.149999999999999" customHeight="1" x14ac:dyDescent="0.35">
      <c r="A2" s="22" t="s">
        <v>69</v>
      </c>
      <c r="B2" s="28"/>
      <c r="C2" s="28"/>
      <c r="D2" s="28"/>
      <c r="E2" s="28"/>
      <c r="F2" s="28"/>
      <c r="G2" s="29"/>
      <c r="H2" s="28"/>
      <c r="I2" s="28"/>
      <c r="J2" s="28"/>
      <c r="K2" s="28"/>
      <c r="L2" s="28"/>
      <c r="M2" s="28"/>
      <c r="N2" s="28"/>
      <c r="O2" s="28"/>
      <c r="P2" s="28"/>
      <c r="Q2" s="29"/>
      <c r="R2" s="28"/>
    </row>
    <row r="3" spans="1:22" ht="18" customHeight="1" x14ac:dyDescent="0.3">
      <c r="A3" s="2" t="s">
        <v>50</v>
      </c>
      <c r="B3" s="30"/>
      <c r="C3" s="30"/>
      <c r="D3" s="30"/>
      <c r="E3" s="30"/>
      <c r="F3" s="30"/>
      <c r="G3" s="31"/>
      <c r="H3" s="32"/>
      <c r="I3" s="32"/>
      <c r="J3" s="32"/>
      <c r="K3" s="32"/>
      <c r="L3" s="32"/>
      <c r="M3" s="32"/>
      <c r="N3" s="32"/>
      <c r="O3" s="32"/>
      <c r="P3" s="32"/>
      <c r="Q3" s="33"/>
      <c r="R3" s="32"/>
    </row>
    <row r="4" spans="1:22" ht="18" customHeight="1" x14ac:dyDescent="0.3">
      <c r="A4" s="30"/>
      <c r="B4" s="30"/>
      <c r="C4" s="30"/>
      <c r="D4" s="32"/>
      <c r="E4" s="32"/>
      <c r="F4" s="32"/>
      <c r="G4" s="29"/>
      <c r="H4" s="32"/>
      <c r="I4" s="32"/>
      <c r="J4" s="32"/>
      <c r="K4" s="32"/>
      <c r="L4" s="32"/>
      <c r="M4" s="32"/>
      <c r="N4" s="32"/>
      <c r="O4" s="32"/>
      <c r="P4" s="32"/>
      <c r="Q4" s="33"/>
      <c r="R4" s="32"/>
    </row>
    <row r="5" spans="1:22" ht="18" customHeight="1" x14ac:dyDescent="0.3">
      <c r="A5" s="30"/>
      <c r="B5" s="30"/>
      <c r="C5" s="30"/>
      <c r="D5" s="32"/>
      <c r="E5" s="32"/>
      <c r="F5" s="32"/>
      <c r="G5" s="330" t="s">
        <v>40</v>
      </c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2"/>
    </row>
    <row r="6" spans="1:22" ht="18" customHeight="1" x14ac:dyDescent="0.3">
      <c r="A6" s="30"/>
      <c r="B6" s="30"/>
      <c r="C6" s="30"/>
      <c r="D6" s="32"/>
      <c r="E6" s="32"/>
      <c r="F6" s="32"/>
      <c r="G6" s="44"/>
      <c r="H6" s="44"/>
      <c r="I6" s="170"/>
      <c r="J6" s="171"/>
      <c r="K6" s="166" t="s">
        <v>24</v>
      </c>
      <c r="L6" s="44"/>
      <c r="M6" s="329" t="s">
        <v>37</v>
      </c>
      <c r="N6" s="329"/>
      <c r="O6" s="329"/>
      <c r="P6" s="44"/>
      <c r="Q6" s="44"/>
      <c r="R6" s="32"/>
    </row>
    <row r="7" spans="1:22" ht="18" customHeight="1" x14ac:dyDescent="0.3">
      <c r="A7" s="34"/>
      <c r="B7" s="34"/>
      <c r="C7" s="34"/>
      <c r="D7" s="34"/>
      <c r="E7" s="34"/>
      <c r="F7" s="34"/>
      <c r="G7" s="333" t="s">
        <v>33</v>
      </c>
      <c r="H7" s="35"/>
      <c r="I7" s="23"/>
      <c r="J7" s="23"/>
      <c r="K7" s="23"/>
      <c r="L7" s="35"/>
      <c r="M7" s="331"/>
      <c r="N7" s="23"/>
      <c r="O7" s="331"/>
      <c r="P7" s="35"/>
      <c r="Q7" s="37"/>
    </row>
    <row r="8" spans="1:22" ht="18" customHeight="1" x14ac:dyDescent="0.3">
      <c r="A8" s="34"/>
      <c r="B8" s="34"/>
      <c r="C8" s="34"/>
      <c r="D8" s="34"/>
      <c r="E8" s="46" t="s">
        <v>3</v>
      </c>
      <c r="F8" s="46"/>
      <c r="G8" s="334"/>
      <c r="H8" s="35"/>
      <c r="I8" s="47" t="s">
        <v>38</v>
      </c>
      <c r="J8" s="23"/>
      <c r="K8" s="47" t="s">
        <v>39</v>
      </c>
      <c r="L8" s="35"/>
      <c r="M8" s="332"/>
      <c r="N8" s="23"/>
      <c r="O8" s="332"/>
      <c r="P8" s="35"/>
      <c r="Q8" s="48" t="s">
        <v>26</v>
      </c>
    </row>
    <row r="9" spans="1:22" s="38" customFormat="1" ht="18" customHeight="1" x14ac:dyDescent="0.3">
      <c r="A9" s="30"/>
      <c r="B9" s="30"/>
      <c r="C9" s="30"/>
      <c r="D9" s="30"/>
      <c r="E9" s="30"/>
      <c r="F9" s="30"/>
      <c r="G9" s="335" t="s">
        <v>57</v>
      </c>
      <c r="H9" s="335"/>
      <c r="I9" s="335"/>
      <c r="J9" s="335"/>
      <c r="K9" s="335"/>
      <c r="L9" s="335"/>
      <c r="M9" s="335"/>
      <c r="N9" s="335"/>
      <c r="O9" s="335"/>
      <c r="P9" s="335"/>
      <c r="Q9" s="335"/>
    </row>
    <row r="10" spans="1:22" s="38" customFormat="1" ht="18" customHeight="1" x14ac:dyDescent="0.3">
      <c r="A10" s="30" t="s">
        <v>65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22" ht="18" customHeight="1" x14ac:dyDescent="0.3">
      <c r="A11" s="38" t="s">
        <v>34</v>
      </c>
      <c r="B11" s="34"/>
      <c r="C11" s="34"/>
      <c r="D11" s="34"/>
      <c r="E11" s="144">
        <v>13</v>
      </c>
      <c r="F11" s="144"/>
      <c r="G11" s="70">
        <v>3700000000</v>
      </c>
      <c r="H11" s="49"/>
      <c r="I11" s="50"/>
      <c r="J11" s="55"/>
      <c r="K11" s="50">
        <v>59152892</v>
      </c>
      <c r="L11" s="55"/>
      <c r="M11" s="50"/>
      <c r="N11" s="54"/>
      <c r="O11" s="50"/>
      <c r="P11" s="49"/>
      <c r="Q11" s="52">
        <f>SUM(G11:K11)</f>
        <v>3759152892</v>
      </c>
      <c r="R11" s="34"/>
      <c r="S11" s="40"/>
      <c r="T11" s="41"/>
      <c r="V11" s="42"/>
    </row>
    <row r="12" spans="1:22" s="125" customFormat="1" ht="12" customHeight="1" x14ac:dyDescent="0.25">
      <c r="A12" s="115"/>
      <c r="B12" s="116"/>
      <c r="C12" s="116"/>
      <c r="D12" s="116"/>
      <c r="E12" s="116"/>
      <c r="F12" s="116"/>
      <c r="G12" s="117"/>
      <c r="H12" s="118"/>
      <c r="I12" s="120"/>
      <c r="J12" s="120"/>
      <c r="K12" s="120"/>
      <c r="L12" s="120"/>
      <c r="M12" s="121"/>
      <c r="N12" s="119"/>
      <c r="O12" s="119"/>
      <c r="P12" s="118"/>
      <c r="Q12" s="122"/>
      <c r="R12" s="116"/>
      <c r="S12" s="123"/>
      <c r="T12" s="124"/>
      <c r="V12" s="126"/>
    </row>
    <row r="13" spans="1:22" ht="18" customHeight="1" x14ac:dyDescent="0.3">
      <c r="A13" s="39" t="s">
        <v>56</v>
      </c>
      <c r="B13" s="34"/>
      <c r="C13" s="34"/>
      <c r="D13" s="34"/>
      <c r="E13" s="34"/>
      <c r="F13" s="34"/>
      <c r="G13" s="54"/>
      <c r="H13" s="49"/>
      <c r="I13" s="55"/>
      <c r="J13" s="55"/>
      <c r="K13" s="55"/>
      <c r="L13" s="55"/>
      <c r="M13" s="56"/>
      <c r="N13" s="54"/>
      <c r="O13" s="54"/>
      <c r="P13" s="49"/>
      <c r="Q13" s="54"/>
      <c r="R13" s="34"/>
      <c r="S13" s="40"/>
      <c r="T13" s="41"/>
      <c r="V13" s="42"/>
    </row>
    <row r="14" spans="1:22" ht="18" customHeight="1" x14ac:dyDescent="0.3">
      <c r="A14" s="58"/>
      <c r="B14" s="59" t="s">
        <v>41</v>
      </c>
      <c r="C14" s="34"/>
      <c r="D14" s="34"/>
      <c r="E14" s="34"/>
      <c r="F14" s="34"/>
      <c r="G14" s="54"/>
      <c r="H14" s="49"/>
      <c r="I14" s="55"/>
      <c r="J14" s="55"/>
      <c r="K14" s="55"/>
      <c r="L14" s="55"/>
      <c r="M14" s="56"/>
      <c r="N14" s="54"/>
      <c r="O14" s="54"/>
      <c r="P14" s="49"/>
      <c r="Q14" s="57"/>
      <c r="R14" s="34"/>
      <c r="S14" s="40"/>
      <c r="T14" s="41"/>
      <c r="V14" s="42"/>
    </row>
    <row r="15" spans="1:22" ht="18" customHeight="1" x14ac:dyDescent="0.3">
      <c r="A15" s="39"/>
      <c r="B15" s="60" t="s">
        <v>43</v>
      </c>
      <c r="C15" s="34"/>
      <c r="D15" s="34"/>
      <c r="E15" s="4">
        <v>13</v>
      </c>
      <c r="F15" s="4"/>
      <c r="G15" s="149">
        <v>3300000000</v>
      </c>
      <c r="H15" s="49"/>
      <c r="I15" s="62"/>
      <c r="J15" s="55"/>
      <c r="K15" s="150"/>
      <c r="L15" s="55"/>
      <c r="M15" s="62"/>
      <c r="N15" s="61"/>
      <c r="O15" s="43"/>
      <c r="P15" s="49"/>
      <c r="Q15" s="69"/>
      <c r="R15" s="34"/>
      <c r="S15" s="40"/>
      <c r="T15" s="41"/>
      <c r="V15" s="42"/>
    </row>
    <row r="16" spans="1:22" ht="18" customHeight="1" x14ac:dyDescent="0.3">
      <c r="A16" s="30" t="s">
        <v>62</v>
      </c>
      <c r="B16" s="59"/>
      <c r="C16" s="34"/>
      <c r="D16" s="34"/>
      <c r="E16" s="34"/>
      <c r="F16" s="34"/>
      <c r="G16" s="147">
        <f>SUM(G14:G15)</f>
        <v>3300000000</v>
      </c>
      <c r="H16" s="66"/>
      <c r="I16" s="148">
        <f>SUM(I15:I15)</f>
        <v>0</v>
      </c>
      <c r="J16" s="64"/>
      <c r="K16" s="148">
        <f>SUM(K15:K15)</f>
        <v>0</v>
      </c>
      <c r="L16" s="64"/>
      <c r="M16" s="148" t="e">
        <f>SUM(#REF!)</f>
        <v>#REF!</v>
      </c>
      <c r="N16" s="64"/>
      <c r="O16" s="148">
        <f>SUM(O14:O15)</f>
        <v>0</v>
      </c>
      <c r="P16" s="53"/>
      <c r="Q16" s="147">
        <f>SUM(Q15:Q15)</f>
        <v>0</v>
      </c>
      <c r="R16" s="34"/>
      <c r="S16" s="24"/>
      <c r="T16" s="41"/>
      <c r="V16" s="42"/>
    </row>
    <row r="17" spans="1:22" s="125" customFormat="1" ht="12" customHeight="1" x14ac:dyDescent="0.25">
      <c r="A17" s="127"/>
      <c r="B17" s="128"/>
      <c r="C17" s="116"/>
      <c r="D17" s="116"/>
      <c r="E17" s="116"/>
      <c r="F17" s="116"/>
      <c r="G17" s="129"/>
      <c r="H17" s="130"/>
      <c r="I17" s="129"/>
      <c r="J17" s="129"/>
      <c r="K17" s="129"/>
      <c r="L17" s="129"/>
      <c r="M17" s="131"/>
      <c r="N17" s="129"/>
      <c r="O17" s="131"/>
      <c r="P17" s="117"/>
      <c r="Q17" s="129"/>
      <c r="R17" s="116"/>
      <c r="S17" s="132"/>
      <c r="T17" s="124"/>
      <c r="V17" s="126"/>
    </row>
    <row r="18" spans="1:22" ht="18" customHeight="1" x14ac:dyDescent="0.3">
      <c r="A18" s="39" t="s">
        <v>55</v>
      </c>
      <c r="B18" s="34"/>
      <c r="C18" s="34"/>
      <c r="D18" s="34"/>
      <c r="E18" s="34"/>
      <c r="F18" s="34"/>
      <c r="G18" s="63"/>
      <c r="H18" s="63"/>
      <c r="I18" s="63"/>
      <c r="J18" s="63"/>
      <c r="K18" s="63"/>
      <c r="L18" s="63"/>
      <c r="M18" s="43"/>
      <c r="N18" s="63"/>
      <c r="O18" s="63"/>
      <c r="P18" s="49"/>
      <c r="Q18" s="63"/>
      <c r="R18" s="34"/>
      <c r="S18" s="24"/>
      <c r="T18" s="41"/>
      <c r="V18" s="42"/>
    </row>
    <row r="19" spans="1:22" ht="18" customHeight="1" x14ac:dyDescent="0.3">
      <c r="A19" s="25" t="s">
        <v>0</v>
      </c>
      <c r="B19" s="60" t="s">
        <v>35</v>
      </c>
      <c r="C19" s="34"/>
      <c r="D19" s="34"/>
      <c r="E19" s="34"/>
      <c r="F19" s="34"/>
      <c r="G19" s="43">
        <v>0</v>
      </c>
      <c r="H19" s="63"/>
      <c r="I19" s="43">
        <v>0</v>
      </c>
      <c r="J19" s="63"/>
      <c r="K19" s="145" t="e">
        <f>#REF!</f>
        <v>#REF!</v>
      </c>
      <c r="L19" s="63"/>
      <c r="M19" s="43">
        <v>0</v>
      </c>
      <c r="N19" s="63"/>
      <c r="O19" s="71">
        <f>SUM(M19:N19)</f>
        <v>0</v>
      </c>
      <c r="P19" s="71"/>
      <c r="Q19" s="145" t="e">
        <f>SUM(G19:K19,O19)</f>
        <v>#REF!</v>
      </c>
      <c r="R19" s="34"/>
      <c r="S19" s="24"/>
      <c r="T19" s="41"/>
      <c r="V19" s="42"/>
    </row>
    <row r="20" spans="1:22" ht="18" customHeight="1" x14ac:dyDescent="0.3">
      <c r="A20" s="25"/>
      <c r="B20" s="60" t="s">
        <v>32</v>
      </c>
      <c r="C20" s="34"/>
      <c r="D20" s="34"/>
      <c r="E20" s="34"/>
      <c r="F20" s="34"/>
      <c r="G20" s="68">
        <v>0</v>
      </c>
      <c r="H20" s="55"/>
      <c r="I20" s="43">
        <v>0</v>
      </c>
      <c r="J20" s="55"/>
      <c r="K20" s="43">
        <v>0</v>
      </c>
      <c r="L20" s="55"/>
      <c r="M20" s="43">
        <v>0</v>
      </c>
      <c r="N20" s="55"/>
      <c r="O20" s="71">
        <f>SUM(M20:N20)</f>
        <v>0</v>
      </c>
      <c r="P20" s="71"/>
      <c r="Q20" s="71">
        <f>SUM(G20:K20,O20)</f>
        <v>0</v>
      </c>
      <c r="R20" s="34"/>
      <c r="S20" s="24"/>
      <c r="T20" s="41"/>
      <c r="V20" s="42"/>
    </row>
    <row r="21" spans="1:22" ht="18" customHeight="1" x14ac:dyDescent="0.3">
      <c r="A21" s="39" t="s">
        <v>54</v>
      </c>
      <c r="B21" s="34"/>
      <c r="C21" s="34"/>
      <c r="D21" s="34"/>
      <c r="E21" s="34"/>
      <c r="F21" s="34"/>
      <c r="G21" s="65">
        <f>SUM(G19:G20)</f>
        <v>0</v>
      </c>
      <c r="H21" s="64"/>
      <c r="I21" s="65">
        <f>SUM(I19:I20)</f>
        <v>0</v>
      </c>
      <c r="J21" s="64"/>
      <c r="K21" s="146" t="e">
        <f>SUM(K19:K20)</f>
        <v>#REF!</v>
      </c>
      <c r="L21" s="64"/>
      <c r="M21" s="65">
        <v>0</v>
      </c>
      <c r="N21" s="64"/>
      <c r="O21" s="72">
        <f>SUM(O19:O20)</f>
        <v>0</v>
      </c>
      <c r="P21" s="73"/>
      <c r="Q21" s="146" t="e">
        <f>SUM(Q19:Q20)</f>
        <v>#REF!</v>
      </c>
      <c r="R21" s="34"/>
      <c r="S21" s="24"/>
      <c r="T21" s="41"/>
      <c r="V21" s="42"/>
    </row>
    <row r="22" spans="1:22" ht="12" customHeight="1" x14ac:dyDescent="0.3">
      <c r="A22" s="26"/>
      <c r="B22" s="34"/>
      <c r="C22" s="34"/>
      <c r="D22" s="34"/>
      <c r="E22" s="34"/>
      <c r="F22" s="34"/>
      <c r="G22" s="55"/>
      <c r="H22" s="55"/>
      <c r="I22" s="55"/>
      <c r="J22" s="55"/>
      <c r="K22" s="55"/>
      <c r="L22" s="55"/>
      <c r="M22" s="43">
        <v>0</v>
      </c>
      <c r="N22" s="55"/>
      <c r="O22" s="55">
        <f>-M22</f>
        <v>0</v>
      </c>
      <c r="P22" s="55"/>
      <c r="Q22" s="55"/>
      <c r="R22" s="34"/>
      <c r="S22" s="24"/>
      <c r="T22" s="41"/>
      <c r="V22" s="42"/>
    </row>
    <row r="23" spans="1:22" ht="18" hidden="1" customHeight="1" x14ac:dyDescent="0.3">
      <c r="A23" s="26" t="s">
        <v>36</v>
      </c>
      <c r="B23" s="34"/>
      <c r="C23" s="34"/>
      <c r="D23" s="34"/>
      <c r="E23" s="34"/>
      <c r="F23" s="34"/>
      <c r="G23" s="55"/>
      <c r="H23" s="55"/>
      <c r="I23" s="55"/>
      <c r="J23" s="55"/>
      <c r="K23" s="55"/>
      <c r="L23" s="55"/>
      <c r="M23" s="43"/>
      <c r="N23" s="55"/>
      <c r="O23" s="55"/>
      <c r="P23" s="55"/>
      <c r="Q23" s="55"/>
      <c r="R23" s="34"/>
      <c r="S23" s="24"/>
      <c r="T23" s="41"/>
      <c r="V23" s="42"/>
    </row>
    <row r="24" spans="1:22" s="125" customFormat="1" ht="12" hidden="1" customHeight="1" x14ac:dyDescent="0.25">
      <c r="A24" s="133"/>
      <c r="B24" s="116"/>
      <c r="C24" s="116"/>
      <c r="D24" s="116"/>
      <c r="E24" s="116"/>
      <c r="F24" s="116"/>
      <c r="G24" s="120"/>
      <c r="H24" s="120"/>
      <c r="I24" s="120"/>
      <c r="J24" s="120"/>
      <c r="K24" s="120"/>
      <c r="L24" s="120"/>
      <c r="M24" s="134"/>
      <c r="N24" s="120"/>
      <c r="O24" s="120"/>
      <c r="P24" s="120"/>
      <c r="Q24" s="120"/>
      <c r="R24" s="116"/>
      <c r="S24" s="132"/>
      <c r="T24" s="124"/>
      <c r="V24" s="126"/>
    </row>
    <row r="25" spans="1:22" ht="18" customHeight="1" thickBot="1" x14ac:dyDescent="0.35">
      <c r="A25" s="39" t="s">
        <v>63</v>
      </c>
      <c r="B25" s="34"/>
      <c r="C25" s="34"/>
      <c r="D25" s="34"/>
      <c r="E25" s="34"/>
      <c r="F25" s="34"/>
      <c r="G25" s="74">
        <f>G11+G16+G21+G23</f>
        <v>7000000000</v>
      </c>
      <c r="H25" s="49"/>
      <c r="I25" s="74">
        <f>I11+I16+I21+I23</f>
        <v>0</v>
      </c>
      <c r="J25" s="55"/>
      <c r="K25" s="74" t="e">
        <f>K11+K16+K21+K23</f>
        <v>#REF!</v>
      </c>
      <c r="L25" s="55"/>
      <c r="M25" s="75" t="e">
        <f>M11+M16+M21</f>
        <v>#REF!</v>
      </c>
      <c r="N25" s="54"/>
      <c r="O25" s="74">
        <f>O11+O16+O21</f>
        <v>0</v>
      </c>
      <c r="P25" s="55"/>
      <c r="Q25" s="74" t="e">
        <f>Q11+Q16+Q21+Q23</f>
        <v>#REF!</v>
      </c>
      <c r="R25" s="34"/>
      <c r="S25" s="24" t="e">
        <f>Q25-#REF!</f>
        <v>#REF!</v>
      </c>
      <c r="T25" s="76"/>
      <c r="U25" s="77"/>
      <c r="V25" s="42"/>
    </row>
    <row r="26" spans="1:22" ht="18" customHeight="1" thickTop="1" x14ac:dyDescent="0.3">
      <c r="A26" s="39"/>
      <c r="B26" s="34"/>
      <c r="C26" s="34"/>
      <c r="D26" s="34"/>
      <c r="E26" s="34"/>
      <c r="F26" s="34"/>
      <c r="G26" s="57"/>
      <c r="H26" s="49"/>
      <c r="I26" s="55"/>
      <c r="J26" s="55"/>
      <c r="K26" s="55"/>
      <c r="L26" s="55"/>
      <c r="M26" s="56"/>
      <c r="N26" s="54"/>
      <c r="O26" s="57"/>
      <c r="P26" s="55"/>
      <c r="Q26" s="57"/>
      <c r="R26" s="34"/>
      <c r="S26" s="24"/>
      <c r="T26" s="41"/>
      <c r="V26" s="42"/>
    </row>
    <row r="27" spans="1:22" ht="18" customHeight="1" x14ac:dyDescent="0.3">
      <c r="A27" s="39"/>
      <c r="B27" s="34"/>
      <c r="C27" s="34"/>
      <c r="D27" s="34"/>
      <c r="E27" s="34"/>
      <c r="F27" s="34"/>
      <c r="G27" s="57"/>
      <c r="H27" s="49"/>
      <c r="I27" s="43"/>
      <c r="J27" s="43"/>
      <c r="K27" s="43"/>
      <c r="L27" s="43"/>
      <c r="M27" s="56"/>
      <c r="N27" s="56"/>
      <c r="O27" s="57"/>
      <c r="P27" s="55"/>
      <c r="Q27" s="57"/>
      <c r="R27" s="78"/>
      <c r="S27" s="24"/>
      <c r="T27" s="41"/>
      <c r="V27" s="42"/>
    </row>
    <row r="28" spans="1:22" ht="18" customHeight="1" x14ac:dyDescent="0.3">
      <c r="A28" s="39"/>
      <c r="B28" s="34"/>
      <c r="C28" s="34"/>
      <c r="D28" s="34"/>
      <c r="E28" s="34"/>
      <c r="F28" s="34"/>
      <c r="G28" s="57"/>
      <c r="H28" s="49"/>
      <c r="I28" s="43"/>
      <c r="J28" s="43"/>
      <c r="K28" s="43"/>
      <c r="L28" s="43"/>
      <c r="M28" s="56"/>
      <c r="N28" s="56"/>
      <c r="O28" s="57"/>
      <c r="P28" s="55"/>
      <c r="Q28" s="57"/>
      <c r="R28" s="78"/>
      <c r="S28" s="24"/>
      <c r="T28" s="41"/>
      <c r="V28" s="42"/>
    </row>
    <row r="29" spans="1:22" ht="18" customHeight="1" x14ac:dyDescent="0.3">
      <c r="A29" s="39"/>
      <c r="B29" s="34"/>
      <c r="C29" s="34"/>
      <c r="D29" s="34"/>
      <c r="E29" s="34"/>
      <c r="F29" s="34"/>
      <c r="G29" s="57"/>
      <c r="H29" s="49"/>
      <c r="I29" s="43"/>
      <c r="J29" s="43"/>
      <c r="K29" s="43"/>
      <c r="L29" s="43"/>
      <c r="M29" s="56"/>
      <c r="N29" s="56"/>
      <c r="O29" s="57"/>
      <c r="P29" s="55"/>
      <c r="Q29" s="57"/>
      <c r="R29" s="34"/>
      <c r="S29" s="24"/>
      <c r="T29" s="41"/>
      <c r="V29" s="42"/>
    </row>
    <row r="30" spans="1:22" ht="18" customHeight="1" x14ac:dyDescent="0.3">
      <c r="A30" s="39"/>
      <c r="B30" s="34"/>
      <c r="C30" s="34"/>
      <c r="D30" s="34"/>
      <c r="E30" s="34"/>
      <c r="F30" s="34"/>
      <c r="G30" s="57"/>
      <c r="H30" s="49"/>
      <c r="I30" s="43"/>
      <c r="J30" s="43"/>
      <c r="K30" s="43"/>
      <c r="L30" s="43"/>
      <c r="M30" s="56"/>
      <c r="N30" s="56"/>
      <c r="O30" s="57"/>
      <c r="P30" s="55"/>
      <c r="Q30" s="57"/>
      <c r="R30" s="34"/>
      <c r="S30" s="24"/>
      <c r="T30" s="41"/>
      <c r="V30" s="42"/>
    </row>
    <row r="31" spans="1:22" ht="18" customHeight="1" x14ac:dyDescent="0.3">
      <c r="A31" s="39"/>
      <c r="B31" s="34"/>
      <c r="C31" s="34"/>
      <c r="D31" s="34"/>
      <c r="E31" s="34"/>
      <c r="F31" s="34"/>
      <c r="G31" s="57"/>
      <c r="H31" s="49"/>
      <c r="I31" s="43"/>
      <c r="J31" s="43"/>
      <c r="K31" s="43"/>
      <c r="L31" s="43"/>
      <c r="M31" s="56"/>
      <c r="N31" s="56"/>
      <c r="O31" s="57"/>
      <c r="P31" s="55"/>
      <c r="Q31" s="57"/>
      <c r="R31" s="34"/>
      <c r="S31" s="24"/>
      <c r="T31" s="41"/>
      <c r="V31" s="42"/>
    </row>
    <row r="32" spans="1:22" ht="18" customHeight="1" x14ac:dyDescent="0.3">
      <c r="A32" s="39"/>
      <c r="B32" s="34"/>
      <c r="C32" s="34"/>
      <c r="D32" s="34"/>
      <c r="E32" s="34"/>
      <c r="F32" s="34"/>
      <c r="G32" s="57"/>
      <c r="H32" s="49"/>
      <c r="I32" s="43"/>
      <c r="J32" s="43"/>
      <c r="K32" s="43"/>
      <c r="L32" s="43"/>
      <c r="M32" s="56"/>
      <c r="N32" s="56"/>
      <c r="O32" s="57"/>
      <c r="P32" s="55"/>
      <c r="Q32" s="57"/>
      <c r="R32" s="34"/>
      <c r="S32" s="24"/>
      <c r="T32" s="41"/>
      <c r="V32" s="42"/>
    </row>
    <row r="33" spans="1:22" ht="18" customHeight="1" x14ac:dyDescent="0.3">
      <c r="A33" s="39"/>
      <c r="B33" s="34"/>
      <c r="C33" s="34"/>
      <c r="D33" s="34"/>
      <c r="E33" s="34"/>
      <c r="F33" s="34"/>
      <c r="G33" s="57"/>
      <c r="H33" s="49"/>
      <c r="I33" s="43"/>
      <c r="J33" s="43"/>
      <c r="K33" s="43"/>
      <c r="L33" s="43"/>
      <c r="M33" s="56"/>
      <c r="N33" s="56"/>
      <c r="O33" s="57"/>
      <c r="P33" s="55"/>
      <c r="Q33" s="57"/>
      <c r="R33" s="34"/>
      <c r="S33" s="24"/>
      <c r="T33" s="41"/>
      <c r="V33" s="42"/>
    </row>
    <row r="34" spans="1:22" ht="18" customHeight="1" x14ac:dyDescent="0.3">
      <c r="A34" s="39"/>
      <c r="B34" s="34"/>
      <c r="C34" s="34"/>
      <c r="D34" s="34"/>
      <c r="E34" s="34"/>
      <c r="F34" s="34"/>
      <c r="G34" s="57"/>
      <c r="H34" s="49"/>
      <c r="I34" s="43"/>
      <c r="J34" s="43"/>
      <c r="K34" s="43"/>
      <c r="L34" s="43"/>
      <c r="M34" s="56"/>
      <c r="N34" s="56"/>
      <c r="O34" s="57"/>
      <c r="P34" s="55"/>
      <c r="Q34" s="57"/>
      <c r="R34" s="34"/>
      <c r="S34" s="24"/>
      <c r="T34" s="41"/>
      <c r="V34" s="42"/>
    </row>
    <row r="35" spans="1:22" ht="18" customHeight="1" x14ac:dyDescent="0.3">
      <c r="A35" s="39"/>
      <c r="B35" s="34"/>
      <c r="C35" s="34"/>
      <c r="D35" s="34"/>
      <c r="E35" s="34"/>
      <c r="F35" s="34"/>
      <c r="G35" s="57"/>
      <c r="H35" s="49"/>
      <c r="I35" s="43"/>
      <c r="J35" s="43"/>
      <c r="K35" s="43"/>
      <c r="L35" s="43"/>
      <c r="M35" s="56"/>
      <c r="N35" s="56"/>
      <c r="O35" s="57"/>
      <c r="P35" s="55"/>
      <c r="Q35" s="57"/>
      <c r="R35" s="34"/>
      <c r="S35" s="24"/>
      <c r="T35" s="41"/>
      <c r="V35" s="42"/>
    </row>
    <row r="36" spans="1:22" ht="18" customHeight="1" x14ac:dyDescent="0.3">
      <c r="A36" s="39"/>
      <c r="B36" s="34"/>
      <c r="C36" s="34"/>
      <c r="D36" s="34"/>
      <c r="E36" s="34"/>
      <c r="F36" s="34"/>
      <c r="G36" s="57"/>
      <c r="H36" s="49"/>
      <c r="I36" s="43"/>
      <c r="J36" s="43"/>
      <c r="K36" s="43"/>
      <c r="L36" s="43"/>
      <c r="M36" s="56"/>
      <c r="N36" s="56"/>
      <c r="O36" s="57"/>
      <c r="P36" s="55"/>
      <c r="Q36" s="57"/>
      <c r="R36" s="34"/>
      <c r="S36" s="24"/>
      <c r="T36" s="41"/>
      <c r="V36" s="42"/>
    </row>
    <row r="37" spans="1:22" ht="18" customHeight="1" x14ac:dyDescent="0.3">
      <c r="A37" s="39"/>
      <c r="B37" s="34"/>
      <c r="C37" s="34"/>
      <c r="D37" s="34"/>
      <c r="E37" s="34"/>
      <c r="F37" s="34"/>
      <c r="G37" s="57"/>
      <c r="H37" s="49"/>
      <c r="I37" s="43"/>
      <c r="J37" s="43"/>
      <c r="K37" s="43"/>
      <c r="L37" s="43"/>
      <c r="M37" s="56"/>
      <c r="N37" s="56"/>
      <c r="O37" s="57"/>
      <c r="P37" s="55"/>
      <c r="Q37" s="57"/>
      <c r="R37" s="34"/>
      <c r="S37" s="24"/>
      <c r="T37" s="41"/>
      <c r="V37" s="42"/>
    </row>
    <row r="40" spans="1:22" ht="18" customHeight="1" x14ac:dyDescent="0.3">
      <c r="C40" s="328"/>
      <c r="D40" s="328"/>
      <c r="E40" s="328"/>
      <c r="F40" s="328"/>
      <c r="G40" s="328"/>
      <c r="H40" s="328"/>
      <c r="I40" s="328"/>
      <c r="J40" s="328"/>
      <c r="K40" s="328"/>
      <c r="L40" s="328"/>
      <c r="M40" s="328"/>
      <c r="N40" s="328"/>
      <c r="O40" s="328"/>
      <c r="P40" s="328"/>
    </row>
    <row r="44" spans="1:22" ht="18" customHeight="1" x14ac:dyDescent="0.3">
      <c r="G44" s="34"/>
      <c r="O44" s="34"/>
    </row>
    <row r="109" spans="8:12" ht="18" customHeight="1" x14ac:dyDescent="0.3">
      <c r="H109" s="27">
        <v>2553</v>
      </c>
    </row>
    <row r="110" spans="8:12" ht="18" customHeight="1" x14ac:dyDescent="0.3">
      <c r="I110" s="34"/>
      <c r="J110" s="34"/>
      <c r="K110" s="34"/>
      <c r="L110" s="34"/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autoPageBreaks="0"/>
  </sheetPr>
  <dimension ref="A1:AB27"/>
  <sheetViews>
    <sheetView view="pageBreakPreview" zoomScale="85" zoomScaleNormal="87" zoomScaleSheetLayoutView="85" workbookViewId="0">
      <selection activeCell="AE12" sqref="AE12"/>
    </sheetView>
  </sheetViews>
  <sheetFormatPr defaultColWidth="9.1640625" defaultRowHeight="20.25" customHeight="1" x14ac:dyDescent="0.3"/>
  <cols>
    <col min="1" max="3" width="2.83203125" style="27" customWidth="1"/>
    <col min="4" max="4" width="32.4140625" style="27" customWidth="1"/>
    <col min="5" max="5" width="6.1640625" style="27" customWidth="1"/>
    <col min="6" max="6" width="12.1640625" style="27" customWidth="1"/>
    <col min="7" max="7" width="0.83203125" style="27" customWidth="1"/>
    <col min="8" max="8" width="13" style="27" customWidth="1"/>
    <col min="9" max="9" width="0.83203125" style="27" customWidth="1"/>
    <col min="10" max="10" width="12.83203125" style="27" customWidth="1"/>
    <col min="11" max="11" width="0.83203125" style="27" customWidth="1"/>
    <col min="12" max="12" width="12.33203125" style="27" customWidth="1"/>
    <col min="13" max="13" width="0.83203125" style="27" customWidth="1"/>
    <col min="14" max="14" width="12.1640625" style="27" customWidth="1"/>
    <col min="15" max="15" width="0.83203125" style="27" customWidth="1"/>
    <col min="16" max="16" width="12.1640625" style="27" customWidth="1"/>
    <col min="17" max="17" width="0.83203125" style="27" customWidth="1"/>
    <col min="18" max="18" width="10.4140625" style="27" customWidth="1"/>
    <col min="19" max="19" width="0.83203125" style="27" customWidth="1"/>
    <col min="20" max="20" width="13.1640625" style="27" customWidth="1"/>
    <col min="21" max="21" width="0.83203125" style="27" customWidth="1"/>
    <col min="22" max="22" width="12.83203125" style="27" customWidth="1"/>
    <col min="23" max="23" width="0.83203125" style="27" customWidth="1"/>
    <col min="24" max="24" width="12.6640625" style="27" customWidth="1"/>
    <col min="25" max="25" width="0.83203125" style="27" customWidth="1"/>
    <col min="26" max="26" width="12.6640625" style="27" customWidth="1"/>
    <col min="27" max="27" width="0.83203125" style="27" customWidth="1"/>
    <col min="28" max="28" width="12.6640625" style="27" customWidth="1"/>
    <col min="29" max="16384" width="9.1640625" style="27"/>
  </cols>
  <sheetData>
    <row r="1" spans="1:28" ht="20.149999999999999" customHeight="1" x14ac:dyDescent="0.35">
      <c r="A1" s="22" t="s">
        <v>110</v>
      </c>
      <c r="B1" s="22"/>
      <c r="C1" s="22"/>
      <c r="D1" s="28"/>
      <c r="E1" s="28"/>
      <c r="F1" s="29"/>
      <c r="G1" s="29"/>
      <c r="H1" s="29"/>
      <c r="I1" s="28"/>
      <c r="J1" s="28"/>
      <c r="K1" s="29"/>
      <c r="L1" s="29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9"/>
      <c r="Y1" s="28"/>
      <c r="Z1" s="29"/>
      <c r="AA1" s="28"/>
      <c r="AB1" s="29"/>
    </row>
    <row r="2" spans="1:28" ht="18" customHeight="1" x14ac:dyDescent="0.3">
      <c r="A2" s="2" t="s">
        <v>50</v>
      </c>
      <c r="B2" s="2"/>
      <c r="C2" s="2"/>
      <c r="D2" s="30"/>
      <c r="E2" s="30"/>
      <c r="F2" s="31"/>
      <c r="G2" s="31"/>
      <c r="H2" s="31"/>
      <c r="I2" s="32"/>
      <c r="J2" s="32"/>
      <c r="K2" s="31"/>
      <c r="L2" s="31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1"/>
      <c r="Y2" s="32"/>
      <c r="Z2" s="31"/>
      <c r="AA2" s="32"/>
      <c r="AB2" s="33"/>
    </row>
    <row r="3" spans="1:28" ht="18" customHeight="1" x14ac:dyDescent="0.3">
      <c r="A3" s="30"/>
      <c r="B3" s="30"/>
      <c r="C3" s="30"/>
      <c r="D3" s="30"/>
      <c r="E3" s="32"/>
      <c r="F3" s="29"/>
      <c r="G3" s="29"/>
      <c r="H3" s="29"/>
      <c r="I3" s="32"/>
      <c r="J3" s="32"/>
      <c r="K3" s="29"/>
      <c r="L3" s="29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29"/>
      <c r="Y3" s="32"/>
      <c r="Z3" s="29"/>
      <c r="AA3" s="32"/>
      <c r="AB3" s="33"/>
    </row>
    <row r="4" spans="1:28" ht="18" customHeight="1" x14ac:dyDescent="0.3">
      <c r="A4" s="30"/>
      <c r="B4" s="30"/>
      <c r="C4" s="30"/>
      <c r="D4" s="30"/>
      <c r="E4" s="32"/>
      <c r="F4" s="330" t="s">
        <v>42</v>
      </c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</row>
    <row r="5" spans="1:28" ht="20.25" customHeight="1" x14ac:dyDescent="0.3">
      <c r="A5" s="34"/>
      <c r="B5" s="34"/>
      <c r="C5" s="34"/>
      <c r="D5" s="34"/>
      <c r="E5" s="34"/>
      <c r="G5" s="268"/>
      <c r="I5" s="35"/>
      <c r="K5" s="268"/>
      <c r="L5" s="333" t="s">
        <v>103</v>
      </c>
      <c r="M5" s="36"/>
      <c r="N5" s="332" t="s">
        <v>24</v>
      </c>
      <c r="O5" s="332"/>
      <c r="P5" s="332"/>
      <c r="Q5" s="45"/>
      <c r="R5" s="332" t="s">
        <v>37</v>
      </c>
      <c r="S5" s="332"/>
      <c r="T5" s="332"/>
      <c r="U5" s="332"/>
      <c r="V5" s="332"/>
      <c r="W5" s="32"/>
      <c r="X5" s="198"/>
      <c r="Y5" s="35"/>
      <c r="Z5" s="333" t="s">
        <v>67</v>
      </c>
      <c r="AA5" s="35"/>
      <c r="AB5" s="337" t="s">
        <v>26</v>
      </c>
    </row>
    <row r="6" spans="1:28" ht="84" x14ac:dyDescent="0.3">
      <c r="A6" s="34"/>
      <c r="B6" s="34"/>
      <c r="C6" s="34"/>
      <c r="D6" s="34"/>
      <c r="E6" s="46" t="s">
        <v>3</v>
      </c>
      <c r="F6" s="268" t="s">
        <v>33</v>
      </c>
      <c r="G6" s="268"/>
      <c r="H6" s="268" t="s">
        <v>96</v>
      </c>
      <c r="I6" s="35"/>
      <c r="J6" s="271" t="s">
        <v>58</v>
      </c>
      <c r="K6" s="268"/>
      <c r="L6" s="333"/>
      <c r="M6" s="36"/>
      <c r="N6" s="205" t="s">
        <v>38</v>
      </c>
      <c r="O6" s="205"/>
      <c r="P6" s="205" t="s">
        <v>39</v>
      </c>
      <c r="Q6" s="205"/>
      <c r="R6" s="267" t="s">
        <v>234</v>
      </c>
      <c r="S6" s="36"/>
      <c r="T6" s="271" t="s">
        <v>235</v>
      </c>
      <c r="U6" s="36"/>
      <c r="V6" s="271" t="s">
        <v>125</v>
      </c>
      <c r="W6" s="36"/>
      <c r="X6" s="268" t="s">
        <v>89</v>
      </c>
      <c r="Y6" s="35"/>
      <c r="Z6" s="333"/>
      <c r="AA6" s="35"/>
      <c r="AB6" s="337"/>
    </row>
    <row r="7" spans="1:28" ht="18" customHeight="1" x14ac:dyDescent="0.3">
      <c r="A7" s="30"/>
      <c r="B7" s="30"/>
      <c r="C7" s="30"/>
      <c r="D7" s="30"/>
      <c r="E7" s="30"/>
      <c r="F7" s="335" t="s">
        <v>124</v>
      </c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</row>
    <row r="8" spans="1:28" ht="18" customHeight="1" x14ac:dyDescent="0.3">
      <c r="A8" s="30" t="s">
        <v>147</v>
      </c>
      <c r="B8" s="30"/>
      <c r="C8" s="30"/>
      <c r="D8" s="30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269"/>
      <c r="U8" s="269"/>
      <c r="V8" s="269"/>
      <c r="W8" s="269"/>
      <c r="X8" s="176"/>
      <c r="Y8" s="176"/>
      <c r="Z8" s="176"/>
      <c r="AA8" s="176"/>
      <c r="AB8" s="176"/>
    </row>
    <row r="9" spans="1:28" s="176" customFormat="1" ht="18" customHeight="1" x14ac:dyDescent="0.3">
      <c r="A9" s="176" t="s">
        <v>149</v>
      </c>
      <c r="D9" s="209"/>
      <c r="E9" s="209"/>
      <c r="F9" s="226">
        <v>9984137</v>
      </c>
      <c r="G9" s="226"/>
      <c r="H9" s="226">
        <v>2902545</v>
      </c>
      <c r="I9" s="226"/>
      <c r="J9" s="226">
        <v>41026</v>
      </c>
      <c r="K9" s="196"/>
      <c r="L9" s="226">
        <v>11891</v>
      </c>
      <c r="M9" s="226"/>
      <c r="N9" s="226">
        <v>226935</v>
      </c>
      <c r="O9" s="226"/>
      <c r="P9" s="226">
        <v>1904961</v>
      </c>
      <c r="Q9" s="196"/>
      <c r="R9" s="226">
        <v>8456</v>
      </c>
      <c r="S9" s="226"/>
      <c r="T9" s="226">
        <v>8014</v>
      </c>
      <c r="U9" s="226"/>
      <c r="V9" s="226">
        <v>16470</v>
      </c>
      <c r="W9" s="226"/>
      <c r="X9" s="226">
        <v>15087965</v>
      </c>
      <c r="Y9" s="226"/>
      <c r="Z9" s="226">
        <v>147</v>
      </c>
      <c r="AA9" s="197"/>
      <c r="AB9" s="226">
        <v>15088112</v>
      </c>
    </row>
    <row r="10" spans="1:28" s="38" customFormat="1" ht="18" customHeight="1" x14ac:dyDescent="0.3">
      <c r="D10" s="30"/>
      <c r="E10" s="30"/>
      <c r="F10" s="226"/>
      <c r="G10" s="226"/>
      <c r="H10" s="226"/>
      <c r="I10" s="226"/>
      <c r="J10" s="226"/>
      <c r="K10" s="196"/>
      <c r="L10" s="226"/>
      <c r="M10" s="226"/>
      <c r="N10" s="226"/>
      <c r="O10" s="226"/>
      <c r="P10" s="226"/>
      <c r="Q10" s="196"/>
      <c r="R10" s="226"/>
      <c r="S10" s="226"/>
      <c r="T10" s="226"/>
      <c r="U10" s="226"/>
      <c r="V10" s="226"/>
      <c r="W10" s="226"/>
      <c r="X10" s="226"/>
      <c r="Y10" s="226"/>
      <c r="Z10" s="226"/>
      <c r="AA10" s="197"/>
      <c r="AB10" s="226"/>
    </row>
    <row r="11" spans="1:28" ht="18" customHeight="1" x14ac:dyDescent="0.3">
      <c r="A11" s="39" t="s">
        <v>138</v>
      </c>
      <c r="B11" s="39"/>
      <c r="C11" s="39"/>
      <c r="D11" s="34"/>
      <c r="E11" s="34"/>
      <c r="F11" s="54"/>
      <c r="G11" s="49"/>
      <c r="H11" s="54"/>
      <c r="I11" s="49"/>
      <c r="J11" s="54"/>
      <c r="K11" s="54"/>
      <c r="L11" s="54"/>
      <c r="M11" s="49"/>
      <c r="N11" s="54"/>
      <c r="O11" s="55"/>
      <c r="P11" s="54"/>
      <c r="Q11" s="54"/>
      <c r="R11" s="54"/>
      <c r="S11" s="49"/>
      <c r="T11" s="49"/>
      <c r="U11" s="49"/>
      <c r="V11" s="49"/>
      <c r="W11" s="49"/>
      <c r="X11" s="54"/>
      <c r="Y11" s="49"/>
      <c r="Z11" s="54"/>
      <c r="AA11" s="49"/>
      <c r="AB11" s="51"/>
    </row>
    <row r="12" spans="1:28" ht="18" customHeight="1" x14ac:dyDescent="0.3">
      <c r="A12" s="39"/>
      <c r="B12" s="30" t="s">
        <v>139</v>
      </c>
      <c r="C12" s="39"/>
      <c r="E12" s="34"/>
      <c r="F12" s="54"/>
      <c r="G12" s="49"/>
      <c r="H12" s="54"/>
      <c r="I12" s="49"/>
      <c r="J12" s="54"/>
      <c r="K12" s="54"/>
      <c r="L12" s="54"/>
      <c r="M12" s="49"/>
      <c r="N12" s="54"/>
      <c r="O12" s="55"/>
      <c r="P12" s="54"/>
      <c r="Q12" s="54"/>
      <c r="R12" s="54"/>
      <c r="S12" s="49"/>
      <c r="T12" s="49"/>
      <c r="U12" s="49"/>
      <c r="V12" s="49"/>
      <c r="W12" s="49"/>
      <c r="X12" s="54"/>
      <c r="Y12" s="49"/>
      <c r="Z12" s="54"/>
      <c r="AA12" s="49"/>
      <c r="AB12" s="51"/>
    </row>
    <row r="13" spans="1:28" ht="18" customHeight="1" x14ac:dyDescent="0.3">
      <c r="A13" s="39"/>
      <c r="B13" s="30"/>
      <c r="C13" s="59" t="s">
        <v>154</v>
      </c>
      <c r="E13" s="34"/>
      <c r="F13" s="54"/>
      <c r="G13" s="49"/>
      <c r="H13" s="54"/>
      <c r="I13" s="49"/>
      <c r="J13" s="54"/>
      <c r="K13" s="54"/>
      <c r="L13" s="54"/>
      <c r="M13" s="49"/>
      <c r="N13" s="54"/>
      <c r="O13" s="55"/>
      <c r="P13" s="54"/>
      <c r="Q13" s="54"/>
      <c r="R13" s="54"/>
      <c r="S13" s="49"/>
      <c r="T13" s="49"/>
      <c r="U13" s="49"/>
      <c r="V13" s="49"/>
      <c r="W13" s="49"/>
      <c r="X13" s="54"/>
      <c r="Y13" s="49"/>
      <c r="Z13" s="54"/>
      <c r="AA13" s="49"/>
      <c r="AB13" s="51"/>
    </row>
    <row r="14" spans="1:28" ht="18" customHeight="1" x14ac:dyDescent="0.3">
      <c r="A14" s="39"/>
      <c r="B14" s="30"/>
      <c r="C14" s="59"/>
      <c r="D14" s="207" t="s">
        <v>155</v>
      </c>
      <c r="E14" s="34"/>
      <c r="F14" s="54"/>
      <c r="G14" s="49"/>
      <c r="H14" s="54"/>
      <c r="I14" s="49"/>
      <c r="J14" s="54"/>
      <c r="K14" s="54"/>
      <c r="L14" s="54"/>
      <c r="M14" s="49"/>
      <c r="N14" s="54"/>
      <c r="O14" s="55"/>
      <c r="P14" s="54"/>
      <c r="Q14" s="54"/>
      <c r="R14" s="54"/>
      <c r="S14" s="49"/>
      <c r="T14" s="49"/>
      <c r="U14" s="49"/>
      <c r="V14" s="49"/>
      <c r="W14" s="49"/>
      <c r="X14" s="54"/>
      <c r="Y14" s="49"/>
      <c r="Z14" s="54"/>
      <c r="AA14" s="49"/>
      <c r="AB14" s="51"/>
    </row>
    <row r="15" spans="1:28" ht="18" customHeight="1" x14ac:dyDescent="0.3">
      <c r="A15" s="39"/>
      <c r="B15" s="39"/>
      <c r="C15" s="39"/>
      <c r="D15" s="185" t="s">
        <v>117</v>
      </c>
      <c r="E15" s="4">
        <v>11</v>
      </c>
      <c r="F15" s="61">
        <v>8701</v>
      </c>
      <c r="G15" s="49"/>
      <c r="H15" s="192">
        <v>20496</v>
      </c>
      <c r="I15" s="49"/>
      <c r="J15" s="234">
        <v>0</v>
      </c>
      <c r="K15" s="234"/>
      <c r="L15" s="192">
        <v>-8607</v>
      </c>
      <c r="M15" s="49"/>
      <c r="N15" s="234">
        <v>0</v>
      </c>
      <c r="O15" s="55"/>
      <c r="P15" s="234">
        <v>0</v>
      </c>
      <c r="Q15" s="43"/>
      <c r="R15" s="234">
        <v>0</v>
      </c>
      <c r="S15" s="49"/>
      <c r="T15" s="234">
        <v>0</v>
      </c>
      <c r="U15" s="49"/>
      <c r="V15" s="224">
        <v>0</v>
      </c>
      <c r="W15" s="49"/>
      <c r="X15" s="192">
        <v>20590</v>
      </c>
      <c r="Y15" s="49"/>
      <c r="Z15" s="234">
        <v>0</v>
      </c>
      <c r="AA15" s="49"/>
      <c r="AB15" s="192">
        <v>20590</v>
      </c>
    </row>
    <row r="16" spans="1:28" ht="18" customHeight="1" x14ac:dyDescent="0.3">
      <c r="A16" s="39"/>
      <c r="B16" s="39"/>
      <c r="C16" s="39"/>
      <c r="D16" s="185" t="s">
        <v>118</v>
      </c>
      <c r="E16" s="4"/>
      <c r="F16" s="234">
        <v>0</v>
      </c>
      <c r="G16" s="49"/>
      <c r="H16" s="234">
        <v>0</v>
      </c>
      <c r="I16" s="49"/>
      <c r="J16" s="234">
        <v>0</v>
      </c>
      <c r="K16" s="234"/>
      <c r="L16" s="192">
        <v>1185</v>
      </c>
      <c r="M16" s="49"/>
      <c r="N16" s="234">
        <v>0</v>
      </c>
      <c r="O16" s="55"/>
      <c r="P16" s="234">
        <v>0</v>
      </c>
      <c r="Q16" s="43"/>
      <c r="R16" s="234">
        <v>0</v>
      </c>
      <c r="S16" s="49"/>
      <c r="T16" s="234">
        <v>0</v>
      </c>
      <c r="U16" s="49"/>
      <c r="V16" s="224">
        <v>0</v>
      </c>
      <c r="W16" s="49"/>
      <c r="X16" s="192">
        <v>1185</v>
      </c>
      <c r="Y16" s="49"/>
      <c r="Z16" s="234">
        <v>0</v>
      </c>
      <c r="AA16" s="49"/>
      <c r="AB16" s="192">
        <v>1185</v>
      </c>
    </row>
    <row r="17" spans="1:28" ht="18" customHeight="1" x14ac:dyDescent="0.3">
      <c r="A17" s="39"/>
      <c r="B17" s="39"/>
      <c r="C17" s="39"/>
      <c r="D17" s="185" t="s">
        <v>236</v>
      </c>
      <c r="E17" s="4">
        <v>15</v>
      </c>
      <c r="F17" s="172">
        <v>0</v>
      </c>
      <c r="G17" s="49"/>
      <c r="H17" s="172">
        <v>0</v>
      </c>
      <c r="I17" s="49"/>
      <c r="J17" s="172">
        <v>0</v>
      </c>
      <c r="K17" s="234"/>
      <c r="L17" s="172">
        <v>0</v>
      </c>
      <c r="M17" s="49"/>
      <c r="N17" s="172">
        <v>0</v>
      </c>
      <c r="O17" s="55"/>
      <c r="P17" s="193">
        <v>-639289</v>
      </c>
      <c r="Q17" s="43"/>
      <c r="R17" s="172">
        <v>0</v>
      </c>
      <c r="S17" s="49"/>
      <c r="T17" s="172">
        <v>0</v>
      </c>
      <c r="U17" s="49"/>
      <c r="V17" s="172">
        <v>0</v>
      </c>
      <c r="W17" s="49"/>
      <c r="X17" s="193">
        <v>-639289</v>
      </c>
      <c r="Y17" s="49"/>
      <c r="Z17" s="172">
        <v>0</v>
      </c>
      <c r="AA17" s="49"/>
      <c r="AB17" s="193">
        <v>-639289</v>
      </c>
    </row>
    <row r="18" spans="1:28" ht="18" customHeight="1" x14ac:dyDescent="0.3">
      <c r="A18" s="39" t="s">
        <v>140</v>
      </c>
      <c r="B18" s="39"/>
      <c r="C18" s="39"/>
      <c r="D18" s="34"/>
      <c r="E18" s="4"/>
      <c r="F18" s="234"/>
      <c r="G18" s="49"/>
      <c r="H18" s="234"/>
      <c r="I18" s="49"/>
      <c r="J18" s="234"/>
      <c r="K18" s="234"/>
      <c r="L18" s="234"/>
      <c r="M18" s="49"/>
      <c r="N18" s="234"/>
      <c r="O18" s="55"/>
      <c r="P18" s="192"/>
      <c r="Q18" s="43"/>
      <c r="R18" s="234"/>
      <c r="S18" s="49"/>
      <c r="T18" s="234"/>
      <c r="U18" s="49"/>
      <c r="V18" s="234"/>
      <c r="W18" s="49"/>
      <c r="X18" s="192"/>
      <c r="Y18" s="49"/>
      <c r="Z18" s="234"/>
      <c r="AA18" s="49"/>
      <c r="AB18" s="192"/>
    </row>
    <row r="19" spans="1:28" ht="18" customHeight="1" x14ac:dyDescent="0.3">
      <c r="A19" s="39"/>
      <c r="B19" s="30" t="s">
        <v>139</v>
      </c>
      <c r="C19" s="39"/>
      <c r="E19" s="189"/>
      <c r="F19" s="223">
        <v>8701</v>
      </c>
      <c r="G19" s="190"/>
      <c r="H19" s="223">
        <v>20496</v>
      </c>
      <c r="I19" s="190"/>
      <c r="J19" s="223">
        <v>0</v>
      </c>
      <c r="K19" s="67"/>
      <c r="L19" s="223">
        <v>-7422</v>
      </c>
      <c r="M19" s="190"/>
      <c r="N19" s="223">
        <v>0</v>
      </c>
      <c r="O19" s="64"/>
      <c r="P19" s="223">
        <v>-639289</v>
      </c>
      <c r="Q19" s="67"/>
      <c r="R19" s="223">
        <v>0</v>
      </c>
      <c r="S19" s="53"/>
      <c r="T19" s="223">
        <v>0</v>
      </c>
      <c r="U19" s="53"/>
      <c r="V19" s="223">
        <v>0</v>
      </c>
      <c r="W19" s="53"/>
      <c r="X19" s="223">
        <v>-617514</v>
      </c>
      <c r="Y19" s="190"/>
      <c r="Z19" s="223">
        <v>0</v>
      </c>
      <c r="AA19" s="190"/>
      <c r="AB19" s="223">
        <v>-617514</v>
      </c>
    </row>
    <row r="20" spans="1:28" ht="18" customHeight="1" x14ac:dyDescent="0.3">
      <c r="E20" s="4"/>
      <c r="F20" s="61"/>
      <c r="G20" s="49"/>
      <c r="H20" s="61"/>
      <c r="I20" s="49"/>
      <c r="J20" s="61"/>
      <c r="K20" s="61"/>
      <c r="L20" s="61"/>
      <c r="M20" s="49"/>
      <c r="N20" s="61"/>
      <c r="O20" s="55"/>
      <c r="P20" s="43"/>
      <c r="Q20" s="43"/>
      <c r="R20" s="43"/>
      <c r="S20" s="49"/>
      <c r="T20" s="49"/>
      <c r="U20" s="49"/>
      <c r="V20" s="49"/>
      <c r="W20" s="49"/>
      <c r="X20" s="61"/>
      <c r="Y20" s="49"/>
      <c r="Z20" s="61"/>
      <c r="AA20" s="49"/>
      <c r="AB20" s="143"/>
    </row>
    <row r="21" spans="1:28" ht="18" customHeight="1" x14ac:dyDescent="0.3">
      <c r="A21" s="39" t="s">
        <v>224</v>
      </c>
      <c r="B21" s="39"/>
      <c r="C21" s="39"/>
      <c r="D21" s="34"/>
      <c r="E21" s="4"/>
      <c r="F21" s="61"/>
      <c r="G21" s="49"/>
      <c r="H21" s="61"/>
      <c r="I21" s="49"/>
      <c r="J21" s="61"/>
      <c r="K21" s="61"/>
      <c r="L21" s="61"/>
      <c r="M21" s="49"/>
      <c r="N21" s="61"/>
      <c r="O21" s="55"/>
      <c r="P21" s="43"/>
      <c r="Q21" s="43"/>
      <c r="R21" s="43"/>
      <c r="S21" s="49"/>
      <c r="T21" s="49"/>
      <c r="U21" s="49"/>
      <c r="V21" s="49"/>
      <c r="W21" s="49"/>
      <c r="X21" s="61"/>
      <c r="Y21" s="49"/>
      <c r="Z21" s="61"/>
      <c r="AA21" s="49"/>
      <c r="AB21" s="55"/>
    </row>
    <row r="22" spans="1:28" ht="18" customHeight="1" x14ac:dyDescent="0.3">
      <c r="A22" s="25"/>
      <c r="B22" s="185" t="s">
        <v>159</v>
      </c>
      <c r="C22" s="25"/>
      <c r="E22" s="4"/>
      <c r="F22" s="234">
        <v>0</v>
      </c>
      <c r="G22" s="49"/>
      <c r="H22" s="234">
        <v>0</v>
      </c>
      <c r="I22" s="49"/>
      <c r="J22" s="234">
        <v>0</v>
      </c>
      <c r="K22" s="61"/>
      <c r="L22" s="234">
        <v>0</v>
      </c>
      <c r="M22" s="49"/>
      <c r="N22" s="234">
        <v>0</v>
      </c>
      <c r="O22" s="55"/>
      <c r="P22" s="184">
        <v>955399</v>
      </c>
      <c r="Q22" s="43"/>
      <c r="R22" s="43">
        <v>0</v>
      </c>
      <c r="S22" s="49"/>
      <c r="T22" s="224">
        <v>0</v>
      </c>
      <c r="U22" s="49"/>
      <c r="V22" s="224">
        <v>0</v>
      </c>
      <c r="W22" s="49"/>
      <c r="X22" s="61">
        <v>955399</v>
      </c>
      <c r="Y22" s="49"/>
      <c r="Z22" s="234">
        <v>0</v>
      </c>
      <c r="AA22" s="49"/>
      <c r="AB22" s="55">
        <v>955399</v>
      </c>
    </row>
    <row r="23" spans="1:28" ht="18" customHeight="1" x14ac:dyDescent="0.3">
      <c r="A23" s="25"/>
      <c r="B23" s="185" t="s">
        <v>160</v>
      </c>
      <c r="C23" s="25"/>
      <c r="E23" s="4"/>
      <c r="F23" s="172">
        <v>0</v>
      </c>
      <c r="G23" s="191"/>
      <c r="H23" s="172">
        <v>0</v>
      </c>
      <c r="I23" s="191"/>
      <c r="J23" s="172">
        <v>0</v>
      </c>
      <c r="K23" s="43"/>
      <c r="L23" s="172">
        <v>0</v>
      </c>
      <c r="M23" s="191"/>
      <c r="N23" s="172">
        <v>0</v>
      </c>
      <c r="O23" s="55"/>
      <c r="P23" s="202">
        <v>0</v>
      </c>
      <c r="Q23" s="43"/>
      <c r="R23" s="202">
        <v>-46526</v>
      </c>
      <c r="S23" s="49"/>
      <c r="T23" s="202">
        <v>0</v>
      </c>
      <c r="U23" s="49"/>
      <c r="V23" s="202">
        <v>-46526</v>
      </c>
      <c r="W23" s="49"/>
      <c r="X23" s="202">
        <v>-46526</v>
      </c>
      <c r="Y23" s="191"/>
      <c r="Z23" s="234">
        <v>0</v>
      </c>
      <c r="AA23" s="191"/>
      <c r="AB23" s="69">
        <v>-46526</v>
      </c>
    </row>
    <row r="24" spans="1:28" ht="18" customHeight="1" x14ac:dyDescent="0.3">
      <c r="A24" s="39" t="s">
        <v>161</v>
      </c>
      <c r="B24" s="39"/>
      <c r="C24" s="39"/>
      <c r="D24" s="30"/>
      <c r="E24" s="34"/>
      <c r="F24" s="233">
        <v>0</v>
      </c>
      <c r="G24" s="226"/>
      <c r="H24" s="233">
        <v>0</v>
      </c>
      <c r="I24" s="226"/>
      <c r="J24" s="233">
        <v>0</v>
      </c>
      <c r="K24" s="226"/>
      <c r="L24" s="233">
        <v>0</v>
      </c>
      <c r="M24" s="226"/>
      <c r="N24" s="233">
        <v>0</v>
      </c>
      <c r="O24" s="226"/>
      <c r="P24" s="233">
        <v>955399</v>
      </c>
      <c r="Q24" s="226"/>
      <c r="R24" s="233">
        <v>-46526</v>
      </c>
      <c r="S24" s="53"/>
      <c r="T24" s="233">
        <v>0</v>
      </c>
      <c r="U24" s="53"/>
      <c r="V24" s="233">
        <v>-46526</v>
      </c>
      <c r="W24" s="53"/>
      <c r="X24" s="233">
        <v>908873</v>
      </c>
      <c r="Y24" s="226"/>
      <c r="Z24" s="233">
        <v>0</v>
      </c>
      <c r="AA24" s="226"/>
      <c r="AB24" s="233">
        <v>908873</v>
      </c>
    </row>
    <row r="25" spans="1:28" s="201" customFormat="1" ht="18" customHeight="1" x14ac:dyDescent="0.3">
      <c r="A25" s="199"/>
      <c r="B25" s="199"/>
      <c r="C25" s="199"/>
      <c r="D25" s="200"/>
      <c r="E25" s="78"/>
      <c r="F25" s="64"/>
      <c r="G25" s="190"/>
      <c r="H25" s="64"/>
      <c r="I25" s="190"/>
      <c r="J25" s="64"/>
      <c r="K25" s="64"/>
      <c r="L25" s="64"/>
      <c r="M25" s="190"/>
      <c r="N25" s="64"/>
      <c r="O25" s="64"/>
      <c r="P25" s="67"/>
      <c r="Q25" s="67"/>
      <c r="R25" s="67"/>
      <c r="S25" s="53"/>
      <c r="T25" s="67"/>
      <c r="U25" s="53"/>
      <c r="V25" s="67"/>
      <c r="W25" s="53"/>
      <c r="X25" s="64"/>
      <c r="Y25" s="190"/>
      <c r="Z25" s="64"/>
      <c r="AA25" s="190"/>
      <c r="AB25" s="64"/>
    </row>
    <row r="26" spans="1:28" ht="18" customHeight="1" thickBot="1" x14ac:dyDescent="0.35">
      <c r="A26" s="39" t="s">
        <v>148</v>
      </c>
      <c r="B26" s="39"/>
      <c r="C26" s="39"/>
      <c r="D26" s="34"/>
      <c r="E26" s="34"/>
      <c r="F26" s="154">
        <v>9992838</v>
      </c>
      <c r="G26" s="49"/>
      <c r="H26" s="154">
        <v>2923041</v>
      </c>
      <c r="I26" s="49"/>
      <c r="J26" s="154">
        <v>41026</v>
      </c>
      <c r="K26" s="177"/>
      <c r="L26" s="154">
        <v>4469</v>
      </c>
      <c r="M26" s="49"/>
      <c r="N26" s="154">
        <v>226935</v>
      </c>
      <c r="O26" s="64"/>
      <c r="P26" s="154">
        <v>2221071</v>
      </c>
      <c r="Q26" s="57"/>
      <c r="R26" s="203">
        <v>-38070</v>
      </c>
      <c r="S26" s="55"/>
      <c r="T26" s="154">
        <v>8014</v>
      </c>
      <c r="U26" s="55"/>
      <c r="V26" s="203">
        <v>-30056</v>
      </c>
      <c r="W26" s="55"/>
      <c r="X26" s="154">
        <v>15379324</v>
      </c>
      <c r="Y26" s="49"/>
      <c r="Z26" s="154">
        <v>147</v>
      </c>
      <c r="AA26" s="49"/>
      <c r="AB26" s="154">
        <v>15379471</v>
      </c>
    </row>
    <row r="27" spans="1:28" ht="14.5" thickTop="1" x14ac:dyDescent="0.3"/>
  </sheetData>
  <mergeCells count="8">
    <mergeCell ref="F7:AB7"/>
    <mergeCell ref="E8:S8"/>
    <mergeCell ref="F4:AB4"/>
    <mergeCell ref="L5:L6"/>
    <mergeCell ref="N5:P5"/>
    <mergeCell ref="R5:V5"/>
    <mergeCell ref="Z5:Z6"/>
    <mergeCell ref="AB5:AB6"/>
  </mergeCells>
  <pageMargins left="0.7" right="0.7" top="0.48" bottom="0.5" header="0.5" footer="0.5"/>
  <pageSetup paperSize="9" scale="57" firstPageNumber="10" fitToHeight="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AD28"/>
  <sheetViews>
    <sheetView view="pageBreakPreview" zoomScale="80" zoomScaleNormal="84" zoomScaleSheetLayoutView="80" workbookViewId="0">
      <selection activeCell="AF9" sqref="AF9"/>
    </sheetView>
  </sheetViews>
  <sheetFormatPr defaultColWidth="9.1640625" defaultRowHeight="14" x14ac:dyDescent="0.3"/>
  <cols>
    <col min="1" max="3" width="2.83203125" style="27" customWidth="1"/>
    <col min="4" max="4" width="32.4140625" style="27" customWidth="1"/>
    <col min="5" max="5" width="6.1640625" style="27" customWidth="1"/>
    <col min="6" max="6" width="13.1640625" style="27" customWidth="1"/>
    <col min="7" max="7" width="0.83203125" style="27" customWidth="1"/>
    <col min="8" max="8" width="13.1640625" style="27" customWidth="1"/>
    <col min="9" max="9" width="0.83203125" style="27" customWidth="1"/>
    <col min="10" max="10" width="13.1640625" style="27" customWidth="1"/>
    <col min="11" max="11" width="0.83203125" style="27" customWidth="1"/>
    <col min="12" max="12" width="13.1640625" style="27" customWidth="1"/>
    <col min="13" max="13" width="0.83203125" style="27" customWidth="1"/>
    <col min="14" max="14" width="12.1640625" style="27" customWidth="1"/>
    <col min="15" max="15" width="0.83203125" style="27" customWidth="1"/>
    <col min="16" max="16" width="12.1640625" style="27" customWidth="1"/>
    <col min="17" max="17" width="0.83203125" style="27" customWidth="1"/>
    <col min="18" max="18" width="13.33203125" style="27" customWidth="1"/>
    <col min="19" max="19" width="0.83203125" style="27" customWidth="1"/>
    <col min="20" max="20" width="13.1640625" style="27" customWidth="1"/>
    <col min="21" max="21" width="1.1640625" style="27" customWidth="1"/>
    <col min="22" max="22" width="13.1640625" style="27" customWidth="1"/>
    <col min="23" max="23" width="0.83203125" style="27" customWidth="1"/>
    <col min="24" max="24" width="12.83203125" style="27" customWidth="1"/>
    <col min="25" max="25" width="0.83203125" style="27" customWidth="1"/>
    <col min="26" max="26" width="11.83203125" style="27" customWidth="1"/>
    <col min="27" max="27" width="0.83203125" style="27" customWidth="1"/>
    <col min="28" max="28" width="9.5" style="27" customWidth="1"/>
    <col min="29" max="29" width="0.83203125" style="27" customWidth="1"/>
    <col min="30" max="30" width="12" style="27" customWidth="1"/>
    <col min="31" max="16384" width="9.1640625" style="27"/>
  </cols>
  <sheetData>
    <row r="1" spans="1:30" ht="20.149999999999999" customHeight="1" x14ac:dyDescent="0.35">
      <c r="A1" s="22" t="s">
        <v>110</v>
      </c>
      <c r="B1" s="22"/>
      <c r="C1" s="22"/>
      <c r="D1" s="28"/>
      <c r="E1" s="28"/>
      <c r="F1" s="29"/>
      <c r="G1" s="29"/>
      <c r="H1" s="29"/>
      <c r="I1" s="28"/>
      <c r="J1" s="28"/>
      <c r="K1" s="29"/>
      <c r="L1" s="29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9"/>
      <c r="AA1" s="28"/>
      <c r="AB1" s="29"/>
      <c r="AC1" s="28"/>
      <c r="AD1" s="29"/>
    </row>
    <row r="2" spans="1:30" ht="18" customHeight="1" x14ac:dyDescent="0.3">
      <c r="A2" s="2" t="s">
        <v>50</v>
      </c>
      <c r="B2" s="2"/>
      <c r="C2" s="2"/>
      <c r="D2" s="30"/>
      <c r="E2" s="30"/>
      <c r="F2" s="31"/>
      <c r="G2" s="31"/>
      <c r="H2" s="31"/>
      <c r="I2" s="32"/>
      <c r="J2" s="32"/>
      <c r="K2" s="31"/>
      <c r="L2" s="31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1"/>
      <c r="AA2" s="32"/>
      <c r="AB2" s="31"/>
      <c r="AC2" s="32"/>
      <c r="AD2" s="33"/>
    </row>
    <row r="3" spans="1:30" ht="18" customHeight="1" x14ac:dyDescent="0.3">
      <c r="A3" s="30"/>
      <c r="B3" s="30"/>
      <c r="C3" s="30"/>
      <c r="D3" s="30"/>
      <c r="E3" s="32"/>
      <c r="F3" s="29"/>
      <c r="G3" s="29"/>
      <c r="H3" s="29"/>
      <c r="I3" s="32"/>
      <c r="J3" s="32"/>
      <c r="K3" s="29"/>
      <c r="L3" s="29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29"/>
      <c r="AA3" s="32"/>
      <c r="AB3" s="29"/>
      <c r="AC3" s="32"/>
      <c r="AD3" s="33"/>
    </row>
    <row r="4" spans="1:30" ht="18" customHeight="1" x14ac:dyDescent="0.3">
      <c r="A4" s="30"/>
      <c r="B4" s="30"/>
      <c r="C4" s="30"/>
      <c r="D4" s="258"/>
      <c r="E4" s="32"/>
      <c r="F4" s="330" t="s">
        <v>42</v>
      </c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</row>
    <row r="5" spans="1:30" ht="20.25" customHeight="1" x14ac:dyDescent="0.3">
      <c r="A5" s="34"/>
      <c r="B5" s="34"/>
      <c r="C5" s="34"/>
      <c r="D5" s="34"/>
      <c r="E5" s="34"/>
      <c r="F5" s="333" t="s">
        <v>33</v>
      </c>
      <c r="G5" s="268"/>
      <c r="H5" s="333" t="s">
        <v>96</v>
      </c>
      <c r="I5" s="35"/>
      <c r="J5" s="338" t="s">
        <v>58</v>
      </c>
      <c r="K5" s="268"/>
      <c r="L5" s="333" t="s">
        <v>103</v>
      </c>
      <c r="M5" s="36"/>
      <c r="N5" s="332" t="s">
        <v>24</v>
      </c>
      <c r="O5" s="332"/>
      <c r="P5" s="332"/>
      <c r="Q5" s="45"/>
      <c r="R5" s="332" t="s">
        <v>37</v>
      </c>
      <c r="S5" s="332"/>
      <c r="T5" s="332"/>
      <c r="U5" s="332"/>
      <c r="V5" s="332"/>
      <c r="W5" s="332"/>
      <c r="X5" s="332"/>
      <c r="Y5" s="32"/>
      <c r="Z5" s="198"/>
      <c r="AA5" s="35"/>
      <c r="AB5" s="333" t="s">
        <v>67</v>
      </c>
      <c r="AC5" s="35"/>
      <c r="AD5" s="337" t="s">
        <v>26</v>
      </c>
    </row>
    <row r="6" spans="1:30" ht="87.5" customHeight="1" x14ac:dyDescent="0.3">
      <c r="A6" s="34"/>
      <c r="B6" s="34"/>
      <c r="C6" s="34"/>
      <c r="D6" s="34"/>
      <c r="E6" s="46" t="s">
        <v>3</v>
      </c>
      <c r="F6" s="333"/>
      <c r="G6" s="268"/>
      <c r="H6" s="333"/>
      <c r="I6" s="35"/>
      <c r="J6" s="338"/>
      <c r="K6" s="268"/>
      <c r="L6" s="333"/>
      <c r="M6" s="36"/>
      <c r="N6" s="205" t="s">
        <v>38</v>
      </c>
      <c r="O6" s="205"/>
      <c r="P6" s="205" t="s">
        <v>39</v>
      </c>
      <c r="Q6" s="205"/>
      <c r="R6" s="308" t="s">
        <v>194</v>
      </c>
      <c r="S6" s="36"/>
      <c r="T6" s="308" t="s">
        <v>189</v>
      </c>
      <c r="U6" s="36"/>
      <c r="V6" s="308" t="s">
        <v>195</v>
      </c>
      <c r="W6" s="36"/>
      <c r="X6" s="308" t="s">
        <v>196</v>
      </c>
      <c r="Y6" s="36"/>
      <c r="Z6" s="268" t="s">
        <v>89</v>
      </c>
      <c r="AA6" s="35"/>
      <c r="AB6" s="333"/>
      <c r="AC6" s="35"/>
      <c r="AD6" s="337"/>
    </row>
    <row r="7" spans="1:30" ht="18" customHeight="1" x14ac:dyDescent="0.3">
      <c r="A7" s="30"/>
      <c r="B7" s="30"/>
      <c r="C7" s="30"/>
      <c r="D7" s="30"/>
      <c r="E7" s="30"/>
      <c r="F7" s="335" t="s">
        <v>124</v>
      </c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5"/>
      <c r="AD7" s="335"/>
    </row>
    <row r="8" spans="1:30" ht="18" customHeight="1" x14ac:dyDescent="0.3">
      <c r="A8" s="30" t="s">
        <v>187</v>
      </c>
      <c r="B8" s="30"/>
      <c r="C8" s="30"/>
      <c r="D8" s="30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269"/>
      <c r="U8" s="269"/>
      <c r="V8" s="269"/>
      <c r="W8" s="269"/>
      <c r="X8" s="269"/>
      <c r="Y8" s="269"/>
      <c r="Z8" s="176"/>
      <c r="AA8" s="176"/>
      <c r="AB8" s="176"/>
      <c r="AC8" s="176"/>
      <c r="AD8" s="176"/>
    </row>
    <row r="9" spans="1:30" ht="18" customHeight="1" x14ac:dyDescent="0.3">
      <c r="A9" s="38" t="s">
        <v>192</v>
      </c>
      <c r="B9" s="38"/>
      <c r="C9" s="38"/>
      <c r="D9" s="34"/>
      <c r="E9" s="4"/>
      <c r="F9" s="309">
        <v>9994460</v>
      </c>
      <c r="G9" s="77"/>
      <c r="H9" s="309">
        <v>2926874</v>
      </c>
      <c r="I9" s="309"/>
      <c r="J9" s="309">
        <v>41026</v>
      </c>
      <c r="K9" s="309"/>
      <c r="L9" s="309">
        <v>2935</v>
      </c>
      <c r="M9" s="309"/>
      <c r="N9" s="309">
        <v>305544</v>
      </c>
      <c r="O9" s="309"/>
      <c r="P9" s="309">
        <v>2348903</v>
      </c>
      <c r="Q9" s="309"/>
      <c r="R9" s="291">
        <v>-117702</v>
      </c>
      <c r="S9" s="309"/>
      <c r="T9" s="309">
        <v>0</v>
      </c>
      <c r="U9" s="309"/>
      <c r="V9" s="291">
        <v>3679</v>
      </c>
      <c r="W9" s="309"/>
      <c r="X9" s="291">
        <v>-114023</v>
      </c>
      <c r="Y9" s="309"/>
      <c r="Z9" s="309">
        <v>15505719</v>
      </c>
      <c r="AA9" s="309"/>
      <c r="AB9" s="309">
        <v>49428</v>
      </c>
      <c r="AC9" s="309"/>
      <c r="AD9" s="309">
        <v>15555147</v>
      </c>
    </row>
    <row r="10" spans="1:30" ht="18" customHeight="1" x14ac:dyDescent="0.3">
      <c r="A10" s="339" t="s">
        <v>225</v>
      </c>
      <c r="B10" s="339"/>
      <c r="C10" s="339"/>
      <c r="D10" s="339"/>
      <c r="E10" s="4">
        <v>3</v>
      </c>
      <c r="F10" s="310">
        <v>0</v>
      </c>
      <c r="G10" s="77"/>
      <c r="H10" s="310">
        <v>0</v>
      </c>
      <c r="I10" s="310"/>
      <c r="J10" s="310">
        <v>0</v>
      </c>
      <c r="K10" s="310"/>
      <c r="L10" s="310">
        <v>0</v>
      </c>
      <c r="M10" s="310"/>
      <c r="N10" s="310">
        <v>0</v>
      </c>
      <c r="O10" s="310"/>
      <c r="P10" s="288">
        <v>-4766</v>
      </c>
      <c r="Q10" s="310"/>
      <c r="R10" s="310">
        <v>0</v>
      </c>
      <c r="S10" s="310"/>
      <c r="T10" s="288">
        <v>-79676</v>
      </c>
      <c r="U10" s="310"/>
      <c r="V10" s="288">
        <v>-39126</v>
      </c>
      <c r="W10" s="310"/>
      <c r="X10" s="288">
        <v>-118802</v>
      </c>
      <c r="Y10" s="288"/>
      <c r="Z10" s="288">
        <v>-123568</v>
      </c>
      <c r="AA10" s="310"/>
      <c r="AB10" s="310">
        <v>0</v>
      </c>
      <c r="AC10" s="310"/>
      <c r="AD10" s="288">
        <v>-123568</v>
      </c>
    </row>
    <row r="11" spans="1:30" s="38" customFormat="1" ht="18" customHeight="1" x14ac:dyDescent="0.3">
      <c r="A11" s="38" t="s">
        <v>193</v>
      </c>
      <c r="D11" s="30"/>
      <c r="E11" s="30"/>
      <c r="F11" s="311">
        <v>9994460</v>
      </c>
      <c r="G11" s="77"/>
      <c r="H11" s="311">
        <v>2926874</v>
      </c>
      <c r="I11" s="309"/>
      <c r="J11" s="311">
        <v>41026</v>
      </c>
      <c r="K11" s="309"/>
      <c r="L11" s="311">
        <v>2935</v>
      </c>
      <c r="M11" s="309"/>
      <c r="N11" s="311">
        <v>305544</v>
      </c>
      <c r="O11" s="309"/>
      <c r="P11" s="311">
        <v>2344137</v>
      </c>
      <c r="Q11" s="309"/>
      <c r="R11" s="312">
        <v>-117702</v>
      </c>
      <c r="S11" s="309"/>
      <c r="T11" s="312">
        <v>-79676</v>
      </c>
      <c r="U11" s="309"/>
      <c r="V11" s="312">
        <v>-35447</v>
      </c>
      <c r="W11" s="291"/>
      <c r="X11" s="312">
        <v>-232825</v>
      </c>
      <c r="Y11" s="309"/>
      <c r="Z11" s="311">
        <v>15382151</v>
      </c>
      <c r="AA11" s="309"/>
      <c r="AB11" s="311">
        <v>49428</v>
      </c>
      <c r="AC11" s="309"/>
      <c r="AD11" s="311">
        <v>15431579</v>
      </c>
    </row>
    <row r="12" spans="1:30" s="38" customFormat="1" ht="18" customHeight="1" x14ac:dyDescent="0.3">
      <c r="D12" s="30"/>
      <c r="E12" s="30"/>
      <c r="F12" s="226"/>
      <c r="G12" s="226"/>
      <c r="H12" s="226"/>
      <c r="I12" s="226"/>
      <c r="J12" s="226"/>
      <c r="K12" s="196"/>
      <c r="L12" s="226"/>
      <c r="M12" s="226"/>
      <c r="N12" s="226"/>
      <c r="O12" s="226"/>
      <c r="P12" s="226"/>
      <c r="Q12" s="19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197"/>
      <c r="AD12" s="226"/>
    </row>
    <row r="13" spans="1:30" ht="18" customHeight="1" x14ac:dyDescent="0.3">
      <c r="A13" s="39" t="s">
        <v>138</v>
      </c>
      <c r="B13" s="39"/>
      <c r="C13" s="39"/>
      <c r="D13" s="34"/>
      <c r="E13" s="34"/>
      <c r="F13" s="54"/>
      <c r="G13" s="49"/>
      <c r="H13" s="54"/>
      <c r="I13" s="49"/>
      <c r="J13" s="54"/>
      <c r="K13" s="54"/>
      <c r="L13" s="54"/>
      <c r="M13" s="49"/>
      <c r="N13" s="54"/>
      <c r="O13" s="55"/>
      <c r="P13" s="54"/>
      <c r="Q13" s="54"/>
      <c r="R13" s="54"/>
      <c r="S13" s="49"/>
      <c r="T13" s="49"/>
      <c r="U13" s="49"/>
      <c r="V13" s="49"/>
      <c r="W13" s="49"/>
      <c r="X13" s="49"/>
      <c r="Y13" s="49"/>
      <c r="Z13" s="54"/>
      <c r="AA13" s="49"/>
      <c r="AB13" s="54"/>
      <c r="AC13" s="49"/>
      <c r="AD13" s="51"/>
    </row>
    <row r="14" spans="1:30" ht="18" customHeight="1" x14ac:dyDescent="0.3">
      <c r="A14" s="39"/>
      <c r="B14" s="30" t="s">
        <v>139</v>
      </c>
      <c r="C14" s="39"/>
      <c r="E14" s="34"/>
      <c r="F14" s="54"/>
      <c r="G14" s="49"/>
      <c r="H14" s="54"/>
      <c r="I14" s="49"/>
      <c r="J14" s="54"/>
      <c r="K14" s="54"/>
      <c r="L14" s="54"/>
      <c r="M14" s="49"/>
      <c r="N14" s="54"/>
      <c r="O14" s="55"/>
      <c r="P14" s="54"/>
      <c r="Q14" s="54"/>
      <c r="R14" s="54"/>
      <c r="S14" s="49"/>
      <c r="T14" s="49"/>
      <c r="U14" s="49"/>
      <c r="V14" s="49"/>
      <c r="W14" s="49"/>
      <c r="X14" s="49"/>
      <c r="Y14" s="49"/>
      <c r="Z14" s="54"/>
      <c r="AA14" s="49"/>
      <c r="AB14" s="54"/>
      <c r="AC14" s="49"/>
      <c r="AD14" s="51"/>
    </row>
    <row r="15" spans="1:30" ht="18" customHeight="1" x14ac:dyDescent="0.3">
      <c r="A15" s="39"/>
      <c r="B15" s="30"/>
      <c r="C15" s="59" t="s">
        <v>154</v>
      </c>
      <c r="E15" s="34"/>
      <c r="F15" s="54"/>
      <c r="G15" s="49"/>
      <c r="H15" s="54"/>
      <c r="I15" s="49"/>
      <c r="J15" s="54"/>
      <c r="K15" s="54"/>
      <c r="L15" s="54"/>
      <c r="M15" s="49"/>
      <c r="N15" s="54"/>
      <c r="O15" s="55"/>
      <c r="P15" s="54"/>
      <c r="Q15" s="54"/>
      <c r="R15" s="54"/>
      <c r="S15" s="49"/>
      <c r="T15" s="49"/>
      <c r="U15" s="49"/>
      <c r="V15" s="49"/>
      <c r="W15" s="49"/>
      <c r="X15" s="49"/>
      <c r="Y15" s="49"/>
      <c r="Z15" s="54"/>
      <c r="AA15" s="49"/>
      <c r="AB15" s="54"/>
      <c r="AC15" s="49"/>
      <c r="AD15" s="51"/>
    </row>
    <row r="16" spans="1:30" ht="18" customHeight="1" x14ac:dyDescent="0.3">
      <c r="A16" s="39"/>
      <c r="B16" s="30"/>
      <c r="C16" s="59"/>
      <c r="D16" s="207" t="s">
        <v>155</v>
      </c>
      <c r="E16" s="34"/>
      <c r="F16" s="54"/>
      <c r="G16" s="49"/>
      <c r="H16" s="54"/>
      <c r="I16" s="49"/>
      <c r="J16" s="54"/>
      <c r="K16" s="54"/>
      <c r="L16" s="54"/>
      <c r="M16" s="49"/>
      <c r="N16" s="54"/>
      <c r="O16" s="55"/>
      <c r="P16" s="54"/>
      <c r="Q16" s="54"/>
      <c r="R16" s="54"/>
      <c r="S16" s="49"/>
      <c r="T16" s="49"/>
      <c r="U16" s="49"/>
      <c r="V16" s="49"/>
      <c r="W16" s="49"/>
      <c r="X16" s="49"/>
      <c r="Y16" s="49"/>
      <c r="Z16" s="54"/>
      <c r="AA16" s="49"/>
      <c r="AB16" s="54"/>
      <c r="AC16" s="49"/>
      <c r="AD16" s="51"/>
    </row>
    <row r="17" spans="1:30" ht="18" customHeight="1" x14ac:dyDescent="0.3">
      <c r="A17" s="39"/>
      <c r="B17" s="39"/>
      <c r="C17" s="39"/>
      <c r="D17" s="185" t="s">
        <v>117</v>
      </c>
      <c r="E17" s="4">
        <v>11</v>
      </c>
      <c r="F17" s="61">
        <v>395</v>
      </c>
      <c r="G17" s="49"/>
      <c r="H17" s="192">
        <v>944</v>
      </c>
      <c r="I17" s="49"/>
      <c r="J17" s="234">
        <v>0</v>
      </c>
      <c r="K17" s="234"/>
      <c r="L17" s="192">
        <v>-367</v>
      </c>
      <c r="M17" s="49"/>
      <c r="N17" s="234">
        <v>0</v>
      </c>
      <c r="O17" s="55"/>
      <c r="P17" s="234">
        <v>0</v>
      </c>
      <c r="Q17" s="43"/>
      <c r="R17" s="234">
        <v>0</v>
      </c>
      <c r="S17" s="49"/>
      <c r="T17" s="234">
        <v>0</v>
      </c>
      <c r="U17" s="49"/>
      <c r="V17" s="234">
        <v>0</v>
      </c>
      <c r="W17" s="49"/>
      <c r="X17" s="224">
        <v>0</v>
      </c>
      <c r="Y17" s="49"/>
      <c r="Z17" s="192">
        <v>972</v>
      </c>
      <c r="AA17" s="49"/>
      <c r="AB17" s="234">
        <v>0</v>
      </c>
      <c r="AC17" s="49"/>
      <c r="AD17" s="192">
        <v>972</v>
      </c>
    </row>
    <row r="18" spans="1:30" ht="18" customHeight="1" x14ac:dyDescent="0.3">
      <c r="A18" s="39"/>
      <c r="B18" s="39"/>
      <c r="C18" s="39"/>
      <c r="D18" s="185" t="s">
        <v>236</v>
      </c>
      <c r="E18" s="4">
        <v>15</v>
      </c>
      <c r="F18" s="172">
        <v>0</v>
      </c>
      <c r="G18" s="49"/>
      <c r="H18" s="172">
        <v>0</v>
      </c>
      <c r="I18" s="49"/>
      <c r="J18" s="172">
        <v>0</v>
      </c>
      <c r="K18" s="234"/>
      <c r="L18" s="172">
        <v>0</v>
      </c>
      <c r="M18" s="49"/>
      <c r="N18" s="172">
        <v>0</v>
      </c>
      <c r="O18" s="55"/>
      <c r="P18" s="193">
        <v>-319829</v>
      </c>
      <c r="Q18" s="43"/>
      <c r="R18" s="172">
        <v>0</v>
      </c>
      <c r="S18" s="49"/>
      <c r="T18" s="172">
        <v>0</v>
      </c>
      <c r="U18" s="49"/>
      <c r="V18" s="172">
        <v>0</v>
      </c>
      <c r="W18" s="49"/>
      <c r="X18" s="172">
        <v>0</v>
      </c>
      <c r="Y18" s="49"/>
      <c r="Z18" s="193">
        <v>-319829</v>
      </c>
      <c r="AA18" s="49"/>
      <c r="AB18" s="172">
        <v>0</v>
      </c>
      <c r="AC18" s="49"/>
      <c r="AD18" s="193">
        <v>-319829</v>
      </c>
    </row>
    <row r="19" spans="1:30" ht="18" customHeight="1" x14ac:dyDescent="0.3">
      <c r="A19" s="39" t="s">
        <v>140</v>
      </c>
      <c r="B19" s="39"/>
      <c r="C19" s="39"/>
      <c r="D19" s="34"/>
      <c r="E19" s="4"/>
      <c r="F19" s="234"/>
      <c r="G19" s="49"/>
      <c r="H19" s="234"/>
      <c r="I19" s="49"/>
      <c r="J19" s="234"/>
      <c r="K19" s="234"/>
      <c r="L19" s="234"/>
      <c r="M19" s="49"/>
      <c r="N19" s="234"/>
      <c r="O19" s="55"/>
      <c r="P19" s="192"/>
      <c r="Q19" s="43"/>
      <c r="R19" s="234"/>
      <c r="S19" s="49"/>
      <c r="T19" s="234"/>
      <c r="U19" s="49"/>
      <c r="V19" s="234"/>
      <c r="W19" s="49"/>
      <c r="X19" s="234"/>
      <c r="Y19" s="49"/>
      <c r="Z19" s="192"/>
      <c r="AA19" s="49"/>
      <c r="AB19" s="234"/>
      <c r="AC19" s="49"/>
      <c r="AD19" s="192"/>
    </row>
    <row r="20" spans="1:30" ht="18" customHeight="1" x14ac:dyDescent="0.3">
      <c r="A20" s="39"/>
      <c r="B20" s="30" t="s">
        <v>139</v>
      </c>
      <c r="C20" s="39"/>
      <c r="E20" s="189"/>
      <c r="F20" s="223">
        <v>395</v>
      </c>
      <c r="G20" s="190"/>
      <c r="H20" s="223">
        <v>944</v>
      </c>
      <c r="I20" s="190"/>
      <c r="J20" s="223">
        <v>0</v>
      </c>
      <c r="K20" s="67"/>
      <c r="L20" s="223">
        <v>-367</v>
      </c>
      <c r="M20" s="190"/>
      <c r="N20" s="223">
        <v>0</v>
      </c>
      <c r="O20" s="64"/>
      <c r="P20" s="223">
        <v>-319829</v>
      </c>
      <c r="Q20" s="67"/>
      <c r="R20" s="223">
        <v>0</v>
      </c>
      <c r="S20" s="53"/>
      <c r="T20" s="223">
        <v>0</v>
      </c>
      <c r="U20" s="53"/>
      <c r="V20" s="223">
        <v>0</v>
      </c>
      <c r="W20" s="53"/>
      <c r="X20" s="223">
        <v>0</v>
      </c>
      <c r="Y20" s="53"/>
      <c r="Z20" s="223">
        <v>-318857</v>
      </c>
      <c r="AA20" s="190"/>
      <c r="AB20" s="223">
        <v>0</v>
      </c>
      <c r="AC20" s="223"/>
      <c r="AD20" s="223">
        <v>-318857</v>
      </c>
    </row>
    <row r="21" spans="1:30" ht="18" customHeight="1" x14ac:dyDescent="0.3">
      <c r="E21" s="4"/>
      <c r="F21" s="61"/>
      <c r="G21" s="49"/>
      <c r="H21" s="61"/>
      <c r="I21" s="49"/>
      <c r="J21" s="61"/>
      <c r="K21" s="61"/>
      <c r="L21" s="61"/>
      <c r="M21" s="49"/>
      <c r="N21" s="61"/>
      <c r="O21" s="55"/>
      <c r="P21" s="43"/>
      <c r="Q21" s="43"/>
      <c r="R21" s="43"/>
      <c r="S21" s="49"/>
      <c r="T21" s="49"/>
      <c r="U21" s="49"/>
      <c r="V21" s="49"/>
      <c r="W21" s="49"/>
      <c r="X21" s="49"/>
      <c r="Y21" s="49"/>
      <c r="Z21" s="61"/>
      <c r="AA21" s="49"/>
      <c r="AB21" s="61"/>
      <c r="AC21" s="49"/>
      <c r="AD21" s="143"/>
    </row>
    <row r="22" spans="1:30" ht="18" customHeight="1" x14ac:dyDescent="0.3">
      <c r="A22" s="39" t="s">
        <v>224</v>
      </c>
      <c r="B22" s="39"/>
      <c r="C22" s="39"/>
      <c r="D22" s="34"/>
      <c r="E22" s="4"/>
      <c r="F22" s="61"/>
      <c r="G22" s="49"/>
      <c r="H22" s="61"/>
      <c r="I22" s="49"/>
      <c r="J22" s="61"/>
      <c r="K22" s="61"/>
      <c r="L22" s="61"/>
      <c r="M22" s="49"/>
      <c r="N22" s="61"/>
      <c r="O22" s="55"/>
      <c r="P22" s="43"/>
      <c r="Q22" s="43"/>
      <c r="R22" s="43"/>
      <c r="S22" s="49"/>
      <c r="T22" s="49"/>
      <c r="U22" s="49"/>
      <c r="V22" s="49"/>
      <c r="W22" s="49"/>
      <c r="X22" s="49"/>
      <c r="Y22" s="49"/>
      <c r="Z22" s="61"/>
      <c r="AA22" s="49"/>
      <c r="AB22" s="61"/>
      <c r="AC22" s="49"/>
      <c r="AD22" s="55"/>
    </row>
    <row r="23" spans="1:30" ht="18" customHeight="1" x14ac:dyDescent="0.3">
      <c r="A23" s="25"/>
      <c r="B23" s="185" t="s">
        <v>159</v>
      </c>
      <c r="C23" s="25"/>
      <c r="E23" s="4"/>
      <c r="F23" s="234">
        <v>0</v>
      </c>
      <c r="G23" s="49"/>
      <c r="H23" s="234">
        <v>0</v>
      </c>
      <c r="I23" s="49"/>
      <c r="J23" s="234">
        <v>0</v>
      </c>
      <c r="K23" s="61"/>
      <c r="L23" s="234">
        <v>0</v>
      </c>
      <c r="M23" s="49"/>
      <c r="N23" s="234">
        <v>0</v>
      </c>
      <c r="O23" s="55"/>
      <c r="P23" s="184">
        <v>928466</v>
      </c>
      <c r="Q23" s="43"/>
      <c r="R23" s="43">
        <v>0</v>
      </c>
      <c r="S23" s="49"/>
      <c r="T23" s="224">
        <v>0</v>
      </c>
      <c r="U23" s="49"/>
      <c r="V23" s="224">
        <v>0</v>
      </c>
      <c r="W23" s="49"/>
      <c r="X23" s="224">
        <v>0</v>
      </c>
      <c r="Y23" s="49"/>
      <c r="Z23" s="192">
        <v>928466</v>
      </c>
      <c r="AA23" s="49"/>
      <c r="AB23" s="192">
        <v>10</v>
      </c>
      <c r="AC23" s="49"/>
      <c r="AD23" s="192">
        <v>928476</v>
      </c>
    </row>
    <row r="24" spans="1:30" ht="18" customHeight="1" x14ac:dyDescent="0.3">
      <c r="A24" s="25"/>
      <c r="B24" s="185" t="s">
        <v>160</v>
      </c>
      <c r="C24" s="25"/>
      <c r="E24" s="4"/>
      <c r="F24" s="172">
        <v>0</v>
      </c>
      <c r="G24" s="191"/>
      <c r="H24" s="172">
        <v>0</v>
      </c>
      <c r="I24" s="191"/>
      <c r="J24" s="172">
        <v>0</v>
      </c>
      <c r="K24" s="43"/>
      <c r="L24" s="172">
        <v>0</v>
      </c>
      <c r="M24" s="191"/>
      <c r="N24" s="172">
        <v>0</v>
      </c>
      <c r="O24" s="55"/>
      <c r="P24" s="202">
        <v>0</v>
      </c>
      <c r="Q24" s="43"/>
      <c r="R24" s="202">
        <v>-1051416</v>
      </c>
      <c r="S24" s="49"/>
      <c r="T24" s="202">
        <v>-33167</v>
      </c>
      <c r="U24" s="49"/>
      <c r="V24" s="202">
        <v>-69033</v>
      </c>
      <c r="W24" s="49"/>
      <c r="X24" s="202">
        <v>-1153616</v>
      </c>
      <c r="Y24" s="49"/>
      <c r="Z24" s="193">
        <v>-1153616</v>
      </c>
      <c r="AA24" s="191"/>
      <c r="AB24" s="234">
        <v>0</v>
      </c>
      <c r="AC24" s="191"/>
      <c r="AD24" s="193">
        <v>-1153616</v>
      </c>
    </row>
    <row r="25" spans="1:30" ht="18" customHeight="1" x14ac:dyDescent="0.3">
      <c r="A25" s="39" t="s">
        <v>161</v>
      </c>
      <c r="B25" s="39"/>
      <c r="C25" s="39"/>
      <c r="D25" s="30"/>
      <c r="E25" s="34"/>
      <c r="F25" s="233">
        <v>0</v>
      </c>
      <c r="G25" s="226"/>
      <c r="H25" s="233">
        <v>0</v>
      </c>
      <c r="I25" s="226"/>
      <c r="J25" s="233">
        <v>0</v>
      </c>
      <c r="K25" s="226"/>
      <c r="L25" s="233">
        <v>0</v>
      </c>
      <c r="M25" s="226"/>
      <c r="N25" s="233">
        <v>0</v>
      </c>
      <c r="O25" s="226"/>
      <c r="P25" s="233">
        <v>928466</v>
      </c>
      <c r="Q25" s="226"/>
      <c r="R25" s="233">
        <v>-1051416</v>
      </c>
      <c r="S25" s="53"/>
      <c r="T25" s="233">
        <v>-33167</v>
      </c>
      <c r="U25" s="53"/>
      <c r="V25" s="233">
        <v>-69033</v>
      </c>
      <c r="W25" s="53"/>
      <c r="X25" s="233">
        <v>-1153616</v>
      </c>
      <c r="Y25" s="53"/>
      <c r="Z25" s="233">
        <v>-225150</v>
      </c>
      <c r="AA25" s="226"/>
      <c r="AB25" s="233">
        <v>10</v>
      </c>
      <c r="AC25" s="226"/>
      <c r="AD25" s="233">
        <v>-225140</v>
      </c>
    </row>
    <row r="26" spans="1:30" s="201" customFormat="1" ht="18" customHeight="1" x14ac:dyDescent="0.3">
      <c r="A26" s="199"/>
      <c r="B26" s="199"/>
      <c r="C26" s="199"/>
      <c r="D26" s="200"/>
      <c r="E26" s="78"/>
      <c r="F26" s="64"/>
      <c r="G26" s="190"/>
      <c r="H26" s="64"/>
      <c r="I26" s="190"/>
      <c r="J26" s="64"/>
      <c r="K26" s="64"/>
      <c r="L26" s="64"/>
      <c r="M26" s="190"/>
      <c r="N26" s="64"/>
      <c r="O26" s="64"/>
      <c r="P26" s="67"/>
      <c r="Q26" s="67"/>
      <c r="R26" s="67"/>
      <c r="S26" s="53"/>
      <c r="T26" s="67"/>
      <c r="U26" s="53"/>
      <c r="V26" s="67"/>
      <c r="W26" s="53"/>
      <c r="X26" s="67"/>
      <c r="Y26" s="53"/>
      <c r="Z26" s="64"/>
      <c r="AA26" s="190"/>
      <c r="AB26" s="64"/>
      <c r="AC26" s="190"/>
      <c r="AD26" s="64"/>
    </row>
    <row r="27" spans="1:30" ht="18" customHeight="1" thickBot="1" x14ac:dyDescent="0.35">
      <c r="A27" s="39" t="s">
        <v>188</v>
      </c>
      <c r="B27" s="39"/>
      <c r="C27" s="39"/>
      <c r="D27" s="34"/>
      <c r="E27" s="34"/>
      <c r="F27" s="203">
        <v>9994855</v>
      </c>
      <c r="G27" s="232"/>
      <c r="H27" s="203">
        <v>2927818</v>
      </c>
      <c r="I27" s="232"/>
      <c r="J27" s="203">
        <v>41026</v>
      </c>
      <c r="K27" s="226"/>
      <c r="L27" s="203">
        <v>2568</v>
      </c>
      <c r="M27" s="232"/>
      <c r="N27" s="203">
        <v>305544</v>
      </c>
      <c r="O27" s="226"/>
      <c r="P27" s="203">
        <v>2952774</v>
      </c>
      <c r="Q27" s="196"/>
      <c r="R27" s="203">
        <v>-1169118</v>
      </c>
      <c r="S27" s="232"/>
      <c r="T27" s="203">
        <v>-112843</v>
      </c>
      <c r="U27" s="232"/>
      <c r="V27" s="203">
        <v>-104480</v>
      </c>
      <c r="W27" s="232"/>
      <c r="X27" s="203">
        <v>-1386441</v>
      </c>
      <c r="Y27" s="232"/>
      <c r="Z27" s="203">
        <v>14838144</v>
      </c>
      <c r="AA27" s="232"/>
      <c r="AB27" s="203">
        <v>49438</v>
      </c>
      <c r="AC27" s="232"/>
      <c r="AD27" s="203">
        <v>14887582</v>
      </c>
    </row>
    <row r="28" spans="1:30" ht="14.5" thickTop="1" x14ac:dyDescent="0.3"/>
  </sheetData>
  <mergeCells count="12">
    <mergeCell ref="A10:D10"/>
    <mergeCell ref="R5:X5"/>
    <mergeCell ref="AB5:AB6"/>
    <mergeCell ref="AD5:AD6"/>
    <mergeCell ref="F7:AD7"/>
    <mergeCell ref="E8:S8"/>
    <mergeCell ref="F4:AD4"/>
    <mergeCell ref="F5:F6"/>
    <mergeCell ref="H5:H6"/>
    <mergeCell ref="J5:J6"/>
    <mergeCell ref="L5:L6"/>
    <mergeCell ref="N5:P5"/>
  </mergeCells>
  <pageMargins left="0.7" right="0.7" top="0.48" bottom="0.5" header="0.5" footer="0.5"/>
  <pageSetup paperSize="9" scale="55" firstPageNumber="11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autoPageBreaks="0"/>
  </sheetPr>
  <dimension ref="A1:W29"/>
  <sheetViews>
    <sheetView view="pageBreakPreview" zoomScale="80" zoomScaleNormal="100" zoomScaleSheetLayoutView="80" workbookViewId="0">
      <selection activeCell="X17" sqref="X17"/>
    </sheetView>
  </sheetViews>
  <sheetFormatPr defaultColWidth="9.1640625" defaultRowHeight="14" x14ac:dyDescent="0.3"/>
  <cols>
    <col min="1" max="3" width="2.83203125" style="27" customWidth="1"/>
    <col min="4" max="4" width="40.9140625" style="27" customWidth="1"/>
    <col min="5" max="5" width="7.1640625" style="27" customWidth="1"/>
    <col min="6" max="6" width="0.83203125" style="27" customWidth="1"/>
    <col min="7" max="7" width="12.33203125" style="27" customWidth="1"/>
    <col min="8" max="8" width="0.83203125" style="27" customWidth="1"/>
    <col min="9" max="9" width="12.33203125" style="27" customWidth="1"/>
    <col min="10" max="10" width="0.83203125" style="27" customWidth="1"/>
    <col min="11" max="11" width="12.33203125" style="27" customWidth="1"/>
    <col min="12" max="12" width="0.83203125" style="27" customWidth="1"/>
    <col min="13" max="13" width="12.33203125" style="27" customWidth="1"/>
    <col min="14" max="14" width="0.83203125" style="27" customWidth="1"/>
    <col min="15" max="15" width="16.08203125" style="27" customWidth="1"/>
    <col min="16" max="16" width="0.83203125" style="27" customWidth="1"/>
    <col min="17" max="17" width="12.33203125" style="27" customWidth="1"/>
    <col min="18" max="18" width="0.83203125" style="27" customWidth="1"/>
    <col min="19" max="19" width="16.83203125" style="27" customWidth="1"/>
    <col min="20" max="20" width="0.83203125" style="27" customWidth="1"/>
    <col min="21" max="21" width="12.33203125" style="27" customWidth="1"/>
    <col min="22" max="22" width="0.83203125" style="27" customWidth="1"/>
    <col min="23" max="23" width="12.33203125" style="27" customWidth="1"/>
    <col min="24" max="16384" width="9.1640625" style="27"/>
  </cols>
  <sheetData>
    <row r="1" spans="1:23" ht="18.75" customHeight="1" x14ac:dyDescent="0.35">
      <c r="A1" s="181" t="s">
        <v>110</v>
      </c>
      <c r="B1" s="28"/>
      <c r="C1" s="28"/>
      <c r="D1" s="28"/>
      <c r="E1" s="28"/>
      <c r="F1" s="28"/>
      <c r="G1" s="29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9"/>
    </row>
    <row r="2" spans="1:23" ht="18.75" customHeight="1" x14ac:dyDescent="0.3">
      <c r="A2" s="2" t="s">
        <v>50</v>
      </c>
      <c r="B2" s="30"/>
      <c r="C2" s="30"/>
      <c r="D2" s="30"/>
      <c r="E2" s="30"/>
      <c r="F2" s="30"/>
      <c r="G2" s="31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3"/>
    </row>
    <row r="3" spans="1:23" ht="18.75" customHeight="1" x14ac:dyDescent="0.3">
      <c r="A3" s="30"/>
      <c r="B3" s="30"/>
      <c r="C3" s="30"/>
      <c r="D3" s="32"/>
      <c r="E3" s="32"/>
      <c r="F3" s="32"/>
      <c r="G3" s="29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3"/>
    </row>
    <row r="4" spans="1:23" ht="18.75" customHeight="1" x14ac:dyDescent="0.3">
      <c r="A4" s="30"/>
      <c r="B4" s="30"/>
      <c r="C4" s="30"/>
      <c r="D4" s="32"/>
      <c r="E4" s="32"/>
      <c r="F4" s="32"/>
      <c r="G4" s="330" t="s">
        <v>40</v>
      </c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</row>
    <row r="5" spans="1:23" ht="18.75" customHeight="1" x14ac:dyDescent="0.3">
      <c r="A5" s="34"/>
      <c r="B5" s="34"/>
      <c r="C5" s="34"/>
      <c r="D5" s="34"/>
      <c r="E5" s="34"/>
      <c r="F5" s="34"/>
      <c r="G5" s="268"/>
      <c r="H5" s="268"/>
      <c r="I5" s="268"/>
      <c r="J5" s="268"/>
      <c r="K5" s="268"/>
      <c r="L5" s="35"/>
      <c r="M5" s="329" t="s">
        <v>24</v>
      </c>
      <c r="N5" s="329"/>
      <c r="O5" s="329"/>
      <c r="P5" s="35"/>
      <c r="Q5" s="329" t="s">
        <v>37</v>
      </c>
      <c r="R5" s="329"/>
      <c r="S5" s="329"/>
      <c r="T5" s="329"/>
      <c r="U5" s="329"/>
      <c r="V5" s="35"/>
      <c r="W5" s="270"/>
    </row>
    <row r="6" spans="1:23" ht="84" x14ac:dyDescent="0.3">
      <c r="A6" s="34"/>
      <c r="B6" s="34"/>
      <c r="C6" s="34"/>
      <c r="D6" s="34"/>
      <c r="E6" s="46" t="s">
        <v>3</v>
      </c>
      <c r="F6" s="46"/>
      <c r="G6" s="268" t="s">
        <v>33</v>
      </c>
      <c r="H6" s="268"/>
      <c r="I6" s="268" t="s">
        <v>226</v>
      </c>
      <c r="J6" s="268"/>
      <c r="K6" s="268" t="s">
        <v>103</v>
      </c>
      <c r="L6" s="35"/>
      <c r="M6" s="205" t="s">
        <v>38</v>
      </c>
      <c r="N6" s="205"/>
      <c r="O6" s="205" t="s">
        <v>39</v>
      </c>
      <c r="P6" s="35"/>
      <c r="Q6" s="257" t="s">
        <v>194</v>
      </c>
      <c r="R6" s="35"/>
      <c r="S6" s="257" t="s">
        <v>199</v>
      </c>
      <c r="T6" s="205"/>
      <c r="U6" s="257" t="s">
        <v>196</v>
      </c>
      <c r="V6" s="35"/>
      <c r="W6" s="270" t="s">
        <v>26</v>
      </c>
    </row>
    <row r="7" spans="1:23" s="38" customFormat="1" ht="18.75" customHeight="1" x14ac:dyDescent="0.3">
      <c r="A7" s="30"/>
      <c r="B7" s="30"/>
      <c r="C7" s="30"/>
      <c r="D7" s="30"/>
      <c r="E7" s="30"/>
      <c r="F7" s="30"/>
      <c r="G7" s="335" t="s">
        <v>124</v>
      </c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</row>
    <row r="8" spans="1:23" ht="18.75" customHeight="1" x14ac:dyDescent="0.3">
      <c r="A8" s="30" t="s">
        <v>147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8"/>
    </row>
    <row r="9" spans="1:23" ht="18.75" customHeight="1" x14ac:dyDescent="0.3">
      <c r="A9" s="38" t="s">
        <v>197</v>
      </c>
      <c r="B9" s="30"/>
      <c r="C9" s="30"/>
      <c r="D9" s="30"/>
      <c r="E9" s="30"/>
      <c r="F9" s="30"/>
      <c r="G9" s="313">
        <v>9984137</v>
      </c>
      <c r="H9" s="314"/>
      <c r="I9" s="313">
        <v>2902545</v>
      </c>
      <c r="J9" s="313"/>
      <c r="K9" s="313">
        <v>11891</v>
      </c>
      <c r="L9" s="314"/>
      <c r="M9" s="313">
        <v>226935</v>
      </c>
      <c r="N9" s="315"/>
      <c r="O9" s="313">
        <v>353955</v>
      </c>
      <c r="P9" s="315"/>
      <c r="Q9" s="76">
        <v>0</v>
      </c>
      <c r="R9" s="315"/>
      <c r="S9" s="76">
        <v>0</v>
      </c>
      <c r="T9" s="315"/>
      <c r="U9" s="76">
        <v>0</v>
      </c>
      <c r="V9" s="315"/>
      <c r="W9" s="291">
        <v>13479463</v>
      </c>
    </row>
    <row r="10" spans="1:23" ht="18.75" customHeight="1" x14ac:dyDescent="0.3">
      <c r="A10" s="27" t="s">
        <v>225</v>
      </c>
      <c r="B10" s="30"/>
      <c r="C10" s="30"/>
      <c r="D10" s="30"/>
      <c r="E10" s="144"/>
      <c r="F10" s="30"/>
      <c r="G10" s="77">
        <v>0</v>
      </c>
      <c r="H10" s="314"/>
      <c r="I10" s="77">
        <v>0</v>
      </c>
      <c r="J10" s="314"/>
      <c r="K10" s="77">
        <v>0</v>
      </c>
      <c r="L10" s="314"/>
      <c r="M10" s="77">
        <v>0</v>
      </c>
      <c r="N10" s="315"/>
      <c r="O10" s="314">
        <v>1541171</v>
      </c>
      <c r="P10" s="315"/>
      <c r="Q10" s="314">
        <v>8456</v>
      </c>
      <c r="R10" s="315"/>
      <c r="S10" s="314">
        <v>17849</v>
      </c>
      <c r="T10" s="315"/>
      <c r="U10" s="314">
        <v>26305</v>
      </c>
      <c r="V10" s="315"/>
      <c r="W10" s="314">
        <v>1567476</v>
      </c>
    </row>
    <row r="11" spans="1:23" ht="18.75" customHeight="1" x14ac:dyDescent="0.3">
      <c r="A11" s="38" t="s">
        <v>198</v>
      </c>
      <c r="B11" s="34"/>
      <c r="C11" s="34"/>
      <c r="D11" s="34"/>
      <c r="E11" s="266"/>
      <c r="F11" s="144"/>
      <c r="G11" s="316">
        <v>9984137</v>
      </c>
      <c r="H11" s="314"/>
      <c r="I11" s="316">
        <v>2902545</v>
      </c>
      <c r="J11" s="313"/>
      <c r="K11" s="316">
        <v>11891</v>
      </c>
      <c r="L11" s="314"/>
      <c r="M11" s="316">
        <v>226935</v>
      </c>
      <c r="N11" s="315"/>
      <c r="O11" s="316">
        <v>1895126</v>
      </c>
      <c r="P11" s="315"/>
      <c r="Q11" s="316">
        <v>8456</v>
      </c>
      <c r="R11" s="315"/>
      <c r="S11" s="316">
        <v>17849</v>
      </c>
      <c r="T11" s="315"/>
      <c r="U11" s="316">
        <v>26305</v>
      </c>
      <c r="V11" s="315"/>
      <c r="W11" s="316">
        <v>15046939</v>
      </c>
    </row>
    <row r="12" spans="1:23" ht="12" customHeight="1" x14ac:dyDescent="0.3">
      <c r="A12" s="115"/>
      <c r="B12" s="116"/>
      <c r="C12" s="116"/>
      <c r="D12" s="116"/>
      <c r="E12" s="116"/>
      <c r="F12" s="116"/>
      <c r="G12" s="117"/>
      <c r="H12" s="118"/>
      <c r="I12" s="120"/>
      <c r="J12" s="120"/>
      <c r="K12" s="120"/>
      <c r="L12" s="118"/>
      <c r="M12" s="120"/>
      <c r="N12" s="120"/>
      <c r="O12" s="120"/>
      <c r="P12" s="120"/>
      <c r="Q12" s="120"/>
      <c r="R12" s="120"/>
      <c r="S12" s="121"/>
      <c r="T12" s="119"/>
      <c r="U12" s="119"/>
      <c r="V12" s="118"/>
      <c r="W12" s="122"/>
    </row>
    <row r="13" spans="1:23" ht="18.75" customHeight="1" x14ac:dyDescent="0.3">
      <c r="A13" s="39" t="s">
        <v>138</v>
      </c>
      <c r="B13" s="34"/>
      <c r="C13" s="34"/>
      <c r="D13" s="34"/>
      <c r="E13" s="34"/>
      <c r="F13" s="34"/>
      <c r="G13" s="54"/>
      <c r="H13" s="49"/>
      <c r="I13" s="55"/>
      <c r="J13" s="55"/>
      <c r="K13" s="55"/>
      <c r="L13" s="49"/>
      <c r="M13" s="55"/>
      <c r="N13" s="55"/>
      <c r="O13" s="55"/>
      <c r="P13" s="55"/>
      <c r="Q13" s="55"/>
      <c r="R13" s="55"/>
      <c r="S13" s="56"/>
      <c r="T13" s="54"/>
      <c r="U13" s="54"/>
      <c r="V13" s="49"/>
      <c r="W13" s="54"/>
    </row>
    <row r="14" spans="1:23" ht="18.75" customHeight="1" x14ac:dyDescent="0.3">
      <c r="A14" s="39"/>
      <c r="B14" s="30" t="s">
        <v>139</v>
      </c>
      <c r="C14" s="34"/>
      <c r="D14" s="34"/>
      <c r="E14" s="34"/>
      <c r="F14" s="34"/>
      <c r="G14" s="54"/>
      <c r="H14" s="49"/>
      <c r="I14" s="55"/>
      <c r="J14" s="55"/>
      <c r="K14" s="55"/>
      <c r="L14" s="49"/>
      <c r="M14" s="55"/>
      <c r="N14" s="55"/>
      <c r="O14" s="55"/>
      <c r="P14" s="55"/>
      <c r="Q14" s="55"/>
      <c r="R14" s="55"/>
      <c r="S14" s="56"/>
      <c r="T14" s="54"/>
      <c r="U14" s="54"/>
      <c r="V14" s="49"/>
      <c r="W14" s="54"/>
    </row>
    <row r="15" spans="1:23" ht="18.75" customHeight="1" x14ac:dyDescent="0.3">
      <c r="A15" s="39"/>
      <c r="B15" s="30"/>
      <c r="C15" s="59" t="s">
        <v>154</v>
      </c>
      <c r="E15" s="34"/>
      <c r="F15" s="34"/>
      <c r="G15" s="54"/>
      <c r="H15" s="49"/>
      <c r="I15" s="55"/>
      <c r="J15" s="55"/>
      <c r="K15" s="55"/>
      <c r="L15" s="49"/>
      <c r="M15" s="55"/>
      <c r="N15" s="55"/>
      <c r="O15" s="55"/>
      <c r="P15" s="55"/>
      <c r="Q15" s="55"/>
      <c r="R15" s="55"/>
      <c r="S15" s="56"/>
      <c r="T15" s="54"/>
      <c r="U15" s="54"/>
      <c r="V15" s="49"/>
      <c r="W15" s="54"/>
    </row>
    <row r="16" spans="1:23" ht="18.75" customHeight="1" x14ac:dyDescent="0.3">
      <c r="A16" s="39"/>
      <c r="B16" s="30"/>
      <c r="C16" s="59"/>
      <c r="D16" s="207" t="s">
        <v>155</v>
      </c>
      <c r="E16" s="34"/>
      <c r="F16" s="34"/>
      <c r="G16" s="54"/>
      <c r="H16" s="49"/>
      <c r="I16" s="55"/>
      <c r="J16" s="55"/>
      <c r="K16" s="55"/>
      <c r="L16" s="49"/>
      <c r="M16" s="55"/>
      <c r="N16" s="55"/>
      <c r="O16" s="55"/>
      <c r="P16" s="55"/>
      <c r="Q16" s="55"/>
      <c r="R16" s="55"/>
      <c r="S16" s="56"/>
      <c r="T16" s="54"/>
      <c r="U16" s="54"/>
      <c r="V16" s="49"/>
      <c r="W16" s="54"/>
    </row>
    <row r="17" spans="1:23" ht="18.75" customHeight="1" x14ac:dyDescent="0.3">
      <c r="A17" s="39"/>
      <c r="C17" s="34"/>
      <c r="D17" s="185" t="s">
        <v>117</v>
      </c>
      <c r="E17" s="4">
        <v>11</v>
      </c>
      <c r="F17" s="4"/>
      <c r="G17" s="61">
        <v>8701</v>
      </c>
      <c r="H17" s="49"/>
      <c r="I17" s="195">
        <v>20496</v>
      </c>
      <c r="J17" s="225"/>
      <c r="K17" s="61">
        <v>-8607</v>
      </c>
      <c r="L17" s="49"/>
      <c r="M17" s="225">
        <v>0</v>
      </c>
      <c r="N17" s="55"/>
      <c r="O17" s="43">
        <v>0</v>
      </c>
      <c r="P17" s="55"/>
      <c r="Q17" s="225">
        <v>0</v>
      </c>
      <c r="R17" s="43"/>
      <c r="S17" s="225">
        <v>0</v>
      </c>
      <c r="T17" s="43"/>
      <c r="U17" s="225">
        <v>0</v>
      </c>
      <c r="V17" s="49"/>
      <c r="W17" s="314">
        <v>20590</v>
      </c>
    </row>
    <row r="18" spans="1:23" ht="18.75" customHeight="1" x14ac:dyDescent="0.3">
      <c r="A18" s="39"/>
      <c r="C18" s="34"/>
      <c r="D18" s="185" t="s">
        <v>118</v>
      </c>
      <c r="E18" s="4"/>
      <c r="F18" s="4"/>
      <c r="G18" s="234">
        <v>0</v>
      </c>
      <c r="H18" s="49"/>
      <c r="I18" s="225">
        <v>0</v>
      </c>
      <c r="J18" s="225"/>
      <c r="K18" s="195">
        <v>1185</v>
      </c>
      <c r="L18" s="49"/>
      <c r="M18" s="225">
        <v>0</v>
      </c>
      <c r="N18" s="55"/>
      <c r="O18" s="43">
        <v>0</v>
      </c>
      <c r="P18" s="55"/>
      <c r="Q18" s="225">
        <v>0</v>
      </c>
      <c r="R18" s="43"/>
      <c r="S18" s="225">
        <v>0</v>
      </c>
      <c r="T18" s="43"/>
      <c r="U18" s="225">
        <v>0</v>
      </c>
      <c r="V18" s="49"/>
      <c r="W18" s="314">
        <v>1185</v>
      </c>
    </row>
    <row r="19" spans="1:23" ht="18.75" customHeight="1" x14ac:dyDescent="0.3">
      <c r="A19" s="39"/>
      <c r="C19" s="34"/>
      <c r="D19" s="185" t="s">
        <v>237</v>
      </c>
      <c r="E19" s="4">
        <v>15</v>
      </c>
      <c r="F19" s="4"/>
      <c r="G19" s="172">
        <v>0</v>
      </c>
      <c r="H19" s="49"/>
      <c r="I19" s="230">
        <v>0</v>
      </c>
      <c r="J19" s="225"/>
      <c r="K19" s="230">
        <v>0</v>
      </c>
      <c r="L19" s="49"/>
      <c r="M19" s="230">
        <v>0</v>
      </c>
      <c r="N19" s="55"/>
      <c r="O19" s="69">
        <v>-639288</v>
      </c>
      <c r="P19" s="55"/>
      <c r="Q19" s="230">
        <v>0</v>
      </c>
      <c r="R19" s="55"/>
      <c r="S19" s="230">
        <v>0</v>
      </c>
      <c r="T19" s="55"/>
      <c r="U19" s="230">
        <v>0</v>
      </c>
      <c r="V19" s="49"/>
      <c r="W19" s="317">
        <v>-639288</v>
      </c>
    </row>
    <row r="20" spans="1:23" ht="18.75" customHeight="1" x14ac:dyDescent="0.3">
      <c r="A20" s="39" t="s">
        <v>140</v>
      </c>
      <c r="B20" s="34"/>
      <c r="C20" s="34"/>
      <c r="D20" s="34"/>
      <c r="E20" s="4"/>
      <c r="F20" s="4"/>
      <c r="G20" s="234"/>
      <c r="H20" s="49"/>
      <c r="I20" s="225"/>
      <c r="J20" s="225"/>
      <c r="K20" s="225"/>
      <c r="L20" s="49"/>
      <c r="M20" s="225"/>
      <c r="N20" s="55"/>
      <c r="O20" s="55"/>
      <c r="P20" s="55"/>
      <c r="Q20" s="55"/>
      <c r="R20" s="55"/>
      <c r="S20" s="55"/>
      <c r="T20" s="55"/>
      <c r="U20" s="55"/>
      <c r="V20" s="49"/>
      <c r="W20" s="55"/>
    </row>
    <row r="21" spans="1:23" ht="18.75" customHeight="1" x14ac:dyDescent="0.3">
      <c r="A21" s="39"/>
      <c r="B21" s="30" t="s">
        <v>139</v>
      </c>
      <c r="C21" s="34"/>
      <c r="D21" s="34"/>
      <c r="E21" s="34"/>
      <c r="F21" s="34"/>
      <c r="G21" s="229">
        <v>8701</v>
      </c>
      <c r="H21" s="190"/>
      <c r="I21" s="229">
        <v>20496</v>
      </c>
      <c r="J21" s="67"/>
      <c r="K21" s="229">
        <v>-7422</v>
      </c>
      <c r="L21" s="190"/>
      <c r="M21" s="231">
        <v>0</v>
      </c>
      <c r="N21" s="64"/>
      <c r="O21" s="229">
        <v>-639288</v>
      </c>
      <c r="P21" s="64"/>
      <c r="Q21" s="231">
        <v>0</v>
      </c>
      <c r="R21" s="64"/>
      <c r="S21" s="231">
        <v>0</v>
      </c>
      <c r="T21" s="64"/>
      <c r="U21" s="231">
        <v>0</v>
      </c>
      <c r="V21" s="53"/>
      <c r="W21" s="229">
        <v>-617513</v>
      </c>
    </row>
    <row r="22" spans="1:23" ht="6" customHeight="1" x14ac:dyDescent="0.3">
      <c r="A22" s="127"/>
      <c r="B22" s="128"/>
      <c r="C22" s="116"/>
      <c r="D22" s="116"/>
      <c r="E22" s="116"/>
      <c r="F22" s="116"/>
      <c r="G22" s="129"/>
      <c r="H22" s="194"/>
      <c r="I22" s="129"/>
      <c r="J22" s="129"/>
      <c r="K22" s="129"/>
      <c r="L22" s="194"/>
      <c r="M22" s="129"/>
      <c r="N22" s="129"/>
      <c r="O22" s="129"/>
      <c r="P22" s="129"/>
      <c r="Q22" s="129"/>
      <c r="R22" s="129"/>
      <c r="S22" s="129"/>
      <c r="T22" s="129"/>
      <c r="U22" s="129"/>
      <c r="V22" s="117"/>
      <c r="W22" s="129"/>
    </row>
    <row r="23" spans="1:23" ht="18.75" customHeight="1" x14ac:dyDescent="0.3">
      <c r="A23" s="39" t="s">
        <v>224</v>
      </c>
      <c r="B23" s="34"/>
      <c r="C23" s="34"/>
      <c r="D23" s="34"/>
      <c r="E23" s="34"/>
      <c r="F23" s="34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49"/>
      <c r="W23" s="191"/>
    </row>
    <row r="24" spans="1:23" ht="18.75" customHeight="1" x14ac:dyDescent="0.3">
      <c r="A24" s="25" t="s">
        <v>0</v>
      </c>
      <c r="B24" s="185" t="s">
        <v>245</v>
      </c>
      <c r="C24" s="34"/>
      <c r="D24" s="34"/>
      <c r="E24" s="34"/>
      <c r="F24" s="34"/>
      <c r="G24" s="43">
        <v>0</v>
      </c>
      <c r="H24" s="191"/>
      <c r="I24" s="43">
        <v>0</v>
      </c>
      <c r="J24" s="43"/>
      <c r="K24" s="43">
        <v>0</v>
      </c>
      <c r="L24" s="191"/>
      <c r="M24" s="43">
        <v>0</v>
      </c>
      <c r="N24" s="191"/>
      <c r="O24" s="145">
        <v>955399</v>
      </c>
      <c r="P24" s="191"/>
      <c r="Q24" s="145">
        <v>0</v>
      </c>
      <c r="R24" s="145"/>
      <c r="S24" s="145">
        <v>0</v>
      </c>
      <c r="T24" s="145"/>
      <c r="U24" s="145">
        <v>0</v>
      </c>
      <c r="V24" s="71"/>
      <c r="W24" s="145">
        <v>955399</v>
      </c>
    </row>
    <row r="25" spans="1:23" ht="18.75" customHeight="1" x14ac:dyDescent="0.3">
      <c r="A25" s="25"/>
      <c r="B25" s="185" t="s">
        <v>246</v>
      </c>
      <c r="C25" s="34"/>
      <c r="D25" s="34"/>
      <c r="E25" s="34"/>
      <c r="F25" s="34"/>
      <c r="G25" s="68">
        <v>0</v>
      </c>
      <c r="H25" s="55"/>
      <c r="I25" s="43">
        <v>0</v>
      </c>
      <c r="J25" s="43"/>
      <c r="K25" s="43">
        <v>0</v>
      </c>
      <c r="L25" s="55"/>
      <c r="M25" s="43">
        <v>0</v>
      </c>
      <c r="N25" s="55"/>
      <c r="O25" s="232">
        <v>0</v>
      </c>
      <c r="P25" s="55"/>
      <c r="Q25" s="232">
        <v>-46526</v>
      </c>
      <c r="R25" s="232"/>
      <c r="S25" s="232">
        <v>0</v>
      </c>
      <c r="T25" s="232"/>
      <c r="U25" s="232">
        <v>-46526</v>
      </c>
      <c r="V25" s="71"/>
      <c r="W25" s="145">
        <v>-46526</v>
      </c>
    </row>
    <row r="26" spans="1:23" ht="18.75" customHeight="1" x14ac:dyDescent="0.3">
      <c r="A26" s="39" t="s">
        <v>161</v>
      </c>
      <c r="B26" s="34"/>
      <c r="C26" s="34"/>
      <c r="D26" s="34"/>
      <c r="E26" s="34"/>
      <c r="F26" s="34"/>
      <c r="G26" s="227">
        <v>0</v>
      </c>
      <c r="H26" s="64"/>
      <c r="I26" s="227">
        <v>0</v>
      </c>
      <c r="J26" s="67"/>
      <c r="K26" s="227">
        <v>0</v>
      </c>
      <c r="L26" s="64"/>
      <c r="M26" s="227">
        <v>0</v>
      </c>
      <c r="N26" s="64"/>
      <c r="O26" s="233">
        <v>955399</v>
      </c>
      <c r="P26" s="226"/>
      <c r="Q26" s="233">
        <v>-46526</v>
      </c>
      <c r="R26" s="226"/>
      <c r="S26" s="233">
        <v>0</v>
      </c>
      <c r="T26" s="226"/>
      <c r="U26" s="233">
        <v>-46526</v>
      </c>
      <c r="V26" s="226"/>
      <c r="W26" s="233">
        <v>908873</v>
      </c>
    </row>
    <row r="27" spans="1:23" ht="12" customHeight="1" x14ac:dyDescent="0.3">
      <c r="A27" s="26"/>
      <c r="B27" s="34"/>
      <c r="C27" s="34"/>
      <c r="D27" s="34"/>
      <c r="E27" s="34"/>
      <c r="F27" s="34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</row>
    <row r="28" spans="1:23" ht="18.75" customHeight="1" thickBot="1" x14ac:dyDescent="0.35">
      <c r="A28" s="39" t="s">
        <v>148</v>
      </c>
      <c r="B28" s="34"/>
      <c r="C28" s="34"/>
      <c r="D28" s="34"/>
      <c r="E28" s="34"/>
      <c r="F28" s="34"/>
      <c r="G28" s="228">
        <v>9992838</v>
      </c>
      <c r="H28" s="49"/>
      <c r="I28" s="228">
        <v>2923041</v>
      </c>
      <c r="J28" s="57"/>
      <c r="K28" s="228">
        <v>4469</v>
      </c>
      <c r="L28" s="49"/>
      <c r="M28" s="228">
        <v>226935</v>
      </c>
      <c r="N28" s="55"/>
      <c r="O28" s="228">
        <v>2211237</v>
      </c>
      <c r="P28" s="55"/>
      <c r="Q28" s="228">
        <v>-38070</v>
      </c>
      <c r="R28" s="57"/>
      <c r="S28" s="228">
        <v>17849</v>
      </c>
      <c r="T28" s="57"/>
      <c r="U28" s="228">
        <v>-20221</v>
      </c>
      <c r="V28" s="55"/>
      <c r="W28" s="228">
        <v>15338299</v>
      </c>
    </row>
    <row r="29" spans="1:23" ht="14.5" thickTop="1" x14ac:dyDescent="0.3">
      <c r="R29" s="201"/>
      <c r="T29" s="201"/>
    </row>
  </sheetData>
  <mergeCells count="4">
    <mergeCell ref="G7:W7"/>
    <mergeCell ref="G4:W4"/>
    <mergeCell ref="M5:O5"/>
    <mergeCell ref="Q5:U5"/>
  </mergeCells>
  <pageMargins left="0.7" right="0.7" top="0.48" bottom="0.5" header="0.5" footer="0.5"/>
  <pageSetup paperSize="9" scale="64" firstPageNumber="12" fitToHeight="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Y28"/>
  <sheetViews>
    <sheetView view="pageBreakPreview" zoomScale="80" zoomScaleNormal="100" zoomScaleSheetLayoutView="80" workbookViewId="0">
      <selection activeCell="AA13" sqref="AA13"/>
    </sheetView>
  </sheetViews>
  <sheetFormatPr defaultColWidth="9.1640625" defaultRowHeight="14" x14ac:dyDescent="0.3"/>
  <cols>
    <col min="1" max="3" width="2.83203125" style="27" customWidth="1"/>
    <col min="4" max="4" width="36.33203125" style="27" customWidth="1"/>
    <col min="5" max="5" width="5.4140625" style="27" bestFit="1" customWidth="1"/>
    <col min="6" max="6" width="1.4140625" style="27" customWidth="1"/>
    <col min="7" max="7" width="12.83203125" style="27" customWidth="1"/>
    <col min="8" max="8" width="0.83203125" style="27" customWidth="1"/>
    <col min="9" max="9" width="12.83203125" style="27" customWidth="1"/>
    <col min="10" max="10" width="0.83203125" style="27" customWidth="1"/>
    <col min="11" max="11" width="12.83203125" style="27" customWidth="1"/>
    <col min="12" max="12" width="0.83203125" style="27" customWidth="1"/>
    <col min="13" max="13" width="12.83203125" style="27" customWidth="1"/>
    <col min="14" max="14" width="0.83203125" style="27" customWidth="1"/>
    <col min="15" max="15" width="12.83203125" style="27" customWidth="1"/>
    <col min="16" max="16" width="0.83203125" style="27" customWidth="1"/>
    <col min="17" max="17" width="12.83203125" style="27" customWidth="1"/>
    <col min="18" max="18" width="0.83203125" style="27" customWidth="1"/>
    <col min="19" max="19" width="12.83203125" style="27" customWidth="1"/>
    <col min="20" max="20" width="0.83203125" style="27" customWidth="1"/>
    <col min="21" max="21" width="13.6640625" style="27" customWidth="1"/>
    <col min="22" max="22" width="0.83203125" style="27" customWidth="1"/>
    <col min="23" max="23" width="12.83203125" style="27" customWidth="1"/>
    <col min="24" max="24" width="0.83203125" style="27" customWidth="1"/>
    <col min="25" max="25" width="12.83203125" style="27" customWidth="1"/>
    <col min="26" max="16384" width="9.1640625" style="27"/>
  </cols>
  <sheetData>
    <row r="1" spans="1:25" ht="18.75" customHeight="1" x14ac:dyDescent="0.35">
      <c r="A1" s="181" t="s">
        <v>110</v>
      </c>
      <c r="B1" s="28"/>
      <c r="C1" s="28"/>
      <c r="D1" s="28"/>
      <c r="E1" s="28"/>
      <c r="F1" s="28"/>
      <c r="G1" s="29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9"/>
    </row>
    <row r="2" spans="1:25" ht="18.75" customHeight="1" x14ac:dyDescent="0.3">
      <c r="A2" s="2" t="s">
        <v>50</v>
      </c>
      <c r="B2" s="30"/>
      <c r="C2" s="30"/>
      <c r="D2" s="30"/>
      <c r="E2" s="30"/>
      <c r="F2" s="30"/>
      <c r="G2" s="31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</row>
    <row r="3" spans="1:25" ht="18.75" customHeight="1" x14ac:dyDescent="0.3">
      <c r="A3" s="30"/>
      <c r="B3" s="30"/>
      <c r="C3" s="30"/>
      <c r="D3" s="32"/>
      <c r="E3" s="32"/>
      <c r="F3" s="32"/>
      <c r="G3" s="29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3"/>
    </row>
    <row r="4" spans="1:25" ht="18.75" customHeight="1" x14ac:dyDescent="0.3">
      <c r="A4" s="30"/>
      <c r="B4" s="30"/>
      <c r="C4" s="30"/>
      <c r="D4" s="32"/>
      <c r="E4" s="32"/>
      <c r="F4" s="32"/>
      <c r="G4" s="330" t="s">
        <v>40</v>
      </c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</row>
    <row r="5" spans="1:25" ht="18.75" customHeight="1" x14ac:dyDescent="0.3">
      <c r="A5" s="34"/>
      <c r="B5" s="34"/>
      <c r="C5" s="34"/>
      <c r="D5" s="34"/>
      <c r="E5" s="34"/>
      <c r="F5" s="34"/>
      <c r="G5" s="268"/>
      <c r="H5" s="268"/>
      <c r="I5" s="268"/>
      <c r="J5" s="268"/>
      <c r="K5" s="268"/>
      <c r="L5" s="35"/>
      <c r="M5" s="329" t="s">
        <v>24</v>
      </c>
      <c r="N5" s="329"/>
      <c r="O5" s="329"/>
      <c r="P5" s="35"/>
      <c r="Q5" s="329" t="s">
        <v>37</v>
      </c>
      <c r="R5" s="329"/>
      <c r="S5" s="329"/>
      <c r="T5" s="329"/>
      <c r="U5" s="329"/>
      <c r="V5" s="329"/>
      <c r="W5" s="329"/>
      <c r="X5" s="35"/>
      <c r="Y5" s="270"/>
    </row>
    <row r="6" spans="1:25" s="266" customFormat="1" ht="112" customHeight="1" x14ac:dyDescent="0.3">
      <c r="E6" s="46" t="s">
        <v>3</v>
      </c>
      <c r="F6" s="46"/>
      <c r="G6" s="268" t="s">
        <v>33</v>
      </c>
      <c r="H6" s="268"/>
      <c r="I6" s="268" t="s">
        <v>96</v>
      </c>
      <c r="J6" s="268"/>
      <c r="K6" s="268" t="s">
        <v>103</v>
      </c>
      <c r="L6" s="35"/>
      <c r="M6" s="205" t="s">
        <v>38</v>
      </c>
      <c r="N6" s="205"/>
      <c r="O6" s="205" t="s">
        <v>39</v>
      </c>
      <c r="P6" s="35"/>
      <c r="Q6" s="257" t="s">
        <v>194</v>
      </c>
      <c r="R6" s="205"/>
      <c r="S6" s="257" t="s">
        <v>189</v>
      </c>
      <c r="T6" s="205"/>
      <c r="U6" s="257" t="s">
        <v>227</v>
      </c>
      <c r="V6" s="205"/>
      <c r="W6" s="257" t="s">
        <v>196</v>
      </c>
      <c r="X6" s="35"/>
      <c r="Y6" s="270" t="s">
        <v>26</v>
      </c>
    </row>
    <row r="7" spans="1:25" s="38" customFormat="1" x14ac:dyDescent="0.3">
      <c r="A7" s="30"/>
      <c r="B7" s="30"/>
      <c r="C7" s="30"/>
      <c r="D7" s="30"/>
      <c r="E7" s="30"/>
      <c r="F7" s="30"/>
      <c r="G7" s="335" t="s">
        <v>124</v>
      </c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</row>
    <row r="8" spans="1:25" ht="18.75" customHeight="1" x14ac:dyDescent="0.5">
      <c r="A8" s="30" t="s">
        <v>187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18"/>
    </row>
    <row r="9" spans="1:25" ht="18.75" customHeight="1" x14ac:dyDescent="0.5">
      <c r="A9" s="38" t="s">
        <v>192</v>
      </c>
      <c r="B9" s="30"/>
      <c r="C9" s="30"/>
      <c r="D9" s="30"/>
      <c r="E9" s="30"/>
      <c r="F9" s="30"/>
      <c r="G9" s="291">
        <v>9994460</v>
      </c>
      <c r="H9" s="291"/>
      <c r="I9" s="291">
        <v>2926874</v>
      </c>
      <c r="J9" s="291"/>
      <c r="K9" s="291">
        <v>2935</v>
      </c>
      <c r="L9" s="291"/>
      <c r="M9" s="291">
        <v>305544</v>
      </c>
      <c r="N9" s="291"/>
      <c r="O9" s="291">
        <v>568598</v>
      </c>
      <c r="P9" s="291"/>
      <c r="Q9" s="291">
        <v>0</v>
      </c>
      <c r="R9" s="291"/>
      <c r="S9" s="291">
        <v>0</v>
      </c>
      <c r="T9" s="291"/>
      <c r="U9" s="291">
        <v>0</v>
      </c>
      <c r="V9" s="291"/>
      <c r="W9" s="318">
        <v>0</v>
      </c>
      <c r="X9" s="38"/>
      <c r="Y9" s="291">
        <v>13798411</v>
      </c>
    </row>
    <row r="10" spans="1:25" ht="18.75" customHeight="1" x14ac:dyDescent="0.3">
      <c r="A10" s="27" t="s">
        <v>225</v>
      </c>
      <c r="B10" s="30"/>
      <c r="C10" s="30"/>
      <c r="D10" s="30"/>
      <c r="E10" s="4">
        <v>3</v>
      </c>
      <c r="F10" s="30"/>
      <c r="G10" s="77">
        <v>0</v>
      </c>
      <c r="H10" s="38"/>
      <c r="I10" s="77">
        <v>0</v>
      </c>
      <c r="J10" s="38"/>
      <c r="K10" s="77">
        <v>0</v>
      </c>
      <c r="L10" s="38"/>
      <c r="M10" s="77">
        <v>0</v>
      </c>
      <c r="N10" s="38"/>
      <c r="O10" s="288">
        <v>1677885</v>
      </c>
      <c r="P10" s="38"/>
      <c r="Q10" s="288">
        <v>-117702</v>
      </c>
      <c r="R10" s="38"/>
      <c r="S10" s="288">
        <v>-26365</v>
      </c>
      <c r="T10" s="38"/>
      <c r="U10" s="288">
        <v>-78921</v>
      </c>
      <c r="V10" s="38"/>
      <c r="W10" s="288">
        <v>-222988</v>
      </c>
      <c r="X10" s="38"/>
      <c r="Y10" s="288">
        <v>1454897</v>
      </c>
    </row>
    <row r="11" spans="1:25" ht="18.75" customHeight="1" x14ac:dyDescent="0.3">
      <c r="A11" s="38" t="s">
        <v>193</v>
      </c>
      <c r="B11" s="34"/>
      <c r="C11" s="34"/>
      <c r="D11" s="34"/>
      <c r="E11" s="144"/>
      <c r="F11" s="144"/>
      <c r="G11" s="316">
        <v>9994460</v>
      </c>
      <c r="H11" s="314"/>
      <c r="I11" s="316">
        <v>2926874</v>
      </c>
      <c r="J11" s="313"/>
      <c r="K11" s="316">
        <v>2935</v>
      </c>
      <c r="L11" s="314"/>
      <c r="M11" s="316">
        <v>305544</v>
      </c>
      <c r="N11" s="315"/>
      <c r="O11" s="316">
        <v>2246483</v>
      </c>
      <c r="P11" s="315"/>
      <c r="Q11" s="316">
        <v>-117702</v>
      </c>
      <c r="R11" s="315"/>
      <c r="S11" s="316">
        <v>-26365</v>
      </c>
      <c r="T11" s="315"/>
      <c r="U11" s="316">
        <v>-78921</v>
      </c>
      <c r="V11" s="315"/>
      <c r="W11" s="316">
        <v>-222988</v>
      </c>
      <c r="X11" s="315"/>
      <c r="Y11" s="316">
        <v>15253308</v>
      </c>
    </row>
    <row r="12" spans="1:25" ht="12" customHeight="1" x14ac:dyDescent="0.3">
      <c r="A12" s="115"/>
      <c r="B12" s="116"/>
      <c r="C12" s="116"/>
      <c r="D12" s="116"/>
      <c r="E12" s="116"/>
      <c r="F12" s="116"/>
      <c r="G12" s="117"/>
      <c r="H12" s="118"/>
      <c r="I12" s="120"/>
      <c r="J12" s="120"/>
      <c r="K12" s="120"/>
      <c r="L12" s="118"/>
      <c r="M12" s="120"/>
      <c r="N12" s="120"/>
      <c r="O12" s="120"/>
      <c r="P12" s="120"/>
      <c r="Q12" s="121"/>
      <c r="R12" s="119"/>
      <c r="S12" s="119"/>
      <c r="T12" s="119"/>
      <c r="U12" s="119"/>
      <c r="V12" s="119"/>
      <c r="W12" s="119"/>
      <c r="X12" s="118"/>
      <c r="Y12" s="122"/>
    </row>
    <row r="13" spans="1:25" ht="18.75" customHeight="1" x14ac:dyDescent="0.3">
      <c r="A13" s="39" t="s">
        <v>138</v>
      </c>
      <c r="B13" s="34"/>
      <c r="C13" s="34"/>
      <c r="D13" s="34"/>
      <c r="E13" s="34"/>
      <c r="F13" s="34"/>
      <c r="G13" s="54"/>
      <c r="H13" s="49"/>
      <c r="I13" s="55"/>
      <c r="J13" s="55"/>
      <c r="K13" s="55"/>
      <c r="L13" s="49"/>
      <c r="M13" s="55"/>
      <c r="N13" s="55"/>
      <c r="O13" s="55"/>
      <c r="P13" s="55"/>
      <c r="Q13" s="56"/>
      <c r="R13" s="54"/>
      <c r="S13" s="54"/>
      <c r="T13" s="54"/>
      <c r="U13" s="54"/>
      <c r="V13" s="54"/>
      <c r="W13" s="54"/>
      <c r="X13" s="49"/>
      <c r="Y13" s="54"/>
    </row>
    <row r="14" spans="1:25" ht="18.75" customHeight="1" x14ac:dyDescent="0.3">
      <c r="A14" s="39"/>
      <c r="B14" s="30" t="s">
        <v>139</v>
      </c>
      <c r="C14" s="34"/>
      <c r="D14" s="34"/>
      <c r="E14" s="34"/>
      <c r="F14" s="34"/>
      <c r="G14" s="54"/>
      <c r="H14" s="49"/>
      <c r="I14" s="55"/>
      <c r="J14" s="55"/>
      <c r="K14" s="55"/>
      <c r="L14" s="49"/>
      <c r="M14" s="55"/>
      <c r="N14" s="55"/>
      <c r="O14" s="55"/>
      <c r="P14" s="55"/>
      <c r="Q14" s="56"/>
      <c r="R14" s="54"/>
      <c r="S14" s="54"/>
      <c r="T14" s="54"/>
      <c r="U14" s="54"/>
      <c r="V14" s="54"/>
      <c r="W14" s="54"/>
      <c r="X14" s="49"/>
      <c r="Y14" s="54"/>
    </row>
    <row r="15" spans="1:25" ht="18.75" customHeight="1" x14ac:dyDescent="0.3">
      <c r="A15" s="39"/>
      <c r="B15" s="30"/>
      <c r="C15" s="59" t="s">
        <v>154</v>
      </c>
      <c r="E15" s="34"/>
      <c r="F15" s="34"/>
      <c r="G15" s="54"/>
      <c r="H15" s="49"/>
      <c r="I15" s="55"/>
      <c r="J15" s="55"/>
      <c r="K15" s="55"/>
      <c r="L15" s="49"/>
      <c r="M15" s="55"/>
      <c r="N15" s="55"/>
      <c r="O15" s="55"/>
      <c r="P15" s="55"/>
      <c r="Q15" s="56"/>
      <c r="R15" s="54"/>
      <c r="S15" s="54"/>
      <c r="T15" s="54"/>
      <c r="U15" s="54"/>
      <c r="V15" s="54"/>
      <c r="W15" s="54"/>
      <c r="X15" s="49"/>
      <c r="Y15" s="54"/>
    </row>
    <row r="16" spans="1:25" ht="18.75" customHeight="1" x14ac:dyDescent="0.3">
      <c r="A16" s="39"/>
      <c r="B16" s="30"/>
      <c r="C16" s="59"/>
      <c r="D16" s="207" t="s">
        <v>155</v>
      </c>
      <c r="E16" s="34"/>
      <c r="F16" s="34"/>
      <c r="G16" s="54"/>
      <c r="H16" s="49"/>
      <c r="I16" s="55"/>
      <c r="J16" s="55"/>
      <c r="K16" s="55"/>
      <c r="L16" s="49"/>
      <c r="M16" s="55"/>
      <c r="N16" s="55"/>
      <c r="O16" s="55"/>
      <c r="P16" s="55"/>
      <c r="Q16" s="56"/>
      <c r="R16" s="54"/>
      <c r="S16" s="54"/>
      <c r="T16" s="54"/>
      <c r="U16" s="54"/>
      <c r="V16" s="54"/>
      <c r="W16" s="54"/>
      <c r="X16" s="49"/>
      <c r="Y16" s="54"/>
    </row>
    <row r="17" spans="1:25" ht="18.75" customHeight="1" x14ac:dyDescent="0.3">
      <c r="A17" s="39"/>
      <c r="C17" s="34"/>
      <c r="D17" s="185" t="s">
        <v>117</v>
      </c>
      <c r="E17" s="4">
        <v>11</v>
      </c>
      <c r="F17" s="4"/>
      <c r="G17" s="61">
        <v>395</v>
      </c>
      <c r="H17" s="49"/>
      <c r="I17" s="195">
        <v>944</v>
      </c>
      <c r="J17" s="225"/>
      <c r="K17" s="61">
        <v>-367</v>
      </c>
      <c r="L17" s="49"/>
      <c r="M17" s="225">
        <v>0</v>
      </c>
      <c r="N17" s="55"/>
      <c r="O17" s="43">
        <v>0</v>
      </c>
      <c r="P17" s="55"/>
      <c r="Q17" s="225">
        <v>0</v>
      </c>
      <c r="R17" s="61"/>
      <c r="S17" s="225">
        <v>0</v>
      </c>
      <c r="T17" s="61"/>
      <c r="U17" s="234">
        <v>0</v>
      </c>
      <c r="V17" s="61"/>
      <c r="W17" s="43">
        <v>0</v>
      </c>
      <c r="X17" s="49"/>
      <c r="Y17" s="232">
        <v>972</v>
      </c>
    </row>
    <row r="18" spans="1:25" ht="18.75" customHeight="1" x14ac:dyDescent="0.3">
      <c r="A18" s="39"/>
      <c r="C18" s="34"/>
      <c r="D18" s="185" t="s">
        <v>237</v>
      </c>
      <c r="E18" s="4">
        <v>15</v>
      </c>
      <c r="F18" s="4"/>
      <c r="G18" s="172">
        <v>0</v>
      </c>
      <c r="H18" s="49"/>
      <c r="I18" s="230">
        <v>0</v>
      </c>
      <c r="J18" s="225"/>
      <c r="K18" s="230">
        <v>0</v>
      </c>
      <c r="L18" s="49"/>
      <c r="M18" s="230">
        <v>0</v>
      </c>
      <c r="N18" s="55"/>
      <c r="O18" s="69">
        <v>-319829</v>
      </c>
      <c r="P18" s="55"/>
      <c r="Q18" s="230">
        <v>0</v>
      </c>
      <c r="R18" s="61"/>
      <c r="S18" s="230">
        <v>0</v>
      </c>
      <c r="T18" s="61"/>
      <c r="U18" s="172">
        <v>0</v>
      </c>
      <c r="V18" s="61"/>
      <c r="W18" s="68">
        <v>0</v>
      </c>
      <c r="X18" s="49"/>
      <c r="Y18" s="202">
        <v>-319829</v>
      </c>
    </row>
    <row r="19" spans="1:25" ht="18.75" customHeight="1" x14ac:dyDescent="0.3">
      <c r="A19" s="39" t="s">
        <v>140</v>
      </c>
      <c r="B19" s="34"/>
      <c r="C19" s="34"/>
      <c r="D19" s="34"/>
      <c r="E19" s="4"/>
      <c r="F19" s="4"/>
      <c r="G19" s="234"/>
      <c r="H19" s="49"/>
      <c r="I19" s="225"/>
      <c r="J19" s="225"/>
      <c r="K19" s="225"/>
      <c r="L19" s="49"/>
      <c r="M19" s="225"/>
      <c r="N19" s="55"/>
      <c r="O19" s="55"/>
      <c r="P19" s="55"/>
      <c r="Q19" s="225"/>
      <c r="R19" s="61"/>
      <c r="S19" s="61"/>
      <c r="T19" s="61"/>
      <c r="U19" s="61"/>
      <c r="V19" s="61"/>
      <c r="W19" s="43"/>
      <c r="X19" s="49"/>
      <c r="Y19" s="145"/>
    </row>
    <row r="20" spans="1:25" ht="18.75" customHeight="1" x14ac:dyDescent="0.3">
      <c r="A20" s="39"/>
      <c r="B20" s="30" t="s">
        <v>139</v>
      </c>
      <c r="C20" s="34"/>
      <c r="D20" s="34"/>
      <c r="E20" s="34"/>
      <c r="F20" s="34"/>
      <c r="G20" s="223">
        <v>395</v>
      </c>
      <c r="H20" s="262"/>
      <c r="I20" s="223">
        <v>944</v>
      </c>
      <c r="J20" s="263"/>
      <c r="K20" s="223">
        <v>-367</v>
      </c>
      <c r="L20" s="190"/>
      <c r="M20" s="231">
        <v>0</v>
      </c>
      <c r="N20" s="64"/>
      <c r="O20" s="223">
        <v>-319829</v>
      </c>
      <c r="P20" s="64"/>
      <c r="Q20" s="231">
        <v>0</v>
      </c>
      <c r="R20" s="64"/>
      <c r="S20" s="231">
        <v>0</v>
      </c>
      <c r="T20" s="64"/>
      <c r="U20" s="231">
        <v>0</v>
      </c>
      <c r="V20" s="64"/>
      <c r="W20" s="231">
        <v>0</v>
      </c>
      <c r="X20" s="53"/>
      <c r="Y20" s="223">
        <v>-318857</v>
      </c>
    </row>
    <row r="21" spans="1:25" ht="6" customHeight="1" x14ac:dyDescent="0.3">
      <c r="A21" s="127"/>
      <c r="B21" s="128"/>
      <c r="C21" s="116"/>
      <c r="D21" s="116"/>
      <c r="E21" s="116"/>
      <c r="F21" s="116"/>
      <c r="G21" s="129"/>
      <c r="H21" s="194"/>
      <c r="I21" s="129"/>
      <c r="J21" s="129"/>
      <c r="K21" s="129"/>
      <c r="L21" s="194"/>
      <c r="M21" s="129"/>
      <c r="N21" s="129"/>
      <c r="O21" s="129"/>
      <c r="P21" s="129"/>
      <c r="Q21" s="131"/>
      <c r="R21" s="129"/>
      <c r="S21" s="129"/>
      <c r="T21" s="129"/>
      <c r="U21" s="129"/>
      <c r="V21" s="129"/>
      <c r="W21" s="131"/>
      <c r="X21" s="117"/>
      <c r="Y21" s="129"/>
    </row>
    <row r="22" spans="1:25" ht="18.75" customHeight="1" x14ac:dyDescent="0.3">
      <c r="A22" s="39" t="s">
        <v>224</v>
      </c>
      <c r="B22" s="34"/>
      <c r="C22" s="34"/>
      <c r="D22" s="34"/>
      <c r="E22" s="34"/>
      <c r="F22" s="34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43"/>
      <c r="R22" s="191"/>
      <c r="S22" s="191"/>
      <c r="T22" s="191"/>
      <c r="U22" s="191"/>
      <c r="V22" s="191"/>
      <c r="W22" s="191"/>
      <c r="X22" s="49"/>
      <c r="Y22" s="191"/>
    </row>
    <row r="23" spans="1:25" ht="18.75" customHeight="1" x14ac:dyDescent="0.3">
      <c r="A23" s="25" t="s">
        <v>0</v>
      </c>
      <c r="B23" s="185" t="s">
        <v>159</v>
      </c>
      <c r="C23" s="34"/>
      <c r="D23" s="34"/>
      <c r="E23" s="34"/>
      <c r="F23" s="34"/>
      <c r="G23" s="43">
        <v>0</v>
      </c>
      <c r="H23" s="191"/>
      <c r="I23" s="43">
        <v>0</v>
      </c>
      <c r="J23" s="43"/>
      <c r="K23" s="43">
        <v>0</v>
      </c>
      <c r="L23" s="191"/>
      <c r="M23" s="43">
        <v>0</v>
      </c>
      <c r="N23" s="191"/>
      <c r="O23" s="145">
        <v>939726</v>
      </c>
      <c r="P23" s="191"/>
      <c r="Q23" s="43">
        <v>0</v>
      </c>
      <c r="R23" s="191"/>
      <c r="S23" s="224">
        <v>0</v>
      </c>
      <c r="T23" s="191"/>
      <c r="U23" s="224">
        <v>0</v>
      </c>
      <c r="V23" s="191"/>
      <c r="W23" s="71">
        <v>0</v>
      </c>
      <c r="X23" s="71"/>
      <c r="Y23" s="145">
        <v>939726</v>
      </c>
    </row>
    <row r="24" spans="1:25" ht="18.75" customHeight="1" x14ac:dyDescent="0.3">
      <c r="A24" s="25"/>
      <c r="B24" s="185" t="s">
        <v>160</v>
      </c>
      <c r="C24" s="34"/>
      <c r="D24" s="34"/>
      <c r="E24" s="34"/>
      <c r="F24" s="34"/>
      <c r="G24" s="68">
        <v>0</v>
      </c>
      <c r="H24" s="55"/>
      <c r="I24" s="43">
        <v>0</v>
      </c>
      <c r="J24" s="43"/>
      <c r="K24" s="43">
        <v>0</v>
      </c>
      <c r="L24" s="55"/>
      <c r="M24" s="43">
        <v>0</v>
      </c>
      <c r="N24" s="55"/>
      <c r="O24" s="232">
        <v>0</v>
      </c>
      <c r="P24" s="55"/>
      <c r="Q24" s="232">
        <v>-1051416</v>
      </c>
      <c r="R24" s="232"/>
      <c r="S24" s="202">
        <v>-40550</v>
      </c>
      <c r="T24" s="232"/>
      <c r="U24" s="202">
        <v>-61650</v>
      </c>
      <c r="V24" s="232"/>
      <c r="W24" s="232">
        <v>-1153616</v>
      </c>
      <c r="X24" s="71"/>
      <c r="Y24" s="145">
        <v>-1153616</v>
      </c>
    </row>
    <row r="25" spans="1:25" ht="18.75" customHeight="1" x14ac:dyDescent="0.3">
      <c r="A25" s="39" t="s">
        <v>161</v>
      </c>
      <c r="B25" s="34"/>
      <c r="C25" s="34"/>
      <c r="D25" s="34"/>
      <c r="E25" s="34"/>
      <c r="F25" s="34"/>
      <c r="G25" s="227">
        <v>0</v>
      </c>
      <c r="H25" s="64"/>
      <c r="I25" s="227">
        <v>0</v>
      </c>
      <c r="J25" s="67"/>
      <c r="K25" s="227">
        <v>0</v>
      </c>
      <c r="L25" s="64"/>
      <c r="M25" s="227">
        <v>0</v>
      </c>
      <c r="N25" s="64"/>
      <c r="O25" s="233">
        <v>939726</v>
      </c>
      <c r="P25" s="226"/>
      <c r="Q25" s="233">
        <v>-1051416</v>
      </c>
      <c r="R25" s="226"/>
      <c r="S25" s="233">
        <v>-40550</v>
      </c>
      <c r="T25" s="226"/>
      <c r="U25" s="233">
        <v>-61650</v>
      </c>
      <c r="V25" s="226"/>
      <c r="W25" s="233">
        <v>-1153616</v>
      </c>
      <c r="X25" s="226"/>
      <c r="Y25" s="233">
        <v>-213890</v>
      </c>
    </row>
    <row r="26" spans="1:25" ht="12" customHeight="1" x14ac:dyDescent="0.3">
      <c r="A26" s="26"/>
      <c r="B26" s="34"/>
      <c r="C26" s="34"/>
      <c r="D26" s="34"/>
      <c r="E26" s="34"/>
      <c r="F26" s="34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43"/>
      <c r="R26" s="55"/>
      <c r="S26" s="55"/>
      <c r="T26" s="55"/>
      <c r="U26" s="55"/>
      <c r="V26" s="55"/>
      <c r="W26" s="55"/>
      <c r="X26" s="55"/>
      <c r="Y26" s="55"/>
    </row>
    <row r="27" spans="1:25" ht="18.75" customHeight="1" thickBot="1" x14ac:dyDescent="0.35">
      <c r="A27" s="39" t="s">
        <v>188</v>
      </c>
      <c r="B27" s="34"/>
      <c r="C27" s="34"/>
      <c r="D27" s="34"/>
      <c r="E27" s="34"/>
      <c r="F27" s="34"/>
      <c r="G27" s="228">
        <v>9994855</v>
      </c>
      <c r="H27" s="49"/>
      <c r="I27" s="228">
        <v>2927818</v>
      </c>
      <c r="J27" s="57"/>
      <c r="K27" s="228">
        <v>2568</v>
      </c>
      <c r="L27" s="49"/>
      <c r="M27" s="228">
        <v>305544</v>
      </c>
      <c r="N27" s="55"/>
      <c r="O27" s="228">
        <v>2866380</v>
      </c>
      <c r="P27" s="55"/>
      <c r="Q27" s="228">
        <v>-1169118</v>
      </c>
      <c r="R27" s="54"/>
      <c r="S27" s="228">
        <v>-66915</v>
      </c>
      <c r="T27" s="54"/>
      <c r="U27" s="228">
        <v>-140571</v>
      </c>
      <c r="V27" s="54"/>
      <c r="W27" s="228">
        <v>-1376604</v>
      </c>
      <c r="X27" s="54"/>
      <c r="Y27" s="228">
        <v>14720561</v>
      </c>
    </row>
    <row r="28" spans="1:25" ht="14.5" thickTop="1" x14ac:dyDescent="0.3"/>
  </sheetData>
  <mergeCells count="4">
    <mergeCell ref="G7:Y7"/>
    <mergeCell ref="G4:Y4"/>
    <mergeCell ref="M5:O5"/>
    <mergeCell ref="Q5:W5"/>
  </mergeCells>
  <pageMargins left="0.7" right="0.7" top="0.48" bottom="0.5" header="0.5" footer="0.5"/>
  <pageSetup paperSize="9" scale="62" firstPageNumber="13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I86"/>
  <sheetViews>
    <sheetView view="pageBreakPreview" zoomScale="85" zoomScaleNormal="100" zoomScaleSheetLayoutView="85" workbookViewId="0">
      <selection activeCell="L14" sqref="L14"/>
    </sheetView>
  </sheetViews>
  <sheetFormatPr defaultColWidth="11.4140625" defaultRowHeight="20.25" customHeight="1" x14ac:dyDescent="0.3"/>
  <cols>
    <col min="1" max="1" width="48.6640625" style="239" customWidth="1"/>
    <col min="2" max="2" width="1.1640625" style="112" customWidth="1"/>
    <col min="3" max="3" width="15.33203125" style="113" customWidth="1"/>
    <col min="4" max="4" width="0.83203125" style="112" customWidth="1"/>
    <col min="5" max="5" width="15.33203125" style="113" customWidth="1"/>
    <col min="6" max="6" width="0.83203125" style="101" customWidth="1"/>
    <col min="7" max="7" width="15.33203125" style="101" customWidth="1"/>
    <col min="8" max="8" width="0.83203125" style="101" customWidth="1"/>
    <col min="9" max="9" width="15.33203125" style="101" customWidth="1"/>
    <col min="10" max="16384" width="11.4140625" style="239"/>
  </cols>
  <sheetData>
    <row r="1" spans="1:9" s="81" customFormat="1" ht="20.25" customHeight="1" x14ac:dyDescent="0.35">
      <c r="A1" s="22" t="s">
        <v>110</v>
      </c>
      <c r="B1" s="28"/>
      <c r="D1" s="28"/>
      <c r="F1" s="82"/>
      <c r="G1" s="82"/>
      <c r="H1" s="82"/>
      <c r="I1" s="82"/>
    </row>
    <row r="2" spans="1:9" s="81" customFormat="1" ht="20.25" customHeight="1" x14ac:dyDescent="0.3">
      <c r="A2" s="2" t="s">
        <v>119</v>
      </c>
      <c r="B2" s="30"/>
      <c r="C2" s="28"/>
      <c r="D2" s="30"/>
      <c r="E2" s="28"/>
      <c r="F2" s="32"/>
      <c r="G2" s="32"/>
      <c r="H2" s="32"/>
      <c r="I2" s="32"/>
    </row>
    <row r="3" spans="1:9" s="81" customFormat="1" ht="20.25" customHeight="1" x14ac:dyDescent="0.3">
      <c r="A3" s="80"/>
      <c r="B3" s="28"/>
      <c r="C3" s="28"/>
      <c r="D3" s="28"/>
      <c r="E3" s="28"/>
      <c r="F3" s="32"/>
      <c r="G3" s="32"/>
      <c r="H3" s="32"/>
      <c r="I3" s="32"/>
    </row>
    <row r="4" spans="1:9" s="210" customFormat="1" ht="15" x14ac:dyDescent="0.3">
      <c r="A4" s="2"/>
      <c r="B4" s="155"/>
      <c r="C4" s="324" t="s">
        <v>132</v>
      </c>
      <c r="D4" s="324"/>
      <c r="E4" s="324"/>
      <c r="G4" s="324" t="s">
        <v>134</v>
      </c>
      <c r="H4" s="324"/>
      <c r="I4" s="324"/>
    </row>
    <row r="5" spans="1:9" s="210" customFormat="1" ht="15" x14ac:dyDescent="0.3">
      <c r="A5" s="2"/>
      <c r="B5" s="155"/>
      <c r="C5" s="325" t="s">
        <v>135</v>
      </c>
      <c r="D5" s="325"/>
      <c r="E5" s="325"/>
      <c r="G5" s="325" t="s">
        <v>135</v>
      </c>
      <c r="H5" s="325"/>
      <c r="I5" s="325"/>
    </row>
    <row r="6" spans="1:9" s="81" customFormat="1" ht="20.25" customHeight="1" x14ac:dyDescent="0.3">
      <c r="A6" s="80"/>
      <c r="B6" s="28"/>
      <c r="C6" s="327" t="s">
        <v>120</v>
      </c>
      <c r="D6" s="327"/>
      <c r="E6" s="327"/>
      <c r="F6" s="175"/>
      <c r="G6" s="327" t="s">
        <v>120</v>
      </c>
      <c r="H6" s="327"/>
      <c r="I6" s="327"/>
    </row>
    <row r="7" spans="1:9" s="213" customFormat="1" ht="20.25" customHeight="1" x14ac:dyDescent="0.3">
      <c r="A7" s="14"/>
      <c r="B7" s="135"/>
      <c r="C7" s="340" t="s">
        <v>112</v>
      </c>
      <c r="D7" s="341"/>
      <c r="E7" s="341"/>
      <c r="F7" s="183"/>
      <c r="G7" s="340" t="s">
        <v>112</v>
      </c>
      <c r="H7" s="341"/>
      <c r="I7" s="341"/>
    </row>
    <row r="8" spans="1:9" s="79" customFormat="1" ht="20.25" customHeight="1" x14ac:dyDescent="0.3">
      <c r="A8" s="84"/>
      <c r="B8" s="85"/>
      <c r="C8" s="169">
        <v>2020</v>
      </c>
      <c r="D8" s="85"/>
      <c r="E8" s="169">
        <v>2019</v>
      </c>
      <c r="F8" s="174"/>
      <c r="G8" s="169">
        <v>2020</v>
      </c>
      <c r="H8" s="85"/>
      <c r="I8" s="169">
        <v>2019</v>
      </c>
    </row>
    <row r="9" spans="1:9" s="79" customFormat="1" ht="20.25" customHeight="1" x14ac:dyDescent="0.3">
      <c r="A9" s="84"/>
      <c r="B9" s="85"/>
      <c r="C9" s="169"/>
      <c r="D9" s="85"/>
      <c r="E9" s="169"/>
      <c r="F9" s="174"/>
      <c r="G9" s="169"/>
      <c r="H9" s="85"/>
      <c r="I9" s="246" t="s">
        <v>113</v>
      </c>
    </row>
    <row r="10" spans="1:9" ht="20.25" customHeight="1" x14ac:dyDescent="0.3">
      <c r="A10" s="86"/>
      <c r="B10" s="86"/>
      <c r="C10" s="323" t="s">
        <v>124</v>
      </c>
      <c r="D10" s="323"/>
      <c r="E10" s="323"/>
      <c r="F10" s="323"/>
      <c r="G10" s="323"/>
      <c r="H10" s="323"/>
      <c r="I10" s="323"/>
    </row>
    <row r="11" spans="1:9" ht="20.25" customHeight="1" x14ac:dyDescent="0.3">
      <c r="A11" s="87" t="s">
        <v>44</v>
      </c>
      <c r="B11" s="239"/>
      <c r="C11" s="88"/>
      <c r="D11" s="239"/>
      <c r="E11" s="88"/>
      <c r="F11" s="160"/>
      <c r="G11" s="160"/>
      <c r="H11" s="160"/>
      <c r="I11" s="160"/>
    </row>
    <row r="12" spans="1:9" ht="20.25" customHeight="1" x14ac:dyDescent="0.3">
      <c r="A12" s="236" t="s">
        <v>68</v>
      </c>
      <c r="B12" s="239"/>
      <c r="C12" s="240">
        <v>928476</v>
      </c>
      <c r="D12" s="239"/>
      <c r="E12" s="240">
        <v>955399</v>
      </c>
      <c r="F12" s="160"/>
      <c r="G12" s="240">
        <v>939726</v>
      </c>
      <c r="H12" s="160"/>
      <c r="I12" s="240">
        <v>955399</v>
      </c>
    </row>
    <row r="13" spans="1:9" ht="20.25" customHeight="1" x14ac:dyDescent="0.3">
      <c r="A13" s="89" t="s">
        <v>90</v>
      </c>
      <c r="B13" s="239"/>
      <c r="C13" s="240"/>
      <c r="D13" s="239"/>
      <c r="E13" s="240"/>
      <c r="F13" s="160"/>
      <c r="G13" s="88"/>
      <c r="H13" s="160"/>
      <c r="I13" s="88"/>
    </row>
    <row r="14" spans="1:9" ht="20.25" customHeight="1" x14ac:dyDescent="0.3">
      <c r="A14" s="13" t="s">
        <v>243</v>
      </c>
      <c r="B14" s="182"/>
      <c r="C14" s="240">
        <v>22653</v>
      </c>
      <c r="D14" s="182"/>
      <c r="E14" s="240">
        <v>-4460</v>
      </c>
      <c r="F14" s="160"/>
      <c r="G14" s="160">
        <v>11571</v>
      </c>
      <c r="H14" s="160"/>
      <c r="I14" s="160">
        <v>-2334</v>
      </c>
    </row>
    <row r="15" spans="1:9" ht="20.25" customHeight="1" x14ac:dyDescent="0.3">
      <c r="A15" s="236" t="s">
        <v>31</v>
      </c>
      <c r="B15" s="239"/>
      <c r="C15" s="240">
        <v>407859</v>
      </c>
      <c r="D15" s="239"/>
      <c r="E15" s="240">
        <v>259011</v>
      </c>
      <c r="F15" s="161"/>
      <c r="G15" s="91">
        <v>327256</v>
      </c>
      <c r="H15" s="161"/>
      <c r="I15" s="91">
        <v>225945</v>
      </c>
    </row>
    <row r="16" spans="1:9" ht="20.25" customHeight="1" x14ac:dyDescent="0.3">
      <c r="A16" s="236" t="s">
        <v>53</v>
      </c>
      <c r="B16" s="239"/>
      <c r="C16" s="240">
        <v>496568</v>
      </c>
      <c r="D16" s="239"/>
      <c r="E16" s="240">
        <v>312761</v>
      </c>
      <c r="F16" s="160"/>
      <c r="G16" s="88">
        <v>105145</v>
      </c>
      <c r="H16" s="160"/>
      <c r="I16" s="88">
        <v>97373</v>
      </c>
    </row>
    <row r="17" spans="1:9" ht="20.25" customHeight="1" x14ac:dyDescent="0.3">
      <c r="A17" s="236" t="s">
        <v>229</v>
      </c>
      <c r="B17" s="239"/>
      <c r="C17" s="240">
        <v>-64835</v>
      </c>
      <c r="D17" s="239"/>
      <c r="E17" s="240">
        <v>-47362</v>
      </c>
      <c r="F17" s="161"/>
      <c r="G17" s="235">
        <v>-139722</v>
      </c>
      <c r="H17" s="161"/>
      <c r="I17" s="235">
        <v>-32243</v>
      </c>
    </row>
    <row r="18" spans="1:9" ht="20.25" customHeight="1" x14ac:dyDescent="0.3">
      <c r="A18" s="236" t="s">
        <v>99</v>
      </c>
      <c r="B18" s="239"/>
      <c r="C18" s="240">
        <v>4186</v>
      </c>
      <c r="D18" s="239"/>
      <c r="E18" s="240">
        <v>4265</v>
      </c>
      <c r="F18" s="161"/>
      <c r="G18" s="91">
        <v>3047</v>
      </c>
      <c r="H18" s="161"/>
      <c r="I18" s="91">
        <v>2990</v>
      </c>
    </row>
    <row r="19" spans="1:9" ht="20.25" customHeight="1" x14ac:dyDescent="0.3">
      <c r="A19" s="236" t="s">
        <v>106</v>
      </c>
      <c r="B19" s="239"/>
      <c r="C19" s="253">
        <v>0</v>
      </c>
      <c r="D19" s="239"/>
      <c r="E19" s="240">
        <v>1185</v>
      </c>
      <c r="F19" s="161"/>
      <c r="G19" s="253">
        <v>0</v>
      </c>
      <c r="H19" s="161"/>
      <c r="I19" s="91">
        <v>1185</v>
      </c>
    </row>
    <row r="20" spans="1:9" ht="20.25" customHeight="1" x14ac:dyDescent="0.3">
      <c r="A20" s="236" t="s">
        <v>204</v>
      </c>
      <c r="B20" s="239"/>
      <c r="C20" s="240">
        <v>-6088</v>
      </c>
      <c r="D20" s="239"/>
      <c r="E20" s="240">
        <v>-1606</v>
      </c>
      <c r="F20" s="161"/>
      <c r="G20" s="240">
        <v>-212687</v>
      </c>
      <c r="H20" s="161"/>
      <c r="I20" s="240">
        <v>-77704</v>
      </c>
    </row>
    <row r="21" spans="1:9" ht="20.25" customHeight="1" x14ac:dyDescent="0.3">
      <c r="A21" s="236" t="s">
        <v>203</v>
      </c>
      <c r="B21" s="239"/>
      <c r="C21" s="240"/>
      <c r="D21" s="239"/>
      <c r="E21" s="240"/>
      <c r="F21" s="161"/>
      <c r="G21" s="240"/>
      <c r="H21" s="161"/>
      <c r="I21" s="240"/>
    </row>
    <row r="22" spans="1:9" ht="20.25" customHeight="1" x14ac:dyDescent="0.3">
      <c r="A22" s="236" t="s">
        <v>201</v>
      </c>
      <c r="B22" s="239"/>
      <c r="C22" s="240">
        <v>-193919</v>
      </c>
      <c r="D22" s="239"/>
      <c r="E22" s="240">
        <v>-184048</v>
      </c>
      <c r="F22" s="161"/>
      <c r="G22" s="242">
        <v>-810513</v>
      </c>
      <c r="H22" s="161"/>
      <c r="I22" s="242">
        <v>-963925</v>
      </c>
    </row>
    <row r="23" spans="1:9" ht="20.25" customHeight="1" x14ac:dyDescent="0.3">
      <c r="A23" s="236" t="s">
        <v>208</v>
      </c>
      <c r="B23" s="239"/>
      <c r="C23" s="240">
        <v>3927</v>
      </c>
      <c r="D23" s="239"/>
      <c r="E23" s="243">
        <v>0</v>
      </c>
      <c r="F23" s="161"/>
      <c r="G23" s="242">
        <v>-5660</v>
      </c>
      <c r="H23" s="161"/>
      <c r="I23" s="242">
        <v>0</v>
      </c>
    </row>
    <row r="24" spans="1:9" ht="20.25" customHeight="1" x14ac:dyDescent="0.3">
      <c r="A24" s="236" t="s">
        <v>91</v>
      </c>
      <c r="B24" s="239"/>
      <c r="C24" s="92">
        <v>-519</v>
      </c>
      <c r="D24" s="239"/>
      <c r="E24" s="241">
        <v>0</v>
      </c>
      <c r="F24" s="161"/>
      <c r="G24" s="153">
        <v>0</v>
      </c>
      <c r="H24" s="161"/>
      <c r="I24" s="153">
        <v>0</v>
      </c>
    </row>
    <row r="25" spans="1:9" ht="20.25" customHeight="1" x14ac:dyDescent="0.3">
      <c r="A25" s="236"/>
      <c r="B25" s="239"/>
      <c r="C25" s="232">
        <v>1598308</v>
      </c>
      <c r="D25" s="239"/>
      <c r="E25" s="93">
        <v>1295145</v>
      </c>
      <c r="F25" s="94"/>
      <c r="G25" s="94">
        <v>218163</v>
      </c>
      <c r="H25" s="94"/>
      <c r="I25" s="94">
        <v>206686</v>
      </c>
    </row>
    <row r="26" spans="1:9" ht="20.25" customHeight="1" x14ac:dyDescent="0.3">
      <c r="A26" s="89" t="s">
        <v>45</v>
      </c>
      <c r="B26" s="239"/>
      <c r="C26" s="93"/>
      <c r="D26" s="239"/>
      <c r="E26" s="93"/>
      <c r="F26" s="94"/>
      <c r="G26" s="94"/>
      <c r="H26" s="94"/>
      <c r="I26" s="94"/>
    </row>
    <row r="27" spans="1:9" ht="20.25" customHeight="1" x14ac:dyDescent="0.3">
      <c r="A27" s="239" t="s">
        <v>7</v>
      </c>
      <c r="B27" s="239"/>
      <c r="C27" s="242">
        <v>-153946</v>
      </c>
      <c r="D27" s="239"/>
      <c r="E27" s="242">
        <v>-39800</v>
      </c>
      <c r="F27" s="9"/>
      <c r="G27" s="235">
        <v>-90</v>
      </c>
      <c r="H27" s="9"/>
      <c r="I27" s="235">
        <v>-7748</v>
      </c>
    </row>
    <row r="28" spans="1:9" ht="20.25" customHeight="1" x14ac:dyDescent="0.3">
      <c r="A28" s="236" t="s">
        <v>100</v>
      </c>
      <c r="B28" s="239"/>
      <c r="C28" s="242">
        <v>-10958</v>
      </c>
      <c r="D28" s="239"/>
      <c r="E28" s="242">
        <v>-48120</v>
      </c>
      <c r="F28" s="9"/>
      <c r="G28" s="235">
        <v>-34621</v>
      </c>
      <c r="H28" s="9"/>
      <c r="I28" s="235">
        <v>-29054</v>
      </c>
    </row>
    <row r="29" spans="1:9" ht="20.25" customHeight="1" x14ac:dyDescent="0.3">
      <c r="A29" s="236" t="s">
        <v>13</v>
      </c>
      <c r="B29" s="239"/>
      <c r="C29" s="242">
        <v>-37015</v>
      </c>
      <c r="D29" s="239"/>
      <c r="E29" s="242">
        <v>977</v>
      </c>
      <c r="F29" s="9"/>
      <c r="G29" s="235">
        <v>-170</v>
      </c>
      <c r="H29" s="9"/>
      <c r="I29" s="235">
        <v>-30</v>
      </c>
    </row>
    <row r="30" spans="1:9" ht="20.25" customHeight="1" x14ac:dyDescent="0.3">
      <c r="A30" s="236" t="s">
        <v>176</v>
      </c>
      <c r="B30" s="239"/>
      <c r="C30" s="260">
        <v>-30529</v>
      </c>
      <c r="D30" s="239"/>
      <c r="E30" s="242">
        <v>-133562</v>
      </c>
      <c r="F30" s="9"/>
      <c r="G30" s="235">
        <v>-41721</v>
      </c>
      <c r="H30" s="9"/>
      <c r="I30" s="235">
        <v>-15231</v>
      </c>
    </row>
    <row r="31" spans="1:9" ht="20.25" customHeight="1" x14ac:dyDescent="0.3">
      <c r="A31" s="236" t="s">
        <v>80</v>
      </c>
      <c r="B31" s="182"/>
      <c r="C31" s="242">
        <v>33056</v>
      </c>
      <c r="D31" s="182"/>
      <c r="E31" s="242">
        <v>884</v>
      </c>
      <c r="F31" s="9"/>
      <c r="G31" s="9">
        <v>590</v>
      </c>
      <c r="H31" s="9"/>
      <c r="I31" s="9">
        <v>884</v>
      </c>
    </row>
    <row r="32" spans="1:9" ht="20.25" customHeight="1" x14ac:dyDescent="0.3">
      <c r="A32" s="236" t="s">
        <v>247</v>
      </c>
      <c r="B32" s="239"/>
      <c r="C32" s="152">
        <v>0</v>
      </c>
      <c r="D32" s="239"/>
      <c r="E32" s="152">
        <v>-552</v>
      </c>
      <c r="F32" s="9"/>
      <c r="G32" s="153">
        <v>0</v>
      </c>
      <c r="H32" s="9"/>
      <c r="I32" s="153">
        <v>0</v>
      </c>
    </row>
    <row r="33" spans="1:9" ht="20.25" customHeight="1" x14ac:dyDescent="0.3">
      <c r="A33" s="96" t="s">
        <v>111</v>
      </c>
      <c r="B33" s="239"/>
      <c r="C33" s="235">
        <v>1398916</v>
      </c>
      <c r="D33" s="239"/>
      <c r="E33" s="90">
        <v>1074972</v>
      </c>
      <c r="F33" s="160"/>
      <c r="G33" s="88">
        <v>142151</v>
      </c>
      <c r="H33" s="160"/>
      <c r="I33" s="88">
        <v>155507</v>
      </c>
    </row>
    <row r="34" spans="1:9" ht="20.25" customHeight="1" x14ac:dyDescent="0.3">
      <c r="A34" s="236" t="s">
        <v>228</v>
      </c>
      <c r="B34" s="239"/>
      <c r="C34" s="240">
        <v>200582</v>
      </c>
      <c r="D34" s="239"/>
      <c r="E34" s="240">
        <v>-249453</v>
      </c>
      <c r="F34" s="160"/>
      <c r="G34" s="88">
        <v>-1150</v>
      </c>
      <c r="H34" s="160"/>
      <c r="I34" s="88">
        <v>-2113</v>
      </c>
    </row>
    <row r="35" spans="1:9" ht="20.25" customHeight="1" x14ac:dyDescent="0.3">
      <c r="A35" s="97" t="s">
        <v>70</v>
      </c>
      <c r="B35" s="239"/>
      <c r="C35" s="233">
        <v>1599498</v>
      </c>
      <c r="D35" s="239"/>
      <c r="E35" s="98">
        <v>825519</v>
      </c>
      <c r="F35" s="100"/>
      <c r="G35" s="99">
        <v>141001</v>
      </c>
      <c r="H35" s="100"/>
      <c r="I35" s="99">
        <v>153394</v>
      </c>
    </row>
    <row r="36" spans="1:9" ht="20.25" customHeight="1" x14ac:dyDescent="0.3">
      <c r="A36" s="97"/>
      <c r="B36" s="239"/>
      <c r="C36" s="100"/>
      <c r="D36" s="239"/>
      <c r="E36" s="100"/>
      <c r="F36" s="100"/>
      <c r="G36" s="100"/>
      <c r="H36" s="100"/>
      <c r="I36" s="100"/>
    </row>
    <row r="37" spans="1:9" s="81" customFormat="1" ht="20.25" customHeight="1" x14ac:dyDescent="0.35">
      <c r="A37" s="22" t="s">
        <v>110</v>
      </c>
      <c r="B37" s="28"/>
      <c r="D37" s="28"/>
      <c r="F37" s="82"/>
      <c r="G37" s="82"/>
      <c r="H37" s="82"/>
      <c r="I37" s="82"/>
    </row>
    <row r="38" spans="1:9" ht="20.25" customHeight="1" x14ac:dyDescent="0.3">
      <c r="A38" s="2" t="s">
        <v>119</v>
      </c>
      <c r="B38" s="28"/>
      <c r="C38" s="28"/>
      <c r="D38" s="28"/>
      <c r="E38" s="28"/>
      <c r="F38" s="32"/>
      <c r="G38" s="32"/>
      <c r="H38" s="32"/>
      <c r="I38" s="32"/>
    </row>
    <row r="39" spans="1:9" s="81" customFormat="1" ht="20.25" customHeight="1" x14ac:dyDescent="0.3">
      <c r="A39" s="80"/>
      <c r="B39" s="28"/>
      <c r="C39" s="28"/>
      <c r="D39" s="28"/>
      <c r="E39" s="28"/>
      <c r="F39" s="32"/>
      <c r="G39" s="32"/>
      <c r="H39" s="32"/>
      <c r="I39" s="32"/>
    </row>
    <row r="40" spans="1:9" ht="15" x14ac:dyDescent="0.3">
      <c r="A40" s="2"/>
      <c r="B40" s="28"/>
      <c r="C40" s="324" t="s">
        <v>132</v>
      </c>
      <c r="D40" s="324"/>
      <c r="E40" s="324"/>
      <c r="F40" s="210"/>
      <c r="G40" s="324" t="s">
        <v>134</v>
      </c>
      <c r="H40" s="324"/>
      <c r="I40" s="324"/>
    </row>
    <row r="41" spans="1:9" s="213" customFormat="1" ht="14" x14ac:dyDescent="0.3">
      <c r="A41" s="14"/>
      <c r="B41" s="28"/>
      <c r="C41" s="325" t="s">
        <v>135</v>
      </c>
      <c r="D41" s="325"/>
      <c r="E41" s="325"/>
      <c r="F41" s="210"/>
      <c r="G41" s="325" t="s">
        <v>135</v>
      </c>
      <c r="H41" s="325"/>
      <c r="I41" s="325"/>
    </row>
    <row r="42" spans="1:9" s="213" customFormat="1" ht="20.25" customHeight="1" x14ac:dyDescent="0.3">
      <c r="A42" s="14"/>
      <c r="B42" s="28"/>
      <c r="C42" s="327" t="s">
        <v>120</v>
      </c>
      <c r="D42" s="327"/>
      <c r="E42" s="327"/>
      <c r="F42" s="175"/>
      <c r="G42" s="327" t="s">
        <v>120</v>
      </c>
      <c r="H42" s="327"/>
      <c r="I42" s="327"/>
    </row>
    <row r="43" spans="1:9" s="210" customFormat="1" ht="20.25" customHeight="1" x14ac:dyDescent="0.3">
      <c r="A43" s="15"/>
      <c r="B43" s="135"/>
      <c r="C43" s="340" t="s">
        <v>112</v>
      </c>
      <c r="D43" s="341"/>
      <c r="E43" s="341"/>
      <c r="F43" s="183"/>
      <c r="G43" s="340" t="s">
        <v>112</v>
      </c>
      <c r="H43" s="341"/>
      <c r="I43" s="341"/>
    </row>
    <row r="44" spans="1:9" s="79" customFormat="1" ht="20.25" customHeight="1" x14ac:dyDescent="0.3">
      <c r="A44" s="84"/>
      <c r="B44" s="85"/>
      <c r="C44" s="169">
        <v>2020</v>
      </c>
      <c r="D44" s="85"/>
      <c r="E44" s="169">
        <v>2019</v>
      </c>
      <c r="F44" s="174"/>
      <c r="G44" s="169">
        <v>2020</v>
      </c>
      <c r="H44" s="85"/>
      <c r="I44" s="169">
        <v>2019</v>
      </c>
    </row>
    <row r="45" spans="1:9" s="79" customFormat="1" ht="20.25" customHeight="1" x14ac:dyDescent="0.3">
      <c r="A45" s="84"/>
      <c r="B45" s="85"/>
      <c r="C45" s="169"/>
      <c r="D45" s="85"/>
      <c r="E45" s="169"/>
      <c r="F45" s="174"/>
      <c r="G45" s="169"/>
      <c r="H45" s="85"/>
      <c r="I45" s="246" t="s">
        <v>113</v>
      </c>
    </row>
    <row r="46" spans="1:9" s="79" customFormat="1" ht="20.25" customHeight="1" x14ac:dyDescent="0.3">
      <c r="A46" s="84"/>
      <c r="B46" s="86"/>
      <c r="C46" s="323" t="s">
        <v>124</v>
      </c>
      <c r="D46" s="323"/>
      <c r="E46" s="323"/>
      <c r="F46" s="323"/>
      <c r="G46" s="323"/>
      <c r="H46" s="323"/>
      <c r="I46" s="323"/>
    </row>
    <row r="47" spans="1:9" ht="20.25" customHeight="1" x14ac:dyDescent="0.3">
      <c r="A47" s="87" t="s">
        <v>46</v>
      </c>
      <c r="B47" s="239"/>
      <c r="C47" s="102"/>
      <c r="D47" s="239"/>
      <c r="E47" s="102"/>
      <c r="F47" s="162"/>
      <c r="G47" s="103"/>
      <c r="H47" s="162"/>
      <c r="I47" s="103"/>
    </row>
    <row r="48" spans="1:9" s="96" customFormat="1" ht="20.25" customHeight="1" x14ac:dyDescent="0.3">
      <c r="A48" s="81" t="s">
        <v>47</v>
      </c>
      <c r="C48" s="242">
        <v>1848</v>
      </c>
      <c r="E48" s="242">
        <v>1620</v>
      </c>
      <c r="F48" s="9"/>
      <c r="G48" s="235">
        <v>94983</v>
      </c>
      <c r="H48" s="9"/>
      <c r="I48" s="235">
        <v>12260</v>
      </c>
    </row>
    <row r="49" spans="1:9" s="96" customFormat="1" ht="20.25" hidden="1" customHeight="1" x14ac:dyDescent="0.3">
      <c r="A49" s="82" t="s">
        <v>121</v>
      </c>
      <c r="C49" s="242"/>
      <c r="E49" s="242"/>
      <c r="F49" s="151"/>
      <c r="G49" s="235"/>
      <c r="H49" s="151"/>
      <c r="I49" s="235"/>
    </row>
    <row r="50" spans="1:9" s="96" customFormat="1" ht="20.25" customHeight="1" x14ac:dyDescent="0.3">
      <c r="A50" s="81" t="s">
        <v>48</v>
      </c>
      <c r="C50" s="242">
        <v>37040</v>
      </c>
      <c r="E50" s="242">
        <v>0</v>
      </c>
      <c r="F50" s="9"/>
      <c r="G50" s="235">
        <v>841128</v>
      </c>
      <c r="H50" s="9"/>
      <c r="I50" s="235">
        <v>853563</v>
      </c>
    </row>
    <row r="51" spans="1:9" s="96" customFormat="1" ht="20.25" customHeight="1" x14ac:dyDescent="0.3">
      <c r="A51" s="81" t="s">
        <v>85</v>
      </c>
      <c r="C51" s="242">
        <v>-404607</v>
      </c>
      <c r="E51" s="242">
        <v>-1154912</v>
      </c>
      <c r="F51" s="9"/>
      <c r="G51" s="235">
        <v>-118710</v>
      </c>
      <c r="H51" s="9"/>
      <c r="I51" s="235">
        <v>-72680</v>
      </c>
    </row>
    <row r="52" spans="1:9" s="96" customFormat="1" ht="20.25" customHeight="1" x14ac:dyDescent="0.3">
      <c r="A52" s="81" t="s">
        <v>95</v>
      </c>
      <c r="C52" s="242">
        <v>519</v>
      </c>
      <c r="E52" s="242">
        <v>0</v>
      </c>
      <c r="F52" s="9"/>
      <c r="G52" s="235">
        <v>80671</v>
      </c>
      <c r="H52" s="9"/>
      <c r="I52" s="235">
        <v>0</v>
      </c>
    </row>
    <row r="53" spans="1:9" s="96" customFormat="1" ht="20.25" customHeight="1" x14ac:dyDescent="0.3">
      <c r="A53" s="81" t="s">
        <v>86</v>
      </c>
      <c r="C53" s="242">
        <v>-1576</v>
      </c>
      <c r="E53" s="242">
        <v>-7832</v>
      </c>
      <c r="F53" s="9"/>
      <c r="G53" s="235">
        <v>-1328</v>
      </c>
      <c r="H53" s="9"/>
      <c r="I53" s="235">
        <v>0</v>
      </c>
    </row>
    <row r="54" spans="1:9" s="96" customFormat="1" ht="20.25" hidden="1" customHeight="1" x14ac:dyDescent="0.3">
      <c r="A54" s="81" t="s">
        <v>122</v>
      </c>
      <c r="C54" s="242">
        <v>0</v>
      </c>
      <c r="E54" s="242">
        <v>0</v>
      </c>
      <c r="F54" s="9"/>
      <c r="G54" s="235"/>
      <c r="H54" s="9"/>
      <c r="I54" s="235"/>
    </row>
    <row r="55" spans="1:9" s="96" customFormat="1" ht="20.25" customHeight="1" x14ac:dyDescent="0.3">
      <c r="A55" s="81" t="s">
        <v>74</v>
      </c>
      <c r="C55" s="242">
        <v>-41026</v>
      </c>
      <c r="E55" s="242">
        <v>0</v>
      </c>
      <c r="F55" s="9"/>
      <c r="G55" s="235">
        <v>-5015327</v>
      </c>
      <c r="H55" s="9"/>
      <c r="I55" s="235">
        <v>-542500</v>
      </c>
    </row>
    <row r="56" spans="1:9" s="96" customFormat="1" ht="20.25" customHeight="1" x14ac:dyDescent="0.3">
      <c r="A56" s="81" t="s">
        <v>207</v>
      </c>
      <c r="C56" s="242">
        <v>0</v>
      </c>
      <c r="E56" s="242">
        <v>0</v>
      </c>
      <c r="F56" s="9"/>
      <c r="G56" s="235">
        <v>0</v>
      </c>
      <c r="H56" s="9"/>
      <c r="I56" s="235">
        <v>255000</v>
      </c>
    </row>
    <row r="57" spans="1:9" s="96" customFormat="1" ht="20.25" customHeight="1" x14ac:dyDescent="0.3">
      <c r="A57" s="81" t="s">
        <v>238</v>
      </c>
      <c r="C57" s="242">
        <v>0</v>
      </c>
      <c r="E57" s="242">
        <v>0</v>
      </c>
      <c r="F57" s="9"/>
      <c r="G57" s="235">
        <v>3967274</v>
      </c>
      <c r="H57" s="9"/>
      <c r="I57" s="235">
        <v>0</v>
      </c>
    </row>
    <row r="58" spans="1:9" s="96" customFormat="1" ht="20.25" customHeight="1" x14ac:dyDescent="0.3">
      <c r="A58" s="82" t="s">
        <v>231</v>
      </c>
      <c r="C58" s="242">
        <v>-4310376</v>
      </c>
      <c r="E58" s="242">
        <v>0</v>
      </c>
      <c r="F58" s="9"/>
      <c r="G58" s="235">
        <v>-1015000</v>
      </c>
      <c r="H58" s="9"/>
      <c r="I58" s="235">
        <v>0</v>
      </c>
    </row>
    <row r="59" spans="1:9" s="96" customFormat="1" ht="20.25" customHeight="1" x14ac:dyDescent="0.3">
      <c r="A59" s="96" t="s">
        <v>153</v>
      </c>
      <c r="C59" s="242">
        <v>0</v>
      </c>
      <c r="E59" s="242">
        <v>0</v>
      </c>
      <c r="F59" s="9"/>
      <c r="G59" s="235">
        <v>0</v>
      </c>
      <c r="H59" s="9"/>
      <c r="I59" s="235">
        <v>492500</v>
      </c>
    </row>
    <row r="60" spans="1:9" s="96" customFormat="1" ht="20.25" customHeight="1" x14ac:dyDescent="0.3">
      <c r="A60" s="97" t="s">
        <v>156</v>
      </c>
      <c r="C60" s="104">
        <v>-4718178</v>
      </c>
      <c r="E60" s="104">
        <v>-1161124</v>
      </c>
      <c r="F60" s="109"/>
      <c r="G60" s="104">
        <v>-1166309</v>
      </c>
      <c r="H60" s="109"/>
      <c r="I60" s="104">
        <v>998143</v>
      </c>
    </row>
    <row r="61" spans="1:9" ht="20.25" customHeight="1" x14ac:dyDescent="0.3">
      <c r="A61" s="83"/>
      <c r="B61" s="28"/>
      <c r="C61" s="105"/>
      <c r="D61" s="28"/>
      <c r="E61" s="105"/>
      <c r="F61" s="163"/>
      <c r="G61" s="163"/>
      <c r="H61" s="163"/>
      <c r="I61" s="163"/>
    </row>
    <row r="62" spans="1:9" ht="20.25" customHeight="1" x14ac:dyDescent="0.3">
      <c r="A62" s="87" t="s">
        <v>49</v>
      </c>
      <c r="B62" s="239"/>
      <c r="C62" s="95"/>
      <c r="D62" s="239"/>
      <c r="E62" s="95"/>
      <c r="F62" s="164"/>
      <c r="G62" s="106"/>
      <c r="H62" s="164"/>
      <c r="I62" s="106"/>
    </row>
    <row r="63" spans="1:9" ht="20.25" customHeight="1" x14ac:dyDescent="0.3">
      <c r="A63" s="236" t="s">
        <v>92</v>
      </c>
      <c r="B63" s="239"/>
      <c r="C63" s="242">
        <v>-416065</v>
      </c>
      <c r="D63" s="239"/>
      <c r="E63" s="242">
        <v>-249842</v>
      </c>
      <c r="F63" s="9"/>
      <c r="G63" s="235">
        <v>-318984</v>
      </c>
      <c r="H63" s="9"/>
      <c r="I63" s="235">
        <v>-219082</v>
      </c>
    </row>
    <row r="64" spans="1:9" ht="20.25" customHeight="1" x14ac:dyDescent="0.3">
      <c r="A64" s="236" t="s">
        <v>123</v>
      </c>
      <c r="B64" s="239"/>
      <c r="C64" s="242">
        <v>-319829</v>
      </c>
      <c r="D64" s="239"/>
      <c r="E64" s="242">
        <v>-639289</v>
      </c>
      <c r="F64" s="9"/>
      <c r="G64" s="235">
        <v>-319829</v>
      </c>
      <c r="H64" s="9"/>
      <c r="I64" s="235">
        <v>-639289</v>
      </c>
    </row>
    <row r="65" spans="1:9" ht="20.25" customHeight="1" x14ac:dyDescent="0.3">
      <c r="A65" s="236" t="s">
        <v>126</v>
      </c>
      <c r="B65" s="239"/>
      <c r="D65" s="239"/>
      <c r="E65" s="242"/>
      <c r="F65" s="9"/>
      <c r="G65" s="235"/>
      <c r="H65" s="9"/>
      <c r="I65" s="235"/>
    </row>
    <row r="66" spans="1:9" ht="20.25" customHeight="1" x14ac:dyDescent="0.3">
      <c r="A66" s="239" t="s">
        <v>127</v>
      </c>
      <c r="B66" s="239"/>
      <c r="C66" s="242">
        <v>-7460000</v>
      </c>
      <c r="D66" s="239"/>
      <c r="E66" s="242">
        <v>0</v>
      </c>
      <c r="F66" s="9"/>
      <c r="G66" s="235">
        <v>-7460000</v>
      </c>
      <c r="H66" s="9"/>
      <c r="I66" s="235">
        <v>0</v>
      </c>
    </row>
    <row r="67" spans="1:9" ht="20.25" customHeight="1" x14ac:dyDescent="0.3">
      <c r="A67" s="236" t="s">
        <v>129</v>
      </c>
      <c r="B67" s="239"/>
      <c r="D67" s="239"/>
      <c r="E67" s="242"/>
      <c r="F67" s="9"/>
      <c r="G67" s="235"/>
      <c r="H67" s="9"/>
      <c r="I67" s="235"/>
    </row>
    <row r="68" spans="1:9" ht="20.25" customHeight="1" x14ac:dyDescent="0.3">
      <c r="A68" s="239" t="s">
        <v>127</v>
      </c>
      <c r="B68" s="239"/>
      <c r="C68" s="242">
        <v>-751818</v>
      </c>
      <c r="D68" s="239"/>
      <c r="E68" s="242">
        <v>-656872</v>
      </c>
      <c r="F68" s="165"/>
      <c r="G68" s="235">
        <v>-575894</v>
      </c>
      <c r="H68" s="165"/>
      <c r="I68" s="235">
        <v>-553402</v>
      </c>
    </row>
    <row r="69" spans="1:9" ht="20.25" customHeight="1" x14ac:dyDescent="0.3">
      <c r="A69" s="239" t="s">
        <v>158</v>
      </c>
      <c r="B69" s="239"/>
      <c r="C69" s="242">
        <v>0</v>
      </c>
      <c r="D69" s="239"/>
      <c r="E69" s="242">
        <v>0</v>
      </c>
      <c r="F69" s="165"/>
      <c r="G69" s="235">
        <v>0</v>
      </c>
      <c r="H69" s="165"/>
      <c r="I69" s="235">
        <v>-500000</v>
      </c>
    </row>
    <row r="70" spans="1:9" ht="20.25" customHeight="1" x14ac:dyDescent="0.3">
      <c r="A70" s="236" t="s">
        <v>202</v>
      </c>
      <c r="B70" s="239"/>
      <c r="C70" s="239"/>
      <c r="D70" s="239"/>
      <c r="E70" s="242"/>
      <c r="F70" s="165"/>
      <c r="G70" s="235"/>
      <c r="H70" s="165"/>
      <c r="I70" s="235"/>
    </row>
    <row r="71" spans="1:9" ht="20.25" customHeight="1" x14ac:dyDescent="0.3">
      <c r="A71" s="239" t="s">
        <v>127</v>
      </c>
      <c r="B71" s="239"/>
      <c r="C71" s="242">
        <v>8772400</v>
      </c>
      <c r="D71" s="239"/>
      <c r="E71" s="242">
        <v>0</v>
      </c>
      <c r="F71" s="165"/>
      <c r="G71" s="235">
        <v>8772400</v>
      </c>
      <c r="H71" s="165"/>
      <c r="I71" s="235">
        <v>0</v>
      </c>
    </row>
    <row r="72" spans="1:9" ht="20.25" customHeight="1" x14ac:dyDescent="0.3">
      <c r="A72" s="236" t="s">
        <v>128</v>
      </c>
      <c r="B72" s="239"/>
      <c r="C72" s="239"/>
      <c r="D72" s="239"/>
      <c r="E72" s="242"/>
      <c r="F72" s="9"/>
      <c r="G72" s="235"/>
      <c r="H72" s="9"/>
      <c r="I72" s="235"/>
    </row>
    <row r="73" spans="1:9" ht="20.25" customHeight="1" x14ac:dyDescent="0.3">
      <c r="A73" s="239" t="s">
        <v>127</v>
      </c>
      <c r="B73" s="239"/>
      <c r="C73" s="242">
        <v>5807716</v>
      </c>
      <c r="D73" s="239"/>
      <c r="E73" s="242">
        <v>815473</v>
      </c>
      <c r="F73" s="9"/>
      <c r="G73" s="235">
        <v>2662718</v>
      </c>
      <c r="H73" s="9"/>
      <c r="I73" s="235">
        <v>815473</v>
      </c>
    </row>
    <row r="74" spans="1:9" ht="20.25" customHeight="1" x14ac:dyDescent="0.3">
      <c r="A74" s="236" t="s">
        <v>248</v>
      </c>
      <c r="B74" s="239"/>
      <c r="C74" s="242">
        <v>0</v>
      </c>
      <c r="D74" s="239"/>
      <c r="E74" s="242">
        <v>0</v>
      </c>
      <c r="F74" s="9"/>
      <c r="G74" s="235">
        <v>249000</v>
      </c>
      <c r="H74" s="9"/>
      <c r="I74" s="235">
        <v>0</v>
      </c>
    </row>
    <row r="75" spans="1:9" ht="20.25" customHeight="1" x14ac:dyDescent="0.3">
      <c r="A75" s="239" t="s">
        <v>239</v>
      </c>
      <c r="B75" s="239"/>
      <c r="C75" s="242">
        <v>-8882</v>
      </c>
      <c r="D75" s="239"/>
      <c r="E75" s="242">
        <v>-148</v>
      </c>
      <c r="F75" s="165"/>
      <c r="G75" s="235">
        <v>-2271</v>
      </c>
      <c r="H75" s="165"/>
      <c r="I75" s="235">
        <v>0</v>
      </c>
    </row>
    <row r="76" spans="1:9" ht="20.25" customHeight="1" x14ac:dyDescent="0.3">
      <c r="A76" s="81" t="s">
        <v>108</v>
      </c>
      <c r="B76" s="239"/>
      <c r="C76" s="242">
        <v>972</v>
      </c>
      <c r="D76" s="239"/>
      <c r="E76" s="242">
        <v>20590</v>
      </c>
      <c r="F76" s="165"/>
      <c r="G76" s="235">
        <v>972</v>
      </c>
      <c r="H76" s="165"/>
      <c r="I76" s="235">
        <v>20590</v>
      </c>
    </row>
    <row r="77" spans="1:9" ht="20.25" customHeight="1" x14ac:dyDescent="0.3">
      <c r="A77" s="107" t="s">
        <v>71</v>
      </c>
      <c r="B77" s="239"/>
      <c r="C77" s="5">
        <v>5624494</v>
      </c>
      <c r="D77" s="106"/>
      <c r="E77" s="5">
        <v>-710088</v>
      </c>
      <c r="F77" s="109"/>
      <c r="G77" s="5">
        <v>3008112</v>
      </c>
      <c r="H77" s="109"/>
      <c r="I77" s="5">
        <v>-1075710</v>
      </c>
    </row>
    <row r="78" spans="1:9" ht="20.25" customHeight="1" x14ac:dyDescent="0.3">
      <c r="A78" s="107"/>
      <c r="B78" s="239"/>
      <c r="C78" s="108"/>
      <c r="D78" s="239"/>
      <c r="E78" s="108"/>
      <c r="F78" s="109"/>
      <c r="G78" s="109"/>
      <c r="H78" s="109"/>
      <c r="I78" s="109"/>
    </row>
    <row r="79" spans="1:9" ht="20.25" customHeight="1" x14ac:dyDescent="0.3">
      <c r="A79" s="236" t="s">
        <v>87</v>
      </c>
      <c r="B79" s="239"/>
      <c r="C79" s="108"/>
      <c r="D79" s="239"/>
      <c r="E79" s="108"/>
      <c r="F79" s="109"/>
      <c r="G79" s="109"/>
      <c r="H79" s="109"/>
      <c r="I79" s="109"/>
    </row>
    <row r="80" spans="1:9" s="110" customFormat="1" ht="20.25" customHeight="1" x14ac:dyDescent="0.3">
      <c r="A80" s="236" t="s">
        <v>88</v>
      </c>
      <c r="B80" s="239"/>
      <c r="C80" s="238">
        <v>2505814</v>
      </c>
      <c r="D80" s="239"/>
      <c r="E80" s="238">
        <v>-1045693</v>
      </c>
      <c r="F80" s="179"/>
      <c r="G80" s="238">
        <v>1982804</v>
      </c>
      <c r="H80" s="179"/>
      <c r="I80" s="238">
        <v>75827</v>
      </c>
    </row>
    <row r="81" spans="1:9" s="110" customFormat="1" ht="20.25" customHeight="1" x14ac:dyDescent="0.3">
      <c r="A81" s="236" t="s">
        <v>130</v>
      </c>
      <c r="B81" s="239"/>
      <c r="C81" s="238"/>
      <c r="D81" s="239"/>
      <c r="E81" s="238"/>
      <c r="F81" s="179"/>
      <c r="G81" s="238"/>
      <c r="H81" s="179"/>
      <c r="I81" s="238"/>
    </row>
    <row r="82" spans="1:9" ht="20.25" customHeight="1" x14ac:dyDescent="0.3">
      <c r="A82" s="239" t="s">
        <v>131</v>
      </c>
      <c r="B82" s="239"/>
      <c r="C82" s="180">
        <v>-195551</v>
      </c>
      <c r="D82" s="239"/>
      <c r="E82" s="180">
        <v>-38780</v>
      </c>
      <c r="F82" s="179"/>
      <c r="G82" s="180">
        <v>-63771</v>
      </c>
      <c r="H82" s="179"/>
      <c r="I82" s="180">
        <v>-1733</v>
      </c>
    </row>
    <row r="83" spans="1:9" ht="20.25" customHeight="1" x14ac:dyDescent="0.3">
      <c r="A83" s="110" t="s">
        <v>232</v>
      </c>
      <c r="B83" s="239"/>
      <c r="C83" s="237">
        <v>2310263</v>
      </c>
      <c r="D83" s="239"/>
      <c r="E83" s="237">
        <v>-1084473</v>
      </c>
      <c r="F83" s="179"/>
      <c r="G83" s="237">
        <v>1919033</v>
      </c>
      <c r="H83" s="179"/>
      <c r="I83" s="237">
        <v>74094</v>
      </c>
    </row>
    <row r="84" spans="1:9" ht="20.25" customHeight="1" x14ac:dyDescent="0.3">
      <c r="A84" s="236" t="s">
        <v>150</v>
      </c>
      <c r="B84" s="239"/>
      <c r="C84" s="242">
        <v>1445192</v>
      </c>
      <c r="D84" s="239"/>
      <c r="E84" s="242">
        <v>2425312</v>
      </c>
      <c r="F84" s="9"/>
      <c r="G84" s="235">
        <v>264243</v>
      </c>
      <c r="H84" s="9"/>
      <c r="I84" s="235">
        <v>194468</v>
      </c>
    </row>
    <row r="85" spans="1:9" s="110" customFormat="1" ht="20.25" customHeight="1" thickBot="1" x14ac:dyDescent="0.35">
      <c r="A85" s="107" t="s">
        <v>151</v>
      </c>
      <c r="C85" s="254">
        <v>3755455</v>
      </c>
      <c r="E85" s="111">
        <v>1340839</v>
      </c>
      <c r="F85" s="109"/>
      <c r="G85" s="254">
        <v>2183276</v>
      </c>
      <c r="H85" s="109"/>
      <c r="I85" s="111">
        <v>268562</v>
      </c>
    </row>
    <row r="86" spans="1:9" ht="20.25" customHeight="1" thickTop="1" x14ac:dyDescent="0.3"/>
  </sheetData>
  <mergeCells count="18">
    <mergeCell ref="C6:E6"/>
    <mergeCell ref="G7:I7"/>
    <mergeCell ref="C4:E4"/>
    <mergeCell ref="G4:I4"/>
    <mergeCell ref="G5:I5"/>
    <mergeCell ref="C46:I46"/>
    <mergeCell ref="C41:E41"/>
    <mergeCell ref="G41:I41"/>
    <mergeCell ref="C42:E42"/>
    <mergeCell ref="G42:I42"/>
    <mergeCell ref="C43:E43"/>
    <mergeCell ref="G43:I43"/>
    <mergeCell ref="C40:E40"/>
    <mergeCell ref="G40:I40"/>
    <mergeCell ref="C7:E7"/>
    <mergeCell ref="G6:I6"/>
    <mergeCell ref="C5:E5"/>
    <mergeCell ref="C10:I10"/>
  </mergeCells>
  <pageMargins left="0.8" right="0.8" top="0.48" bottom="0.5" header="0.5" footer="0.5"/>
  <pageSetup paperSize="9" scale="70" firstPageNumber="14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BS-3-5</vt:lpstr>
      <vt:lpstr>PL6</vt:lpstr>
      <vt:lpstr>OCI 7</vt:lpstr>
      <vt:lpstr>PL8</vt:lpstr>
      <vt:lpstr>OCI 9</vt:lpstr>
      <vt:lpstr>SH Sep 2015</vt:lpstr>
      <vt:lpstr>SH10</vt:lpstr>
      <vt:lpstr>SH11</vt:lpstr>
      <vt:lpstr>SH12</vt:lpstr>
      <vt:lpstr>SH13</vt:lpstr>
      <vt:lpstr>CF14-15</vt:lpstr>
      <vt:lpstr>'BS-3-5'!Print_Area</vt:lpstr>
      <vt:lpstr>'CF14-15'!Print_Area</vt:lpstr>
      <vt:lpstr>'OCI 7'!Print_Area</vt:lpstr>
      <vt:lpstr>'PL6'!Print_Area</vt:lpstr>
      <vt:lpstr>'SH Sep 2015'!Print_Area</vt:lpstr>
      <vt:lpstr>'SH10'!Print_Area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Pitchaya Kanyanuwat</cp:lastModifiedBy>
  <cp:lastPrinted>2020-07-31T04:48:56Z</cp:lastPrinted>
  <dcterms:created xsi:type="dcterms:W3CDTF">2015-12-03T04:08:39Z</dcterms:created>
  <dcterms:modified xsi:type="dcterms:W3CDTF">2020-08-10T09:11:00Z</dcterms:modified>
</cp:coreProperties>
</file>