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2020 Q2 ☻\"/>
    </mc:Choice>
  </mc:AlternateContent>
  <xr:revisionPtr revIDLastSave="0" documentId="13_ncr:1_{BAC819D2-A35A-4F62-BFDC-85B4C2FC617D}" xr6:coauthVersionLast="45" xr6:coauthVersionMax="45" xr10:uidLastSave="{00000000-0000-0000-0000-000000000000}"/>
  <bookViews>
    <workbookView xWindow="-120" yWindow="-120" windowWidth="29040" windowHeight="15225" tabRatio="880" firstSheet="3" activeTab="13" xr2:uid="{00000000-000D-0000-FFFF-FFFF00000000}"/>
  </bookViews>
  <sheets>
    <sheet name="Recovered_Sheet1" sheetId="1" state="veryHidden" r:id="rId1"/>
    <sheet name="0000000" sheetId="2" state="veryHidden" r:id="rId2"/>
    <sheet name="T2-5 BS Conso" sheetId="20" r:id="rId3"/>
    <sheet name="T6-8 BS Co" sheetId="4" r:id="rId4"/>
    <sheet name="T9-10 PL Conso (3m)" sheetId="21" r:id="rId5"/>
    <sheet name="T11-12 PL Conso (6m)" sheetId="22" r:id="rId6"/>
    <sheet name="T13-14PL Co (3m)" sheetId="19" r:id="rId7"/>
    <sheet name="T15-16PL Co (6m)" sheetId="6" r:id="rId8"/>
    <sheet name="T17 Change US Conso" sheetId="7" r:id="rId9"/>
    <sheet name="T18 Change THB Conso" sheetId="8" r:id="rId10"/>
    <sheet name="T19  Change US Co" sheetId="9" r:id="rId11"/>
    <sheet name="T20 Change THB Co" sheetId="10" r:id="rId12"/>
    <sheet name="T21-23 Conso" sheetId="1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6" hidden="1">[1]Sale89!#REF!</definedName>
    <definedName name="__123Graph_X" localSheetId="12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6" hidden="1">[2]Accure!#REF!</definedName>
    <definedName name="__KEY1" localSheetId="12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6" hidden="1">#REF!</definedName>
    <definedName name="_Fill" localSheetId="12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2" hidden="1">#REF!</definedName>
    <definedName name="_Sort" localSheetId="4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29" i="8" l="1"/>
  <c r="F29" i="17" l="1"/>
  <c r="AD37" i="8" l="1"/>
  <c r="AF35" i="7" l="1"/>
  <c r="AJ35" i="7" s="1"/>
  <c r="AF38" i="7"/>
  <c r="AF40" i="7"/>
  <c r="AF42" i="7"/>
  <c r="AF41" i="7"/>
  <c r="AF25" i="8" l="1"/>
  <c r="AF40" i="8" l="1"/>
  <c r="AD32" i="8" l="1"/>
  <c r="AF29" i="7"/>
  <c r="AD32" i="7"/>
  <c r="J74" i="4" l="1"/>
  <c r="L74" i="4"/>
  <c r="H74" i="4"/>
  <c r="F74" i="4"/>
  <c r="AJ25" i="8" l="1"/>
  <c r="AJ29" i="8"/>
  <c r="X37" i="8" l="1"/>
  <c r="X44" i="8" s="1"/>
  <c r="X37" i="7"/>
  <c r="X45" i="7" s="1"/>
  <c r="AF25" i="7" l="1"/>
  <c r="AJ25" i="7" s="1"/>
  <c r="AF26" i="7"/>
  <c r="AJ29" i="7"/>
  <c r="AJ24" i="8" l="1"/>
  <c r="X32" i="8"/>
  <c r="AF30" i="7"/>
  <c r="AF24" i="7"/>
  <c r="AJ24" i="7" s="1"/>
  <c r="X32" i="7"/>
  <c r="A46" i="22" l="1"/>
  <c r="A46" i="21"/>
  <c r="A46" i="4"/>
  <c r="A3" i="10" l="1"/>
  <c r="A46" i="6"/>
  <c r="A92" i="6" s="1"/>
  <c r="A46" i="19"/>
  <c r="A92" i="19" s="1"/>
  <c r="A3" i="6"/>
  <c r="A49" i="6" s="1"/>
  <c r="A3" i="19"/>
  <c r="A3" i="4"/>
  <c r="J85" i="15" l="1"/>
  <c r="F85" i="15"/>
  <c r="J69" i="15"/>
  <c r="F69" i="15"/>
  <c r="A94" i="22" l="1"/>
  <c r="F92" i="22"/>
  <c r="L84" i="22"/>
  <c r="J84" i="22"/>
  <c r="H84" i="22"/>
  <c r="F84" i="22"/>
  <c r="L78" i="22"/>
  <c r="J78" i="22"/>
  <c r="H78" i="22"/>
  <c r="F78" i="22"/>
  <c r="L68" i="22"/>
  <c r="J68" i="22"/>
  <c r="H68" i="22"/>
  <c r="F68" i="22"/>
  <c r="A49" i="22"/>
  <c r="L43" i="22"/>
  <c r="J43" i="22"/>
  <c r="H43" i="22"/>
  <c r="F43" i="22"/>
  <c r="L13" i="22"/>
  <c r="L27" i="22" s="1"/>
  <c r="L30" i="22" s="1"/>
  <c r="J13" i="22"/>
  <c r="J27" i="22" s="1"/>
  <c r="J30" i="22" s="1"/>
  <c r="H13" i="22"/>
  <c r="H27" i="22" s="1"/>
  <c r="H30" i="22" s="1"/>
  <c r="F13" i="22"/>
  <c r="F27" i="22" s="1"/>
  <c r="F30" i="22" s="1"/>
  <c r="A94" i="21"/>
  <c r="L92" i="21"/>
  <c r="H92" i="21"/>
  <c r="L84" i="21"/>
  <c r="J84" i="21"/>
  <c r="H84" i="21"/>
  <c r="F84" i="21"/>
  <c r="L78" i="21"/>
  <c r="J78" i="21"/>
  <c r="H78" i="21"/>
  <c r="F78" i="21"/>
  <c r="L68" i="21"/>
  <c r="J68" i="21"/>
  <c r="H68" i="21"/>
  <c r="F68" i="21"/>
  <c r="A49" i="21"/>
  <c r="L43" i="21"/>
  <c r="J43" i="21"/>
  <c r="H43" i="21"/>
  <c r="F43" i="21"/>
  <c r="L13" i="21"/>
  <c r="L27" i="21" s="1"/>
  <c r="L30" i="21" s="1"/>
  <c r="J13" i="21"/>
  <c r="J27" i="21" s="1"/>
  <c r="J30" i="21" s="1"/>
  <c r="H13" i="21"/>
  <c r="H27" i="21" s="1"/>
  <c r="H30" i="21" s="1"/>
  <c r="F13" i="21"/>
  <c r="F27" i="21" s="1"/>
  <c r="F30" i="21" s="1"/>
  <c r="L171" i="20"/>
  <c r="L174" i="20" s="1"/>
  <c r="J171" i="20"/>
  <c r="J174" i="20" s="1"/>
  <c r="H171" i="20"/>
  <c r="H174" i="20" s="1"/>
  <c r="F171" i="20"/>
  <c r="F174" i="20" s="1"/>
  <c r="A142" i="20"/>
  <c r="A140" i="20"/>
  <c r="L135" i="20"/>
  <c r="J135" i="20"/>
  <c r="H135" i="20"/>
  <c r="F135" i="20"/>
  <c r="L122" i="20"/>
  <c r="J122" i="20"/>
  <c r="H122" i="20"/>
  <c r="F122" i="20"/>
  <c r="A93" i="20"/>
  <c r="A90" i="20"/>
  <c r="A185" i="20" s="1"/>
  <c r="L77" i="20"/>
  <c r="J77" i="20"/>
  <c r="H77" i="20"/>
  <c r="F77" i="20"/>
  <c r="L34" i="20"/>
  <c r="J34" i="20"/>
  <c r="H34" i="20"/>
  <c r="F34" i="20"/>
  <c r="H137" i="20" l="1"/>
  <c r="H176" i="20" s="1"/>
  <c r="L137" i="20"/>
  <c r="L176" i="20" s="1"/>
  <c r="H79" i="20"/>
  <c r="L79" i="20"/>
  <c r="L70" i="21"/>
  <c r="L72" i="21" s="1"/>
  <c r="H70" i="21"/>
  <c r="H72" i="21" s="1"/>
  <c r="J70" i="21"/>
  <c r="J72" i="21" s="1"/>
  <c r="L70" i="22"/>
  <c r="L72" i="22" s="1"/>
  <c r="H70" i="22"/>
  <c r="H72" i="22" s="1"/>
  <c r="J70" i="22"/>
  <c r="J72" i="22" s="1"/>
  <c r="J137" i="20"/>
  <c r="J176" i="20" s="1"/>
  <c r="F137" i="20"/>
  <c r="F176" i="20" s="1"/>
  <c r="F70" i="21"/>
  <c r="F72" i="21" s="1"/>
  <c r="F70" i="22"/>
  <c r="F72" i="22" s="1"/>
  <c r="J79" i="20"/>
  <c r="A139" i="20"/>
  <c r="F79" i="20"/>
  <c r="X15" i="10"/>
  <c r="Z15" i="10" s="1"/>
  <c r="V14" i="9"/>
  <c r="X14" i="9" s="1"/>
  <c r="L106" i="17" l="1"/>
  <c r="H106" i="17"/>
  <c r="X22" i="10"/>
  <c r="Z22" i="10" s="1"/>
  <c r="V24" i="10"/>
  <c r="Z21" i="10"/>
  <c r="X20" i="9"/>
  <c r="AJ40" i="8"/>
  <c r="AJ41" i="7"/>
  <c r="A49" i="19"/>
  <c r="L62" i="19"/>
  <c r="J62" i="19"/>
  <c r="H62" i="19"/>
  <c r="F62" i="19"/>
  <c r="L39" i="19"/>
  <c r="J39" i="19"/>
  <c r="H39" i="19"/>
  <c r="F39" i="19"/>
  <c r="L12" i="19"/>
  <c r="L24" i="19" s="1"/>
  <c r="L27" i="19" s="1"/>
  <c r="J12" i="19"/>
  <c r="J24" i="19" s="1"/>
  <c r="J27" i="19" s="1"/>
  <c r="H12" i="19"/>
  <c r="H24" i="19" s="1"/>
  <c r="H27" i="19" s="1"/>
  <c r="H73" i="19" s="1"/>
  <c r="F12" i="19"/>
  <c r="F24" i="19" s="1"/>
  <c r="F27" i="19" s="1"/>
  <c r="L62" i="6"/>
  <c r="H62" i="6"/>
  <c r="H64" i="6" s="1"/>
  <c r="AF35" i="8"/>
  <c r="AJ35" i="8" s="1"/>
  <c r="AJ23" i="8"/>
  <c r="AF42" i="8"/>
  <c r="AJ42" i="8" s="1"/>
  <c r="AF23" i="7"/>
  <c r="AJ23" i="7" s="1"/>
  <c r="AF16" i="7"/>
  <c r="AJ16" i="7" s="1"/>
  <c r="AF17" i="7"/>
  <c r="AF20" i="7"/>
  <c r="AF21" i="7"/>
  <c r="AJ21" i="7" s="1"/>
  <c r="AF22" i="7"/>
  <c r="AJ22" i="7" s="1"/>
  <c r="AJ26" i="7"/>
  <c r="AF26" i="8"/>
  <c r="AJ26" i="8" s="1"/>
  <c r="AF21" i="8"/>
  <c r="AJ21" i="8" s="1"/>
  <c r="AF20" i="8"/>
  <c r="AJ20" i="8"/>
  <c r="J62" i="6"/>
  <c r="F62" i="6"/>
  <c r="AH37" i="7"/>
  <c r="AH45" i="7" s="1"/>
  <c r="AB37" i="7"/>
  <c r="AB45" i="7" s="1"/>
  <c r="Z37" i="7"/>
  <c r="Z45" i="7" s="1"/>
  <c r="V37" i="7"/>
  <c r="V45" i="7" s="1"/>
  <c r="T37" i="7"/>
  <c r="T45" i="7" s="1"/>
  <c r="F37" i="7"/>
  <c r="F45" i="7" s="1"/>
  <c r="H37" i="7"/>
  <c r="H45" i="7" s="1"/>
  <c r="J37" i="7"/>
  <c r="J45" i="7" s="1"/>
  <c r="L37" i="7"/>
  <c r="L45" i="7" s="1"/>
  <c r="N37" i="7"/>
  <c r="N45" i="7" s="1"/>
  <c r="P37" i="7"/>
  <c r="P45" i="7" s="1"/>
  <c r="R37" i="7"/>
  <c r="R45" i="7" s="1"/>
  <c r="F26" i="4"/>
  <c r="F42" i="4"/>
  <c r="H26" i="4"/>
  <c r="L83" i="4"/>
  <c r="L85" i="4" s="1"/>
  <c r="H83" i="4"/>
  <c r="H85" i="4" s="1"/>
  <c r="L39" i="4"/>
  <c r="L42" i="4" s="1"/>
  <c r="H39" i="4"/>
  <c r="H42" i="4" s="1"/>
  <c r="J42" i="4"/>
  <c r="L81" i="15"/>
  <c r="L69" i="15"/>
  <c r="H81" i="15"/>
  <c r="H69" i="15"/>
  <c r="L91" i="17"/>
  <c r="H91" i="17"/>
  <c r="A3" i="8"/>
  <c r="A3" i="17" s="1"/>
  <c r="A3" i="15"/>
  <c r="A50" i="15" s="1"/>
  <c r="X14" i="10"/>
  <c r="N24" i="10"/>
  <c r="N18" i="10"/>
  <c r="H24" i="10"/>
  <c r="H18" i="10"/>
  <c r="T24" i="10"/>
  <c r="R24" i="10"/>
  <c r="P24" i="10"/>
  <c r="L24" i="10"/>
  <c r="J24" i="10"/>
  <c r="F24" i="10"/>
  <c r="X20" i="10"/>
  <c r="X24" i="10" s="1"/>
  <c r="V13" i="9"/>
  <c r="X13" i="9"/>
  <c r="N23" i="9"/>
  <c r="N17" i="9"/>
  <c r="P17" i="9"/>
  <c r="P23" i="9"/>
  <c r="F23" i="9"/>
  <c r="H23" i="9"/>
  <c r="J23" i="9"/>
  <c r="L23" i="9"/>
  <c r="R23" i="9"/>
  <c r="T23" i="9"/>
  <c r="V19" i="9"/>
  <c r="H17" i="9"/>
  <c r="V21" i="9"/>
  <c r="X21" i="9" s="1"/>
  <c r="AF16" i="8"/>
  <c r="AJ16" i="8" s="1"/>
  <c r="J37" i="8"/>
  <c r="J44" i="8" s="1"/>
  <c r="J19" i="8"/>
  <c r="J32" i="8" s="1"/>
  <c r="AF41" i="8"/>
  <c r="AJ41" i="8" s="1"/>
  <c r="AF39" i="8"/>
  <c r="AJ39" i="8" s="1"/>
  <c r="AF38" i="8"/>
  <c r="AJ38" i="8" s="1"/>
  <c r="AH37" i="8"/>
  <c r="AH44" i="8" s="1"/>
  <c r="AB37" i="8"/>
  <c r="AB44" i="8" s="1"/>
  <c r="Z37" i="8"/>
  <c r="Z44" i="8" s="1"/>
  <c r="V37" i="8"/>
  <c r="V44" i="8" s="1"/>
  <c r="T37" i="8"/>
  <c r="T44" i="8" s="1"/>
  <c r="R37" i="8"/>
  <c r="R44" i="8" s="1"/>
  <c r="P37" i="8"/>
  <c r="P44" i="8" s="1"/>
  <c r="N37" i="8"/>
  <c r="N44" i="8" s="1"/>
  <c r="L37" i="8"/>
  <c r="L44" i="8" s="1"/>
  <c r="H37" i="8"/>
  <c r="H44" i="8" s="1"/>
  <c r="F37" i="8"/>
  <c r="F44" i="8" s="1"/>
  <c r="AF34" i="8"/>
  <c r="AJ34" i="8" s="1"/>
  <c r="J19" i="7"/>
  <c r="J32" i="7" s="1"/>
  <c r="AF43" i="7"/>
  <c r="AJ43" i="7" s="1"/>
  <c r="AJ42" i="7"/>
  <c r="AJ40" i="7"/>
  <c r="AJ38" i="7"/>
  <c r="AF34" i="7"/>
  <c r="AF37" i="7" s="1"/>
  <c r="L40" i="6"/>
  <c r="L12" i="6"/>
  <c r="L25" i="6" s="1"/>
  <c r="L28" i="6" s="1"/>
  <c r="H40" i="6"/>
  <c r="H12" i="6"/>
  <c r="H25" i="6" s="1"/>
  <c r="H28" i="6" s="1"/>
  <c r="H29" i="17"/>
  <c r="H46" i="17" s="1"/>
  <c r="H51" i="17" s="1"/>
  <c r="AJ30" i="8"/>
  <c r="R18" i="10"/>
  <c r="V18" i="10"/>
  <c r="T18" i="10"/>
  <c r="P18" i="10"/>
  <c r="L18" i="10"/>
  <c r="J18" i="10"/>
  <c r="F18" i="10"/>
  <c r="T17" i="9"/>
  <c r="R17" i="9"/>
  <c r="L17" i="9"/>
  <c r="J17" i="9"/>
  <c r="F17" i="9"/>
  <c r="X16" i="10"/>
  <c r="V15" i="9"/>
  <c r="V17" i="9" s="1"/>
  <c r="AH19" i="8"/>
  <c r="AH32" i="8" s="1"/>
  <c r="AB19" i="8"/>
  <c r="AB32" i="8" s="1"/>
  <c r="Z19" i="8"/>
  <c r="Z32" i="8" s="1"/>
  <c r="V19" i="8"/>
  <c r="V32" i="8" s="1"/>
  <c r="T19" i="8"/>
  <c r="T32" i="8" s="1"/>
  <c r="R19" i="8"/>
  <c r="R32" i="8" s="1"/>
  <c r="P19" i="8"/>
  <c r="P32" i="8" s="1"/>
  <c r="N19" i="8"/>
  <c r="N32" i="8" s="1"/>
  <c r="L19" i="8"/>
  <c r="L32" i="8" s="1"/>
  <c r="H19" i="8"/>
  <c r="H32" i="8" s="1"/>
  <c r="F19" i="8"/>
  <c r="F32" i="8" s="1"/>
  <c r="AF22" i="8"/>
  <c r="AJ22" i="8" s="1"/>
  <c r="AF17" i="8"/>
  <c r="AJ17" i="8" s="1"/>
  <c r="AJ30" i="7"/>
  <c r="AH19" i="7"/>
  <c r="AH32" i="7" s="1"/>
  <c r="AB19" i="7"/>
  <c r="AB32" i="7" s="1"/>
  <c r="Z19" i="7"/>
  <c r="Z32" i="7" s="1"/>
  <c r="V19" i="7"/>
  <c r="V32" i="7" s="1"/>
  <c r="T19" i="7"/>
  <c r="T32" i="7" s="1"/>
  <c r="R19" i="7"/>
  <c r="R32" i="7" s="1"/>
  <c r="P19" i="7"/>
  <c r="P32" i="7" s="1"/>
  <c r="N19" i="7"/>
  <c r="N32" i="7" s="1"/>
  <c r="L19" i="7"/>
  <c r="L32" i="7" s="1"/>
  <c r="H19" i="7"/>
  <c r="H32" i="7" s="1"/>
  <c r="F19" i="7"/>
  <c r="F32" i="7" s="1"/>
  <c r="J106" i="17"/>
  <c r="J91" i="17"/>
  <c r="F106" i="17"/>
  <c r="F91" i="17"/>
  <c r="J81" i="15"/>
  <c r="F81" i="15"/>
  <c r="L122" i="4"/>
  <c r="H122" i="4"/>
  <c r="F40" i="6"/>
  <c r="J40" i="6"/>
  <c r="A49" i="4"/>
  <c r="L26" i="4"/>
  <c r="F122" i="4"/>
  <c r="F46" i="17"/>
  <c r="F51" i="17" s="1"/>
  <c r="H25" i="15"/>
  <c r="H39" i="15" s="1"/>
  <c r="H42" i="15" s="1"/>
  <c r="J12" i="6"/>
  <c r="J25" i="6" s="1"/>
  <c r="J122" i="4"/>
  <c r="J85" i="4"/>
  <c r="J26" i="4"/>
  <c r="L25" i="15"/>
  <c r="L39" i="15" s="1"/>
  <c r="L42" i="15" s="1"/>
  <c r="F85" i="4"/>
  <c r="F12" i="6"/>
  <c r="F25" i="6"/>
  <c r="Z14" i="10"/>
  <c r="A47" i="7"/>
  <c r="A46" i="8" s="1"/>
  <c r="A34" i="9" s="1"/>
  <c r="A90" i="4"/>
  <c r="A134" i="4" s="1"/>
  <c r="A47" i="15" s="1"/>
  <c r="A96" i="15" s="1"/>
  <c r="J29" i="17"/>
  <c r="J46" i="17" s="1"/>
  <c r="J51" i="17" s="1"/>
  <c r="L29" i="17"/>
  <c r="L46" i="17" s="1"/>
  <c r="L51" i="17" s="1"/>
  <c r="H118" i="17" l="1"/>
  <c r="H122" i="17" s="1"/>
  <c r="Z20" i="10"/>
  <c r="Z24" i="10" s="1"/>
  <c r="X15" i="9"/>
  <c r="X17" i="9" s="1"/>
  <c r="V23" i="9"/>
  <c r="X19" i="9"/>
  <c r="X23" i="9" s="1"/>
  <c r="L83" i="15"/>
  <c r="L87" i="15" s="1"/>
  <c r="L118" i="17"/>
  <c r="L122" i="17" s="1"/>
  <c r="AJ37" i="8"/>
  <c r="AJ44" i="8" s="1"/>
  <c r="AF19" i="8"/>
  <c r="AF32" i="8" s="1"/>
  <c r="AF37" i="8"/>
  <c r="AF44" i="8" s="1"/>
  <c r="F64" i="6"/>
  <c r="L64" i="6"/>
  <c r="L66" i="6" s="1"/>
  <c r="H73" i="6"/>
  <c r="H66" i="6"/>
  <c r="F28" i="6"/>
  <c r="F73" i="6" s="1"/>
  <c r="F10" i="15"/>
  <c r="F25" i="15" s="1"/>
  <c r="F39" i="15" s="1"/>
  <c r="F42" i="15" s="1"/>
  <c r="F83" i="15" s="1"/>
  <c r="F87" i="15" s="1"/>
  <c r="J28" i="6"/>
  <c r="J10" i="15"/>
  <c r="J25" i="15" s="1"/>
  <c r="J39" i="15" s="1"/>
  <c r="J42" i="15" s="1"/>
  <c r="J83" i="15" s="1"/>
  <c r="J87" i="15" s="1"/>
  <c r="J64" i="6"/>
  <c r="L64" i="19"/>
  <c r="L66" i="19" s="1"/>
  <c r="H64" i="19"/>
  <c r="H66" i="19" s="1"/>
  <c r="AJ19" i="8"/>
  <c r="AJ32" i="8" s="1"/>
  <c r="J118" i="17"/>
  <c r="J122" i="17" s="1"/>
  <c r="F118" i="17"/>
  <c r="F122" i="17" s="1"/>
  <c r="AF19" i="7"/>
  <c r="AF32" i="7" s="1"/>
  <c r="H83" i="15"/>
  <c r="H87" i="15" s="1"/>
  <c r="X18" i="10"/>
  <c r="AJ17" i="7"/>
  <c r="AJ19" i="7" s="1"/>
  <c r="AF45" i="7"/>
  <c r="AJ34" i="7"/>
  <c r="AJ37" i="7" s="1"/>
  <c r="AJ45" i="7" s="1"/>
  <c r="AJ20" i="7"/>
  <c r="A111" i="17"/>
  <c r="A56" i="17"/>
  <c r="J64" i="19"/>
  <c r="J66" i="19" s="1"/>
  <c r="A33" i="10"/>
  <c r="A53" i="17"/>
  <c r="Z16" i="10"/>
  <c r="Z18" i="10" s="1"/>
  <c r="F64" i="19"/>
  <c r="F66" i="19" s="1"/>
  <c r="J73" i="19"/>
  <c r="F73" i="19"/>
  <c r="F87" i="4"/>
  <c r="F124" i="4" s="1"/>
  <c r="H87" i="4"/>
  <c r="H124" i="4" s="1"/>
  <c r="F44" i="4"/>
  <c r="L87" i="4"/>
  <c r="L124" i="4" s="1"/>
  <c r="L44" i="4"/>
  <c r="J87" i="4"/>
  <c r="J124" i="4" s="1"/>
  <c r="H44" i="4"/>
  <c r="J44" i="4"/>
  <c r="A93" i="4"/>
  <c r="J66" i="6" l="1"/>
  <c r="F66" i="6"/>
  <c r="AJ32" i="7"/>
  <c r="A158" i="17"/>
  <c r="A108" i="17"/>
</calcChain>
</file>

<file path=xl/sharedStrings.xml><?xml version="1.0" encoding="utf-8"?>
<sst xmlns="http://schemas.openxmlformats.org/spreadsheetml/2006/main" count="1139" uniqueCount="346">
  <si>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</si>
  <si>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</si>
  <si>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</si>
  <si>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</si>
  <si>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</si>
  <si>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</si>
  <si>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</si>
  <si>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</si>
  <si>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</si>
  <si>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</si>
  <si>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</si>
  <si>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</si>
  <si>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</si>
  <si>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</si>
  <si>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</si>
  <si>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</si>
  <si>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</si>
  <si>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</si>
  <si>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</si>
  <si>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</si>
  <si>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</si>
  <si>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</si>
  <si>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</si>
  <si>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</si>
  <si>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</si>
  <si>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เงินลงทุนอื่น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</si>
  <si>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</si>
  <si>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</si>
  <si>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</si>
  <si>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</si>
  <si>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</si>
  <si>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</si>
  <si>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</si>
  <si>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</si>
  <si>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</si>
  <si>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</si>
  <si>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</si>
  <si>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</si>
  <si>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</si>
  <si>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</si>
  <si>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</si>
  <si>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</si>
  <si>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</si>
  <si>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</si>
  <si>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</si>
  <si>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</si>
  <si>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</si>
  <si>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</si>
  <si>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</si>
  <si>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</si>
  <si>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</si>
  <si>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</si>
  <si>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</si>
  <si>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</si>
  <si>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</si>
  <si>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</si>
  <si>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</si>
  <si>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</si>
  <si>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</si>
  <si>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</si>
  <si>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</si>
  <si>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</si>
  <si>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</si>
  <si>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</si>
  <si>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</si>
  <si>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เงินลงทุนในบริษัทย่อย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</si>
  <si>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</si>
  <si>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</si>
  <si>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</si>
  <si>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</si>
  <si>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</si>
  <si>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</si>
  <si>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</si>
  <si>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</si>
  <si>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</si>
  <si>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</si>
  <si>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</si>
  <si>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</si>
  <si>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</si>
  <si>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</si>
  <si>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</si>
  <si>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</si>
  <si>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</si>
  <si>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</si>
  <si>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</si>
  <si>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</si>
  <si>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</si>
  <si>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</si>
  <si>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</si>
  <si>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</si>
  <si>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</si>
  <si>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</si>
  <si>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</si>
  <si>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</si>
  <si>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</si>
  <si>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</si>
  <si>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</si>
  <si>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</si>
  <si>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</si>
  <si>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</si>
  <si>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</si>
  <si>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</si>
  <si>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</si>
  <si>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</si>
  <si>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</si>
  <si>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</si>
  <si>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</si>
  <si>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</si>
  <si>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</si>
  <si>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</si>
  <si>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</si>
  <si>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</si>
  <si>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</si>
  <si>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</si>
  <si>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</si>
  <si>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</si>
  <si>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</si>
  <si>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</si>
  <si>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</si>
  <si>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</si>
  <si>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</si>
  <si>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</si>
  <si>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</si>
  <si>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</si>
  <si>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</si>
  <si>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</si>
  <si>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</si>
  <si>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</si>
  <si>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</si>
  <si>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</si>
  <si>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</si>
  <si>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</si>
  <si>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</si>
  <si>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</si>
  <si>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</si>
  <si>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</si>
  <si>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</si>
  <si>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</si>
  <si>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</si>
  <si>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</si>
  <si>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</si>
  <si>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</si>
  <si>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</si>
  <si>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</si>
  <si>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</si>
  <si>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เจ้าหนี้อื่นจากการซื้อที่ดิน อาคารและอุปกรณ์</t>
  </si>
  <si>
    <t>เงินให้กู้ยืมระยะสั้นแก่บริษัทอื่น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</si>
  <si>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</si>
  <si>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</si>
  <si>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</si>
  <si>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</si>
  <si>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</si>
  <si>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</si>
  <si>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</si>
  <si>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</si>
  <si>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</si>
  <si>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</si>
  <si>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</si>
  <si>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เบ็ดเสร็จอื่นสุทธิจากภาษี: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</si>
  <si>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</si>
  <si>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</si>
  <si>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</si>
  <si>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</si>
  <si>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</si>
  <si>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</si>
  <si>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</si>
  <si>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</si>
  <si>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(กำไร) ขาดทุนสุทธิจากอัตราแลกเปลี่ยนที่ยังไม่เกิดขึ้นจริง</t>
  </si>
  <si>
    <t>เงินลงทุนในการร่วมค้าและบริษัทร่วม</t>
  </si>
  <si>
    <t>ลูกหนี้การค้า</t>
  </si>
  <si>
    <t>กำไร (ขาดทุน) สุทธิจากอนุพันธ์ทางการเงิน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</si>
  <si>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</si>
  <si>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</si>
  <si>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</si>
  <si>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</si>
  <si>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</si>
  <si>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</si>
  <si>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</si>
  <si>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</si>
  <si>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</si>
  <si>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</si>
  <si>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</si>
  <si>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</si>
  <si>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 xml:space="preserve">เงินลงทุนอื่น </t>
  </si>
  <si>
    <t>ส่วนแบ่งกำไรจากเงินลงทุนในการร่วมค้าและบริษัทร่วม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</si>
  <si>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</si>
  <si>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</si>
  <si>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</si>
  <si>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</si>
  <si>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</si>
  <si>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ค่าเผื่อการเคลื่อนไหวช้าของอะไหล่และวัสดุเครื่องจักร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</si>
  <si>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</si>
  <si>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</si>
  <si>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พ.ศ. 2562</t>
  </si>
  <si>
    <t>ยอดคงเหลือต้นงวด ณ วันที่ 1 มกราคม พ.ศ. 2562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</si>
  <si>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</si>
  <si>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</si>
  <si>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ผลกระทบของการเปลี่ยนนโยบายการบัญชี</t>
  </si>
  <si>
    <t>กลับรายการค่าเผื่อการลดลงของมูลค่าสินค้า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</si>
  <si>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</si>
  <si>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</si>
  <si>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</si>
  <si>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ลูกหนี้อื่นจากการขายเครื่องจักรและอุปกรณ์</t>
  </si>
  <si>
    <t>เงินสดและรายการเทียบเท่าเงินสดเพิ่มขึ้น สุทธิ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</si>
  <si>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</si>
  <si>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</si>
  <si>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</si>
  <si>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</si>
  <si>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</si>
  <si>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</si>
  <si>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</si>
  <si>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กำไรสุทธิจากการจำหน่ายสินทรัพย์ที่ถือไว้เพื่อขาย</t>
  </si>
  <si>
    <t>เงินสดรับจากการจำหน่ายสินทรัพย์ที่ถือไว้เพื่อขาย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</si>
  <si>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</si>
  <si>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</si>
  <si>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เงินสดสุทธิได้มาจาก (ใช้ไปใน) กิจกรรมลงทุน</t>
  </si>
  <si>
    <t>พ.ศ. 2563</t>
  </si>
  <si>
    <t>หนี้สินสัญญาขายถ่านหินรอตัดบัญชี</t>
  </si>
  <si>
    <t>ที่ถึงกำหนดชำระภายในหนึ่งปี สุทธิ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</si>
  <si>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หุ้นทุนซื้อคืน</t>
    </r>
  </si>
  <si>
    <t>เงินกู้ยืมระยะสั้นจากกิจการที่เกี่ยวข้องกัน</t>
  </si>
  <si>
    <t>หุ้นทุนซื้อคืน</t>
  </si>
  <si>
    <t>ยอดคงเหลือต้นงวด ณ วันที่ 1 มกราคม พ.ศ. 2563</t>
  </si>
  <si>
    <t>สินทรัพย์สิทธิการใช้</t>
  </si>
  <si>
    <t>ปรับปรุงใหม่</t>
  </si>
  <si>
    <t>หนี้สินตามสัญญาเช่า</t>
  </si>
  <si>
    <t>ส่วนของเงินกู้ยืมระยะยาวที่ถึงกำหนดชำระ</t>
  </si>
  <si>
    <t>ภายในหนึ่งปี สุทธิ</t>
  </si>
  <si>
    <t xml:space="preserve"> หนี้สินตามสัญญาเช่าส่วนที่ถึงกำหนด</t>
  </si>
  <si>
    <t>ชำระภายในหนึ่งปี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</si>
  <si>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</si>
  <si>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</si>
  <si>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</si>
  <si>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</si>
  <si>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</si>
  <si>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</si>
  <si>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</si>
  <si>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เงินสดจ่ายคืนสำหรับเงินกู้ยืมระยะยาวจากสถาบันการเงิน</t>
  </si>
  <si>
    <t>ผ่านกำไรหรือขาดทุน</t>
  </si>
  <si>
    <t>สำรองตามกฎหมาย</t>
  </si>
  <si>
    <t>การเปลี่ยนแปลงสัดส่วนการลงทุนในบริษัทย่อย</t>
  </si>
  <si>
    <r>
      <t xml:space="preserve">สินทรัพย์ </t>
    </r>
    <r>
      <rPr>
        <sz val="13"/>
        <rFont val="Cordia New"/>
        <family val="2"/>
      </rPr>
      <t>(ต่อ)</t>
    </r>
  </si>
  <si>
    <t>กำไร (ขาดทุน) สุทธิจากอัตราแลกเปลี่ยน</t>
  </si>
  <si>
    <t>กำไรสำหรับงวด</t>
  </si>
  <si>
    <t>กำไร (ขาดทุน) ก่อนภาษีเงินได้</t>
  </si>
  <si>
    <t>ผลต่างจากการปรับโครงสร้างเงินลงทุนของกลุ่มกิจการ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</si>
  <si>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</si>
  <si>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</si>
  <si>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เงินสดสุทธิใช้ไปในกิจกรรมดำเนินงาน</t>
  </si>
  <si>
    <t>ยอดคงเหลือหลังปรับปรุงใหม่</t>
  </si>
  <si>
    <t>ตัดจำหน่าย</t>
  </si>
  <si>
    <t>สินทรัพย์ทางการเงินที่วัดมูลค่าด้วยวิธีราคาทุน</t>
  </si>
  <si>
    <t>ของตราสารทุน</t>
  </si>
  <si>
    <t>ตราสารทุน</t>
  </si>
  <si>
    <t xml:space="preserve">- </t>
  </si>
  <si>
    <t>การซื้อหุ้นคืนของบริษัทย่อย</t>
  </si>
  <si>
    <t>ขาดทุนจากการวัดมูลค่าเงินลงทุนในตราสารทุน</t>
  </si>
  <si>
    <t xml:space="preserve">หุ้นสามัญ 5,161,925,515 หุ้น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</si>
  <si>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</si>
  <si>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</si>
  <si>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</si>
  <si>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</si>
  <si>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</si>
  <si>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</si>
  <si>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กำไรจากการจำหน่ายที่ดิน อาคารและอุปกรณ์</t>
  </si>
  <si>
    <t>ค่าใช้จ่ายในการสำรวจและพัฒนารอตัดบัญชีและการเปิดหน้าดินรอตัดบัญชี</t>
  </si>
  <si>
    <t xml:space="preserve">ปรับกระทบกำไร (ขาดทุน) ก่อนภาษีเงินได้เป็นเงินสดรับ (จ่าย) </t>
  </si>
  <si>
    <t>จากการดำเนินงาน</t>
  </si>
  <si>
    <t>เงินปันผลรับจากเงินลงทุนในตราสารทุน</t>
  </si>
  <si>
    <t>เงินสดจ่ายสำหรับซื้อเงินลงทุนในตราสารทุน</t>
  </si>
  <si>
    <t>เงินสดรับจากเงินปันผลจากเงินลงทุนในตราสารทุน</t>
  </si>
  <si>
    <t>4.1, 4.2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</si>
  <si>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</si>
  <si>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</si>
  <si>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</si>
  <si>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เงินสดจ่ายสำหรับเงินลงทุนระยะสั้น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</si>
  <si>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</si>
  <si>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</si>
  <si>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</si>
  <si>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</si>
  <si>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</si>
  <si>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</si>
  <si>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</si>
  <si>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</si>
  <si>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2562</t>
  </si>
  <si>
    <t>รายการที่มิใช่เงินสดที่มีสาระสำคัญ ณ วันที่ 30 มิถุนายน ประกอบด้วย</t>
  </si>
  <si>
    <t>สำหรับงวดหกเดือนสิ้นสุดวันที่ 30 มิถุนายน พ.ศ. 2563</t>
  </si>
  <si>
    <t>เงินปันผลรับจากบริษัทย่อย</t>
  </si>
  <si>
    <t>เงินปันผลจ่าย</t>
  </si>
  <si>
    <t>การรับคืนภาษีเงินได้</t>
  </si>
  <si>
    <t>เงินสดจ่ายสำหรับเงินให้กู้ยืมระยะสั้นแก่บริษัทอื่น</t>
  </si>
  <si>
    <t>เงินสดรับจากเงินปันผลจากเงินลงทุนอื่น</t>
  </si>
  <si>
    <t>เงินสดจ่ายเจ้าหนี้สัญญาเช่าการเงิน</t>
  </si>
  <si>
    <t>เงินสดรับจากหุ้นกู้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</si>
  <si>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</si>
  <si>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</si>
  <si>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</si>
  <si>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เงินสดรับจากการจำหน่ายเงินลงทุนระยะสั้น</t>
  </si>
  <si>
    <t>เงินสดรับจากเงินทดรองจ่ายแก่กิจการที่เกี่ยวข้องกัน</t>
  </si>
  <si>
    <t>ขาดทุนสุทธิจากอัตราแลกเปลี่ยน</t>
  </si>
  <si>
    <t>กำไรจากการวัดมูลค่าเงินลงทุนในตราสารทุน</t>
  </si>
  <si>
    <r>
      <t xml:space="preserve">กำไร (ขาดทุน) เบ็ดเสร็จอื่นสุทธิจากภาษี: </t>
    </r>
    <r>
      <rPr>
        <sz val="13"/>
        <rFont val="Cordia New"/>
        <family val="2"/>
      </rPr>
      <t>(ต่อ)</t>
    </r>
  </si>
  <si>
    <t>ขาดทุนเบ็ดเสร็จอื่นสำหรับงวดสุทธิจากภาษี</t>
  </si>
  <si>
    <t>กำไรสุทธิจากอนุพันธ์การเงินที่ยังไม่เกิดขึ้นจริง</t>
  </si>
  <si>
    <t>เงินสดสุทธิใช้ไปในการดำเนินงาน</t>
  </si>
  <si>
    <t>เงินสดสุทธิได้มาจาก (ใช้ไปใน) 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</si>
  <si>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</si>
  <si>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</si>
  <si>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เงินปันผลค้างรับจากบริษัทย่อย</t>
  </si>
  <si>
    <t>หนี้สินตามสัญญาเช่าส่วนที่ถึงกำหนดชำระ</t>
  </si>
  <si>
    <t>ภายในหนึ่งปี</t>
  </si>
  <si>
    <t>การออกใบสำคัญแสดงสิทธิในการซื้อหุ้นของบริษัทย่อย</t>
  </si>
  <si>
    <t>กำไรสุทธิจากอนุพันธ์ทางการเงิน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</si>
  <si>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</si>
  <si>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</si>
  <si>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</si>
  <si>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(ชาดทุน) ต่อหุ้นขั้นพื้นฐาน</t>
  </si>
  <si>
    <t>กำไร (ขาดทุน) ต่อหุ้นขั้นพื้นฐาน</t>
  </si>
  <si>
    <t>ต่างประเทศ</t>
  </si>
  <si>
    <t>ในหน่วยงาน</t>
  </si>
  <si>
    <t>ค่าใช้จ่ายจากการปรับโครงสร้างการลงทุน</t>
  </si>
  <si>
    <t>ขาดทุนจากการป้องกันความเสี่ยงของเงินลงทุน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</si>
  <si>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</si>
  <si>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</si>
  <si>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ขาดทุนจากการวัดมูลค่าเงินลงทุนเผื่อขาย</t>
  </si>
  <si>
    <t>กำไรจากการวัดมูลค่าเงินลงทุนเผื่อขาย</t>
  </si>
  <si>
    <t>ขาดทุนจากการป้องกันความเสี่ยงกระแสเงินสด</t>
  </si>
  <si>
    <t>กำไรขาดทุนสุทธิจากการจำหน่ายที่ดิน อาคารและอุปกรณ์</t>
  </si>
  <si>
    <t>กำไรสุทธิจากอนุพันธ์ทางการเงินที่ยังไม่เกิดขึ้นจริง</t>
  </si>
  <si>
    <t>การเปิดหน้าดินรอตัดบัญชีส่วนที่หมุนเวียน สุทธิ</t>
  </si>
  <si>
    <t>ค่าใช้จ่ายในการสำรวจและพัฒนารอตัดบัญชีและ</t>
  </si>
  <si>
    <t>รวมรายการที่จะจัดประเภทรายการใหม่เข้าไปไว้ใน</t>
  </si>
  <si>
    <t>การออกใบสำคัญแสดงสิทธิในการซื้อหุ้น</t>
  </si>
  <si>
    <t>ของบริษัทย่อย</t>
  </si>
  <si>
    <t>เงินสดจ่ายสำหรับสินทรัพย์สิทธิการใช้</t>
  </si>
  <si>
    <t>ผลขาดทุนด้านเครดิตที่คาดว่าจะเกิดขึ้น</t>
  </si>
  <si>
    <t>เงินสดจ่ายสำหรับเงินมัดจำเพื่อการลงทุน</t>
  </si>
  <si>
    <t>เงินสดจ่ายสำหรับการปรับโครงสร้างการลงทุน</t>
  </si>
  <si>
    <t>การเปลี่ยนแปลงสัดส่วนการลงทุนในบริษัทย่อยและ</t>
  </si>
  <si>
    <t>ที่เกิดจากการปรับโครงสร้างธุรกิจ</t>
  </si>
  <si>
    <t>9.2 ค)</t>
  </si>
  <si>
    <t>9.2 ข)</t>
  </si>
  <si>
    <t>เงินสดจ่ายเพื่อเพิ่มเงินลงทุนในการร่วมค้าและบริษัทร่วม</t>
  </si>
  <si>
    <t>สิทธิขายคืนของส่วนได้เสียที่ไม่มีอำนาจควบคุม</t>
  </si>
  <si>
    <t>สิทธิขายคืนของส่วนได้เสียที่ไม่มีอำนาจควบคุมที่เกิดจากการปรับโครงสร้างธุรกิจ</t>
  </si>
  <si>
    <t>ลูกหนี้อื่นจากการจำหน่ายสินทรัพย์ที่ถือไว้เพื่อขาย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</si>
</sst>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</numFmts>
  <fonts count="28" x14ac:knownFonts="1">
    <font>
      <sz val="14"/>
      <name val="AngsanaUPC"/>
      <family val="1"/>
    </font>
    <font>
      <sz val="14"/>
      <name val="AngsanaUPC"/>
      <family val="1"/>
    </font>
    <font>
      <sz val="10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3"/>
      <color indexed="10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601">
    <xf numFmtId="0" fontId="0" fillId="0" borderId="0" xfId="0"/>
    <xf numFmtId="0" fontId="7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166" fontId="6" fillId="0" borderId="0" xfId="0" applyNumberFormat="1" applyFont="1" applyFill="1" applyAlignment="1"/>
    <xf numFmtId="166" fontId="8" fillId="0" borderId="0" xfId="0" applyNumberFormat="1" applyFont="1" applyFill="1" applyAlignment="1"/>
    <xf numFmtId="166" fontId="7" fillId="0" borderId="0" xfId="0" applyNumberFormat="1" applyFont="1" applyFill="1" applyAlignment="1">
      <alignment horizontal="centerContinuous"/>
    </xf>
    <xf numFmtId="0" fontId="7" fillId="0" borderId="0" xfId="0" applyFont="1" applyFill="1" applyBorder="1"/>
    <xf numFmtId="0" fontId="6" fillId="0" borderId="13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166" fontId="7" fillId="0" borderId="13" xfId="0" applyNumberFormat="1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center"/>
    </xf>
    <xf numFmtId="166" fontId="7" fillId="0" borderId="14" xfId="0" applyNumberFormat="1" applyFont="1" applyFill="1" applyBorder="1" applyAlignment="1">
      <alignment horizontal="centerContinuous"/>
    </xf>
    <xf numFmtId="0" fontId="7" fillId="0" borderId="14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6" fontId="6" fillId="0" borderId="13" xfId="0" applyNumberFormat="1" applyFont="1" applyFill="1" applyBorder="1" applyAlignment="1">
      <alignment horizontal="right"/>
    </xf>
    <xf numFmtId="166" fontId="6" fillId="0" borderId="15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166" fontId="7" fillId="0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6" fillId="0" borderId="1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166" fontId="7" fillId="0" borderId="0" xfId="0" applyNumberFormat="1" applyFont="1" applyFill="1"/>
    <xf numFmtId="0" fontId="6" fillId="0" borderId="0" xfId="0" applyFont="1" applyFill="1"/>
    <xf numFmtId="37" fontId="7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4" fontId="7" fillId="0" borderId="0" xfId="47" applyNumberFormat="1" applyFont="1" applyFill="1" applyAlignment="1">
      <alignment horizontal="right" vertical="center"/>
    </xf>
    <xf numFmtId="164" fontId="7" fillId="0" borderId="0" xfId="28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4" fontId="7" fillId="0" borderId="0" xfId="47" applyNumberFormat="1" applyFont="1" applyFill="1" applyBorder="1" applyAlignment="1">
      <alignment vertic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8" applyNumberFormat="1" applyFont="1" applyFill="1" applyBorder="1" applyAlignment="1">
      <alignment horizontal="right"/>
    </xf>
    <xf numFmtId="164" fontId="7" fillId="0" borderId="0" xfId="0" applyNumberFormat="1" applyFont="1" applyFill="1"/>
    <xf numFmtId="164" fontId="7" fillId="0" borderId="0" xfId="0" applyNumberFormat="1" applyFont="1" applyFill="1" applyBorder="1"/>
    <xf numFmtId="164" fontId="7" fillId="0" borderId="0" xfId="36" applyNumberFormat="1" applyFont="1" applyFill="1" applyAlignment="1">
      <alignment vertical="center"/>
    </xf>
    <xf numFmtId="164" fontId="7" fillId="0" borderId="16" xfId="28" applyNumberFormat="1" applyFont="1" applyFill="1" applyBorder="1" applyAlignment="1">
      <alignment horizontal="right"/>
    </xf>
    <xf numFmtId="0" fontId="7" fillId="0" borderId="13" xfId="0" applyFont="1" applyFill="1" applyBorder="1"/>
    <xf numFmtId="167" fontId="7" fillId="0" borderId="0" xfId="0" applyNumberFormat="1" applyFont="1" applyFill="1" applyBorder="1" applyAlignment="1">
      <alignment horizontal="right"/>
    </xf>
    <xf numFmtId="164" fontId="7" fillId="0" borderId="0" xfId="28" applyNumberFormat="1" applyFont="1" applyFill="1"/>
    <xf numFmtId="164" fontId="7" fillId="0" borderId="0" xfId="47" applyNumberFormat="1" applyFont="1" applyFill="1" applyAlignment="1">
      <alignment vertical="center"/>
    </xf>
    <xf numFmtId="164" fontId="7" fillId="0" borderId="0" xfId="28" applyNumberFormat="1" applyFont="1" applyFill="1" applyBorder="1"/>
    <xf numFmtId="164" fontId="7" fillId="0" borderId="13" xfId="0" applyNumberFormat="1" applyFont="1" applyFill="1" applyBorder="1"/>
    <xf numFmtId="164" fontId="7" fillId="0" borderId="13" xfId="28" applyNumberFormat="1" applyFont="1" applyFill="1" applyBorder="1"/>
    <xf numFmtId="166" fontId="7" fillId="0" borderId="13" xfId="0" applyNumberFormat="1" applyFont="1" applyFill="1" applyBorder="1"/>
    <xf numFmtId="167" fontId="6" fillId="0" borderId="0" xfId="0" applyNumberFormat="1" applyFont="1" applyFill="1"/>
    <xf numFmtId="166" fontId="7" fillId="0" borderId="0" xfId="28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0" fontId="7" fillId="0" borderId="0" xfId="0" quotePrefix="1" applyFont="1" applyFill="1"/>
    <xf numFmtId="164" fontId="7" fillId="0" borderId="0" xfId="48" applyNumberFormat="1" applyFont="1" applyFill="1" applyAlignment="1">
      <alignment vertical="center"/>
    </xf>
    <xf numFmtId="164" fontId="7" fillId="0" borderId="16" xfId="28" applyNumberFormat="1" applyFont="1" applyFill="1" applyBorder="1"/>
    <xf numFmtId="0" fontId="7" fillId="0" borderId="15" xfId="0" applyFont="1" applyFill="1" applyBorder="1"/>
    <xf numFmtId="0" fontId="7" fillId="0" borderId="0" xfId="51" applyFont="1" applyFill="1" applyBorder="1"/>
    <xf numFmtId="0" fontId="7" fillId="0" borderId="0" xfId="51" applyFont="1" applyFill="1"/>
    <xf numFmtId="0" fontId="7" fillId="0" borderId="0" xfId="51" applyFont="1" applyFill="1" applyAlignment="1">
      <alignment horizontal="center"/>
    </xf>
    <xf numFmtId="166" fontId="7" fillId="0" borderId="0" xfId="51" applyNumberFormat="1" applyFont="1" applyFill="1"/>
    <xf numFmtId="0" fontId="6" fillId="0" borderId="0" xfId="51" applyFont="1" applyFill="1" applyBorder="1" applyAlignment="1">
      <alignment horizontal="left"/>
    </xf>
    <xf numFmtId="0" fontId="7" fillId="0" borderId="0" xfId="51" applyFont="1" applyFill="1" applyBorder="1" applyAlignment="1">
      <alignment horizontal="center"/>
    </xf>
    <xf numFmtId="166" fontId="7" fillId="0" borderId="0" xfId="51" applyNumberFormat="1" applyFont="1" applyFill="1" applyBorder="1" applyAlignment="1">
      <alignment horizontal="centerContinuous"/>
    </xf>
    <xf numFmtId="166" fontId="8" fillId="0" borderId="0" xfId="51" applyNumberFormat="1" applyFont="1" applyFill="1" applyBorder="1" applyAlignment="1"/>
    <xf numFmtId="0" fontId="6" fillId="0" borderId="13" xfId="51" applyFont="1" applyFill="1" applyBorder="1" applyAlignment="1">
      <alignment horizontal="left"/>
    </xf>
    <xf numFmtId="0" fontId="7" fillId="0" borderId="13" xfId="51" applyFont="1" applyFill="1" applyBorder="1" applyAlignment="1">
      <alignment horizontal="center"/>
    </xf>
    <xf numFmtId="166" fontId="7" fillId="0" borderId="13" xfId="51" applyNumberFormat="1" applyFont="1" applyFill="1" applyBorder="1" applyAlignment="1">
      <alignment horizontal="centerContinuous"/>
    </xf>
    <xf numFmtId="0" fontId="6" fillId="0" borderId="14" xfId="51" applyFont="1" applyFill="1" applyBorder="1" applyAlignment="1">
      <alignment horizontal="left"/>
    </xf>
    <xf numFmtId="0" fontId="7" fillId="0" borderId="14" xfId="51" applyFont="1" applyFill="1" applyBorder="1" applyAlignment="1">
      <alignment horizontal="center"/>
    </xf>
    <xf numFmtId="166" fontId="7" fillId="0" borderId="14" xfId="51" applyNumberFormat="1" applyFont="1" applyFill="1" applyBorder="1" applyAlignment="1">
      <alignment horizontal="centerContinuous"/>
    </xf>
    <xf numFmtId="166" fontId="6" fillId="0" borderId="13" xfId="51" applyNumberFormat="1" applyFont="1" applyFill="1" applyBorder="1" applyAlignment="1">
      <alignment horizontal="right" vertical="center"/>
    </xf>
    <xf numFmtId="167" fontId="7" fillId="0" borderId="0" xfId="51" applyNumberFormat="1" applyFont="1" applyFill="1"/>
    <xf numFmtId="167" fontId="7" fillId="0" borderId="0" xfId="51" applyNumberFormat="1" applyFont="1" applyFill="1" applyAlignment="1">
      <alignment vertical="center"/>
    </xf>
    <xf numFmtId="166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Border="1" applyAlignment="1">
      <alignment horizontal="right" vertical="center"/>
    </xf>
    <xf numFmtId="167" fontId="6" fillId="0" borderId="0" xfId="51" applyNumberFormat="1" applyFont="1" applyFill="1" applyBorder="1" applyAlignment="1">
      <alignment horizontal="center" vertical="center"/>
    </xf>
    <xf numFmtId="164" fontId="7" fillId="0" borderId="0" xfId="51" applyNumberFormat="1" applyFont="1" applyFill="1" applyAlignment="1">
      <alignment horizontal="right"/>
    </xf>
    <xf numFmtId="164" fontId="7" fillId="0" borderId="13" xfId="5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>
      <alignment horizontal="right"/>
    </xf>
    <xf numFmtId="0" fontId="6" fillId="0" borderId="0" xfId="51" applyFont="1" applyFill="1" applyBorder="1"/>
    <xf numFmtId="164" fontId="7" fillId="0" borderId="0" xfId="48" applyNumberFormat="1" applyFont="1" applyFill="1" applyBorder="1" applyAlignment="1">
      <alignment horizontal="right"/>
    </xf>
    <xf numFmtId="164" fontId="7" fillId="0" borderId="0" xfId="51" applyNumberFormat="1" applyFont="1" applyFill="1" applyBorder="1"/>
    <xf numFmtId="164" fontId="7" fillId="0" borderId="0" xfId="5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0" fontId="10" fillId="0" borderId="0" xfId="51" applyFont="1" applyFill="1" applyBorder="1"/>
    <xf numFmtId="164" fontId="7" fillId="0" borderId="13" xfId="29" applyNumberFormat="1" applyFont="1" applyFill="1" applyBorder="1" applyAlignment="1">
      <alignment horizontal="right"/>
    </xf>
    <xf numFmtId="164" fontId="7" fillId="0" borderId="1" xfId="51" applyNumberFormat="1" applyFont="1" applyFill="1" applyBorder="1" applyAlignment="1">
      <alignment horizontal="right"/>
    </xf>
    <xf numFmtId="164" fontId="7" fillId="0" borderId="16" xfId="51" applyNumberFormat="1" applyFont="1" applyFill="1" applyBorder="1" applyAlignment="1">
      <alignment horizontal="right"/>
    </xf>
    <xf numFmtId="0" fontId="7" fillId="0" borderId="13" xfId="51" applyFont="1" applyFill="1" applyBorder="1"/>
    <xf numFmtId="0" fontId="10" fillId="0" borderId="13" xfId="51" applyFont="1" applyFill="1" applyBorder="1"/>
    <xf numFmtId="166" fontId="7" fillId="0" borderId="13" xfId="51" applyNumberFormat="1" applyFont="1" applyFill="1" applyBorder="1" applyAlignment="1">
      <alignment horizontal="right"/>
    </xf>
    <xf numFmtId="166" fontId="7" fillId="0" borderId="0" xfId="51" applyNumberFormat="1" applyFont="1" applyFill="1" applyBorder="1" applyAlignment="1">
      <alignment horizontal="right"/>
    </xf>
    <xf numFmtId="166" fontId="7" fillId="0" borderId="0" xfId="32" applyNumberFormat="1" applyFont="1" applyFill="1" applyBorder="1" applyAlignment="1">
      <alignment horizontal="right"/>
    </xf>
    <xf numFmtId="164" fontId="7" fillId="0" borderId="13" xfId="32" applyNumberFormat="1" applyFont="1" applyFill="1" applyBorder="1" applyAlignment="1">
      <alignment horizontal="right"/>
    </xf>
    <xf numFmtId="164" fontId="7" fillId="0" borderId="16" xfId="32" applyNumberFormat="1" applyFont="1" applyFill="1" applyBorder="1" applyAlignment="1">
      <alignment horizontal="right"/>
    </xf>
    <xf numFmtId="168" fontId="7" fillId="0" borderId="0" xfId="32" applyNumberFormat="1" applyFont="1" applyFill="1" applyBorder="1" applyAlignment="1">
      <alignment horizontal="right"/>
    </xf>
    <xf numFmtId="168" fontId="7" fillId="0" borderId="0" xfId="51" applyNumberFormat="1" applyFont="1" applyFill="1" applyBorder="1"/>
    <xf numFmtId="166" fontId="7" fillId="0" borderId="0" xfId="51" applyNumberFormat="1" applyFont="1" applyFill="1" applyBorder="1"/>
    <xf numFmtId="165" fontId="7" fillId="0" borderId="0" xfId="32" applyNumberFormat="1" applyFont="1" applyFill="1" applyBorder="1" applyAlignment="1">
      <alignment horizontal="right"/>
    </xf>
    <xf numFmtId="166" fontId="7" fillId="0" borderId="13" xfId="32" applyNumberFormat="1" applyFont="1" applyFill="1" applyBorder="1" applyAlignment="1">
      <alignment horizontal="right"/>
    </xf>
    <xf numFmtId="0" fontId="7" fillId="0" borderId="15" xfId="0" applyFont="1" applyBorder="1"/>
    <xf numFmtId="166" fontId="6" fillId="0" borderId="17" xfId="51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/>
    </xf>
    <xf numFmtId="0" fontId="7" fillId="0" borderId="13" xfId="0" applyFont="1" applyBorder="1"/>
    <xf numFmtId="0" fontId="7" fillId="0" borderId="0" xfId="0" applyFont="1" applyBorder="1"/>
    <xf numFmtId="164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7" fillId="0" borderId="0" xfId="0" applyNumberFormat="1" applyFont="1" applyBorder="1"/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0" fontId="6" fillId="0" borderId="13" xfId="0" applyFont="1" applyBorder="1" applyAlignment="1">
      <alignment horizontal="left"/>
    </xf>
    <xf numFmtId="164" fontId="7" fillId="0" borderId="13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164" fontId="7" fillId="0" borderId="13" xfId="0" applyNumberFormat="1" applyFont="1" applyBorder="1"/>
    <xf numFmtId="164" fontId="6" fillId="0" borderId="13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7" fontId="7" fillId="0" borderId="0" xfId="0" applyNumberFormat="1" applyFont="1" applyBorder="1"/>
    <xf numFmtId="167" fontId="7" fillId="0" borderId="0" xfId="0" applyNumberFormat="1" applyFont="1" applyFill="1" applyBorder="1"/>
    <xf numFmtId="167" fontId="6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167" fontId="6" fillId="0" borderId="0" xfId="0" applyNumberFormat="1" applyFont="1"/>
    <xf numFmtId="164" fontId="7" fillId="0" borderId="0" xfId="0" applyNumberFormat="1" applyFont="1" applyFill="1" applyAlignment="1">
      <alignment vertical="center"/>
    </xf>
    <xf numFmtId="164" fontId="7" fillId="0" borderId="16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6" fillId="0" borderId="13" xfId="0" applyFont="1" applyBorder="1"/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13" xfId="0" applyNumberFormat="1" applyFont="1" applyFill="1" applyBorder="1" applyAlignment="1">
      <alignment horizontal="right" vertical="center"/>
    </xf>
    <xf numFmtId="164" fontId="9" fillId="0" borderId="0" xfId="60" applyNumberFormat="1" applyFont="1" applyFill="1"/>
    <xf numFmtId="164" fontId="6" fillId="0" borderId="0" xfId="0" applyNumberFormat="1" applyFont="1" applyBorder="1" applyAlignment="1"/>
    <xf numFmtId="167" fontId="6" fillId="0" borderId="1" xfId="0" applyNumberFormat="1" applyFont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/>
    <xf numFmtId="0" fontId="7" fillId="0" borderId="1" xfId="0" applyFont="1" applyBorder="1" applyAlignment="1">
      <alignment horizontal="right"/>
    </xf>
    <xf numFmtId="164" fontId="6" fillId="0" borderId="0" xfId="57" applyNumberFormat="1" applyFont="1" applyFill="1" applyBorder="1" applyAlignment="1"/>
    <xf numFmtId="167" fontId="6" fillId="0" borderId="0" xfId="0" applyNumberFormat="1" applyFont="1" applyBorder="1" applyAlignment="1">
      <alignment horizontal="right"/>
    </xf>
    <xf numFmtId="0" fontId="7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167" fontId="6" fillId="0" borderId="13" xfId="51" applyNumberFormat="1" applyFont="1" applyFill="1" applyBorder="1" applyAlignment="1">
      <alignment horizontal="center" vertical="center"/>
    </xf>
    <xf numFmtId="0" fontId="7" fillId="0" borderId="0" xfId="56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51" applyFont="1" applyFill="1"/>
    <xf numFmtId="167" fontId="6" fillId="0" borderId="0" xfId="51" applyNumberFormat="1" applyFont="1" applyFill="1" applyBorder="1" applyAlignment="1">
      <alignment horizontal="center"/>
    </xf>
    <xf numFmtId="0" fontId="7" fillId="0" borderId="0" xfId="52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center" vertical="center"/>
    </xf>
    <xf numFmtId="0" fontId="6" fillId="0" borderId="0" xfId="52" applyFont="1" applyFill="1" applyAlignment="1">
      <alignment horizontal="left" vertical="center"/>
    </xf>
    <xf numFmtId="0" fontId="6" fillId="0" borderId="13" xfId="52" applyFont="1" applyFill="1" applyBorder="1" applyAlignment="1">
      <alignment horizontal="left" vertical="center"/>
    </xf>
    <xf numFmtId="0" fontId="7" fillId="0" borderId="13" xfId="52" applyFont="1" applyFill="1" applyBorder="1" applyAlignment="1">
      <alignment horizontal="center" vertical="center"/>
    </xf>
    <xf numFmtId="0" fontId="6" fillId="0" borderId="14" xfId="52" applyFont="1" applyFill="1" applyBorder="1" applyAlignment="1">
      <alignment horizontal="left" vertical="center"/>
    </xf>
    <xf numFmtId="0" fontId="7" fillId="0" borderId="14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left" vertical="center"/>
    </xf>
    <xf numFmtId="0" fontId="7" fillId="0" borderId="0" xfId="52" applyFont="1" applyFill="1" applyBorder="1" applyAlignment="1">
      <alignment horizontal="center" vertical="center"/>
    </xf>
    <xf numFmtId="0" fontId="7" fillId="0" borderId="0" xfId="48" applyFont="1" applyFill="1"/>
    <xf numFmtId="0" fontId="6" fillId="0" borderId="0" xfId="48" applyFont="1" applyFill="1" applyBorder="1" applyAlignment="1">
      <alignment horizontal="left"/>
    </xf>
    <xf numFmtId="0" fontId="7" fillId="0" borderId="0" xfId="48" applyFont="1" applyFill="1" applyBorder="1" applyAlignment="1">
      <alignment horizontal="center"/>
    </xf>
    <xf numFmtId="167" fontId="7" fillId="0" borderId="0" xfId="52" applyNumberFormat="1" applyFont="1" applyFill="1" applyAlignment="1">
      <alignment vertical="center"/>
    </xf>
    <xf numFmtId="167" fontId="6" fillId="0" borderId="0" xfId="52" applyNumberFormat="1" applyFont="1" applyFill="1" applyBorder="1" applyAlignment="1">
      <alignment horizontal="center" vertical="center"/>
    </xf>
    <xf numFmtId="0" fontId="7" fillId="0" borderId="0" xfId="52" applyFont="1" applyFill="1" applyAlignment="1">
      <alignment horizontal="left" vertical="center"/>
    </xf>
    <xf numFmtId="1" fontId="7" fillId="0" borderId="0" xfId="52" applyNumberFormat="1" applyFont="1" applyFill="1" applyAlignment="1">
      <alignment horizontal="center" vertical="center"/>
    </xf>
    <xf numFmtId="164" fontId="7" fillId="0" borderId="0" xfId="30" applyNumberFormat="1" applyFont="1" applyFill="1" applyAlignment="1">
      <alignment horizontal="right" vertical="center"/>
    </xf>
    <xf numFmtId="164" fontId="7" fillId="0" borderId="0" xfId="48" applyNumberFormat="1" applyFont="1" applyFill="1" applyAlignment="1">
      <alignment horizontal="right" vertical="center"/>
    </xf>
    <xf numFmtId="164" fontId="7" fillId="0" borderId="13" xfId="3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/>
    </xf>
    <xf numFmtId="164" fontId="7" fillId="0" borderId="0" xfId="36" applyNumberFormat="1" applyFont="1" applyFill="1" applyBorder="1" applyAlignment="1">
      <alignment vertical="center"/>
    </xf>
    <xf numFmtId="164" fontId="7" fillId="0" borderId="0" xfId="28" applyNumberFormat="1" applyFont="1" applyFill="1" applyAlignment="1">
      <alignment vertical="center"/>
    </xf>
    <xf numFmtId="164" fontId="7" fillId="0" borderId="0" xfId="36" applyNumberFormat="1" applyFont="1" applyFill="1" applyAlignment="1">
      <alignment horizontal="right" vertical="center"/>
    </xf>
    <xf numFmtId="164" fontId="7" fillId="0" borderId="1" xfId="47" applyNumberFormat="1" applyFont="1" applyFill="1" applyBorder="1" applyAlignment="1">
      <alignment horizontal="right" vertical="center"/>
    </xf>
    <xf numFmtId="164" fontId="7" fillId="0" borderId="0" xfId="47" applyNumberFormat="1" applyFont="1" applyFill="1" applyBorder="1" applyAlignment="1">
      <alignment horizontal="right" vertical="center"/>
    </xf>
    <xf numFmtId="164" fontId="7" fillId="0" borderId="1" xfId="36" applyNumberFormat="1" applyFont="1" applyFill="1" applyBorder="1" applyAlignment="1">
      <alignment vertical="center"/>
    </xf>
    <xf numFmtId="0" fontId="7" fillId="0" borderId="0" xfId="47" applyFont="1" applyFill="1" applyAlignment="1">
      <alignment vertical="center"/>
    </xf>
    <xf numFmtId="164" fontId="7" fillId="0" borderId="1" xfId="47" applyNumberFormat="1" applyFont="1" applyFill="1" applyBorder="1" applyAlignment="1">
      <alignment vertical="center"/>
    </xf>
    <xf numFmtId="164" fontId="7" fillId="0" borderId="2" xfId="51" applyNumberFormat="1" applyFont="1" applyFill="1" applyBorder="1" applyAlignment="1">
      <alignment horizontal="right"/>
    </xf>
    <xf numFmtId="164" fontId="7" fillId="0" borderId="2" xfId="51" applyNumberFormat="1" applyFont="1" applyFill="1" applyBorder="1" applyAlignment="1">
      <alignment horizontal="left"/>
    </xf>
    <xf numFmtId="170" fontId="7" fillId="0" borderId="0" xfId="32" applyNumberFormat="1" applyFont="1" applyFill="1" applyBorder="1" applyAlignment="1">
      <alignment horizontal="right"/>
    </xf>
    <xf numFmtId="170" fontId="7" fillId="0" borderId="0" xfId="51" applyNumberFormat="1" applyFont="1" applyFill="1" applyBorder="1"/>
    <xf numFmtId="164" fontId="7" fillId="0" borderId="0" xfId="37" applyNumberFormat="1" applyFont="1" applyFill="1" applyAlignment="1">
      <alignment horizontal="right" vertical="center"/>
    </xf>
    <xf numFmtId="164" fontId="7" fillId="0" borderId="0" xfId="34" applyNumberFormat="1" applyFont="1" applyFill="1" applyAlignment="1">
      <alignment vertical="center"/>
    </xf>
    <xf numFmtId="164" fontId="7" fillId="0" borderId="0" xfId="34" applyNumberFormat="1" applyFont="1" applyFill="1" applyAlignment="1">
      <alignment horizontal="right" vertical="center"/>
    </xf>
    <xf numFmtId="164" fontId="7" fillId="0" borderId="0" xfId="34" applyNumberFormat="1" applyFont="1" applyFill="1" applyBorder="1" applyAlignment="1">
      <alignment horizontal="right" vertical="center"/>
    </xf>
    <xf numFmtId="164" fontId="7" fillId="0" borderId="0" xfId="52" applyNumberFormat="1" applyFont="1" applyFill="1" applyAlignment="1">
      <alignment horizontal="right" vertical="center"/>
    </xf>
    <xf numFmtId="164" fontId="7" fillId="0" borderId="0" xfId="52" applyNumberFormat="1" applyFont="1" applyFill="1" applyAlignment="1">
      <alignment vertical="center"/>
    </xf>
    <xf numFmtId="164" fontId="7" fillId="0" borderId="0" xfId="52" applyNumberFormat="1" applyFont="1" applyFill="1" applyBorder="1" applyAlignment="1">
      <alignment horizontal="right" vertical="center"/>
    </xf>
    <xf numFmtId="164" fontId="7" fillId="0" borderId="13" xfId="34" applyNumberFormat="1" applyFont="1" applyFill="1" applyBorder="1" applyAlignment="1">
      <alignment horizontal="right" vertical="center"/>
    </xf>
    <xf numFmtId="164" fontId="7" fillId="0" borderId="0" xfId="34" applyNumberFormat="1" applyFont="1" applyFill="1" applyBorder="1" applyAlignment="1">
      <alignment vertical="center"/>
    </xf>
    <xf numFmtId="164" fontId="7" fillId="0" borderId="1" xfId="52" applyNumberFormat="1" applyFont="1" applyFill="1" applyBorder="1" applyAlignment="1">
      <alignment horizontal="right" vertical="center"/>
    </xf>
    <xf numFmtId="164" fontId="7" fillId="0" borderId="1" xfId="34" applyNumberFormat="1" applyFont="1" applyFill="1" applyBorder="1" applyAlignment="1">
      <alignment horizontal="right" vertical="center"/>
    </xf>
    <xf numFmtId="164" fontId="7" fillId="0" borderId="0" xfId="30" applyNumberFormat="1" applyFont="1" applyFill="1" applyBorder="1" applyAlignment="1">
      <alignment horizontal="right" vertical="center"/>
    </xf>
    <xf numFmtId="164" fontId="7" fillId="0" borderId="16" xfId="52" applyNumberFormat="1" applyFont="1" applyFill="1" applyBorder="1" applyAlignment="1">
      <alignment horizontal="right" vertical="center"/>
    </xf>
    <xf numFmtId="164" fontId="9" fillId="0" borderId="0" xfId="34" applyNumberFormat="1" applyFont="1" applyFill="1" applyAlignment="1">
      <alignment horizontal="right" vertical="center"/>
    </xf>
    <xf numFmtId="164" fontId="9" fillId="0" borderId="0" xfId="34" applyNumberFormat="1" applyFont="1" applyFill="1" applyBorder="1" applyAlignment="1">
      <alignment vertical="center"/>
    </xf>
    <xf numFmtId="164" fontId="7" fillId="0" borderId="0" xfId="51" applyNumberFormat="1" applyFont="1" applyFill="1" applyAlignment="1">
      <alignment vertical="center"/>
    </xf>
    <xf numFmtId="164" fontId="7" fillId="0" borderId="0" xfId="51" applyNumberFormat="1" applyFont="1" applyFill="1" applyBorder="1" applyAlignment="1">
      <alignment horizontal="right" vertical="center"/>
    </xf>
    <xf numFmtId="164" fontId="7" fillId="0" borderId="0" xfId="33" applyNumberFormat="1" applyFont="1" applyFill="1" applyBorder="1" applyAlignment="1">
      <alignment horizontal="right"/>
    </xf>
    <xf numFmtId="164" fontId="6" fillId="0" borderId="0" xfId="51" applyNumberFormat="1" applyFont="1" applyFill="1" applyBorder="1" applyAlignment="1">
      <alignment horizontal="right"/>
    </xf>
    <xf numFmtId="164" fontId="6" fillId="0" borderId="0" xfId="51" applyNumberFormat="1" applyFont="1" applyFill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4" fontId="7" fillId="0" borderId="2" xfId="34" applyNumberFormat="1" applyFont="1" applyFill="1" applyBorder="1" applyAlignment="1">
      <alignment horizontal="right" vertical="center"/>
    </xf>
    <xf numFmtId="164" fontId="7" fillId="0" borderId="0" xfId="52" applyNumberFormat="1" applyFont="1" applyFill="1" applyAlignment="1">
      <alignment horizontal="centerContinuous" vertical="center"/>
    </xf>
    <xf numFmtId="164" fontId="7" fillId="0" borderId="13" xfId="52" applyNumberFormat="1" applyFont="1" applyFill="1" applyBorder="1" applyAlignment="1">
      <alignment horizontal="right" vertical="center"/>
    </xf>
    <xf numFmtId="164" fontId="7" fillId="0" borderId="13" xfId="52" applyNumberFormat="1" applyFont="1" applyFill="1" applyBorder="1" applyAlignment="1">
      <alignment horizontal="centerContinuous" vertical="center"/>
    </xf>
    <xf numFmtId="164" fontId="7" fillId="0" borderId="14" xfId="52" applyNumberFormat="1" applyFont="1" applyFill="1" applyBorder="1" applyAlignment="1">
      <alignment horizontal="right" vertical="center"/>
    </xf>
    <xf numFmtId="164" fontId="7" fillId="0" borderId="14" xfId="52" applyNumberFormat="1" applyFont="1" applyFill="1" applyBorder="1" applyAlignment="1">
      <alignment horizontal="centerContinuous" vertical="center"/>
    </xf>
    <xf numFmtId="164" fontId="7" fillId="0" borderId="0" xfId="52" applyNumberFormat="1" applyFont="1" applyFill="1" applyBorder="1" applyAlignment="1">
      <alignment horizontal="centerContinuous" vertical="center"/>
    </xf>
    <xf numFmtId="164" fontId="6" fillId="0" borderId="13" xfId="48" applyNumberFormat="1" applyFont="1" applyFill="1" applyBorder="1" applyAlignment="1">
      <alignment horizontal="right"/>
    </xf>
    <xf numFmtId="164" fontId="6" fillId="0" borderId="18" xfId="51" applyNumberFormat="1" applyFont="1" applyFill="1" applyBorder="1" applyAlignment="1">
      <alignment horizontal="right" vertical="center"/>
    </xf>
    <xf numFmtId="164" fontId="6" fillId="0" borderId="0" xfId="51" applyNumberFormat="1" applyFont="1" applyFill="1" applyAlignment="1">
      <alignment horizontal="right" vertical="center"/>
    </xf>
    <xf numFmtId="164" fontId="6" fillId="0" borderId="0" xfId="5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Continuous"/>
    </xf>
    <xf numFmtId="164" fontId="7" fillId="0" borderId="15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/>
    <xf numFmtId="164" fontId="6" fillId="0" borderId="17" xfId="51" applyNumberFormat="1" applyFont="1" applyFill="1" applyBorder="1" applyAlignment="1">
      <alignment horizontal="right" vertical="center"/>
    </xf>
    <xf numFmtId="166" fontId="7" fillId="0" borderId="3" xfId="36" applyNumberFormat="1" applyFont="1" applyFill="1" applyBorder="1" applyAlignment="1">
      <alignment horizontal="right" vertical="center"/>
    </xf>
    <xf numFmtId="166" fontId="7" fillId="0" borderId="0" xfId="36" applyNumberFormat="1" applyFont="1" applyFill="1" applyBorder="1" applyAlignment="1">
      <alignment vertical="center"/>
    </xf>
    <xf numFmtId="166" fontId="7" fillId="0" borderId="0" xfId="36" applyNumberFormat="1" applyFont="1" applyFill="1" applyBorder="1" applyAlignment="1">
      <alignment horizontal="right" vertical="center"/>
    </xf>
    <xf numFmtId="166" fontId="6" fillId="0" borderId="0" xfId="47" applyNumberFormat="1" applyFont="1" applyFill="1" applyAlignment="1">
      <alignment horizontal="right" vertical="center"/>
    </xf>
    <xf numFmtId="167" fontId="6" fillId="0" borderId="0" xfId="47" applyNumberFormat="1" applyFont="1" applyFill="1" applyAlignment="1">
      <alignment horizontal="right" vertical="center"/>
    </xf>
    <xf numFmtId="166" fontId="7" fillId="0" borderId="0" xfId="47" applyNumberFormat="1" applyFont="1" applyFill="1" applyAlignment="1">
      <alignment vertical="center"/>
    </xf>
    <xf numFmtId="164" fontId="7" fillId="0" borderId="0" xfId="36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8" fontId="7" fillId="0" borderId="0" xfId="32" applyNumberFormat="1" applyFont="1" applyFill="1" applyBorder="1"/>
    <xf numFmtId="164" fontId="7" fillId="0" borderId="0" xfId="28" applyNumberFormat="1" applyFont="1" applyFill="1" applyAlignment="1">
      <alignment horizontal="right" vertical="center"/>
    </xf>
    <xf numFmtId="0" fontId="10" fillId="0" borderId="2" xfId="51" applyFont="1" applyFill="1" applyBorder="1"/>
    <xf numFmtId="0" fontId="7" fillId="0" borderId="2" xfId="5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28" applyNumberFormat="1" applyFont="1" applyFill="1" applyBorder="1" applyAlignment="1">
      <alignment horizontal="right" vertical="center"/>
    </xf>
    <xf numFmtId="164" fontId="7" fillId="0" borderId="16" xfId="28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Continuous" vertical="center"/>
    </xf>
    <xf numFmtId="0" fontId="6" fillId="0" borderId="13" xfId="0" applyFont="1" applyFill="1" applyBorder="1" applyAlignment="1">
      <alignment horizontal="left" vertical="center"/>
    </xf>
    <xf numFmtId="166" fontId="7" fillId="0" borderId="13" xfId="0" applyNumberFormat="1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166" fontId="7" fillId="0" borderId="14" xfId="0" applyNumberFormat="1" applyFont="1" applyFill="1" applyBorder="1" applyAlignment="1">
      <alignment horizontal="centerContinuous" vertical="center"/>
    </xf>
    <xf numFmtId="0" fontId="7" fillId="0" borderId="14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166" fontId="6" fillId="0" borderId="13" xfId="0" applyNumberFormat="1" applyFont="1" applyFill="1" applyBorder="1" applyAlignment="1">
      <alignment horizontal="right" vertical="center"/>
    </xf>
    <xf numFmtId="166" fontId="6" fillId="0" borderId="15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 vertical="center"/>
    </xf>
    <xf numFmtId="166" fontId="7" fillId="0" borderId="15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7" fontId="6" fillId="0" borderId="13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4" fontId="7" fillId="0" borderId="13" xfId="0" applyNumberFormat="1" applyFont="1" applyFill="1" applyBorder="1" applyAlignment="1">
      <alignment vertical="center"/>
    </xf>
    <xf numFmtId="164" fontId="7" fillId="0" borderId="0" xfId="28" applyNumberFormat="1" applyFont="1" applyFill="1" applyBorder="1" applyAlignment="1">
      <alignment vertical="center"/>
    </xf>
    <xf numFmtId="164" fontId="7" fillId="0" borderId="13" xfId="28" applyNumberFormat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4" fontId="7" fillId="0" borderId="16" xfId="28" applyNumberFormat="1" applyFont="1" applyFill="1" applyBorder="1" applyAlignment="1">
      <alignment vertical="center"/>
    </xf>
    <xf numFmtId="166" fontId="7" fillId="0" borderId="0" xfId="51" applyNumberFormat="1" applyFont="1" applyFill="1" applyBorder="1" applyAlignment="1">
      <alignment horizontal="center"/>
    </xf>
    <xf numFmtId="166" fontId="7" fillId="0" borderId="13" xfId="51" applyNumberFormat="1" applyFont="1" applyFill="1" applyBorder="1" applyAlignment="1">
      <alignment horizontal="center"/>
    </xf>
    <xf numFmtId="166" fontId="7" fillId="0" borderId="14" xfId="51" applyNumberFormat="1" applyFont="1" applyFill="1" applyBorder="1" applyAlignment="1">
      <alignment horizontal="center"/>
    </xf>
    <xf numFmtId="0" fontId="7" fillId="0" borderId="2" xfId="51" applyFont="1" applyFill="1" applyBorder="1"/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/>
    <xf numFmtId="164" fontId="6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 vertical="top" wrapText="1"/>
    </xf>
    <xf numFmtId="166" fontId="6" fillId="0" borderId="2" xfId="51" applyNumberFormat="1" applyFont="1" applyFill="1" applyBorder="1" applyAlignment="1">
      <alignment horizontal="right" vertical="center"/>
    </xf>
    <xf numFmtId="164" fontId="7" fillId="0" borderId="2" xfId="0" applyNumberFormat="1" applyFont="1" applyBorder="1"/>
    <xf numFmtId="164" fontId="6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center"/>
    </xf>
    <xf numFmtId="164" fontId="6" fillId="0" borderId="13" xfId="0" applyNumberFormat="1" applyFont="1" applyBorder="1" applyAlignment="1">
      <alignment horizontal="right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5" fontId="7" fillId="0" borderId="2" xfId="28" applyFont="1" applyFill="1" applyBorder="1" applyAlignment="1">
      <alignment horizontal="right" vertical="center"/>
    </xf>
    <xf numFmtId="166" fontId="7" fillId="0" borderId="2" xfId="2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164" fontId="7" fillId="0" borderId="13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4" fontId="7" fillId="0" borderId="16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164" fontId="7" fillId="0" borderId="2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/>
    </xf>
    <xf numFmtId="164" fontId="7" fillId="33" borderId="0" xfId="47" applyNumberFormat="1" applyFont="1" applyFill="1" applyAlignment="1">
      <alignment horizontal="right" vertical="center"/>
    </xf>
    <xf numFmtId="166" fontId="7" fillId="33" borderId="0" xfId="0" applyNumberFormat="1" applyFont="1" applyFill="1"/>
    <xf numFmtId="166" fontId="7" fillId="33" borderId="0" xfId="0" applyNumberFormat="1" applyFont="1" applyFill="1" applyAlignment="1">
      <alignment vertical="center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28" applyNumberFormat="1" applyFont="1" applyFill="1" applyAlignment="1">
      <alignment horizontal="right" vertical="center"/>
    </xf>
    <xf numFmtId="164" fontId="7" fillId="33" borderId="13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vertical="center"/>
    </xf>
    <xf numFmtId="164" fontId="7" fillId="33" borderId="0" xfId="0" applyNumberFormat="1" applyFont="1" applyFill="1" applyBorder="1" applyAlignment="1">
      <alignment vertical="center"/>
    </xf>
    <xf numFmtId="164" fontId="7" fillId="33" borderId="16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/>
    <xf numFmtId="166" fontId="7" fillId="33" borderId="0" xfId="0" applyNumberFormat="1" applyFont="1" applyFill="1" applyBorder="1" applyAlignment="1">
      <alignment vertical="center"/>
    </xf>
    <xf numFmtId="164" fontId="7" fillId="33" borderId="1" xfId="47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4" fontId="7" fillId="33" borderId="0" xfId="28" applyNumberFormat="1" applyFont="1" applyFill="1" applyAlignment="1">
      <alignment vertical="center"/>
    </xf>
    <xf numFmtId="164" fontId="7" fillId="33" borderId="0" xfId="28" applyNumberFormat="1" applyFont="1" applyFill="1" applyBorder="1"/>
    <xf numFmtId="164" fontId="7" fillId="33" borderId="13" xfId="0" applyNumberFormat="1" applyFont="1" applyFill="1" applyBorder="1" applyAlignment="1">
      <alignment vertical="center"/>
    </xf>
    <xf numFmtId="9" fontId="7" fillId="33" borderId="0" xfId="60" applyFont="1" applyFill="1" applyBorder="1"/>
    <xf numFmtId="164" fontId="7" fillId="33" borderId="0" xfId="28" applyNumberFormat="1" applyFont="1" applyFill="1" applyBorder="1" applyAlignment="1">
      <alignment vertical="center"/>
    </xf>
    <xf numFmtId="164" fontId="7" fillId="33" borderId="0" xfId="28" applyNumberFormat="1" applyFont="1" applyFill="1" applyBorder="1" applyAlignment="1">
      <alignment horizontal="right" vertical="center"/>
    </xf>
    <xf numFmtId="164" fontId="7" fillId="33" borderId="13" xfId="28" applyNumberFormat="1" applyFont="1" applyFill="1" applyBorder="1" applyAlignment="1">
      <alignment vertical="center"/>
    </xf>
    <xf numFmtId="164" fontId="7" fillId="33" borderId="0" xfId="0" applyNumberFormat="1" applyFont="1" applyFill="1" applyBorder="1"/>
    <xf numFmtId="166" fontId="6" fillId="33" borderId="0" xfId="0" applyNumberFormat="1" applyFont="1" applyFill="1" applyAlignment="1">
      <alignment horizontal="right" vertical="center"/>
    </xf>
    <xf numFmtId="166" fontId="7" fillId="33" borderId="3" xfId="36" applyNumberFormat="1" applyFont="1" applyFill="1" applyBorder="1" applyAlignment="1">
      <alignment horizontal="right" vertical="center"/>
    </xf>
    <xf numFmtId="166" fontId="6" fillId="33" borderId="0" xfId="47" applyNumberFormat="1" applyFont="1" applyFill="1" applyAlignment="1">
      <alignment horizontal="right" vertical="center"/>
    </xf>
    <xf numFmtId="166" fontId="7" fillId="33" borderId="0" xfId="36" applyNumberFormat="1" applyFont="1" applyFill="1" applyBorder="1" applyAlignment="1">
      <alignment horizontal="right" vertical="center"/>
    </xf>
    <xf numFmtId="0" fontId="7" fillId="33" borderId="0" xfId="0" applyFont="1" applyFill="1"/>
    <xf numFmtId="164" fontId="7" fillId="33" borderId="1" xfId="47" applyNumberFormat="1" applyFont="1" applyFill="1" applyBorder="1" applyAlignment="1">
      <alignment vertical="center"/>
    </xf>
    <xf numFmtId="164" fontId="7" fillId="33" borderId="16" xfId="28" applyNumberFormat="1" applyFont="1" applyFill="1" applyBorder="1" applyAlignment="1">
      <alignment vertical="center"/>
    </xf>
    <xf numFmtId="164" fontId="6" fillId="33" borderId="0" xfId="0" applyNumberFormat="1" applyFont="1" applyFill="1" applyAlignment="1">
      <alignment horizontal="right"/>
    </xf>
    <xf numFmtId="164" fontId="7" fillId="33" borderId="0" xfId="0" applyNumberFormat="1" applyFont="1" applyFill="1"/>
    <xf numFmtId="164" fontId="7" fillId="33" borderId="0" xfId="0" applyNumberFormat="1" applyFont="1" applyFill="1" applyAlignment="1">
      <alignment horizontal="right"/>
    </xf>
    <xf numFmtId="164" fontId="7" fillId="33" borderId="0" xfId="28" applyNumberFormat="1" applyFont="1" applyFill="1" applyAlignment="1">
      <alignment horizontal="right"/>
    </xf>
    <xf numFmtId="164" fontId="7" fillId="33" borderId="13" xfId="0" applyNumberFormat="1" applyFont="1" applyFill="1" applyBorder="1" applyAlignment="1">
      <alignment horizontal="right"/>
    </xf>
    <xf numFmtId="164" fontId="7" fillId="33" borderId="0" xfId="0" applyNumberFormat="1" applyFont="1" applyFill="1" applyBorder="1" applyAlignment="1">
      <alignment horizontal="right"/>
    </xf>
    <xf numFmtId="164" fontId="7" fillId="33" borderId="13" xfId="0" applyNumberFormat="1" applyFont="1" applyFill="1" applyBorder="1"/>
    <xf numFmtId="164" fontId="7" fillId="33" borderId="16" xfId="28" applyNumberFormat="1" applyFont="1" applyFill="1" applyBorder="1" applyAlignment="1">
      <alignment horizontal="right"/>
    </xf>
    <xf numFmtId="164" fontId="7" fillId="33" borderId="0" xfId="28" applyNumberFormat="1" applyFont="1" applyFill="1"/>
    <xf numFmtId="164" fontId="7" fillId="33" borderId="13" xfId="28" applyNumberFormat="1" applyFont="1" applyFill="1" applyBorder="1" applyAlignment="1">
      <alignment horizontal="right"/>
    </xf>
    <xf numFmtId="166" fontId="6" fillId="33" borderId="0" xfId="0" applyNumberFormat="1" applyFont="1" applyFill="1" applyAlignment="1">
      <alignment horizontal="right"/>
    </xf>
    <xf numFmtId="164" fontId="7" fillId="33" borderId="0" xfId="28" applyNumberFormat="1" applyFont="1" applyFill="1" applyBorder="1" applyAlignment="1">
      <alignment horizontal="right"/>
    </xf>
    <xf numFmtId="164" fontId="7" fillId="33" borderId="13" xfId="28" applyNumberFormat="1" applyFont="1" applyFill="1" applyBorder="1"/>
    <xf numFmtId="164" fontId="7" fillId="33" borderId="16" xfId="28" applyNumberFormat="1" applyFont="1" applyFill="1" applyBorder="1"/>
    <xf numFmtId="166" fontId="6" fillId="33" borderId="0" xfId="51" applyNumberFormat="1" applyFont="1" applyFill="1" applyBorder="1" applyAlignment="1">
      <alignment horizontal="right" vertical="center"/>
    </xf>
    <xf numFmtId="164" fontId="7" fillId="33" borderId="0" xfId="51" applyNumberFormat="1" applyFont="1" applyFill="1" applyAlignment="1">
      <alignment horizontal="right"/>
    </xf>
    <xf numFmtId="164" fontId="7" fillId="33" borderId="13" xfId="51" applyNumberFormat="1" applyFont="1" applyFill="1" applyBorder="1" applyAlignment="1">
      <alignment horizontal="right"/>
    </xf>
    <xf numFmtId="164" fontId="7" fillId="33" borderId="0" xfId="51" applyNumberFormat="1" applyFont="1" applyFill="1" applyBorder="1" applyAlignment="1">
      <alignment horizontal="right"/>
    </xf>
    <xf numFmtId="164" fontId="7" fillId="33" borderId="0" xfId="32" applyNumberFormat="1" applyFont="1" applyFill="1" applyBorder="1" applyAlignment="1">
      <alignment horizontal="right"/>
    </xf>
    <xf numFmtId="164" fontId="7" fillId="33" borderId="1" xfId="0" applyNumberFormat="1" applyFont="1" applyFill="1" applyBorder="1" applyAlignment="1">
      <alignment horizontal="right"/>
    </xf>
    <xf numFmtId="164" fontId="7" fillId="33" borderId="2" xfId="51" applyNumberFormat="1" applyFont="1" applyFill="1" applyBorder="1" applyAlignment="1">
      <alignment horizontal="left"/>
    </xf>
    <xf numFmtId="164" fontId="7" fillId="33" borderId="16" xfId="51" applyNumberFormat="1" applyFont="1" applyFill="1" applyBorder="1" applyAlignment="1">
      <alignment horizontal="right"/>
    </xf>
    <xf numFmtId="164" fontId="7" fillId="33" borderId="1" xfId="51" applyNumberFormat="1" applyFont="1" applyFill="1" applyBorder="1" applyAlignment="1">
      <alignment horizontal="right"/>
    </xf>
    <xf numFmtId="164" fontId="7" fillId="33" borderId="2" xfId="51" applyNumberFormat="1" applyFont="1" applyFill="1" applyBorder="1" applyAlignment="1">
      <alignment horizontal="right"/>
    </xf>
    <xf numFmtId="170" fontId="7" fillId="33" borderId="0" xfId="32" applyNumberFormat="1" applyFont="1" applyFill="1" applyBorder="1" applyAlignment="1">
      <alignment horizontal="right"/>
    </xf>
    <xf numFmtId="164" fontId="6" fillId="33" borderId="0" xfId="0" applyNumberFormat="1" applyFont="1" applyFill="1" applyBorder="1" applyAlignment="1">
      <alignment horizontal="right"/>
    </xf>
    <xf numFmtId="164" fontId="7" fillId="33" borderId="2" xfId="0" applyNumberFormat="1" applyFont="1" applyFill="1" applyBorder="1" applyAlignment="1">
      <alignment horizontal="right"/>
    </xf>
    <xf numFmtId="164" fontId="7" fillId="33" borderId="16" xfId="0" applyNumberFormat="1" applyFont="1" applyFill="1" applyBorder="1" applyAlignment="1">
      <alignment horizontal="right"/>
    </xf>
    <xf numFmtId="164" fontId="6" fillId="33" borderId="0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33" borderId="16" xfId="0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/>
    </xf>
    <xf numFmtId="164" fontId="7" fillId="0" borderId="0" xfId="60" applyNumberFormat="1" applyFont="1" applyFill="1"/>
    <xf numFmtId="164" fontId="7" fillId="33" borderId="0" xfId="52" applyNumberFormat="1" applyFont="1" applyFill="1" applyAlignment="1">
      <alignment horizontal="right" vertical="center"/>
    </xf>
    <xf numFmtId="164" fontId="7" fillId="33" borderId="0" xfId="34" applyNumberFormat="1" applyFont="1" applyFill="1" applyAlignment="1">
      <alignment horizontal="right" vertical="center"/>
    </xf>
    <xf numFmtId="164" fontId="7" fillId="33" borderId="2" xfId="34" applyNumberFormat="1" applyFont="1" applyFill="1" applyBorder="1" applyAlignment="1">
      <alignment horizontal="right" vertical="center"/>
    </xf>
    <xf numFmtId="164" fontId="7" fillId="33" borderId="0" xfId="34" applyNumberFormat="1" applyFont="1" applyFill="1" applyBorder="1" applyAlignment="1">
      <alignment horizontal="right" vertical="center"/>
    </xf>
    <xf numFmtId="164" fontId="7" fillId="33" borderId="13" xfId="34" applyNumberFormat="1" applyFont="1" applyFill="1" applyBorder="1" applyAlignment="1">
      <alignment horizontal="right" vertical="center"/>
    </xf>
    <xf numFmtId="164" fontId="7" fillId="33" borderId="1" xfId="52" applyNumberFormat="1" applyFont="1" applyFill="1" applyBorder="1" applyAlignment="1">
      <alignment horizontal="right" vertical="center"/>
    </xf>
    <xf numFmtId="164" fontId="7" fillId="33" borderId="0" xfId="30" applyNumberFormat="1" applyFont="1" applyFill="1" applyAlignment="1">
      <alignment horizontal="right" vertical="center"/>
    </xf>
    <xf numFmtId="164" fontId="7" fillId="33" borderId="13" xfId="30" applyNumberFormat="1" applyFont="1" applyFill="1" applyBorder="1" applyAlignment="1">
      <alignment horizontal="right" vertical="center"/>
    </xf>
    <xf numFmtId="164" fontId="7" fillId="33" borderId="0" xfId="52" applyNumberFormat="1" applyFont="1" applyFill="1" applyBorder="1" applyAlignment="1">
      <alignment horizontal="right" vertical="center"/>
    </xf>
    <xf numFmtId="164" fontId="7" fillId="33" borderId="16" xfId="52" applyNumberFormat="1" applyFont="1" applyFill="1" applyBorder="1" applyAlignment="1">
      <alignment horizontal="right" vertical="center"/>
    </xf>
    <xf numFmtId="164" fontId="9" fillId="33" borderId="0" xfId="34" applyNumberFormat="1" applyFont="1" applyFill="1" applyAlignment="1">
      <alignment horizontal="right" vertical="center"/>
    </xf>
    <xf numFmtId="164" fontId="7" fillId="33" borderId="0" xfId="33" applyNumberFormat="1" applyFont="1" applyFill="1" applyBorder="1" applyAlignment="1">
      <alignment horizontal="right"/>
    </xf>
    <xf numFmtId="164" fontId="6" fillId="33" borderId="0" xfId="51" applyNumberFormat="1" applyFont="1" applyFill="1" applyBorder="1" applyAlignment="1">
      <alignment horizontal="right"/>
    </xf>
    <xf numFmtId="164" fontId="7" fillId="33" borderId="0" xfId="51" applyNumberFormat="1" applyFont="1" applyFill="1" applyBorder="1" applyAlignment="1">
      <alignment horizontal="right" vertical="center"/>
    </xf>
    <xf numFmtId="164" fontId="7" fillId="33" borderId="1" xfId="34" applyNumberFormat="1" applyFont="1" applyFill="1" applyBorder="1" applyAlignment="1">
      <alignment horizontal="right" vertical="center"/>
    </xf>
    <xf numFmtId="164" fontId="7" fillId="33" borderId="0" xfId="48" applyNumberFormat="1" applyFont="1" applyFill="1" applyAlignment="1">
      <alignment horizontal="right" vertical="center"/>
    </xf>
    <xf numFmtId="164" fontId="6" fillId="33" borderId="0" xfId="51" applyNumberFormat="1" applyFont="1" applyFill="1" applyBorder="1" applyAlignment="1">
      <alignment horizontal="right" vertical="center"/>
    </xf>
    <xf numFmtId="164" fontId="7" fillId="33" borderId="0" xfId="37" applyNumberFormat="1" applyFont="1" applyFill="1" applyAlignment="1">
      <alignment horizontal="right" vertical="center"/>
    </xf>
    <xf numFmtId="172" fontId="6" fillId="0" borderId="0" xfId="0" applyNumberFormat="1" applyFont="1" applyFill="1" applyAlignment="1"/>
    <xf numFmtId="164" fontId="7" fillId="33" borderId="2" xfId="47" applyNumberFormat="1" applyFont="1" applyFill="1" applyBorder="1" applyAlignment="1">
      <alignment horizontal="right" vertical="center"/>
    </xf>
    <xf numFmtId="164" fontId="7" fillId="33" borderId="0" xfId="47" applyNumberFormat="1" applyFont="1" applyFill="1" applyBorder="1" applyAlignment="1">
      <alignment horizontal="right" vertical="center"/>
    </xf>
    <xf numFmtId="172" fontId="7" fillId="0" borderId="0" xfId="51" applyNumberFormat="1" applyFont="1" applyFill="1" applyBorder="1" applyAlignment="1"/>
    <xf numFmtId="164" fontId="7" fillId="0" borderId="2" xfId="47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/>
    <xf numFmtId="0" fontId="7" fillId="0" borderId="2" xfId="0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5" fontId="7" fillId="0" borderId="2" xfId="28" applyFont="1" applyFill="1" applyBorder="1" applyAlignment="1">
      <alignment horizontal="right"/>
    </xf>
    <xf numFmtId="166" fontId="7" fillId="0" borderId="2" xfId="28" applyNumberFormat="1" applyFont="1" applyFill="1" applyBorder="1" applyAlignment="1">
      <alignment horizontal="right"/>
    </xf>
    <xf numFmtId="164" fontId="7" fillId="0" borderId="2" xfId="3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/>
    </xf>
    <xf numFmtId="166" fontId="6" fillId="0" borderId="14" xfId="51" applyNumberFormat="1" applyFont="1" applyFill="1" applyBorder="1" applyAlignment="1">
      <alignment horizontal="right" vertical="center"/>
    </xf>
    <xf numFmtId="164" fontId="7" fillId="33" borderId="0" xfId="48" applyNumberFormat="1" applyFont="1" applyFill="1" applyBorder="1" applyAlignment="1">
      <alignment horizontal="right"/>
    </xf>
    <xf numFmtId="164" fontId="7" fillId="33" borderId="13" xfId="29" applyNumberFormat="1" applyFont="1" applyFill="1" applyBorder="1" applyAlignment="1">
      <alignment horizontal="right"/>
    </xf>
    <xf numFmtId="164" fontId="7" fillId="33" borderId="13" xfId="32" applyNumberFormat="1" applyFont="1" applyFill="1" applyBorder="1" applyAlignment="1">
      <alignment horizontal="right"/>
    </xf>
    <xf numFmtId="164" fontId="7" fillId="33" borderId="16" xfId="32" applyNumberFormat="1" applyFont="1" applyFill="1" applyBorder="1" applyAlignment="1">
      <alignment horizontal="right"/>
    </xf>
    <xf numFmtId="166" fontId="7" fillId="33" borderId="0" xfId="32" applyNumberFormat="1" applyFont="1" applyFill="1" applyBorder="1" applyAlignment="1">
      <alignment horizontal="right"/>
    </xf>
    <xf numFmtId="166" fontId="7" fillId="33" borderId="0" xfId="51" applyNumberFormat="1" applyFont="1" applyFill="1" applyBorder="1" applyAlignment="1">
      <alignment horizontal="right"/>
    </xf>
    <xf numFmtId="168" fontId="7" fillId="33" borderId="0" xfId="32" applyNumberFormat="1" applyFont="1" applyFill="1" applyBorder="1" applyAlignment="1">
      <alignment horizontal="right"/>
    </xf>
    <xf numFmtId="0" fontId="7" fillId="0" borderId="0" xfId="51" quotePrefix="1" applyFont="1" applyFill="1" applyBorder="1"/>
    <xf numFmtId="169" fontId="7" fillId="0" borderId="0" xfId="0" applyNumberFormat="1" applyFont="1" applyAlignment="1">
      <alignment horizontal="center" vertical="center"/>
    </xf>
    <xf numFmtId="166" fontId="7" fillId="33" borderId="0" xfId="51" applyNumberFormat="1" applyFont="1" applyFill="1"/>
    <xf numFmtId="164" fontId="6" fillId="0" borderId="2" xfId="0" applyNumberFormat="1" applyFont="1" applyBorder="1" applyAlignment="1">
      <alignment horizontal="right" vertical="center"/>
    </xf>
    <xf numFmtId="167" fontId="6" fillId="0" borderId="2" xfId="51" applyNumberFormat="1" applyFont="1" applyFill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right"/>
    </xf>
    <xf numFmtId="167" fontId="7" fillId="0" borderId="0" xfId="0" applyNumberFormat="1" applyFont="1"/>
    <xf numFmtId="0" fontId="7" fillId="0" borderId="0" xfId="52" quotePrefix="1" applyFont="1" applyFill="1" applyAlignment="1">
      <alignment horizontal="center" vertical="center"/>
    </xf>
    <xf numFmtId="167" fontId="7" fillId="0" borderId="0" xfId="0" applyNumberFormat="1" applyFont="1" applyBorder="1" applyAlignment="1">
      <alignment horizontal="right"/>
    </xf>
    <xf numFmtId="167" fontId="6" fillId="0" borderId="13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164" fontId="7" fillId="33" borderId="1" xfId="0" applyNumberFormat="1" applyFont="1" applyFill="1" applyBorder="1" applyAlignment="1">
      <alignment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/>
    </xf>
    <xf numFmtId="164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/>
    </xf>
    <xf numFmtId="164" fontId="7" fillId="0" borderId="2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right" vertical="top"/>
    </xf>
    <xf numFmtId="164" fontId="7" fillId="0" borderId="13" xfId="0" applyNumberFormat="1" applyFont="1" applyFill="1" applyBorder="1" applyAlignment="1">
      <alignment horizontal="right" vertical="top"/>
    </xf>
    <xf numFmtId="0" fontId="7" fillId="0" borderId="13" xfId="0" applyFont="1" applyFill="1" applyBorder="1" applyAlignment="1">
      <alignment horizontal="right" vertical="top"/>
    </xf>
    <xf numFmtId="0" fontId="7" fillId="0" borderId="13" xfId="0" applyFont="1" applyFill="1" applyBorder="1" applyAlignment="1">
      <alignment vertical="top"/>
    </xf>
    <xf numFmtId="164" fontId="7" fillId="0" borderId="13" xfId="0" applyNumberFormat="1" applyFont="1" applyFill="1" applyBorder="1" applyAlignment="1">
      <alignment vertical="top"/>
    </xf>
    <xf numFmtId="164" fontId="6" fillId="0" borderId="13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164" fontId="6" fillId="0" borderId="13" xfId="57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167" fontId="7" fillId="0" borderId="0" xfId="0" applyNumberFormat="1" applyFont="1" applyFill="1" applyBorder="1" applyAlignment="1">
      <alignment vertical="top"/>
    </xf>
    <xf numFmtId="167" fontId="6" fillId="0" borderId="0" xfId="0" applyNumberFormat="1" applyFont="1" applyFill="1" applyAlignment="1">
      <alignment horizontal="right" vertical="top"/>
    </xf>
    <xf numFmtId="167" fontId="6" fillId="0" borderId="13" xfId="0" applyNumberFormat="1" applyFont="1" applyFill="1" applyBorder="1" applyAlignment="1">
      <alignment horizontal="center" vertical="top"/>
    </xf>
    <xf numFmtId="167" fontId="7" fillId="0" borderId="0" xfId="0" applyNumberFormat="1" applyFont="1" applyFill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Border="1" applyAlignment="1">
      <alignment horizontal="center" vertical="top"/>
    </xf>
    <xf numFmtId="164" fontId="6" fillId="33" borderId="0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Alignment="1">
      <alignment vertical="top"/>
    </xf>
    <xf numFmtId="167" fontId="7" fillId="0" borderId="0" xfId="0" applyNumberFormat="1" applyFont="1" applyFill="1" applyAlignment="1">
      <alignment horizontal="center" vertical="top"/>
    </xf>
    <xf numFmtId="164" fontId="7" fillId="33" borderId="0" xfId="0" applyNumberFormat="1" applyFont="1" applyFill="1" applyBorder="1" applyAlignment="1">
      <alignment horizontal="right" vertical="top"/>
    </xf>
    <xf numFmtId="164" fontId="7" fillId="33" borderId="0" xfId="0" applyNumberFormat="1" applyFont="1" applyFill="1" applyAlignment="1">
      <alignment horizontal="right" vertical="top"/>
    </xf>
    <xf numFmtId="164" fontId="7" fillId="33" borderId="0" xfId="0" applyNumberFormat="1" applyFont="1" applyFill="1" applyAlignment="1">
      <alignment vertical="top"/>
    </xf>
    <xf numFmtId="167" fontId="7" fillId="0" borderId="0" xfId="0" applyNumberFormat="1" applyFont="1" applyFill="1" applyAlignment="1">
      <alignment vertical="top"/>
    </xf>
    <xf numFmtId="164" fontId="7" fillId="33" borderId="2" xfId="0" applyNumberFormat="1" applyFont="1" applyFill="1" applyBorder="1" applyAlignment="1">
      <alignment horizontal="right" vertical="top"/>
    </xf>
    <xf numFmtId="164" fontId="7" fillId="33" borderId="13" xfId="0" applyNumberFormat="1" applyFont="1" applyFill="1" applyBorder="1" applyAlignment="1">
      <alignment horizontal="right" vertical="top"/>
    </xf>
    <xf numFmtId="164" fontId="7" fillId="33" borderId="2" xfId="0" applyNumberFormat="1" applyFont="1" applyFill="1" applyBorder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33" borderId="1" xfId="0" applyNumberFormat="1" applyFont="1" applyFill="1" applyBorder="1" applyAlignment="1">
      <alignment horizontal="right" vertical="top"/>
    </xf>
    <xf numFmtId="169" fontId="7" fillId="0" borderId="0" xfId="0" applyNumberFormat="1" applyFont="1" applyFill="1" applyAlignment="1">
      <alignment vertical="top"/>
    </xf>
    <xf numFmtId="164" fontId="7" fillId="33" borderId="16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center" vertical="top"/>
    </xf>
    <xf numFmtId="164" fontId="7" fillId="0" borderId="2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horizontal="right" vertical="top"/>
    </xf>
    <xf numFmtId="164" fontId="7" fillId="0" borderId="16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/>
    </xf>
    <xf numFmtId="0" fontId="7" fillId="0" borderId="0" xfId="0" applyFont="1" applyFill="1" applyAlignment="1">
      <alignment horizontal="right" vertical="top"/>
    </xf>
    <xf numFmtId="3" fontId="7" fillId="0" borderId="0" xfId="0" applyNumberFormat="1" applyFont="1" applyFill="1" applyAlignment="1">
      <alignment vertical="top"/>
    </xf>
    <xf numFmtId="164" fontId="6" fillId="0" borderId="13" xfId="0" applyNumberFormat="1" applyFont="1" applyFill="1" applyBorder="1" applyAlignment="1">
      <alignment horizontal="right" vertical="top"/>
    </xf>
    <xf numFmtId="164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top"/>
    </xf>
    <xf numFmtId="0" fontId="6" fillId="0" borderId="0" xfId="51" applyFont="1" applyFill="1" applyBorder="1" applyAlignment="1">
      <alignment horizontal="left" vertical="top"/>
    </xf>
    <xf numFmtId="0" fontId="7" fillId="0" borderId="0" xfId="51" applyFont="1" applyFill="1" applyBorder="1" applyAlignment="1">
      <alignment horizontal="center" vertical="top"/>
    </xf>
    <xf numFmtId="164" fontId="7" fillId="0" borderId="13" xfId="51" applyNumberFormat="1" applyFont="1" applyFill="1" applyBorder="1" applyAlignment="1">
      <alignment horizontal="right" vertical="top"/>
    </xf>
    <xf numFmtId="164" fontId="7" fillId="0" borderId="13" xfId="51" applyNumberFormat="1" applyFont="1" applyFill="1" applyBorder="1" applyAlignment="1">
      <alignment horizontal="centerContinuous" vertical="top"/>
    </xf>
    <xf numFmtId="164" fontId="6" fillId="0" borderId="13" xfId="51" applyNumberFormat="1" applyFont="1" applyFill="1" applyBorder="1" applyAlignment="1">
      <alignment horizontal="right" vertical="top"/>
    </xf>
    <xf numFmtId="0" fontId="7" fillId="0" borderId="0" xfId="51" applyFont="1" applyFill="1" applyAlignment="1">
      <alignment vertical="top"/>
    </xf>
    <xf numFmtId="0" fontId="7" fillId="0" borderId="0" xfId="51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Continuous" vertical="top"/>
    </xf>
    <xf numFmtId="164" fontId="7" fillId="0" borderId="15" xfId="0" applyNumberFormat="1" applyFont="1" applyFill="1" applyBorder="1" applyAlignment="1">
      <alignment horizontal="center" vertical="top"/>
    </xf>
    <xf numFmtId="164" fontId="6" fillId="0" borderId="14" xfId="51" applyNumberFormat="1" applyFont="1" applyFill="1" applyBorder="1" applyAlignment="1">
      <alignment horizontal="right" vertical="top"/>
    </xf>
    <xf numFmtId="164" fontId="6" fillId="0" borderId="0" xfId="51" applyNumberFormat="1" applyFont="1" applyFill="1" applyBorder="1" applyAlignment="1">
      <alignment horizontal="right" vertical="top"/>
    </xf>
    <xf numFmtId="167" fontId="6" fillId="0" borderId="13" xfId="51" applyNumberFormat="1" applyFont="1" applyFill="1" applyBorder="1" applyAlignment="1">
      <alignment horizontal="center" vertical="top"/>
    </xf>
    <xf numFmtId="164" fontId="6" fillId="0" borderId="2" xfId="51" applyNumberFormat="1" applyFont="1" applyFill="1" applyBorder="1" applyAlignment="1">
      <alignment horizontal="right" vertical="top"/>
    </xf>
    <xf numFmtId="167" fontId="6" fillId="0" borderId="0" xfId="51" applyNumberFormat="1" applyFont="1" applyFill="1" applyBorder="1" applyAlignment="1">
      <alignment horizontal="center" vertical="top"/>
    </xf>
    <xf numFmtId="164" fontId="6" fillId="33" borderId="0" xfId="51" applyNumberFormat="1" applyFont="1" applyFill="1" applyBorder="1" applyAlignment="1">
      <alignment horizontal="right" vertical="top"/>
    </xf>
    <xf numFmtId="164" fontId="6" fillId="0" borderId="0" xfId="51" applyNumberFormat="1" applyFont="1" applyFill="1" applyAlignment="1">
      <alignment horizontal="right" vertical="top"/>
    </xf>
    <xf numFmtId="0" fontId="7" fillId="0" borderId="0" xfId="51" applyFont="1" applyFill="1" applyAlignment="1">
      <alignment horizontal="center" vertical="top"/>
    </xf>
    <xf numFmtId="164" fontId="7" fillId="33" borderId="0" xfId="51" applyNumberFormat="1" applyFont="1" applyFill="1" applyAlignment="1">
      <alignment horizontal="right" vertical="top"/>
    </xf>
    <xf numFmtId="164" fontId="7" fillId="0" borderId="0" xfId="33" applyNumberFormat="1" applyFont="1" applyFill="1" applyAlignment="1">
      <alignment vertical="top"/>
    </xf>
    <xf numFmtId="164" fontId="7" fillId="0" borderId="0" xfId="51" applyNumberFormat="1" applyFont="1" applyFill="1" applyAlignment="1">
      <alignment horizontal="right" vertical="top"/>
    </xf>
    <xf numFmtId="164" fontId="7" fillId="0" borderId="0" xfId="33" applyNumberFormat="1" applyFont="1" applyFill="1" applyAlignment="1">
      <alignment horizontal="right" vertical="top"/>
    </xf>
    <xf numFmtId="164" fontId="7" fillId="0" borderId="0" xfId="51" applyNumberFormat="1" applyFont="1" applyFill="1" applyAlignment="1">
      <alignment vertical="top"/>
    </xf>
    <xf numFmtId="164" fontId="7" fillId="33" borderId="0" xfId="33" applyNumberFormat="1" applyFont="1" applyFill="1" applyBorder="1" applyAlignment="1">
      <alignment horizontal="right" vertical="top"/>
    </xf>
    <xf numFmtId="164" fontId="7" fillId="0" borderId="0" xfId="33" applyNumberFormat="1" applyFont="1" applyFill="1" applyBorder="1" applyAlignment="1">
      <alignment horizontal="right" vertical="top"/>
    </xf>
    <xf numFmtId="164" fontId="7" fillId="33" borderId="0" xfId="51" applyNumberFormat="1" applyFont="1" applyFill="1" applyBorder="1" applyAlignment="1">
      <alignment horizontal="right" vertical="top"/>
    </xf>
    <xf numFmtId="164" fontId="7" fillId="0" borderId="0" xfId="51" applyNumberFormat="1" applyFont="1" applyFill="1" applyBorder="1" applyAlignment="1">
      <alignment horizontal="right" vertical="top"/>
    </xf>
    <xf numFmtId="164" fontId="7" fillId="0" borderId="0" xfId="33" applyNumberFormat="1" applyFont="1" applyFill="1" applyBorder="1" applyAlignment="1">
      <alignment vertical="top"/>
    </xf>
    <xf numFmtId="0" fontId="7" fillId="0" borderId="0" xfId="56" applyFont="1" applyFill="1" applyAlignment="1">
      <alignment vertical="top"/>
    </xf>
    <xf numFmtId="0" fontId="7" fillId="0" borderId="0" xfId="52" applyFont="1" applyFill="1" applyAlignment="1">
      <alignment vertical="top"/>
    </xf>
    <xf numFmtId="164" fontId="7" fillId="33" borderId="2" xfId="51" applyNumberFormat="1" applyFont="1" applyFill="1" applyBorder="1" applyAlignment="1">
      <alignment horizontal="right" vertical="top"/>
    </xf>
    <xf numFmtId="164" fontId="7" fillId="0" borderId="2" xfId="51" applyNumberFormat="1" applyFont="1" applyFill="1" applyBorder="1" applyAlignment="1">
      <alignment horizontal="right" vertical="top"/>
    </xf>
    <xf numFmtId="164" fontId="7" fillId="33" borderId="2" xfId="33" applyNumberFormat="1" applyFont="1" applyFill="1" applyBorder="1" applyAlignment="1">
      <alignment horizontal="right" vertical="top"/>
    </xf>
    <xf numFmtId="164" fontId="7" fillId="0" borderId="2" xfId="33" applyNumberFormat="1" applyFont="1" applyFill="1" applyBorder="1" applyAlignment="1">
      <alignment horizontal="right" vertical="top"/>
    </xf>
    <xf numFmtId="164" fontId="7" fillId="33" borderId="0" xfId="33" applyNumberFormat="1" applyFont="1" applyFill="1" applyAlignment="1">
      <alignment horizontal="right" vertical="top"/>
    </xf>
    <xf numFmtId="164" fontId="7" fillId="33" borderId="13" xfId="51" applyNumberFormat="1" applyFont="1" applyFill="1" applyBorder="1" applyAlignment="1">
      <alignment horizontal="right" vertical="top"/>
    </xf>
    <xf numFmtId="164" fontId="7" fillId="33" borderId="13" xfId="33" applyNumberFormat="1" applyFont="1" applyFill="1" applyBorder="1" applyAlignment="1">
      <alignment horizontal="right" vertical="top"/>
    </xf>
    <xf numFmtId="164" fontId="7" fillId="0" borderId="13" xfId="33" applyNumberFormat="1" applyFont="1" applyFill="1" applyBorder="1" applyAlignment="1">
      <alignment horizontal="right" vertical="top"/>
    </xf>
    <xf numFmtId="0" fontId="7" fillId="0" borderId="0" xfId="51" applyFont="1" applyFill="1" applyAlignment="1">
      <alignment horizontal="left" vertical="top"/>
    </xf>
    <xf numFmtId="0" fontId="6" fillId="0" borderId="0" xfId="51" applyFont="1" applyFill="1" applyAlignment="1">
      <alignment horizontal="left" vertical="top"/>
    </xf>
    <xf numFmtId="164" fontId="7" fillId="0" borderId="0" xfId="51" applyNumberFormat="1" applyFont="1" applyFill="1" applyAlignment="1">
      <alignment horizontal="centerContinuous" vertical="top"/>
    </xf>
    <xf numFmtId="0" fontId="6" fillId="0" borderId="13" xfId="51" applyFont="1" applyFill="1" applyBorder="1" applyAlignment="1">
      <alignment horizontal="left" vertical="top"/>
    </xf>
    <xf numFmtId="0" fontId="7" fillId="0" borderId="13" xfId="51" applyFont="1" applyFill="1" applyBorder="1" applyAlignment="1">
      <alignment horizontal="center" vertical="top"/>
    </xf>
    <xf numFmtId="0" fontId="6" fillId="0" borderId="14" xfId="51" applyFont="1" applyFill="1" applyBorder="1" applyAlignment="1">
      <alignment horizontal="left" vertical="top"/>
    </xf>
    <xf numFmtId="0" fontId="7" fillId="0" borderId="14" xfId="51" applyFont="1" applyFill="1" applyBorder="1" applyAlignment="1">
      <alignment horizontal="center" vertical="top"/>
    </xf>
    <xf numFmtId="164" fontId="7" fillId="0" borderId="14" xfId="51" applyNumberFormat="1" applyFont="1" applyFill="1" applyBorder="1" applyAlignment="1">
      <alignment horizontal="right" vertical="top"/>
    </xf>
    <xf numFmtId="164" fontId="7" fillId="0" borderId="14" xfId="51" applyNumberFormat="1" applyFont="1" applyFill="1" applyBorder="1" applyAlignment="1">
      <alignment horizontal="centerContinuous" vertical="top"/>
    </xf>
    <xf numFmtId="167" fontId="7" fillId="0" borderId="0" xfId="51" applyNumberFormat="1" applyFont="1" applyFill="1" applyAlignment="1">
      <alignment vertical="top"/>
    </xf>
    <xf numFmtId="1" fontId="7" fillId="0" borderId="0" xfId="51" applyNumberFormat="1" applyFont="1" applyFill="1" applyAlignment="1">
      <alignment horizontal="center" vertical="top"/>
    </xf>
    <xf numFmtId="0" fontId="7" fillId="0" borderId="0" xfId="53" applyFont="1" applyFill="1" applyBorder="1" applyAlignment="1">
      <alignment vertical="top"/>
    </xf>
    <xf numFmtId="0" fontId="7" fillId="0" borderId="0" xfId="5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50" applyFont="1" applyFill="1" applyAlignment="1">
      <alignment horizontal="center" vertical="top"/>
    </xf>
    <xf numFmtId="164" fontId="7" fillId="0" borderId="0" xfId="28" applyNumberFormat="1" applyFont="1" applyFill="1" applyAlignment="1">
      <alignment horizontal="right" vertical="top"/>
    </xf>
    <xf numFmtId="164" fontId="7" fillId="0" borderId="0" xfId="51" applyNumberFormat="1" applyFont="1" applyFill="1" applyAlignment="1">
      <alignment horizontal="center" vertical="top"/>
    </xf>
    <xf numFmtId="164" fontId="7" fillId="0" borderId="13" xfId="51" applyNumberFormat="1" applyFont="1" applyFill="1" applyBorder="1" applyAlignment="1">
      <alignment horizontal="center" vertical="top"/>
    </xf>
    <xf numFmtId="164" fontId="7" fillId="0" borderId="14" xfId="51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164" fontId="7" fillId="33" borderId="1" xfId="51" applyNumberFormat="1" applyFont="1" applyFill="1" applyBorder="1" applyAlignment="1">
      <alignment horizontal="right" vertical="top"/>
    </xf>
    <xf numFmtId="164" fontId="7" fillId="0" borderId="1" xfId="51" applyNumberFormat="1" applyFont="1" applyFill="1" applyBorder="1" applyAlignment="1">
      <alignment horizontal="right" vertical="top"/>
    </xf>
    <xf numFmtId="164" fontId="7" fillId="33" borderId="16" xfId="51" applyNumberFormat="1" applyFont="1" applyFill="1" applyBorder="1" applyAlignment="1">
      <alignment horizontal="right" vertical="top"/>
    </xf>
    <xf numFmtId="164" fontId="7" fillId="0" borderId="16" xfId="51" applyNumberFormat="1" applyFont="1" applyFill="1" applyBorder="1" applyAlignment="1">
      <alignment horizontal="right" vertical="top"/>
    </xf>
    <xf numFmtId="0" fontId="6" fillId="0" borderId="0" xfId="51" applyFont="1" applyFill="1" applyAlignment="1">
      <alignment vertical="top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15" xfId="0" applyNumberFormat="1" applyFont="1" applyFill="1" applyBorder="1" applyAlignment="1">
      <alignment horizontal="right" vertical="top"/>
    </xf>
    <xf numFmtId="0" fontId="7" fillId="0" borderId="2" xfId="28" applyNumberFormat="1" applyFont="1" applyFill="1" applyBorder="1" applyAlignment="1">
      <alignment horizontal="left" vertical="top"/>
    </xf>
    <xf numFmtId="165" fontId="7" fillId="0" borderId="2" xfId="28" applyFont="1" applyFill="1" applyBorder="1" applyAlignment="1">
      <alignment vertical="top"/>
    </xf>
    <xf numFmtId="165" fontId="7" fillId="0" borderId="2" xfId="28" applyFont="1" applyFill="1" applyBorder="1" applyAlignment="1">
      <alignment horizontal="center" vertical="top"/>
    </xf>
    <xf numFmtId="165" fontId="7" fillId="0" borderId="2" xfId="28" applyFont="1" applyFill="1" applyBorder="1" applyAlignment="1">
      <alignment horizontal="right" vertical="top"/>
    </xf>
    <xf numFmtId="165" fontId="7" fillId="0" borderId="0" xfId="28" applyFont="1" applyFill="1" applyAlignment="1">
      <alignment vertical="top"/>
    </xf>
    <xf numFmtId="169" fontId="7" fillId="0" borderId="0" xfId="0" applyNumberFormat="1" applyFont="1" applyFill="1" applyAlignment="1">
      <alignment horizontal="center"/>
    </xf>
    <xf numFmtId="164" fontId="7" fillId="33" borderId="0" xfId="29" applyNumberFormat="1" applyFont="1" applyFill="1" applyAlignment="1">
      <alignment horizontal="right" vertical="center"/>
    </xf>
    <xf numFmtId="166" fontId="8" fillId="0" borderId="0" xfId="51" applyNumberFormat="1" applyFont="1" applyFill="1" applyBorder="1" applyAlignment="1">
      <alignment horizontal="center"/>
    </xf>
    <xf numFmtId="164" fontId="6" fillId="0" borderId="15" xfId="0" applyNumberFormat="1" applyFont="1" applyFill="1" applyBorder="1" applyAlignment="1">
      <alignment horizontal="right" vertical="top"/>
    </xf>
    <xf numFmtId="164" fontId="6" fillId="0" borderId="18" xfId="57" applyNumberFormat="1" applyFont="1" applyFill="1" applyBorder="1" applyAlignment="1">
      <alignment horizontal="right" vertical="top"/>
    </xf>
    <xf numFmtId="164" fontId="6" fillId="0" borderId="13" xfId="0" applyNumberFormat="1" applyFont="1" applyFill="1" applyBorder="1" applyAlignment="1">
      <alignment horizontal="right" vertical="top"/>
    </xf>
    <xf numFmtId="164" fontId="6" fillId="0" borderId="15" xfId="0" applyNumberFormat="1" applyFont="1" applyBorder="1" applyAlignment="1">
      <alignment horizontal="right" vertical="center"/>
    </xf>
    <xf numFmtId="164" fontId="6" fillId="0" borderId="18" xfId="57" applyNumberFormat="1" applyFont="1" applyFill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5" xfId="57" applyNumberFormat="1" applyFont="1" applyFill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6" fillId="0" borderId="17" xfId="57" applyNumberFormat="1" applyFont="1" applyFill="1" applyBorder="1" applyAlignment="1">
      <alignment horizontal="right"/>
    </xf>
    <xf numFmtId="0" fontId="7" fillId="0" borderId="13" xfId="51" applyFont="1" applyFill="1" applyBorder="1" applyAlignment="1">
      <alignment horizontal="left" vertical="top"/>
    </xf>
    <xf numFmtId="0" fontId="7" fillId="0" borderId="13" xfId="52" applyFont="1" applyFill="1" applyBorder="1" applyAlignment="1">
      <alignment horizontal="left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3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2" xfId="48" xr:uid="{00000000-0005-0000-0000-000030000000}"/>
    <cellStyle name="Normal 12 2" xfId="49" xr:uid="{00000000-0005-0000-0000-000031000000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7 2" xfId="55" xr:uid="{00000000-0005-0000-0000-000037000000}"/>
    <cellStyle name="Normal_Cash flow Q'3 2" xfId="56" xr:uid="{00000000-0005-0000-0000-000038000000}"/>
    <cellStyle name="Normal_KEGCO_2002" xfId="57" xr:uid="{00000000-0005-0000-0000-000039000000}"/>
    <cellStyle name="Note" xfId="58" builtinId="10" customBuiltin="1"/>
    <cellStyle name="Output" xfId="59" builtinId="21" customBuiltin="1"/>
    <cellStyle name="Percent" xfId="60" builtinId="5" customBuiltin="1"/>
    <cellStyle name="Title" xfId="61" builtinId="15" customBuiltin="1"/>
    <cellStyle name="Total" xfId="62" builtinId="25" customBuiltin="1"/>
    <cellStyle name="Warning Text" xfId="6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2" customHeight="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2" customHeight="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812-0CBF-4357-9F7B-13473EEE8758}">
  <dimension ref="A1:L185"/>
  <sheetViews>
    <sheetView zoomScaleNormal="100" zoomScaleSheetLayoutView="80" workbookViewId="0"/>
  </sheetViews>
  <sheetFormatPr defaultColWidth="9.33203125" defaultRowHeight="20.100000000000001" customHeight="1" x14ac:dyDescent="0.45"/>
  <cols>
    <col min="1" max="2" width="2.33203125" style="1" customWidth="1"/>
    <col min="3" max="3" width="37.1640625" style="1" customWidth="1"/>
    <col min="4" max="4" width="8.83203125" style="1" customWidth="1"/>
    <col min="5" max="5" width="1" style="1" customWidth="1"/>
    <col min="6" max="6" width="15.83203125" style="1" customWidth="1"/>
    <col min="7" max="7" width="1" style="1" customWidth="1"/>
    <col min="8" max="8" width="13.83203125" style="1" customWidth="1"/>
    <col min="9" max="9" width="1" style="1" customWidth="1"/>
    <col min="10" max="10" width="15.83203125" style="1" customWidth="1"/>
    <col min="11" max="11" width="1" style="1" customWidth="1"/>
    <col min="12" max="12" width="13.83203125" style="1" customWidth="1"/>
    <col min="13" max="16384" width="9.33203125" style="1"/>
  </cols>
  <sheetData>
    <row r="1" spans="1:12" ht="20.100000000000001" customHeight="1" x14ac:dyDescent="0.45">
      <c r="A1" s="2" t="s">
        <v>0</v>
      </c>
      <c r="B1" s="2"/>
      <c r="C1" s="2"/>
      <c r="D1" s="3"/>
      <c r="E1" s="3"/>
      <c r="F1" s="4"/>
      <c r="G1" s="5"/>
      <c r="H1" s="4"/>
      <c r="I1" s="5"/>
      <c r="J1" s="6"/>
      <c r="K1" s="7"/>
      <c r="L1" s="7"/>
    </row>
    <row r="2" spans="1:12" ht="20.100000000000001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0.100000000000001" customHeight="1" x14ac:dyDescent="0.45">
      <c r="A3" s="10" t="s">
        <v>280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0.100000000000001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8"/>
    </row>
    <row r="5" spans="1:12" ht="20.100000000000001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2</v>
      </c>
    </row>
    <row r="6" spans="1:12" ht="20.100000000000001" customHeight="1" x14ac:dyDescent="0.45">
      <c r="A6" s="19"/>
      <c r="B6" s="19"/>
      <c r="C6" s="19"/>
      <c r="D6" s="20"/>
      <c r="E6" s="20"/>
      <c r="F6" s="22"/>
      <c r="G6" s="22"/>
      <c r="H6" s="22" t="s">
        <v>3</v>
      </c>
      <c r="I6" s="23"/>
      <c r="J6" s="24"/>
      <c r="K6" s="25"/>
      <c r="L6" s="22" t="s">
        <v>4</v>
      </c>
    </row>
    <row r="7" spans="1:12" ht="20.100000000000001" customHeight="1" x14ac:dyDescent="0.45">
      <c r="A7" s="26"/>
      <c r="B7" s="26"/>
      <c r="C7" s="26"/>
      <c r="D7" s="27"/>
      <c r="E7" s="27"/>
      <c r="F7" s="30" t="s">
        <v>5</v>
      </c>
      <c r="G7" s="29"/>
      <c r="H7" s="28" t="s">
        <v>6</v>
      </c>
      <c r="I7" s="29"/>
      <c r="J7" s="30" t="s">
        <v>5</v>
      </c>
      <c r="K7" s="29"/>
      <c r="L7" s="28" t="s">
        <v>6</v>
      </c>
    </row>
    <row r="8" spans="1:12" ht="20.100000000000001" customHeight="1" x14ac:dyDescent="0.45">
      <c r="A8" s="26"/>
      <c r="B8" s="26"/>
      <c r="C8" s="26"/>
      <c r="D8" s="27"/>
      <c r="E8" s="27"/>
      <c r="F8" s="439" t="s">
        <v>281</v>
      </c>
      <c r="G8" s="29"/>
      <c r="H8" s="30" t="s">
        <v>7</v>
      </c>
      <c r="I8" s="29"/>
      <c r="J8" s="439" t="s">
        <v>281</v>
      </c>
      <c r="K8" s="29"/>
      <c r="L8" s="30" t="s">
        <v>7</v>
      </c>
    </row>
    <row r="9" spans="1:12" ht="20.100000000000001" customHeight="1" x14ac:dyDescent="0.45">
      <c r="A9" s="26"/>
      <c r="B9" s="26"/>
      <c r="C9" s="26"/>
      <c r="D9" s="27"/>
      <c r="E9" s="26"/>
      <c r="F9" s="439" t="s">
        <v>216</v>
      </c>
      <c r="G9" s="32"/>
      <c r="H9" s="439" t="s">
        <v>193</v>
      </c>
      <c r="I9" s="32"/>
      <c r="J9" s="439" t="s">
        <v>216</v>
      </c>
      <c r="K9" s="32"/>
      <c r="L9" s="439" t="s">
        <v>193</v>
      </c>
    </row>
    <row r="10" spans="1:12" ht="20.100000000000001" customHeight="1" x14ac:dyDescent="0.45">
      <c r="A10" s="2"/>
      <c r="B10" s="34"/>
      <c r="C10" s="34"/>
      <c r="D10" s="33" t="s">
        <v>8</v>
      </c>
      <c r="E10" s="3"/>
      <c r="F10" s="295"/>
      <c r="H10" s="298" t="s">
        <v>224</v>
      </c>
      <c r="J10" s="295"/>
      <c r="K10" s="9"/>
      <c r="L10" s="298" t="s">
        <v>224</v>
      </c>
    </row>
    <row r="11" spans="1:12" s="155" customFormat="1" ht="20.100000000000001" customHeight="1" x14ac:dyDescent="0.45">
      <c r="A11" s="242" t="s">
        <v>9</v>
      </c>
      <c r="B11" s="243"/>
      <c r="C11" s="243"/>
      <c r="D11" s="154"/>
      <c r="E11" s="244"/>
      <c r="F11" s="348"/>
      <c r="H11" s="245"/>
      <c r="J11" s="357"/>
      <c r="K11" s="247"/>
      <c r="L11" s="245"/>
    </row>
    <row r="12" spans="1:12" s="155" customFormat="1" ht="6" customHeight="1" x14ac:dyDescent="0.45">
      <c r="A12" s="242"/>
      <c r="B12" s="243"/>
      <c r="C12" s="243"/>
      <c r="D12" s="154"/>
      <c r="E12" s="154"/>
      <c r="F12" s="348"/>
      <c r="H12" s="245"/>
      <c r="J12" s="357"/>
      <c r="K12" s="247"/>
      <c r="L12" s="245"/>
    </row>
    <row r="13" spans="1:12" s="155" customFormat="1" ht="20.100000000000001" customHeight="1" x14ac:dyDescent="0.45">
      <c r="A13" s="248" t="s">
        <v>10</v>
      </c>
      <c r="B13" s="248"/>
      <c r="C13" s="248"/>
      <c r="D13" s="154"/>
      <c r="E13" s="154"/>
      <c r="F13" s="348"/>
      <c r="G13" s="249"/>
      <c r="H13" s="245"/>
      <c r="I13" s="249"/>
      <c r="J13" s="348"/>
      <c r="K13" s="249"/>
      <c r="L13" s="245"/>
    </row>
    <row r="14" spans="1:12" s="155" customFormat="1" ht="6" customHeight="1" x14ac:dyDescent="0.45">
      <c r="A14" s="242"/>
      <c r="B14" s="243"/>
      <c r="C14" s="243"/>
      <c r="D14" s="154"/>
      <c r="E14" s="154"/>
      <c r="F14" s="348"/>
      <c r="H14" s="245"/>
      <c r="J14" s="357"/>
      <c r="K14" s="247"/>
      <c r="L14" s="245"/>
    </row>
    <row r="15" spans="1:12" s="155" customFormat="1" ht="20.100000000000001" customHeight="1" x14ac:dyDescent="0.45">
      <c r="A15" s="155" t="s">
        <v>11</v>
      </c>
      <c r="D15" s="154"/>
      <c r="E15" s="154"/>
      <c r="F15" s="349">
        <v>920666</v>
      </c>
      <c r="G15" s="140"/>
      <c r="H15" s="39">
        <v>433183</v>
      </c>
      <c r="I15" s="39"/>
      <c r="J15" s="346">
        <v>28439834</v>
      </c>
      <c r="K15" s="180"/>
      <c r="L15" s="179">
        <v>13062193</v>
      </c>
    </row>
    <row r="16" spans="1:12" s="155" customFormat="1" ht="20.100000000000001" customHeight="1" x14ac:dyDescent="0.45">
      <c r="A16" s="155" t="s">
        <v>246</v>
      </c>
      <c r="D16" s="154"/>
      <c r="E16" s="154"/>
      <c r="F16" s="349"/>
      <c r="G16" s="140"/>
      <c r="H16" s="39"/>
      <c r="I16" s="39"/>
      <c r="J16" s="346"/>
      <c r="K16" s="180"/>
      <c r="L16" s="179"/>
    </row>
    <row r="17" spans="1:12" s="155" customFormat="1" ht="20.100000000000001" customHeight="1" x14ac:dyDescent="0.45">
      <c r="B17" s="155" t="s">
        <v>238</v>
      </c>
      <c r="D17" s="154"/>
      <c r="E17" s="154"/>
      <c r="F17" s="349">
        <v>7494</v>
      </c>
      <c r="G17" s="140"/>
      <c r="H17" s="39">
        <v>0</v>
      </c>
      <c r="I17" s="39"/>
      <c r="J17" s="346">
        <v>231488</v>
      </c>
      <c r="K17" s="180"/>
      <c r="L17" s="39">
        <v>0</v>
      </c>
    </row>
    <row r="18" spans="1:12" s="155" customFormat="1" ht="20.100000000000001" customHeight="1" x14ac:dyDescent="0.45">
      <c r="A18" s="155" t="s">
        <v>251</v>
      </c>
      <c r="D18" s="154"/>
      <c r="E18" s="154"/>
      <c r="F18" s="349"/>
      <c r="G18" s="140"/>
      <c r="H18" s="39"/>
      <c r="I18" s="39"/>
      <c r="J18" s="346"/>
      <c r="K18" s="39"/>
      <c r="L18" s="39"/>
    </row>
    <row r="19" spans="1:12" s="155" customFormat="1" ht="20.100000000000001" customHeight="1" x14ac:dyDescent="0.45">
      <c r="B19" s="155" t="s">
        <v>250</v>
      </c>
      <c r="D19" s="154"/>
      <c r="E19" s="154"/>
      <c r="F19" s="349">
        <v>156</v>
      </c>
      <c r="G19" s="140"/>
      <c r="H19" s="39">
        <v>0</v>
      </c>
      <c r="I19" s="39"/>
      <c r="J19" s="346">
        <v>4832</v>
      </c>
      <c r="K19" s="39"/>
      <c r="L19" s="39">
        <v>0</v>
      </c>
    </row>
    <row r="20" spans="1:12" s="155" customFormat="1" ht="20.100000000000001" customHeight="1" x14ac:dyDescent="0.45">
      <c r="A20" s="155" t="s">
        <v>12</v>
      </c>
      <c r="D20" s="154"/>
      <c r="E20" s="154"/>
      <c r="F20" s="349">
        <v>0</v>
      </c>
      <c r="G20" s="140"/>
      <c r="H20" s="39">
        <v>110302</v>
      </c>
      <c r="I20" s="39"/>
      <c r="J20" s="346">
        <v>0</v>
      </c>
      <c r="K20" s="180"/>
      <c r="L20" s="179">
        <v>3326047</v>
      </c>
    </row>
    <row r="21" spans="1:12" s="155" customFormat="1" ht="20.100000000000001" customHeight="1" x14ac:dyDescent="0.45">
      <c r="A21" s="250" t="s">
        <v>139</v>
      </c>
      <c r="D21" s="154">
        <v>8</v>
      </c>
      <c r="E21" s="154"/>
      <c r="F21" s="349">
        <v>206015</v>
      </c>
      <c r="G21" s="140"/>
      <c r="H21" s="39">
        <v>245899</v>
      </c>
      <c r="I21" s="39"/>
      <c r="J21" s="346">
        <v>6363912</v>
      </c>
      <c r="K21" s="180"/>
      <c r="L21" s="179">
        <v>7414844</v>
      </c>
    </row>
    <row r="22" spans="1:12" s="155" customFormat="1" ht="20.100000000000001" customHeight="1" x14ac:dyDescent="0.45">
      <c r="A22" s="155" t="s">
        <v>13</v>
      </c>
      <c r="D22" s="154">
        <v>20</v>
      </c>
      <c r="E22" s="154"/>
      <c r="F22" s="350">
        <v>592</v>
      </c>
      <c r="G22" s="140"/>
      <c r="H22" s="39">
        <v>168</v>
      </c>
      <c r="I22" s="39"/>
      <c r="J22" s="346">
        <v>18275</v>
      </c>
      <c r="K22" s="39"/>
      <c r="L22" s="39">
        <v>5061</v>
      </c>
    </row>
    <row r="23" spans="1:12" s="155" customFormat="1" ht="20.100000000000001" customHeight="1" x14ac:dyDescent="0.45">
      <c r="A23" s="155" t="s">
        <v>14</v>
      </c>
      <c r="D23" s="154"/>
      <c r="E23" s="154"/>
      <c r="F23" s="350"/>
      <c r="G23" s="140"/>
      <c r="H23" s="39"/>
      <c r="I23" s="39"/>
      <c r="J23" s="346"/>
      <c r="K23" s="39"/>
      <c r="L23" s="39"/>
    </row>
    <row r="24" spans="1:12" s="155" customFormat="1" ht="20.100000000000001" customHeight="1" x14ac:dyDescent="0.45">
      <c r="B24" s="155" t="s">
        <v>204</v>
      </c>
      <c r="D24" s="154">
        <v>20</v>
      </c>
      <c r="E24" s="154"/>
      <c r="F24" s="350">
        <v>1293</v>
      </c>
      <c r="G24" s="140"/>
      <c r="H24" s="39">
        <v>0</v>
      </c>
      <c r="I24" s="39"/>
      <c r="J24" s="346">
        <v>39930</v>
      </c>
      <c r="K24" s="39"/>
      <c r="L24" s="39">
        <v>0</v>
      </c>
    </row>
    <row r="25" spans="1:12" s="155" customFormat="1" ht="20.100000000000001" customHeight="1" x14ac:dyDescent="0.45">
      <c r="A25" s="155" t="s">
        <v>16</v>
      </c>
      <c r="D25" s="154"/>
      <c r="E25" s="154"/>
      <c r="F25" s="349">
        <v>94537</v>
      </c>
      <c r="G25" s="140"/>
      <c r="H25" s="39">
        <v>124645</v>
      </c>
      <c r="I25" s="39"/>
      <c r="J25" s="346">
        <v>2920293</v>
      </c>
      <c r="K25" s="39"/>
      <c r="L25" s="39">
        <v>3758557</v>
      </c>
    </row>
    <row r="26" spans="1:12" s="155" customFormat="1" ht="20.100000000000001" customHeight="1" x14ac:dyDescent="0.45">
      <c r="A26" s="155" t="s">
        <v>17</v>
      </c>
      <c r="D26" s="154"/>
      <c r="E26" s="154"/>
      <c r="F26" s="349">
        <v>30228</v>
      </c>
      <c r="G26" s="140"/>
      <c r="H26" s="39">
        <v>33925</v>
      </c>
      <c r="I26" s="39"/>
      <c r="J26" s="346">
        <v>933772</v>
      </c>
      <c r="K26" s="39"/>
      <c r="L26" s="39">
        <v>1022989</v>
      </c>
    </row>
    <row r="27" spans="1:12" s="155" customFormat="1" ht="20.100000000000001" customHeight="1" x14ac:dyDescent="0.45">
      <c r="A27" s="155" t="s">
        <v>18</v>
      </c>
      <c r="D27" s="154"/>
      <c r="E27" s="154"/>
      <c r="F27" s="349">
        <v>46644</v>
      </c>
      <c r="G27" s="140"/>
      <c r="H27" s="39">
        <v>17886</v>
      </c>
      <c r="I27" s="39"/>
      <c r="J27" s="346">
        <v>1440853</v>
      </c>
      <c r="K27" s="39"/>
      <c r="L27" s="39">
        <v>539330</v>
      </c>
    </row>
    <row r="28" spans="1:12" s="155" customFormat="1" ht="20.100000000000001" customHeight="1" x14ac:dyDescent="0.45">
      <c r="A28" s="155" t="s">
        <v>19</v>
      </c>
      <c r="D28" s="154">
        <v>20</v>
      </c>
      <c r="E28" s="154"/>
      <c r="F28" s="349">
        <v>49465</v>
      </c>
      <c r="G28" s="140"/>
      <c r="H28" s="39">
        <v>16287</v>
      </c>
      <c r="I28" s="39"/>
      <c r="J28" s="346">
        <v>1528012</v>
      </c>
      <c r="K28" s="180"/>
      <c r="L28" s="179">
        <v>491106</v>
      </c>
    </row>
    <row r="29" spans="1:12" s="155" customFormat="1" ht="20.100000000000001" customHeight="1" x14ac:dyDescent="0.45">
      <c r="A29" s="185" t="s">
        <v>146</v>
      </c>
      <c r="E29" s="154"/>
      <c r="F29" s="349">
        <v>558</v>
      </c>
      <c r="G29" s="140"/>
      <c r="H29" s="39">
        <v>2908</v>
      </c>
      <c r="I29" s="39"/>
      <c r="J29" s="346">
        <v>17224</v>
      </c>
      <c r="K29" s="180"/>
      <c r="L29" s="179">
        <v>87675</v>
      </c>
    </row>
    <row r="30" spans="1:12" s="155" customFormat="1" ht="20.100000000000001" customHeight="1" x14ac:dyDescent="0.45">
      <c r="A30" s="155" t="s">
        <v>330</v>
      </c>
      <c r="D30" s="154"/>
      <c r="E30" s="154"/>
      <c r="F30" s="349"/>
      <c r="G30" s="140"/>
      <c r="H30" s="39"/>
      <c r="I30" s="42"/>
      <c r="J30" s="346"/>
      <c r="K30" s="180"/>
      <c r="L30" s="42"/>
    </row>
    <row r="31" spans="1:12" s="155" customFormat="1" ht="20.100000000000001" customHeight="1" x14ac:dyDescent="0.45">
      <c r="B31" s="155" t="s">
        <v>329</v>
      </c>
      <c r="D31" s="154">
        <v>11</v>
      </c>
      <c r="E31" s="154"/>
      <c r="F31" s="349">
        <v>67440</v>
      </c>
      <c r="G31" s="140"/>
      <c r="H31" s="39">
        <v>97168</v>
      </c>
      <c r="I31" s="39"/>
      <c r="J31" s="346">
        <v>2083257</v>
      </c>
      <c r="K31" s="180"/>
      <c r="L31" s="179">
        <v>2929991</v>
      </c>
    </row>
    <row r="32" spans="1:12" s="155" customFormat="1" ht="20.100000000000001" customHeight="1" x14ac:dyDescent="0.45">
      <c r="A32" s="155" t="s">
        <v>21</v>
      </c>
      <c r="D32" s="154"/>
      <c r="E32" s="154"/>
      <c r="F32" s="461">
        <v>177591</v>
      </c>
      <c r="G32" s="251"/>
      <c r="H32" s="182">
        <v>280469</v>
      </c>
      <c r="I32" s="183"/>
      <c r="J32" s="358">
        <v>5485901</v>
      </c>
      <c r="K32" s="180"/>
      <c r="L32" s="184">
        <v>8457253</v>
      </c>
    </row>
    <row r="33" spans="1:12" s="155" customFormat="1" ht="6" customHeight="1" x14ac:dyDescent="0.45">
      <c r="A33" s="242"/>
      <c r="B33" s="243"/>
      <c r="C33" s="243"/>
      <c r="D33" s="154"/>
      <c r="E33" s="154"/>
      <c r="F33" s="352"/>
      <c r="G33" s="134"/>
      <c r="H33" s="251"/>
      <c r="I33" s="134"/>
      <c r="J33" s="354"/>
      <c r="K33" s="252"/>
      <c r="L33" s="251"/>
    </row>
    <row r="34" spans="1:12" s="155" customFormat="1" ht="20.100000000000001" customHeight="1" x14ac:dyDescent="0.45">
      <c r="A34" s="248" t="s">
        <v>22</v>
      </c>
      <c r="B34" s="247"/>
      <c r="C34" s="248"/>
      <c r="D34" s="154"/>
      <c r="E34" s="154"/>
      <c r="F34" s="351">
        <f>SUM(F15:F32)</f>
        <v>1602679</v>
      </c>
      <c r="G34" s="140"/>
      <c r="H34" s="141">
        <f>SUM(H15:H32)</f>
        <v>1362840</v>
      </c>
      <c r="I34" s="140"/>
      <c r="J34" s="351">
        <f>SUM(J15:J32)</f>
        <v>49507583</v>
      </c>
      <c r="K34" s="238"/>
      <c r="L34" s="141">
        <f>SUM(L15:L32)</f>
        <v>41095046</v>
      </c>
    </row>
    <row r="35" spans="1:12" s="155" customFormat="1" ht="20.100000000000001" customHeight="1" x14ac:dyDescent="0.45">
      <c r="A35" s="248"/>
      <c r="B35" s="248"/>
      <c r="C35" s="248"/>
      <c r="D35" s="154"/>
      <c r="E35" s="154"/>
      <c r="F35" s="431"/>
      <c r="G35" s="140"/>
      <c r="H35" s="251"/>
      <c r="I35" s="140"/>
      <c r="J35" s="251"/>
      <c r="K35" s="238"/>
      <c r="L35" s="251"/>
    </row>
    <row r="36" spans="1:12" s="155" customFormat="1" ht="20.100000000000001" customHeight="1" x14ac:dyDescent="0.45">
      <c r="A36" s="248"/>
      <c r="B36" s="248"/>
      <c r="C36" s="248"/>
      <c r="D36" s="154"/>
      <c r="E36" s="154"/>
      <c r="F36" s="431"/>
      <c r="G36" s="140"/>
      <c r="H36" s="251"/>
      <c r="I36" s="140"/>
      <c r="J36" s="251"/>
      <c r="K36" s="238"/>
      <c r="L36" s="251"/>
    </row>
    <row r="37" spans="1:12" s="155" customFormat="1" ht="20.100000000000001" customHeight="1" x14ac:dyDescent="0.45">
      <c r="A37" s="248"/>
      <c r="B37" s="248"/>
      <c r="C37" s="248"/>
      <c r="D37" s="154"/>
      <c r="E37" s="154"/>
      <c r="F37" s="431"/>
      <c r="G37" s="140"/>
      <c r="H37" s="251"/>
      <c r="I37" s="140"/>
      <c r="J37" s="251"/>
      <c r="K37" s="238"/>
      <c r="L37" s="251"/>
    </row>
    <row r="38" spans="1:12" s="155" customFormat="1" ht="20.100000000000001" customHeight="1" x14ac:dyDescent="0.45">
      <c r="A38" s="248"/>
      <c r="B38" s="248"/>
      <c r="C38" s="248"/>
      <c r="D38" s="154"/>
      <c r="E38" s="154"/>
      <c r="F38" s="431"/>
      <c r="G38" s="140"/>
      <c r="H38" s="251"/>
      <c r="I38" s="140"/>
      <c r="J38" s="251"/>
      <c r="K38" s="238"/>
      <c r="L38" s="251"/>
    </row>
    <row r="39" spans="1:12" s="155" customFormat="1" ht="20.100000000000001" customHeight="1" x14ac:dyDescent="0.45">
      <c r="A39" s="248"/>
      <c r="B39" s="248"/>
      <c r="C39" s="248"/>
      <c r="D39" s="154"/>
      <c r="E39" s="154"/>
      <c r="F39" s="431"/>
      <c r="G39" s="140"/>
      <c r="H39" s="251"/>
      <c r="I39" s="140"/>
      <c r="J39" s="251"/>
      <c r="K39" s="238"/>
      <c r="L39" s="251"/>
    </row>
    <row r="40" spans="1:12" s="155" customFormat="1" ht="20.100000000000001" customHeight="1" x14ac:dyDescent="0.45">
      <c r="A40" s="248"/>
      <c r="B40" s="248"/>
      <c r="C40" s="248"/>
      <c r="D40" s="154"/>
      <c r="E40" s="154"/>
      <c r="F40" s="431"/>
      <c r="G40" s="140"/>
      <c r="H40" s="251"/>
      <c r="I40" s="140"/>
      <c r="J40" s="251"/>
      <c r="K40" s="238"/>
      <c r="L40" s="251"/>
    </row>
    <row r="41" spans="1:12" s="155" customFormat="1" ht="20.100000000000001" customHeight="1" x14ac:dyDescent="0.45">
      <c r="A41" s="248"/>
      <c r="B41" s="248"/>
      <c r="C41" s="248"/>
      <c r="D41" s="154"/>
      <c r="E41" s="154"/>
      <c r="F41" s="431"/>
      <c r="G41" s="140"/>
      <c r="H41" s="251"/>
      <c r="I41" s="140"/>
      <c r="J41" s="251"/>
      <c r="K41" s="238"/>
      <c r="L41" s="251"/>
    </row>
    <row r="42" spans="1:12" s="155" customFormat="1" ht="20.100000000000001" customHeight="1" x14ac:dyDescent="0.45">
      <c r="A42" s="248"/>
      <c r="B42" s="248"/>
      <c r="C42" s="248"/>
      <c r="D42" s="154"/>
      <c r="E42" s="154"/>
      <c r="F42" s="431"/>
      <c r="G42" s="140"/>
      <c r="H42" s="251"/>
      <c r="I42" s="140"/>
      <c r="J42" s="251"/>
      <c r="K42" s="238"/>
      <c r="L42" s="251"/>
    </row>
    <row r="43" spans="1:12" s="155" customFormat="1" ht="19.5" customHeight="1" x14ac:dyDescent="0.45">
      <c r="A43" s="248"/>
      <c r="B43" s="248"/>
      <c r="C43" s="248"/>
      <c r="D43" s="154"/>
      <c r="E43" s="154"/>
      <c r="F43" s="431"/>
      <c r="G43" s="140"/>
      <c r="H43" s="251"/>
      <c r="I43" s="140"/>
      <c r="J43" s="251"/>
      <c r="K43" s="238"/>
      <c r="L43" s="251"/>
    </row>
    <row r="44" spans="1:12" s="155" customFormat="1" ht="2.25" customHeight="1" x14ac:dyDescent="0.45">
      <c r="A44" s="248"/>
      <c r="B44" s="248"/>
      <c r="C44" s="248"/>
      <c r="D44" s="154"/>
      <c r="E44" s="154"/>
      <c r="F44" s="431"/>
      <c r="G44" s="140"/>
      <c r="H44" s="251"/>
      <c r="I44" s="140"/>
      <c r="J44" s="251"/>
      <c r="K44" s="238"/>
      <c r="L44" s="251"/>
    </row>
    <row r="45" spans="1:12" s="155" customFormat="1" ht="21.95" customHeight="1" x14ac:dyDescent="0.45">
      <c r="A45" s="305" t="s">
        <v>306</v>
      </c>
      <c r="B45" s="306"/>
      <c r="C45" s="306"/>
      <c r="D45" s="307"/>
      <c r="E45" s="307"/>
      <c r="F45" s="308"/>
      <c r="G45" s="309"/>
      <c r="H45" s="308"/>
      <c r="I45" s="309"/>
      <c r="J45" s="308"/>
      <c r="K45" s="310"/>
      <c r="L45" s="311"/>
    </row>
    <row r="46" spans="1:12" ht="20.100000000000001" customHeight="1" x14ac:dyDescent="0.45">
      <c r="A46" s="2" t="s">
        <v>0</v>
      </c>
      <c r="B46" s="2"/>
      <c r="C46" s="2"/>
      <c r="D46" s="3"/>
      <c r="E46" s="3"/>
      <c r="F46" s="4"/>
      <c r="G46" s="5"/>
      <c r="H46" s="4"/>
      <c r="I46" s="5"/>
      <c r="J46" s="6"/>
      <c r="K46" s="7"/>
      <c r="L46" s="7"/>
    </row>
    <row r="47" spans="1:12" ht="20.100000000000001" customHeight="1" x14ac:dyDescent="0.45">
      <c r="A47" s="2" t="s">
        <v>1</v>
      </c>
      <c r="B47" s="2"/>
      <c r="C47" s="2"/>
      <c r="D47" s="3"/>
      <c r="E47" s="3"/>
      <c r="F47" s="8"/>
      <c r="G47" s="5"/>
      <c r="H47" s="8"/>
      <c r="I47" s="5"/>
      <c r="J47" s="8"/>
      <c r="K47" s="5"/>
      <c r="L47" s="8"/>
    </row>
    <row r="48" spans="1:12" s="9" customFormat="1" ht="20.100000000000001" customHeight="1" x14ac:dyDescent="0.45">
      <c r="A48" s="10" t="s">
        <v>280</v>
      </c>
      <c r="B48" s="10"/>
      <c r="C48" s="10"/>
      <c r="D48" s="11"/>
      <c r="E48" s="11"/>
      <c r="F48" s="12"/>
      <c r="G48" s="13"/>
      <c r="H48" s="12"/>
      <c r="I48" s="13"/>
      <c r="J48" s="12"/>
      <c r="K48" s="13"/>
      <c r="L48" s="12"/>
    </row>
    <row r="49" spans="1:12" s="9" customFormat="1" ht="20.100000000000001" customHeight="1" x14ac:dyDescent="0.45">
      <c r="A49" s="14"/>
      <c r="B49" s="14"/>
      <c r="C49" s="14"/>
      <c r="D49" s="15"/>
      <c r="E49" s="15"/>
      <c r="F49" s="16"/>
      <c r="G49" s="17"/>
      <c r="H49" s="16"/>
      <c r="I49" s="17"/>
      <c r="J49" s="16"/>
      <c r="K49" s="17"/>
      <c r="L49" s="18"/>
    </row>
    <row r="50" spans="1:12" ht="20.100000000000001" customHeight="1" x14ac:dyDescent="0.45">
      <c r="A50" s="19"/>
      <c r="B50" s="19"/>
      <c r="C50" s="19"/>
      <c r="D50" s="20"/>
      <c r="E50" s="20"/>
      <c r="F50" s="12"/>
      <c r="G50" s="13"/>
      <c r="H50" s="12"/>
      <c r="I50" s="13"/>
      <c r="J50" s="12"/>
      <c r="K50" s="13"/>
      <c r="L50" s="21" t="s">
        <v>2</v>
      </c>
    </row>
    <row r="51" spans="1:12" ht="20.100000000000001" customHeight="1" x14ac:dyDescent="0.45">
      <c r="A51" s="19"/>
      <c r="B51" s="19"/>
      <c r="C51" s="19"/>
      <c r="D51" s="20"/>
      <c r="E51" s="20"/>
      <c r="F51" s="22"/>
      <c r="G51" s="22"/>
      <c r="H51" s="22" t="s">
        <v>3</v>
      </c>
      <c r="I51" s="23"/>
      <c r="J51" s="24"/>
      <c r="K51" s="25"/>
      <c r="L51" s="22" t="s">
        <v>4</v>
      </c>
    </row>
    <row r="52" spans="1:12" ht="20.100000000000001" customHeight="1" x14ac:dyDescent="0.45">
      <c r="A52" s="26"/>
      <c r="B52" s="26"/>
      <c r="C52" s="26"/>
      <c r="D52" s="27"/>
      <c r="E52" s="27"/>
      <c r="F52" s="30" t="s">
        <v>5</v>
      </c>
      <c r="G52" s="29"/>
      <c r="H52" s="28" t="s">
        <v>6</v>
      </c>
      <c r="I52" s="29"/>
      <c r="J52" s="30" t="s">
        <v>5</v>
      </c>
      <c r="K52" s="29"/>
      <c r="L52" s="28" t="s">
        <v>6</v>
      </c>
    </row>
    <row r="53" spans="1:12" ht="20.100000000000001" customHeight="1" x14ac:dyDescent="0.45">
      <c r="A53" s="26"/>
      <c r="B53" s="26"/>
      <c r="C53" s="26"/>
      <c r="D53" s="27"/>
      <c r="E53" s="27"/>
      <c r="F53" s="439" t="s">
        <v>281</v>
      </c>
      <c r="G53" s="29"/>
      <c r="H53" s="30" t="s">
        <v>7</v>
      </c>
      <c r="I53" s="29"/>
      <c r="J53" s="439" t="s">
        <v>281</v>
      </c>
      <c r="K53" s="29"/>
      <c r="L53" s="30" t="s">
        <v>7</v>
      </c>
    </row>
    <row r="54" spans="1:12" ht="20.100000000000001" customHeight="1" x14ac:dyDescent="0.45">
      <c r="A54" s="26"/>
      <c r="B54" s="26"/>
      <c r="C54" s="26"/>
      <c r="D54" s="27"/>
      <c r="E54" s="26"/>
      <c r="F54" s="439" t="s">
        <v>216</v>
      </c>
      <c r="G54" s="32"/>
      <c r="H54" s="439" t="s">
        <v>193</v>
      </c>
      <c r="I54" s="32"/>
      <c r="J54" s="439" t="s">
        <v>216</v>
      </c>
      <c r="K54" s="32"/>
      <c r="L54" s="439" t="s">
        <v>193</v>
      </c>
    </row>
    <row r="55" spans="1:12" ht="20.100000000000001" customHeight="1" x14ac:dyDescent="0.45">
      <c r="A55" s="2"/>
      <c r="B55" s="34"/>
      <c r="C55" s="34"/>
      <c r="D55" s="33" t="s">
        <v>8</v>
      </c>
      <c r="E55" s="3"/>
      <c r="F55" s="295"/>
      <c r="H55" s="298" t="s">
        <v>224</v>
      </c>
      <c r="J55" s="295"/>
      <c r="K55" s="9"/>
      <c r="L55" s="298" t="s">
        <v>224</v>
      </c>
    </row>
    <row r="56" spans="1:12" s="155" customFormat="1" ht="20.100000000000001" customHeight="1" x14ac:dyDescent="0.45">
      <c r="A56" s="242" t="s">
        <v>241</v>
      </c>
      <c r="B56" s="243"/>
      <c r="C56" s="243"/>
      <c r="D56" s="154"/>
      <c r="E56" s="244"/>
      <c r="F56" s="348"/>
      <c r="H56" s="245"/>
      <c r="J56" s="357"/>
      <c r="K56" s="247"/>
      <c r="L56" s="245"/>
    </row>
    <row r="57" spans="1:12" s="155" customFormat="1" ht="6" customHeight="1" x14ac:dyDescent="0.45">
      <c r="A57" s="242"/>
      <c r="B57" s="243"/>
      <c r="C57" s="243"/>
      <c r="D57" s="154"/>
      <c r="E57" s="154"/>
      <c r="F57" s="348"/>
      <c r="H57" s="245"/>
      <c r="J57" s="357"/>
      <c r="K57" s="247"/>
      <c r="L57" s="245"/>
    </row>
    <row r="58" spans="1:12" s="155" customFormat="1" ht="20.100000000000001" customHeight="1" x14ac:dyDescent="0.45">
      <c r="A58" s="248" t="s">
        <v>23</v>
      </c>
      <c r="B58" s="248"/>
      <c r="C58" s="248"/>
      <c r="D58" s="154"/>
      <c r="E58" s="154"/>
      <c r="F58" s="349"/>
      <c r="G58" s="140"/>
      <c r="H58" s="140"/>
      <c r="I58" s="140"/>
      <c r="J58" s="350"/>
      <c r="K58" s="238"/>
      <c r="L58" s="238"/>
    </row>
    <row r="59" spans="1:12" s="155" customFormat="1" ht="6" customHeight="1" x14ac:dyDescent="0.45">
      <c r="A59" s="242"/>
      <c r="B59" s="243"/>
      <c r="C59" s="243"/>
      <c r="D59" s="154"/>
      <c r="E59" s="154"/>
      <c r="F59" s="348"/>
      <c r="H59" s="245"/>
      <c r="J59" s="357"/>
      <c r="K59" s="247"/>
      <c r="L59" s="245"/>
    </row>
    <row r="60" spans="1:12" s="155" customFormat="1" ht="20.100000000000001" customHeight="1" x14ac:dyDescent="0.45">
      <c r="A60" s="185" t="s">
        <v>14</v>
      </c>
      <c r="D60" s="154">
        <v>20</v>
      </c>
      <c r="E60" s="154"/>
      <c r="F60" s="349">
        <v>19423</v>
      </c>
      <c r="G60" s="140"/>
      <c r="H60" s="39">
        <v>21186</v>
      </c>
      <c r="I60" s="39"/>
      <c r="J60" s="346">
        <v>600000</v>
      </c>
      <c r="K60" s="180"/>
      <c r="L60" s="179">
        <v>638831</v>
      </c>
    </row>
    <row r="61" spans="1:12" s="155" customFormat="1" ht="20.100000000000001" customHeight="1" x14ac:dyDescent="0.45">
      <c r="A61" s="155" t="s">
        <v>186</v>
      </c>
      <c r="D61" s="154"/>
      <c r="E61" s="154"/>
      <c r="F61" s="349">
        <v>2122</v>
      </c>
      <c r="G61" s="140"/>
      <c r="H61" s="39">
        <v>11269</v>
      </c>
      <c r="I61" s="39"/>
      <c r="J61" s="346">
        <v>65543</v>
      </c>
      <c r="K61" s="180"/>
      <c r="L61" s="39">
        <v>339818</v>
      </c>
    </row>
    <row r="62" spans="1:12" s="155" customFormat="1" ht="20.100000000000001" customHeight="1" x14ac:dyDescent="0.45">
      <c r="A62" s="155" t="s">
        <v>24</v>
      </c>
      <c r="D62" s="154">
        <v>20</v>
      </c>
      <c r="E62" s="154"/>
      <c r="F62" s="349">
        <v>19809</v>
      </c>
      <c r="G62" s="140"/>
      <c r="H62" s="39">
        <v>20132</v>
      </c>
      <c r="I62" s="39"/>
      <c r="J62" s="346">
        <v>611905</v>
      </c>
      <c r="K62" s="180"/>
      <c r="L62" s="179">
        <v>607048</v>
      </c>
    </row>
    <row r="63" spans="1:12" s="155" customFormat="1" ht="20.100000000000001" customHeight="1" x14ac:dyDescent="0.45">
      <c r="A63" s="155" t="s">
        <v>168</v>
      </c>
      <c r="D63" s="154">
        <v>9</v>
      </c>
      <c r="E63" s="154"/>
      <c r="F63" s="349">
        <v>1602211</v>
      </c>
      <c r="G63" s="140"/>
      <c r="H63" s="39">
        <v>1484759</v>
      </c>
      <c r="I63" s="39"/>
      <c r="J63" s="346">
        <v>49493088</v>
      </c>
      <c r="K63" s="180"/>
      <c r="L63" s="39">
        <v>44771432</v>
      </c>
    </row>
    <row r="64" spans="1:12" s="155" customFormat="1" ht="20.100000000000001" customHeight="1" x14ac:dyDescent="0.45">
      <c r="A64" s="155" t="s">
        <v>25</v>
      </c>
      <c r="D64" s="154"/>
      <c r="E64" s="154"/>
      <c r="F64" s="349">
        <v>0</v>
      </c>
      <c r="G64" s="140"/>
      <c r="H64" s="39">
        <v>143674</v>
      </c>
      <c r="I64" s="39"/>
      <c r="J64" s="346">
        <v>0</v>
      </c>
      <c r="K64" s="180"/>
      <c r="L64" s="39">
        <v>4332359</v>
      </c>
    </row>
    <row r="65" spans="1:12" s="155" customFormat="1" ht="20.100000000000001" customHeight="1" x14ac:dyDescent="0.45">
      <c r="A65" s="155" t="s">
        <v>246</v>
      </c>
      <c r="B65" s="248"/>
      <c r="C65" s="248"/>
      <c r="D65" s="154"/>
      <c r="E65" s="154"/>
      <c r="F65" s="349"/>
      <c r="G65" s="140"/>
      <c r="H65" s="140"/>
      <c r="I65" s="140"/>
      <c r="J65" s="350"/>
      <c r="K65" s="238"/>
      <c r="L65" s="238"/>
    </row>
    <row r="66" spans="1:12" s="155" customFormat="1" ht="20.100000000000001" customHeight="1" x14ac:dyDescent="0.45">
      <c r="B66" s="155" t="s">
        <v>247</v>
      </c>
      <c r="C66" s="248"/>
      <c r="D66" s="154"/>
      <c r="E66" s="154"/>
      <c r="F66" s="353">
        <v>153045</v>
      </c>
      <c r="G66" s="140"/>
      <c r="H66" s="140">
        <v>0</v>
      </c>
      <c r="I66" s="140"/>
      <c r="J66" s="346">
        <v>4727651</v>
      </c>
      <c r="K66" s="238"/>
      <c r="L66" s="238">
        <v>0</v>
      </c>
    </row>
    <row r="67" spans="1:12" s="155" customFormat="1" ht="20.100000000000001" customHeight="1" x14ac:dyDescent="0.45">
      <c r="A67" s="155" t="s">
        <v>26</v>
      </c>
      <c r="D67" s="154"/>
      <c r="E67" s="154"/>
      <c r="F67" s="349">
        <v>1549</v>
      </c>
      <c r="G67" s="140"/>
      <c r="H67" s="39">
        <v>1573</v>
      </c>
      <c r="I67" s="39"/>
      <c r="J67" s="346">
        <v>47845</v>
      </c>
      <c r="K67" s="180"/>
      <c r="L67" s="39">
        <v>47442</v>
      </c>
    </row>
    <row r="68" spans="1:12" s="155" customFormat="1" ht="20.100000000000001" customHeight="1" x14ac:dyDescent="0.45">
      <c r="A68" s="155" t="s">
        <v>27</v>
      </c>
      <c r="D68" s="154">
        <v>10</v>
      </c>
      <c r="E68" s="154"/>
      <c r="F68" s="349">
        <v>1868546</v>
      </c>
      <c r="G68" s="140"/>
      <c r="H68" s="39">
        <v>1949862</v>
      </c>
      <c r="I68" s="39"/>
      <c r="J68" s="346">
        <v>57720315</v>
      </c>
      <c r="K68" s="180"/>
      <c r="L68" s="39">
        <v>58796141</v>
      </c>
    </row>
    <row r="69" spans="1:12" s="155" customFormat="1" ht="20.100000000000001" customHeight="1" x14ac:dyDescent="0.45">
      <c r="A69" s="155" t="s">
        <v>205</v>
      </c>
      <c r="D69" s="247"/>
      <c r="E69" s="247"/>
      <c r="F69" s="353"/>
      <c r="G69" s="134"/>
      <c r="H69" s="39"/>
      <c r="I69" s="39"/>
      <c r="J69" s="346"/>
      <c r="K69" s="180"/>
      <c r="L69" s="39"/>
    </row>
    <row r="70" spans="1:12" s="155" customFormat="1" ht="20.100000000000001" customHeight="1" x14ac:dyDescent="0.45">
      <c r="B70" s="155" t="s">
        <v>206</v>
      </c>
      <c r="D70" s="154">
        <v>11</v>
      </c>
      <c r="E70" s="154"/>
      <c r="F70" s="354">
        <v>950415</v>
      </c>
      <c r="G70" s="252"/>
      <c r="H70" s="39">
        <v>920063</v>
      </c>
      <c r="I70" s="39"/>
      <c r="J70" s="346">
        <v>29358798</v>
      </c>
      <c r="K70" s="180"/>
      <c r="L70" s="39">
        <v>27743585</v>
      </c>
    </row>
    <row r="71" spans="1:12" s="155" customFormat="1" ht="20.100000000000001" customHeight="1" x14ac:dyDescent="0.45">
      <c r="A71" s="155" t="s">
        <v>29</v>
      </c>
      <c r="D71" s="154">
        <v>12</v>
      </c>
      <c r="E71" s="154"/>
      <c r="F71" s="349">
        <v>1281965</v>
      </c>
      <c r="G71" s="140"/>
      <c r="H71" s="39">
        <v>1317836</v>
      </c>
      <c r="I71" s="39"/>
      <c r="J71" s="346">
        <v>39600537</v>
      </c>
      <c r="K71" s="180"/>
      <c r="L71" s="39">
        <v>39738016</v>
      </c>
    </row>
    <row r="72" spans="1:12" s="155" customFormat="1" ht="20.100000000000001" customHeight="1" x14ac:dyDescent="0.45">
      <c r="A72" s="155" t="s">
        <v>223</v>
      </c>
      <c r="D72" s="154"/>
      <c r="E72" s="154"/>
      <c r="F72" s="349">
        <v>82335</v>
      </c>
      <c r="G72" s="140"/>
      <c r="H72" s="39">
        <v>0</v>
      </c>
      <c r="I72" s="39"/>
      <c r="J72" s="346">
        <v>2543356</v>
      </c>
      <c r="K72" s="180"/>
      <c r="L72" s="39">
        <v>0</v>
      </c>
    </row>
    <row r="73" spans="1:12" s="155" customFormat="1" ht="20.100000000000001" customHeight="1" x14ac:dyDescent="0.45">
      <c r="A73" s="155" t="s">
        <v>30</v>
      </c>
      <c r="D73" s="154"/>
      <c r="E73" s="154"/>
      <c r="F73" s="349">
        <v>409084</v>
      </c>
      <c r="G73" s="140"/>
      <c r="H73" s="39">
        <v>397593</v>
      </c>
      <c r="I73" s="39"/>
      <c r="J73" s="346">
        <v>12636814</v>
      </c>
      <c r="K73" s="180"/>
      <c r="L73" s="39">
        <v>11989012</v>
      </c>
    </row>
    <row r="74" spans="1:12" s="155" customFormat="1" ht="20.100000000000001" customHeight="1" x14ac:dyDescent="0.45">
      <c r="A74" s="155" t="s">
        <v>28</v>
      </c>
      <c r="D74" s="154"/>
      <c r="E74" s="154"/>
      <c r="F74" s="349">
        <v>141535</v>
      </c>
      <c r="G74" s="140"/>
      <c r="H74" s="39">
        <v>158084</v>
      </c>
      <c r="I74" s="39"/>
      <c r="J74" s="346">
        <v>4372100</v>
      </c>
      <c r="K74" s="180"/>
      <c r="L74" s="39">
        <v>4766872</v>
      </c>
    </row>
    <row r="75" spans="1:12" s="155" customFormat="1" ht="20.100000000000001" customHeight="1" x14ac:dyDescent="0.45">
      <c r="A75" s="155" t="s">
        <v>31</v>
      </c>
      <c r="D75" s="154">
        <v>13</v>
      </c>
      <c r="E75" s="154"/>
      <c r="F75" s="351">
        <v>471995</v>
      </c>
      <c r="G75" s="251"/>
      <c r="H75" s="182">
        <v>280112</v>
      </c>
      <c r="I75" s="183"/>
      <c r="J75" s="358">
        <v>14580157</v>
      </c>
      <c r="K75" s="180"/>
      <c r="L75" s="182">
        <v>8446499</v>
      </c>
    </row>
    <row r="76" spans="1:12" s="155" customFormat="1" ht="6" customHeight="1" x14ac:dyDescent="0.45">
      <c r="A76" s="242"/>
      <c r="B76" s="243"/>
      <c r="C76" s="243"/>
      <c r="D76" s="154"/>
      <c r="E76" s="154"/>
      <c r="F76" s="352"/>
      <c r="G76" s="134"/>
      <c r="J76" s="359"/>
    </row>
    <row r="77" spans="1:12" s="155" customFormat="1" ht="20.100000000000001" customHeight="1" x14ac:dyDescent="0.45">
      <c r="A77" s="248" t="s">
        <v>32</v>
      </c>
      <c r="B77" s="247"/>
      <c r="C77" s="248"/>
      <c r="D77" s="154"/>
      <c r="E77" s="154"/>
      <c r="F77" s="351">
        <f>SUM(F60:F75)</f>
        <v>7004034</v>
      </c>
      <c r="G77" s="251"/>
      <c r="H77" s="141">
        <f>SUM(H60:H75)</f>
        <v>6706143</v>
      </c>
      <c r="I77" s="251"/>
      <c r="J77" s="351">
        <f>SUM(J60:J75)</f>
        <v>216358109</v>
      </c>
      <c r="K77" s="253"/>
      <c r="L77" s="141">
        <f>SUM(L60:L75)</f>
        <v>202217055</v>
      </c>
    </row>
    <row r="78" spans="1:12" s="155" customFormat="1" ht="6" customHeight="1" x14ac:dyDescent="0.45">
      <c r="A78" s="242"/>
      <c r="B78" s="243"/>
      <c r="C78" s="243"/>
      <c r="D78" s="154"/>
      <c r="E78" s="154"/>
      <c r="F78" s="348"/>
      <c r="H78" s="245"/>
      <c r="J78" s="357"/>
      <c r="K78" s="247"/>
      <c r="L78" s="245"/>
    </row>
    <row r="79" spans="1:12" s="155" customFormat="1" ht="20.100000000000001" customHeight="1" thickBot="1" x14ac:dyDescent="0.5">
      <c r="A79" s="248" t="s">
        <v>33</v>
      </c>
      <c r="B79" s="248"/>
      <c r="C79" s="248"/>
      <c r="D79" s="154"/>
      <c r="E79" s="154"/>
      <c r="F79" s="355">
        <f>SUM(F34+F77)</f>
        <v>8606713</v>
      </c>
      <c r="G79" s="253"/>
      <c r="H79" s="254">
        <f>SUM(H34+H77)</f>
        <v>8068983</v>
      </c>
      <c r="I79" s="253"/>
      <c r="J79" s="355">
        <f>SUM(J34+J77)</f>
        <v>265865692</v>
      </c>
      <c r="K79" s="253"/>
      <c r="L79" s="254">
        <f>SUM(L34+L77)</f>
        <v>243312101</v>
      </c>
    </row>
    <row r="80" spans="1:12" s="155" customFormat="1" ht="20.100000000000001" customHeight="1" thickTop="1" x14ac:dyDescent="0.45">
      <c r="A80" s="248"/>
      <c r="B80" s="248"/>
      <c r="C80" s="248"/>
      <c r="D80" s="154"/>
      <c r="E80" s="154"/>
      <c r="F80" s="253"/>
      <c r="G80" s="253"/>
      <c r="H80" s="253"/>
      <c r="I80" s="253"/>
      <c r="J80" s="253"/>
      <c r="K80" s="253"/>
      <c r="L80" s="253"/>
    </row>
    <row r="81" spans="1:12" s="155" customFormat="1" ht="20.100000000000001" customHeight="1" x14ac:dyDescent="0.45">
      <c r="A81" s="248"/>
      <c r="B81" s="248"/>
      <c r="C81" s="248"/>
      <c r="D81" s="154"/>
      <c r="E81" s="154"/>
      <c r="F81" s="253"/>
      <c r="G81" s="253"/>
      <c r="H81" s="253"/>
      <c r="I81" s="253"/>
      <c r="J81" s="253"/>
      <c r="K81" s="253"/>
      <c r="L81" s="253"/>
    </row>
    <row r="82" spans="1:12" s="155" customFormat="1" ht="20.100000000000001" customHeight="1" x14ac:dyDescent="0.45">
      <c r="A82" s="248"/>
      <c r="B82" s="248"/>
      <c r="C82" s="248"/>
      <c r="D82" s="154"/>
      <c r="E82" s="154"/>
      <c r="F82" s="253"/>
      <c r="G82" s="253"/>
      <c r="H82" s="253"/>
      <c r="I82" s="253"/>
      <c r="J82" s="253"/>
      <c r="K82" s="253"/>
      <c r="L82" s="253"/>
    </row>
    <row r="83" spans="1:12" s="155" customFormat="1" ht="20.100000000000001" customHeight="1" x14ac:dyDescent="0.45">
      <c r="A83" s="248"/>
      <c r="B83" s="248"/>
      <c r="C83" s="248"/>
      <c r="D83" s="154"/>
      <c r="E83" s="154"/>
      <c r="F83" s="253"/>
      <c r="G83" s="253"/>
      <c r="H83" s="253"/>
      <c r="I83" s="253"/>
      <c r="J83" s="253"/>
      <c r="K83" s="253"/>
      <c r="L83" s="253"/>
    </row>
    <row r="84" spans="1:12" s="155" customFormat="1" ht="20.100000000000001" customHeight="1" x14ac:dyDescent="0.45">
      <c r="A84" s="248"/>
      <c r="B84" s="248"/>
      <c r="C84" s="248"/>
      <c r="D84" s="154"/>
      <c r="E84" s="154"/>
      <c r="F84" s="253"/>
      <c r="G84" s="253"/>
      <c r="H84" s="253"/>
      <c r="I84" s="253"/>
      <c r="J84" s="253"/>
      <c r="K84" s="253"/>
      <c r="L84" s="253"/>
    </row>
    <row r="85" spans="1:12" s="155" customFormat="1" ht="20.100000000000001" customHeight="1" x14ac:dyDescent="0.45">
      <c r="A85" s="248"/>
      <c r="B85" s="248"/>
      <c r="C85" s="248"/>
      <c r="D85" s="154"/>
      <c r="E85" s="154"/>
      <c r="F85" s="253"/>
      <c r="G85" s="253"/>
      <c r="H85" s="253"/>
      <c r="I85" s="253"/>
      <c r="J85" s="253"/>
      <c r="K85" s="253"/>
      <c r="L85" s="253"/>
    </row>
    <row r="86" spans="1:12" s="155" customFormat="1" ht="20.100000000000001" customHeight="1" x14ac:dyDescent="0.45">
      <c r="A86" s="248"/>
      <c r="B86" s="248"/>
      <c r="C86" s="248"/>
      <c r="D86" s="154"/>
      <c r="E86" s="154"/>
      <c r="F86" s="253"/>
      <c r="G86" s="253"/>
      <c r="H86" s="253"/>
      <c r="I86" s="253"/>
      <c r="J86" s="253"/>
      <c r="K86" s="253"/>
      <c r="L86" s="253"/>
    </row>
    <row r="87" spans="1:12" s="155" customFormat="1" ht="20.100000000000001" customHeight="1" x14ac:dyDescent="0.45">
      <c r="A87" s="248"/>
      <c r="B87" s="248"/>
      <c r="C87" s="248"/>
      <c r="D87" s="154"/>
      <c r="E87" s="154"/>
      <c r="F87" s="253"/>
      <c r="G87" s="253"/>
      <c r="H87" s="253"/>
      <c r="I87" s="253"/>
      <c r="J87" s="253"/>
      <c r="K87" s="253"/>
      <c r="L87" s="253"/>
    </row>
    <row r="88" spans="1:12" s="155" customFormat="1" ht="20.100000000000001" customHeight="1" x14ac:dyDescent="0.45">
      <c r="A88" s="248"/>
      <c r="B88" s="248"/>
      <c r="C88" s="248"/>
      <c r="D88" s="154"/>
      <c r="E88" s="154"/>
      <c r="F88" s="253"/>
      <c r="G88" s="253"/>
      <c r="H88" s="253"/>
      <c r="I88" s="253"/>
      <c r="J88" s="253"/>
      <c r="K88" s="253"/>
      <c r="L88" s="253"/>
    </row>
    <row r="89" spans="1:12" s="155" customFormat="1" ht="15.75" customHeight="1" x14ac:dyDescent="0.45">
      <c r="A89" s="248"/>
      <c r="B89" s="248"/>
      <c r="C89" s="248"/>
      <c r="D89" s="154"/>
      <c r="E89" s="154"/>
      <c r="F89" s="253"/>
      <c r="G89" s="253"/>
      <c r="H89" s="253"/>
      <c r="I89" s="253"/>
      <c r="J89" s="253"/>
      <c r="K89" s="253"/>
      <c r="L89" s="253"/>
    </row>
    <row r="90" spans="1:12" s="155" customFormat="1" ht="21.95" customHeight="1" x14ac:dyDescent="0.45">
      <c r="A90" s="305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06"/>
      <c r="C90" s="306"/>
      <c r="D90" s="307"/>
      <c r="E90" s="307"/>
      <c r="F90" s="308"/>
      <c r="G90" s="309"/>
      <c r="H90" s="308"/>
      <c r="I90" s="309"/>
      <c r="J90" s="308"/>
      <c r="K90" s="310"/>
      <c r="L90" s="311"/>
    </row>
    <row r="91" spans="1:12" s="155" customFormat="1" ht="20.100000000000001" customHeight="1" x14ac:dyDescent="0.45">
      <c r="A91" s="242" t="s">
        <v>0</v>
      </c>
      <c r="B91" s="242"/>
      <c r="C91" s="242"/>
      <c r="D91" s="154"/>
      <c r="E91" s="154"/>
      <c r="F91" s="257"/>
      <c r="G91" s="258"/>
      <c r="H91" s="257"/>
      <c r="I91" s="258"/>
      <c r="J91" s="259"/>
      <c r="K91" s="260"/>
      <c r="L91" s="260"/>
    </row>
    <row r="92" spans="1:12" s="155" customFormat="1" ht="20.100000000000001" customHeight="1" x14ac:dyDescent="0.45">
      <c r="A92" s="242" t="s">
        <v>1</v>
      </c>
      <c r="B92" s="242"/>
      <c r="C92" s="242"/>
      <c r="D92" s="154"/>
      <c r="E92" s="154"/>
      <c r="F92" s="261"/>
      <c r="G92" s="258"/>
      <c r="H92" s="261"/>
      <c r="I92" s="258"/>
      <c r="J92" s="261"/>
      <c r="K92" s="258"/>
      <c r="L92" s="261"/>
    </row>
    <row r="93" spans="1:12" s="247" customFormat="1" ht="20.100000000000001" customHeight="1" x14ac:dyDescent="0.45">
      <c r="A93" s="262" t="str">
        <f>A3</f>
        <v>ณ วันที่ 30 มิถุนายน พ.ศ. 2563</v>
      </c>
      <c r="B93" s="262"/>
      <c r="C93" s="262"/>
      <c r="D93" s="256"/>
      <c r="E93" s="256"/>
      <c r="F93" s="263"/>
      <c r="G93" s="264"/>
      <c r="H93" s="263"/>
      <c r="I93" s="264"/>
      <c r="J93" s="263"/>
      <c r="K93" s="264"/>
      <c r="L93" s="263"/>
    </row>
    <row r="94" spans="1:12" s="247" customFormat="1" ht="20.100000000000001" customHeight="1" x14ac:dyDescent="0.45">
      <c r="A94" s="265"/>
      <c r="B94" s="265"/>
      <c r="C94" s="265"/>
      <c r="D94" s="266"/>
      <c r="E94" s="266"/>
      <c r="F94" s="267"/>
      <c r="G94" s="268"/>
      <c r="H94" s="267"/>
      <c r="I94" s="268"/>
      <c r="J94" s="267"/>
      <c r="K94" s="268"/>
      <c r="L94" s="269"/>
    </row>
    <row r="95" spans="1:12" s="155" customFormat="1" ht="18.75" customHeight="1" x14ac:dyDescent="0.45">
      <c r="A95" s="270"/>
      <c r="B95" s="270"/>
      <c r="C95" s="270"/>
      <c r="D95" s="244"/>
      <c r="E95" s="244"/>
      <c r="F95" s="263"/>
      <c r="G95" s="264"/>
      <c r="H95" s="263"/>
      <c r="I95" s="264"/>
      <c r="J95" s="263"/>
      <c r="K95" s="264"/>
      <c r="L95" s="271" t="s">
        <v>2</v>
      </c>
    </row>
    <row r="96" spans="1:12" s="155" customFormat="1" ht="18.75" customHeight="1" x14ac:dyDescent="0.45">
      <c r="A96" s="270"/>
      <c r="B96" s="270"/>
      <c r="C96" s="270"/>
      <c r="D96" s="244"/>
      <c r="E96" s="244"/>
      <c r="F96" s="272"/>
      <c r="G96" s="272"/>
      <c r="H96" s="272" t="s">
        <v>3</v>
      </c>
      <c r="I96" s="273"/>
      <c r="J96" s="274"/>
      <c r="K96" s="275"/>
      <c r="L96" s="272" t="s">
        <v>4</v>
      </c>
    </row>
    <row r="97" spans="1:12" s="155" customFormat="1" ht="18.75" customHeight="1" x14ac:dyDescent="0.45">
      <c r="A97" s="276"/>
      <c r="B97" s="276"/>
      <c r="C97" s="276"/>
      <c r="D97" s="139"/>
      <c r="E97" s="139"/>
      <c r="F97" s="30" t="s">
        <v>5</v>
      </c>
      <c r="G97" s="29"/>
      <c r="H97" s="28" t="s">
        <v>6</v>
      </c>
      <c r="I97" s="29"/>
      <c r="J97" s="30" t="s">
        <v>5</v>
      </c>
      <c r="K97" s="29"/>
      <c r="L97" s="28" t="s">
        <v>6</v>
      </c>
    </row>
    <row r="98" spans="1:12" s="155" customFormat="1" ht="18.75" customHeight="1" x14ac:dyDescent="0.4">
      <c r="A98" s="276"/>
      <c r="B98" s="276"/>
      <c r="C98" s="276"/>
      <c r="D98" s="139"/>
      <c r="E98" s="139"/>
      <c r="F98" s="439" t="s">
        <v>281</v>
      </c>
      <c r="G98" s="29"/>
      <c r="H98" s="30" t="s">
        <v>7</v>
      </c>
      <c r="I98" s="29"/>
      <c r="J98" s="439" t="s">
        <v>281</v>
      </c>
      <c r="K98" s="29"/>
      <c r="L98" s="30" t="s">
        <v>7</v>
      </c>
    </row>
    <row r="99" spans="1:12" s="155" customFormat="1" ht="18.75" customHeight="1" x14ac:dyDescent="0.4">
      <c r="A99" s="276"/>
      <c r="B99" s="276"/>
      <c r="C99" s="276"/>
      <c r="D99" s="139"/>
      <c r="E99" s="276"/>
      <c r="F99" s="439" t="s">
        <v>216</v>
      </c>
      <c r="G99" s="32"/>
      <c r="H99" s="439" t="s">
        <v>193</v>
      </c>
      <c r="I99" s="32"/>
      <c r="J99" s="439" t="s">
        <v>216</v>
      </c>
      <c r="K99" s="32"/>
      <c r="L99" s="439" t="s">
        <v>193</v>
      </c>
    </row>
    <row r="100" spans="1:12" ht="18.75" customHeight="1" x14ac:dyDescent="0.45">
      <c r="A100" s="2"/>
      <c r="B100" s="34"/>
      <c r="C100" s="34"/>
      <c r="D100" s="277" t="s">
        <v>8</v>
      </c>
      <c r="E100" s="3"/>
      <c r="F100" s="295"/>
      <c r="H100" s="298" t="s">
        <v>224</v>
      </c>
      <c r="J100" s="295"/>
      <c r="K100" s="9"/>
      <c r="L100" s="298" t="s">
        <v>224</v>
      </c>
    </row>
    <row r="101" spans="1:12" s="155" customFormat="1" ht="18.75" customHeight="1" x14ac:dyDescent="0.45">
      <c r="A101" s="248" t="s">
        <v>157</v>
      </c>
      <c r="B101" s="250"/>
      <c r="C101" s="250"/>
      <c r="D101" s="154"/>
      <c r="E101" s="244"/>
      <c r="F101" s="348"/>
      <c r="H101" s="245"/>
      <c r="J101" s="348"/>
      <c r="L101" s="245"/>
    </row>
    <row r="102" spans="1:12" ht="6" customHeight="1" x14ac:dyDescent="0.45">
      <c r="A102" s="2"/>
      <c r="B102" s="34"/>
      <c r="C102" s="34"/>
      <c r="D102" s="3"/>
      <c r="E102" s="3"/>
      <c r="F102" s="347"/>
      <c r="H102" s="35"/>
      <c r="J102" s="356"/>
      <c r="K102" s="9"/>
      <c r="L102" s="35"/>
    </row>
    <row r="103" spans="1:12" s="155" customFormat="1" ht="18.75" customHeight="1" x14ac:dyDescent="0.45">
      <c r="A103" s="248" t="s">
        <v>34</v>
      </c>
      <c r="D103" s="154"/>
      <c r="E103" s="154"/>
      <c r="F103" s="348"/>
      <c r="G103" s="249"/>
      <c r="H103" s="245"/>
      <c r="I103" s="249"/>
      <c r="J103" s="348"/>
      <c r="K103" s="249"/>
      <c r="L103" s="245"/>
    </row>
    <row r="104" spans="1:12" ht="6" customHeight="1" x14ac:dyDescent="0.45">
      <c r="A104" s="2"/>
      <c r="B104" s="34"/>
      <c r="C104" s="34"/>
      <c r="D104" s="3"/>
      <c r="E104" s="3"/>
      <c r="F104" s="347"/>
      <c r="H104" s="35"/>
      <c r="J104" s="356"/>
      <c r="K104" s="9"/>
      <c r="L104" s="35"/>
    </row>
    <row r="105" spans="1:12" s="155" customFormat="1" ht="18.75" customHeight="1" x14ac:dyDescent="0.45">
      <c r="A105" s="155" t="s">
        <v>35</v>
      </c>
      <c r="D105" s="154">
        <v>14</v>
      </c>
      <c r="E105" s="154"/>
      <c r="F105" s="360">
        <v>1021853</v>
      </c>
      <c r="G105" s="134"/>
      <c r="H105" s="39">
        <v>454861</v>
      </c>
      <c r="I105" s="53"/>
      <c r="J105" s="346">
        <v>31565545</v>
      </c>
      <c r="K105" s="180"/>
      <c r="L105" s="179">
        <v>13715865</v>
      </c>
    </row>
    <row r="106" spans="1:12" s="155" customFormat="1" ht="18.75" customHeight="1" x14ac:dyDescent="0.45">
      <c r="A106" s="155" t="s">
        <v>36</v>
      </c>
      <c r="D106" s="154" t="s">
        <v>37</v>
      </c>
      <c r="E106" s="154"/>
      <c r="F106" s="360">
        <v>69223</v>
      </c>
      <c r="G106" s="134"/>
      <c r="H106" s="39">
        <v>59632</v>
      </c>
      <c r="I106" s="53"/>
      <c r="J106" s="346">
        <v>2138339</v>
      </c>
      <c r="K106" s="180"/>
      <c r="L106" s="179">
        <v>1798142</v>
      </c>
    </row>
    <row r="107" spans="1:12" s="155" customFormat="1" ht="18.75" customHeight="1" x14ac:dyDescent="0.45">
      <c r="A107" s="155" t="s">
        <v>40</v>
      </c>
      <c r="D107" s="154"/>
      <c r="E107" s="154"/>
      <c r="F107" s="360">
        <v>29405</v>
      </c>
      <c r="G107" s="134"/>
      <c r="H107" s="39">
        <v>27632</v>
      </c>
      <c r="I107" s="53"/>
      <c r="J107" s="346">
        <v>908324</v>
      </c>
      <c r="K107" s="180"/>
      <c r="L107" s="179">
        <v>833225</v>
      </c>
    </row>
    <row r="108" spans="1:12" s="155" customFormat="1" ht="18.75" customHeight="1" x14ac:dyDescent="0.45">
      <c r="A108" s="155" t="s">
        <v>41</v>
      </c>
      <c r="D108" s="154"/>
      <c r="E108" s="154"/>
      <c r="F108" s="360">
        <v>22513</v>
      </c>
      <c r="G108" s="134"/>
      <c r="H108" s="39">
        <v>9828</v>
      </c>
      <c r="I108" s="53"/>
      <c r="J108" s="346">
        <v>695423</v>
      </c>
      <c r="K108" s="180"/>
      <c r="L108" s="179">
        <v>296354</v>
      </c>
    </row>
    <row r="109" spans="1:12" s="155" customFormat="1" ht="18.75" customHeight="1" x14ac:dyDescent="0.45">
      <c r="A109" s="155" t="s">
        <v>39</v>
      </c>
      <c r="D109" s="154"/>
      <c r="E109" s="154"/>
      <c r="F109" s="360">
        <v>69295</v>
      </c>
      <c r="G109" s="134"/>
      <c r="H109" s="39">
        <v>74178</v>
      </c>
      <c r="I109" s="53"/>
      <c r="J109" s="346">
        <v>2140546</v>
      </c>
      <c r="K109" s="180"/>
      <c r="L109" s="179">
        <v>2236756</v>
      </c>
    </row>
    <row r="110" spans="1:12" s="155" customFormat="1" ht="18.75" customHeight="1" x14ac:dyDescent="0.45">
      <c r="A110" s="155" t="s">
        <v>42</v>
      </c>
      <c r="D110" s="154"/>
      <c r="E110" s="154"/>
      <c r="F110" s="360">
        <v>5134</v>
      </c>
      <c r="G110" s="134"/>
      <c r="H110" s="39">
        <v>13187</v>
      </c>
      <c r="I110" s="53"/>
      <c r="J110" s="346">
        <v>158577</v>
      </c>
      <c r="K110" s="180"/>
      <c r="L110" s="179">
        <v>397645</v>
      </c>
    </row>
    <row r="111" spans="1:12" s="155" customFormat="1" ht="18.75" customHeight="1" x14ac:dyDescent="0.45">
      <c r="A111" s="155" t="s">
        <v>43</v>
      </c>
      <c r="D111" s="154"/>
      <c r="E111" s="154"/>
      <c r="F111" s="360">
        <v>87367</v>
      </c>
      <c r="G111" s="134"/>
      <c r="H111" s="39">
        <v>87581</v>
      </c>
      <c r="I111" s="53"/>
      <c r="J111" s="346">
        <v>2698815</v>
      </c>
      <c r="K111" s="180"/>
      <c r="L111" s="179">
        <v>2640925</v>
      </c>
    </row>
    <row r="112" spans="1:12" s="155" customFormat="1" ht="18.75" customHeight="1" x14ac:dyDescent="0.45">
      <c r="A112" s="155" t="s">
        <v>38</v>
      </c>
      <c r="D112" s="154"/>
      <c r="E112" s="154"/>
      <c r="F112" s="350">
        <v>21677</v>
      </c>
      <c r="G112" s="134"/>
      <c r="H112" s="39">
        <v>2237</v>
      </c>
      <c r="I112" s="53"/>
      <c r="J112" s="346">
        <v>669605</v>
      </c>
      <c r="K112" s="180"/>
      <c r="L112" s="179">
        <v>67462</v>
      </c>
    </row>
    <row r="113" spans="1:12" s="155" customFormat="1" ht="18.75" customHeight="1" x14ac:dyDescent="0.45">
      <c r="A113" s="155" t="s">
        <v>226</v>
      </c>
      <c r="D113" s="154"/>
      <c r="E113" s="154"/>
      <c r="F113" s="350"/>
      <c r="G113" s="134"/>
      <c r="H113" s="39"/>
      <c r="I113" s="53"/>
      <c r="J113" s="346"/>
      <c r="K113" s="180"/>
      <c r="L113" s="179"/>
    </row>
    <row r="114" spans="1:12" s="155" customFormat="1" ht="18.75" customHeight="1" x14ac:dyDescent="0.45">
      <c r="B114" s="155" t="s">
        <v>227</v>
      </c>
      <c r="D114" s="154">
        <v>15</v>
      </c>
      <c r="E114" s="154"/>
      <c r="F114" s="350">
        <v>268954</v>
      </c>
      <c r="G114" s="134"/>
      <c r="H114" s="39">
        <v>363115</v>
      </c>
      <c r="I114" s="53"/>
      <c r="J114" s="346">
        <v>8308130</v>
      </c>
      <c r="K114" s="180"/>
      <c r="L114" s="179">
        <v>10949368</v>
      </c>
    </row>
    <row r="115" spans="1:12" s="155" customFormat="1" ht="18.75" customHeight="1" x14ac:dyDescent="0.45">
      <c r="A115" s="185" t="s">
        <v>178</v>
      </c>
      <c r="D115" s="154">
        <v>16</v>
      </c>
      <c r="E115" s="154"/>
      <c r="F115" s="350">
        <v>301038</v>
      </c>
      <c r="G115" s="134"/>
      <c r="H115" s="39">
        <v>175725</v>
      </c>
      <c r="I115" s="53"/>
      <c r="J115" s="346">
        <v>9299226</v>
      </c>
      <c r="K115" s="180"/>
      <c r="L115" s="179">
        <v>5298803</v>
      </c>
    </row>
    <row r="116" spans="1:12" s="155" customFormat="1" ht="18.75" customHeight="1" x14ac:dyDescent="0.45">
      <c r="A116" s="185" t="s">
        <v>217</v>
      </c>
      <c r="D116" s="154"/>
      <c r="E116" s="154"/>
      <c r="F116" s="350"/>
      <c r="G116" s="134"/>
      <c r="H116" s="39"/>
      <c r="I116" s="53"/>
      <c r="J116" s="346"/>
      <c r="K116" s="180"/>
      <c r="L116" s="179"/>
    </row>
    <row r="117" spans="1:12" s="155" customFormat="1" ht="18.75" customHeight="1" x14ac:dyDescent="0.45">
      <c r="A117" s="185"/>
      <c r="B117" s="155" t="s">
        <v>218</v>
      </c>
      <c r="D117" s="154"/>
      <c r="E117" s="154"/>
      <c r="F117" s="350">
        <v>7083</v>
      </c>
      <c r="G117" s="134"/>
      <c r="H117" s="39">
        <v>5603</v>
      </c>
      <c r="I117" s="53"/>
      <c r="J117" s="346">
        <v>218802</v>
      </c>
      <c r="K117" s="180"/>
      <c r="L117" s="179">
        <v>168931</v>
      </c>
    </row>
    <row r="118" spans="1:12" s="155" customFormat="1" ht="18.75" customHeight="1" x14ac:dyDescent="0.45">
      <c r="A118" s="185" t="s">
        <v>228</v>
      </c>
      <c r="D118" s="154"/>
      <c r="E118" s="154"/>
      <c r="F118" s="350"/>
      <c r="G118" s="134"/>
      <c r="H118" s="39"/>
      <c r="I118" s="53"/>
      <c r="J118" s="346"/>
      <c r="K118" s="180"/>
      <c r="L118" s="179"/>
    </row>
    <row r="119" spans="1:12" s="155" customFormat="1" ht="18.75" customHeight="1" x14ac:dyDescent="0.45">
      <c r="A119" s="185"/>
      <c r="B119" s="155" t="s">
        <v>229</v>
      </c>
      <c r="D119" s="154"/>
      <c r="E119" s="154"/>
      <c r="F119" s="350">
        <v>39372</v>
      </c>
      <c r="G119" s="134"/>
      <c r="H119" s="39">
        <v>0</v>
      </c>
      <c r="I119" s="53"/>
      <c r="J119" s="346">
        <v>1216231</v>
      </c>
      <c r="K119" s="180"/>
      <c r="L119" s="179">
        <v>0</v>
      </c>
    </row>
    <row r="120" spans="1:12" s="155" customFormat="1" ht="18.75" customHeight="1" x14ac:dyDescent="0.45">
      <c r="A120" s="155" t="s">
        <v>44</v>
      </c>
      <c r="D120" s="154"/>
      <c r="E120" s="154"/>
      <c r="F120" s="351">
        <v>229011</v>
      </c>
      <c r="G120" s="134"/>
      <c r="H120" s="182">
        <v>285951</v>
      </c>
      <c r="I120" s="42"/>
      <c r="J120" s="358">
        <v>7074276</v>
      </c>
      <c r="K120" s="180"/>
      <c r="L120" s="184">
        <v>8622581</v>
      </c>
    </row>
    <row r="121" spans="1:12" ht="6" customHeight="1" x14ac:dyDescent="0.45">
      <c r="A121" s="2"/>
      <c r="B121" s="34"/>
      <c r="C121" s="34"/>
      <c r="D121" s="3"/>
      <c r="E121" s="3"/>
      <c r="F121" s="361"/>
      <c r="G121" s="46"/>
      <c r="H121" s="54"/>
      <c r="I121" s="46"/>
      <c r="J121" s="367"/>
      <c r="K121" s="47"/>
      <c r="L121" s="44"/>
    </row>
    <row r="122" spans="1:12" s="155" customFormat="1" ht="18.75" customHeight="1" x14ac:dyDescent="0.45">
      <c r="A122" s="248" t="s">
        <v>45</v>
      </c>
      <c r="C122" s="248"/>
      <c r="D122" s="154"/>
      <c r="E122" s="154"/>
      <c r="F122" s="362">
        <f>SUM(F105:F120)</f>
        <v>2171925</v>
      </c>
      <c r="G122" s="134"/>
      <c r="H122" s="279">
        <f>SUM(H105:H120)</f>
        <v>1559530</v>
      </c>
      <c r="I122" s="134"/>
      <c r="J122" s="362">
        <f>SUM(J105:J120)</f>
        <v>67091839</v>
      </c>
      <c r="K122" s="134"/>
      <c r="L122" s="279">
        <f>SUM(L105:L120)</f>
        <v>47026057</v>
      </c>
    </row>
    <row r="123" spans="1:12" ht="12.95" customHeight="1" x14ac:dyDescent="0.45">
      <c r="D123" s="3"/>
      <c r="E123" s="3"/>
      <c r="F123" s="363"/>
      <c r="G123" s="46"/>
      <c r="H123" s="54"/>
      <c r="I123" s="46"/>
      <c r="J123" s="367"/>
      <c r="K123" s="52"/>
      <c r="L123" s="47"/>
    </row>
    <row r="124" spans="1:12" s="155" customFormat="1" ht="18.75" customHeight="1" x14ac:dyDescent="0.45">
      <c r="A124" s="248" t="s">
        <v>46</v>
      </c>
      <c r="D124" s="154"/>
      <c r="E124" s="154"/>
      <c r="F124" s="364"/>
      <c r="G124" s="134"/>
      <c r="H124" s="179"/>
      <c r="I124" s="134"/>
      <c r="J124" s="354"/>
      <c r="K124" s="180"/>
      <c r="L124" s="252"/>
    </row>
    <row r="125" spans="1:12" ht="6" customHeight="1" x14ac:dyDescent="0.45">
      <c r="A125" s="2"/>
      <c r="B125" s="34"/>
      <c r="C125" s="34"/>
      <c r="D125" s="3"/>
      <c r="E125" s="3"/>
      <c r="F125" s="361"/>
      <c r="G125" s="46"/>
      <c r="H125" s="179"/>
      <c r="I125" s="46"/>
      <c r="J125" s="367"/>
      <c r="K125" s="47"/>
      <c r="L125" s="44"/>
    </row>
    <row r="126" spans="1:12" s="155" customFormat="1" ht="18.75" customHeight="1" x14ac:dyDescent="0.45">
      <c r="A126" s="155" t="s">
        <v>47</v>
      </c>
      <c r="D126" s="154">
        <v>15</v>
      </c>
      <c r="E126" s="154"/>
      <c r="F126" s="360">
        <v>2016445</v>
      </c>
      <c r="G126" s="134"/>
      <c r="H126" s="179">
        <v>1796453</v>
      </c>
      <c r="I126" s="53"/>
      <c r="J126" s="346">
        <v>62288990</v>
      </c>
      <c r="K126" s="180"/>
      <c r="L126" s="179">
        <v>54170244</v>
      </c>
    </row>
    <row r="127" spans="1:12" s="155" customFormat="1" ht="18.75" customHeight="1" x14ac:dyDescent="0.45">
      <c r="A127" s="155" t="s">
        <v>48</v>
      </c>
      <c r="D127" s="154">
        <v>16</v>
      </c>
      <c r="E127" s="154"/>
      <c r="F127" s="353">
        <v>1480388</v>
      </c>
      <c r="G127" s="134"/>
      <c r="H127" s="179">
        <v>1644182</v>
      </c>
      <c r="I127" s="53"/>
      <c r="J127" s="346">
        <v>45729920</v>
      </c>
      <c r="K127" s="180"/>
      <c r="L127" s="179">
        <v>49578675</v>
      </c>
    </row>
    <row r="128" spans="1:12" s="155" customFormat="1" ht="18.75" customHeight="1" x14ac:dyDescent="0.45">
      <c r="A128" s="155" t="s">
        <v>49</v>
      </c>
      <c r="D128" s="154"/>
      <c r="E128" s="154"/>
      <c r="F128" s="353">
        <v>149432</v>
      </c>
      <c r="G128" s="134"/>
      <c r="H128" s="179">
        <v>178735</v>
      </c>
      <c r="I128" s="53"/>
      <c r="J128" s="346">
        <v>4616017</v>
      </c>
      <c r="K128" s="180"/>
      <c r="L128" s="179">
        <v>5389572</v>
      </c>
    </row>
    <row r="129" spans="1:12" s="155" customFormat="1" ht="18.75" customHeight="1" x14ac:dyDescent="0.45">
      <c r="A129" s="155" t="s">
        <v>50</v>
      </c>
      <c r="D129" s="154"/>
      <c r="E129" s="154"/>
      <c r="F129" s="354">
        <v>59630</v>
      </c>
      <c r="G129" s="252"/>
      <c r="H129" s="179">
        <v>57692</v>
      </c>
      <c r="I129" s="53"/>
      <c r="J129" s="346">
        <v>1842015</v>
      </c>
      <c r="K129" s="180"/>
      <c r="L129" s="179">
        <v>1739637</v>
      </c>
    </row>
    <row r="130" spans="1:12" s="155" customFormat="1" ht="18.75" customHeight="1" x14ac:dyDescent="0.45">
      <c r="A130" s="155" t="s">
        <v>51</v>
      </c>
      <c r="D130" s="154"/>
      <c r="E130" s="154"/>
      <c r="F130" s="360">
        <v>6788</v>
      </c>
      <c r="G130" s="134"/>
      <c r="H130" s="179">
        <v>12803</v>
      </c>
      <c r="I130" s="53"/>
      <c r="J130" s="346">
        <v>209676</v>
      </c>
      <c r="K130" s="180"/>
      <c r="L130" s="179">
        <v>386050</v>
      </c>
    </row>
    <row r="131" spans="1:12" s="155" customFormat="1" ht="18.75" customHeight="1" x14ac:dyDescent="0.45">
      <c r="A131" s="155" t="s">
        <v>187</v>
      </c>
      <c r="C131" s="247"/>
      <c r="D131" s="154"/>
      <c r="E131" s="154"/>
      <c r="F131" s="360">
        <v>43146</v>
      </c>
      <c r="G131" s="134"/>
      <c r="H131" s="179">
        <v>20827</v>
      </c>
      <c r="I131" s="53"/>
      <c r="J131" s="346">
        <v>1332804</v>
      </c>
      <c r="K131" s="180"/>
      <c r="L131" s="179">
        <v>628008</v>
      </c>
    </row>
    <row r="132" spans="1:12" s="155" customFormat="1" ht="18.75" customHeight="1" x14ac:dyDescent="0.45">
      <c r="A132" s="155" t="s">
        <v>225</v>
      </c>
      <c r="D132" s="154"/>
      <c r="E132" s="154"/>
      <c r="F132" s="360">
        <v>28232</v>
      </c>
      <c r="G132" s="134"/>
      <c r="H132" s="39">
        <v>0</v>
      </c>
      <c r="I132" s="53"/>
      <c r="J132" s="346">
        <v>872107</v>
      </c>
      <c r="K132" s="180"/>
      <c r="L132" s="179">
        <v>0</v>
      </c>
    </row>
    <row r="133" spans="1:12" s="155" customFormat="1" ht="18.75" customHeight="1" x14ac:dyDescent="0.45">
      <c r="A133" s="155" t="s">
        <v>52</v>
      </c>
      <c r="D133" s="154" t="s">
        <v>37</v>
      </c>
      <c r="E133" s="154"/>
      <c r="F133" s="366">
        <v>206785</v>
      </c>
      <c r="G133" s="134"/>
      <c r="H133" s="182">
        <v>163846</v>
      </c>
      <c r="I133" s="42"/>
      <c r="J133" s="358">
        <v>6387681</v>
      </c>
      <c r="K133" s="180"/>
      <c r="L133" s="184">
        <v>4940600</v>
      </c>
    </row>
    <row r="134" spans="1:12" ht="6" customHeight="1" x14ac:dyDescent="0.45">
      <c r="A134" s="2"/>
      <c r="B134" s="34"/>
      <c r="C134" s="34"/>
      <c r="D134" s="3"/>
      <c r="E134" s="3"/>
      <c r="F134" s="361"/>
      <c r="G134" s="46"/>
      <c r="H134" s="54"/>
      <c r="I134" s="46"/>
      <c r="J134" s="367"/>
      <c r="K134" s="47"/>
      <c r="L134" s="47"/>
    </row>
    <row r="135" spans="1:12" s="155" customFormat="1" ht="18.75" customHeight="1" x14ac:dyDescent="0.45">
      <c r="A135" s="248" t="s">
        <v>53</v>
      </c>
      <c r="C135" s="248"/>
      <c r="D135" s="154"/>
      <c r="E135" s="154"/>
      <c r="F135" s="362">
        <f>SUM(F126:F133)</f>
        <v>3990846</v>
      </c>
      <c r="G135" s="252"/>
      <c r="H135" s="279">
        <f>SUM(H126:H133)</f>
        <v>3874538</v>
      </c>
      <c r="I135" s="252"/>
      <c r="J135" s="362">
        <f>SUM(J126:J133)</f>
        <v>123279210</v>
      </c>
      <c r="K135" s="252"/>
      <c r="L135" s="279">
        <f>SUM(L126:L133)</f>
        <v>116832786</v>
      </c>
    </row>
    <row r="136" spans="1:12" ht="6" customHeight="1" x14ac:dyDescent="0.45">
      <c r="A136" s="2"/>
      <c r="B136" s="34"/>
      <c r="C136" s="34"/>
      <c r="D136" s="3"/>
      <c r="E136" s="3"/>
      <c r="F136" s="361"/>
      <c r="G136" s="46"/>
      <c r="H136" s="54"/>
      <c r="I136" s="46"/>
      <c r="J136" s="367"/>
      <c r="K136" s="47"/>
      <c r="L136" s="54"/>
    </row>
    <row r="137" spans="1:12" s="155" customFormat="1" ht="18.75" customHeight="1" x14ac:dyDescent="0.45">
      <c r="A137" s="248" t="s">
        <v>54</v>
      </c>
      <c r="B137" s="247"/>
      <c r="D137" s="154" t="s">
        <v>37</v>
      </c>
      <c r="E137" s="154"/>
      <c r="F137" s="362">
        <f>SUM(F122+F135)</f>
        <v>6162771</v>
      </c>
      <c r="G137" s="252"/>
      <c r="H137" s="279">
        <f>SUM(H122+H135)</f>
        <v>5434068</v>
      </c>
      <c r="I137" s="252"/>
      <c r="J137" s="362">
        <f>SUM(J122+J135)</f>
        <v>190371049</v>
      </c>
      <c r="K137" s="252"/>
      <c r="L137" s="279">
        <f>SUM(L122+L135)</f>
        <v>163858843</v>
      </c>
    </row>
    <row r="138" spans="1:12" s="155" customFormat="1" ht="18.75" customHeight="1" x14ac:dyDescent="0.45">
      <c r="A138" s="248"/>
      <c r="B138" s="247"/>
      <c r="D138" s="154"/>
      <c r="E138" s="154"/>
      <c r="F138" s="252"/>
      <c r="G138" s="252"/>
      <c r="H138" s="252"/>
      <c r="I138" s="252"/>
      <c r="J138" s="252"/>
      <c r="K138" s="252"/>
      <c r="L138" s="252"/>
    </row>
    <row r="139" spans="1:12" s="155" customFormat="1" ht="21.95" customHeight="1" x14ac:dyDescent="0.45">
      <c r="A139" s="255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255"/>
      <c r="C139" s="255"/>
      <c r="D139" s="256"/>
      <c r="E139" s="256"/>
      <c r="F139" s="282"/>
      <c r="G139" s="255"/>
      <c r="H139" s="282"/>
      <c r="I139" s="255"/>
      <c r="J139" s="282"/>
      <c r="K139" s="255"/>
      <c r="L139" s="282"/>
    </row>
    <row r="140" spans="1:12" s="155" customFormat="1" ht="20.100000000000001" customHeight="1" x14ac:dyDescent="0.45">
      <c r="A140" s="283" t="str">
        <f>A1</f>
        <v>บริษัท บ้านปู จำกัด (มหาชน)</v>
      </c>
      <c r="B140" s="247"/>
      <c r="C140" s="247"/>
      <c r="D140" s="244"/>
      <c r="E140" s="244"/>
      <c r="F140" s="246"/>
      <c r="G140" s="247"/>
      <c r="H140" s="246"/>
      <c r="I140" s="247"/>
      <c r="J140" s="246"/>
      <c r="K140" s="247"/>
      <c r="L140" s="246"/>
    </row>
    <row r="141" spans="1:12" s="155" customFormat="1" ht="20.100000000000001" customHeight="1" x14ac:dyDescent="0.45">
      <c r="A141" s="242" t="s">
        <v>1</v>
      </c>
      <c r="B141" s="242"/>
      <c r="C141" s="242"/>
      <c r="D141" s="154"/>
      <c r="E141" s="154"/>
      <c r="F141" s="261"/>
      <c r="G141" s="258"/>
      <c r="H141" s="261"/>
      <c r="I141" s="258"/>
      <c r="J141" s="261"/>
      <c r="K141" s="258"/>
      <c r="L141" s="261"/>
    </row>
    <row r="142" spans="1:12" s="247" customFormat="1" ht="20.100000000000001" customHeight="1" x14ac:dyDescent="0.45">
      <c r="A142" s="262" t="str">
        <f>A3</f>
        <v>ณ วันที่ 30 มิถุนายน พ.ศ. 2563</v>
      </c>
      <c r="B142" s="262"/>
      <c r="C142" s="262"/>
      <c r="D142" s="256"/>
      <c r="E142" s="256"/>
      <c r="F142" s="263"/>
      <c r="G142" s="264"/>
      <c r="H142" s="263"/>
      <c r="I142" s="264"/>
      <c r="J142" s="263"/>
      <c r="K142" s="264"/>
      <c r="L142" s="263"/>
    </row>
    <row r="143" spans="1:12" s="247" customFormat="1" ht="20.100000000000001" customHeight="1" x14ac:dyDescent="0.45">
      <c r="A143" s="265"/>
      <c r="B143" s="265"/>
      <c r="C143" s="265"/>
      <c r="D143" s="266"/>
      <c r="E143" s="266"/>
      <c r="F143" s="267"/>
      <c r="G143" s="268"/>
      <c r="H143" s="267"/>
      <c r="I143" s="268"/>
      <c r="J143" s="267"/>
      <c r="K143" s="268"/>
      <c r="L143" s="267"/>
    </row>
    <row r="144" spans="1:12" s="155" customFormat="1" ht="20.100000000000001" customHeight="1" x14ac:dyDescent="0.45">
      <c r="A144" s="270"/>
      <c r="B144" s="270"/>
      <c r="C144" s="270"/>
      <c r="D144" s="244"/>
      <c r="E144" s="244"/>
      <c r="F144" s="263"/>
      <c r="G144" s="264"/>
      <c r="H144" s="263"/>
      <c r="I144" s="264"/>
      <c r="J144" s="263"/>
      <c r="K144" s="271"/>
      <c r="L144" s="271" t="s">
        <v>2</v>
      </c>
    </row>
    <row r="145" spans="1:12" s="155" customFormat="1" ht="20.100000000000001" customHeight="1" x14ac:dyDescent="0.45">
      <c r="A145" s="270"/>
      <c r="B145" s="270"/>
      <c r="C145" s="270"/>
      <c r="D145" s="244"/>
      <c r="E145" s="244"/>
      <c r="F145" s="272"/>
      <c r="G145" s="272"/>
      <c r="H145" s="272" t="s">
        <v>3</v>
      </c>
      <c r="I145" s="273"/>
      <c r="J145" s="274"/>
      <c r="K145" s="275"/>
      <c r="L145" s="272" t="s">
        <v>4</v>
      </c>
    </row>
    <row r="146" spans="1:12" s="155" customFormat="1" ht="20.100000000000001" customHeight="1" x14ac:dyDescent="0.45">
      <c r="A146" s="276"/>
      <c r="B146" s="276"/>
      <c r="C146" s="276"/>
      <c r="D146" s="139"/>
      <c r="E146" s="139"/>
      <c r="F146" s="30" t="s">
        <v>5</v>
      </c>
      <c r="G146" s="29"/>
      <c r="H146" s="28" t="s">
        <v>6</v>
      </c>
      <c r="I146" s="29"/>
      <c r="J146" s="30" t="s">
        <v>5</v>
      </c>
      <c r="K146" s="29"/>
      <c r="L146" s="28" t="s">
        <v>6</v>
      </c>
    </row>
    <row r="147" spans="1:12" s="155" customFormat="1" ht="20.100000000000001" customHeight="1" x14ac:dyDescent="0.4">
      <c r="A147" s="276"/>
      <c r="B147" s="276"/>
      <c r="C147" s="276"/>
      <c r="D147" s="139"/>
      <c r="E147" s="139"/>
      <c r="F147" s="439" t="s">
        <v>281</v>
      </c>
      <c r="G147" s="29"/>
      <c r="H147" s="30" t="s">
        <v>7</v>
      </c>
      <c r="I147" s="29"/>
      <c r="J147" s="439" t="s">
        <v>281</v>
      </c>
      <c r="K147" s="29"/>
      <c r="L147" s="30" t="s">
        <v>7</v>
      </c>
    </row>
    <row r="148" spans="1:12" s="155" customFormat="1" ht="20.100000000000001" customHeight="1" x14ac:dyDescent="0.4">
      <c r="A148" s="276"/>
      <c r="B148" s="276"/>
      <c r="C148" s="276"/>
      <c r="D148" s="139"/>
      <c r="E148" s="276"/>
      <c r="F148" s="439" t="s">
        <v>216</v>
      </c>
      <c r="G148" s="32"/>
      <c r="H148" s="439" t="s">
        <v>193</v>
      </c>
      <c r="I148" s="32"/>
      <c r="J148" s="439" t="s">
        <v>216</v>
      </c>
      <c r="K148" s="32"/>
      <c r="L148" s="439" t="s">
        <v>193</v>
      </c>
    </row>
    <row r="149" spans="1:12" ht="20.100000000000001" customHeight="1" x14ac:dyDescent="0.45">
      <c r="A149" s="2"/>
      <c r="B149" s="34"/>
      <c r="C149" s="34"/>
      <c r="D149" s="139"/>
      <c r="E149" s="3"/>
      <c r="F149" s="295"/>
      <c r="H149" s="298" t="s">
        <v>224</v>
      </c>
      <c r="J149" s="295"/>
      <c r="K149" s="9"/>
      <c r="L149" s="298" t="s">
        <v>224</v>
      </c>
    </row>
    <row r="150" spans="1:12" s="155" customFormat="1" ht="20.100000000000001" customHeight="1" x14ac:dyDescent="0.45">
      <c r="A150" s="284" t="s">
        <v>153</v>
      </c>
      <c r="B150" s="276"/>
      <c r="C150" s="276"/>
      <c r="D150" s="139"/>
      <c r="E150" s="139"/>
      <c r="F150" s="368"/>
      <c r="G150" s="278"/>
      <c r="H150" s="285"/>
      <c r="I150" s="278"/>
      <c r="J150" s="368"/>
      <c r="K150" s="278"/>
      <c r="L150" s="285"/>
    </row>
    <row r="151" spans="1:12" ht="6" customHeight="1" x14ac:dyDescent="0.45">
      <c r="A151" s="2"/>
      <c r="B151" s="34"/>
      <c r="C151" s="34"/>
      <c r="D151" s="3"/>
      <c r="E151" s="3"/>
      <c r="F151" s="347"/>
      <c r="H151" s="35"/>
      <c r="J151" s="356"/>
      <c r="K151" s="9"/>
      <c r="L151" s="35"/>
    </row>
    <row r="152" spans="1:12" s="155" customFormat="1" ht="20.100000000000001" customHeight="1" x14ac:dyDescent="0.45">
      <c r="A152" s="248" t="s">
        <v>152</v>
      </c>
      <c r="D152" s="154"/>
      <c r="E152" s="154"/>
      <c r="F152" s="348"/>
      <c r="H152" s="245"/>
      <c r="J152" s="348"/>
      <c r="L152" s="245"/>
    </row>
    <row r="153" spans="1:12" ht="6" customHeight="1" x14ac:dyDescent="0.45">
      <c r="A153" s="2"/>
      <c r="B153" s="34"/>
      <c r="C153" s="34"/>
      <c r="D153" s="3"/>
      <c r="E153" s="3"/>
      <c r="F153" s="347"/>
      <c r="H153" s="35"/>
      <c r="J153" s="356"/>
      <c r="K153" s="9"/>
      <c r="L153" s="35"/>
    </row>
    <row r="154" spans="1:12" s="155" customFormat="1" ht="20.100000000000001" customHeight="1" x14ac:dyDescent="0.45">
      <c r="A154" s="155" t="s">
        <v>55</v>
      </c>
      <c r="D154" s="154"/>
      <c r="E154" s="154"/>
      <c r="F154" s="348"/>
      <c r="G154" s="249"/>
      <c r="H154" s="245"/>
      <c r="I154" s="249"/>
      <c r="J154" s="348"/>
      <c r="K154" s="249"/>
      <c r="L154" s="245"/>
    </row>
    <row r="155" spans="1:12" s="155" customFormat="1" ht="20.100000000000001" customHeight="1" x14ac:dyDescent="0.45">
      <c r="A155" s="247"/>
      <c r="B155" s="155" t="s">
        <v>56</v>
      </c>
      <c r="D155" s="154"/>
      <c r="E155" s="154"/>
      <c r="F155" s="348"/>
      <c r="G155" s="249"/>
      <c r="H155" s="245"/>
      <c r="I155" s="249"/>
      <c r="J155" s="348"/>
      <c r="K155" s="249"/>
      <c r="L155" s="245"/>
    </row>
    <row r="156" spans="1:12" s="155" customFormat="1" ht="20.100000000000001" customHeight="1" x14ac:dyDescent="0.4">
      <c r="A156" s="2"/>
      <c r="B156" s="34"/>
      <c r="C156" s="155" t="s">
        <v>257</v>
      </c>
      <c r="D156" s="154"/>
      <c r="E156" s="154"/>
      <c r="F156" s="348"/>
      <c r="G156" s="249"/>
      <c r="H156" s="245"/>
      <c r="I156" s="249"/>
      <c r="J156" s="348"/>
      <c r="K156" s="249"/>
      <c r="L156" s="245"/>
    </row>
    <row r="157" spans="1:12" ht="20.100000000000001" customHeight="1" thickBot="1" x14ac:dyDescent="0.5">
      <c r="C157" s="1" t="s">
        <v>258</v>
      </c>
      <c r="D157" s="3"/>
      <c r="E157" s="3"/>
      <c r="F157" s="375"/>
      <c r="G157" s="46"/>
      <c r="H157" s="231"/>
      <c r="I157" s="232"/>
      <c r="J157" s="369">
        <v>5161925</v>
      </c>
      <c r="K157" s="235"/>
      <c r="L157" s="228">
        <v>5161925</v>
      </c>
    </row>
    <row r="158" spans="1:12" s="155" customFormat="1" ht="20.100000000000001" customHeight="1" thickTop="1" x14ac:dyDescent="0.45">
      <c r="A158" s="247"/>
      <c r="B158" s="155" t="s">
        <v>57</v>
      </c>
      <c r="D158" s="287"/>
      <c r="E158" s="287"/>
      <c r="F158" s="365"/>
      <c r="G158" s="280"/>
      <c r="H158" s="230"/>
      <c r="I158" s="229"/>
      <c r="J158" s="371"/>
      <c r="K158" s="235"/>
      <c r="L158" s="230"/>
    </row>
    <row r="159" spans="1:12" s="155" customFormat="1" ht="20.100000000000001" customHeight="1" x14ac:dyDescent="0.45">
      <c r="A159" s="247"/>
      <c r="B159" s="247"/>
      <c r="C159" s="155" t="s">
        <v>257</v>
      </c>
      <c r="D159" s="287"/>
      <c r="E159" s="287"/>
      <c r="F159" s="365"/>
      <c r="G159" s="280"/>
      <c r="H159" s="230"/>
      <c r="I159" s="229"/>
      <c r="J159" s="371"/>
      <c r="K159" s="235"/>
      <c r="L159" s="230"/>
    </row>
    <row r="160" spans="1:12" s="155" customFormat="1" ht="20.100000000000001" customHeight="1" x14ac:dyDescent="0.45">
      <c r="C160" s="155" t="s">
        <v>259</v>
      </c>
      <c r="D160" s="286"/>
      <c r="E160" s="286"/>
      <c r="F160" s="353">
        <v>149961</v>
      </c>
      <c r="G160" s="134"/>
      <c r="H160" s="39">
        <v>149961</v>
      </c>
      <c r="I160" s="53"/>
      <c r="J160" s="346">
        <v>5161925</v>
      </c>
      <c r="K160" s="180"/>
      <c r="L160" s="179">
        <v>5161925</v>
      </c>
    </row>
    <row r="161" spans="1:12" s="155" customFormat="1" ht="20.100000000000001" customHeight="1" x14ac:dyDescent="0.45">
      <c r="A161" s="155" t="s">
        <v>58</v>
      </c>
      <c r="B161" s="247"/>
      <c r="D161" s="286"/>
      <c r="E161" s="286"/>
      <c r="F161" s="360">
        <v>443624</v>
      </c>
      <c r="G161" s="180"/>
      <c r="H161" s="39">
        <v>443624</v>
      </c>
      <c r="I161" s="48"/>
      <c r="J161" s="346">
        <v>15372438</v>
      </c>
      <c r="K161" s="180"/>
      <c r="L161" s="179">
        <v>15372438</v>
      </c>
    </row>
    <row r="162" spans="1:12" s="155" customFormat="1" ht="20.100000000000001" customHeight="1" x14ac:dyDescent="0.45">
      <c r="A162" s="185" t="s">
        <v>147</v>
      </c>
      <c r="B162" s="247"/>
      <c r="D162" s="286"/>
      <c r="E162" s="286"/>
      <c r="F162" s="360">
        <v>1626</v>
      </c>
      <c r="G162" s="180"/>
      <c r="H162" s="183">
        <v>1562</v>
      </c>
      <c r="I162" s="48"/>
      <c r="J162" s="346">
        <v>54244</v>
      </c>
      <c r="K162" s="180"/>
      <c r="L162" s="179">
        <v>52248</v>
      </c>
    </row>
    <row r="163" spans="1:12" s="155" customFormat="1" ht="20.100000000000001" customHeight="1" x14ac:dyDescent="0.45">
      <c r="A163" s="155" t="s">
        <v>59</v>
      </c>
      <c r="D163" s="154" t="s">
        <v>37</v>
      </c>
      <c r="E163" s="154"/>
      <c r="F163" s="353"/>
      <c r="G163" s="134"/>
      <c r="H163" s="183"/>
      <c r="I163" s="53"/>
      <c r="J163" s="346"/>
      <c r="K163" s="180"/>
      <c r="L163" s="179"/>
    </row>
    <row r="164" spans="1:12" s="155" customFormat="1" ht="20.100000000000001" customHeight="1" x14ac:dyDescent="0.45">
      <c r="A164" s="247"/>
      <c r="B164" s="155" t="s">
        <v>60</v>
      </c>
      <c r="D164" s="154" t="s">
        <v>37</v>
      </c>
      <c r="E164" s="154"/>
      <c r="F164" s="360"/>
      <c r="G164" s="180"/>
      <c r="H164" s="183"/>
      <c r="I164" s="53"/>
      <c r="J164" s="346"/>
      <c r="K164" s="180"/>
      <c r="L164" s="179"/>
    </row>
    <row r="165" spans="1:12" s="155" customFormat="1" ht="20.100000000000001" customHeight="1" x14ac:dyDescent="0.45">
      <c r="A165" s="247"/>
      <c r="C165" s="288" t="s">
        <v>61</v>
      </c>
      <c r="D165" s="154"/>
      <c r="E165" s="154"/>
      <c r="F165" s="349">
        <v>95543</v>
      </c>
      <c r="G165" s="180"/>
      <c r="H165" s="183">
        <v>95976</v>
      </c>
      <c r="I165" s="48"/>
      <c r="J165" s="346">
        <v>3157984</v>
      </c>
      <c r="K165" s="180"/>
      <c r="L165" s="179">
        <v>3171520</v>
      </c>
    </row>
    <row r="166" spans="1:12" s="155" customFormat="1" ht="20.100000000000001" customHeight="1" x14ac:dyDescent="0.45">
      <c r="A166" s="247"/>
      <c r="C166" s="288" t="s">
        <v>62</v>
      </c>
      <c r="D166" s="154"/>
      <c r="E166" s="154"/>
      <c r="F166" s="364">
        <v>150135</v>
      </c>
      <c r="G166" s="252"/>
      <c r="H166" s="183">
        <v>149089</v>
      </c>
      <c r="I166" s="48"/>
      <c r="J166" s="346">
        <v>4755371</v>
      </c>
      <c r="K166" s="180"/>
      <c r="L166" s="179">
        <v>4725119</v>
      </c>
    </row>
    <row r="167" spans="1:12" s="155" customFormat="1" ht="20.100000000000001" customHeight="1" x14ac:dyDescent="0.45">
      <c r="A167" s="247"/>
      <c r="B167" s="155" t="s">
        <v>63</v>
      </c>
      <c r="D167" s="154"/>
      <c r="E167" s="154"/>
      <c r="F167" s="364">
        <v>1680928</v>
      </c>
      <c r="G167" s="252"/>
      <c r="H167" s="183">
        <v>1749684</v>
      </c>
      <c r="I167" s="42"/>
      <c r="J167" s="346">
        <v>56179442</v>
      </c>
      <c r="K167" s="180"/>
      <c r="L167" s="179">
        <v>58411211</v>
      </c>
    </row>
    <row r="168" spans="1:12" s="155" customFormat="1" ht="20.100000000000001" customHeight="1" x14ac:dyDescent="0.45">
      <c r="A168" s="247" t="s">
        <v>219</v>
      </c>
      <c r="D168" s="154"/>
      <c r="E168" s="154"/>
      <c r="F168" s="364">
        <v>-38138</v>
      </c>
      <c r="G168" s="252"/>
      <c r="H168" s="183">
        <v>-38138</v>
      </c>
      <c r="I168" s="42"/>
      <c r="J168" s="346">
        <v>-1157140</v>
      </c>
      <c r="K168" s="180"/>
      <c r="L168" s="179">
        <v>-1157140</v>
      </c>
    </row>
    <row r="169" spans="1:12" s="155" customFormat="1" ht="20.100000000000001" customHeight="1" x14ac:dyDescent="0.45">
      <c r="A169" s="247" t="s">
        <v>149</v>
      </c>
      <c r="D169" s="154"/>
      <c r="E169" s="154"/>
      <c r="F169" s="366">
        <v>-659135</v>
      </c>
      <c r="G169" s="252"/>
      <c r="H169" s="430">
        <v>-523272</v>
      </c>
      <c r="I169" s="42"/>
      <c r="J169" s="358">
        <v>-27163149</v>
      </c>
      <c r="K169" s="180"/>
      <c r="L169" s="438">
        <v>-24570329</v>
      </c>
    </row>
    <row r="170" spans="1:12" ht="6" customHeight="1" x14ac:dyDescent="0.45">
      <c r="A170" s="2"/>
      <c r="B170" s="34"/>
      <c r="C170" s="34"/>
      <c r="D170" s="3"/>
      <c r="E170" s="3"/>
      <c r="F170" s="376"/>
      <c r="G170" s="46"/>
      <c r="J170" s="376"/>
    </row>
    <row r="171" spans="1:12" s="155" customFormat="1" ht="20.100000000000001" customHeight="1" x14ac:dyDescent="0.45">
      <c r="A171" s="155" t="s">
        <v>180</v>
      </c>
      <c r="D171" s="154"/>
      <c r="E171" s="154"/>
      <c r="F171" s="353">
        <f>SUM(F160:F169)</f>
        <v>1824544</v>
      </c>
      <c r="G171" s="63"/>
      <c r="H171" s="134">
        <f>SUM(H160:H169)</f>
        <v>2028486</v>
      </c>
      <c r="J171" s="353">
        <f>SUM(J160:J169)</f>
        <v>56361115</v>
      </c>
      <c r="L171" s="134">
        <f>SUM(L160:L169)</f>
        <v>61166992</v>
      </c>
    </row>
    <row r="172" spans="1:12" s="155" customFormat="1" ht="20.100000000000001" customHeight="1" x14ac:dyDescent="0.45">
      <c r="A172" s="155" t="s">
        <v>64</v>
      </c>
      <c r="D172" s="154"/>
      <c r="E172" s="154"/>
      <c r="F172" s="362">
        <v>619398</v>
      </c>
      <c r="G172" s="252"/>
      <c r="H172" s="186">
        <v>606429</v>
      </c>
      <c r="I172" s="42"/>
      <c r="J172" s="373">
        <v>19133528</v>
      </c>
      <c r="K172" s="180"/>
      <c r="L172" s="184">
        <v>18286266</v>
      </c>
    </row>
    <row r="173" spans="1:12" ht="6" customHeight="1" x14ac:dyDescent="0.45">
      <c r="A173" s="2"/>
      <c r="B173" s="34"/>
      <c r="C173" s="34"/>
      <c r="D173" s="3"/>
      <c r="E173" s="3"/>
      <c r="F173" s="367"/>
      <c r="G173" s="46"/>
      <c r="H173" s="47"/>
      <c r="I173" s="46"/>
      <c r="J173" s="367"/>
      <c r="K173" s="47"/>
      <c r="L173" s="44"/>
    </row>
    <row r="174" spans="1:12" s="155" customFormat="1" ht="20.100000000000001" customHeight="1" x14ac:dyDescent="0.45">
      <c r="A174" s="248" t="s">
        <v>150</v>
      </c>
      <c r="B174" s="247"/>
      <c r="D174" s="154"/>
      <c r="E174" s="154"/>
      <c r="F174" s="366">
        <f>SUM(F171:F172)</f>
        <v>2443942</v>
      </c>
      <c r="G174" s="280"/>
      <c r="H174" s="281">
        <f>SUM(H171:H172)</f>
        <v>2634915</v>
      </c>
      <c r="I174" s="280"/>
      <c r="J174" s="366">
        <f>SUM(J171:J172)</f>
        <v>75494643</v>
      </c>
      <c r="K174" s="280"/>
      <c r="L174" s="281">
        <f>SUM(L171:L172)</f>
        <v>79453258</v>
      </c>
    </row>
    <row r="175" spans="1:12" ht="6" customHeight="1" x14ac:dyDescent="0.45">
      <c r="A175" s="2"/>
      <c r="B175" s="34"/>
      <c r="C175" s="34"/>
      <c r="D175" s="3"/>
      <c r="E175" s="3"/>
      <c r="F175" s="361"/>
      <c r="G175" s="46"/>
      <c r="H175" s="54"/>
      <c r="I175" s="46"/>
      <c r="J175" s="367"/>
      <c r="K175" s="47"/>
      <c r="L175" s="54"/>
    </row>
    <row r="176" spans="1:12" s="155" customFormat="1" ht="20.100000000000001" customHeight="1" thickBot="1" x14ac:dyDescent="0.5">
      <c r="A176" s="248" t="s">
        <v>151</v>
      </c>
      <c r="D176" s="154"/>
      <c r="E176" s="154"/>
      <c r="F176" s="374">
        <f>SUM(F137+F174)</f>
        <v>8606713</v>
      </c>
      <c r="G176" s="280"/>
      <c r="H176" s="289">
        <f>SUM(H137+H174)</f>
        <v>8068983</v>
      </c>
      <c r="I176" s="280"/>
      <c r="J176" s="374">
        <f>SUM(J137+J174)</f>
        <v>265865692</v>
      </c>
      <c r="K176" s="280"/>
      <c r="L176" s="289">
        <f>SUM(L137+L174)</f>
        <v>243312101</v>
      </c>
    </row>
    <row r="177" spans="1:12" s="155" customFormat="1" ht="20.100000000000001" customHeight="1" thickTop="1" x14ac:dyDescent="0.45">
      <c r="D177" s="154"/>
      <c r="E177" s="154"/>
      <c r="F177" s="134"/>
      <c r="G177" s="134"/>
      <c r="H177" s="134"/>
      <c r="I177" s="134"/>
      <c r="J177" s="134"/>
      <c r="K177" s="134"/>
      <c r="L177" s="134"/>
    </row>
    <row r="178" spans="1:12" s="155" customFormat="1" ht="20.100000000000001" customHeight="1" x14ac:dyDescent="0.45">
      <c r="D178" s="154"/>
      <c r="E178" s="154"/>
      <c r="F178" s="134"/>
      <c r="G178" s="134"/>
      <c r="H178" s="134"/>
      <c r="I178" s="134"/>
      <c r="J178" s="134"/>
      <c r="K178" s="134"/>
      <c r="L178" s="134"/>
    </row>
    <row r="179" spans="1:12" s="155" customFormat="1" ht="20.100000000000001" customHeight="1" x14ac:dyDescent="0.45">
      <c r="D179" s="154"/>
      <c r="E179" s="154"/>
      <c r="F179" s="134"/>
      <c r="G179" s="134"/>
      <c r="H179" s="134"/>
      <c r="I179" s="134"/>
      <c r="J179" s="134"/>
      <c r="K179" s="134"/>
      <c r="L179" s="134"/>
    </row>
    <row r="180" spans="1:12" s="155" customFormat="1" ht="20.100000000000001" customHeight="1" x14ac:dyDescent="0.45">
      <c r="D180" s="154"/>
      <c r="E180" s="154"/>
      <c r="F180" s="134"/>
      <c r="G180" s="134"/>
      <c r="H180" s="134"/>
      <c r="I180" s="134"/>
      <c r="J180" s="134"/>
      <c r="K180" s="134"/>
      <c r="L180" s="134"/>
    </row>
    <row r="181" spans="1:12" s="155" customFormat="1" ht="20.100000000000001" customHeight="1" x14ac:dyDescent="0.45">
      <c r="D181" s="154"/>
      <c r="E181" s="154"/>
      <c r="F181" s="134"/>
      <c r="G181" s="134"/>
      <c r="H181" s="134"/>
      <c r="I181" s="134"/>
      <c r="J181" s="134"/>
      <c r="K181" s="134"/>
      <c r="L181" s="134"/>
    </row>
    <row r="182" spans="1:12" s="155" customFormat="1" ht="20.100000000000001" customHeight="1" x14ac:dyDescent="0.45">
      <c r="D182" s="154"/>
      <c r="E182" s="154"/>
      <c r="F182" s="134"/>
      <c r="G182" s="134"/>
      <c r="H182" s="134"/>
      <c r="I182" s="134"/>
      <c r="J182" s="134"/>
      <c r="K182" s="134"/>
      <c r="L182" s="134"/>
    </row>
    <row r="183" spans="1:12" s="155" customFormat="1" ht="20.100000000000001" customHeight="1" x14ac:dyDescent="0.45">
      <c r="D183" s="154"/>
      <c r="E183" s="154"/>
      <c r="F183" s="134"/>
      <c r="G183" s="134"/>
      <c r="H183" s="134"/>
      <c r="I183" s="134"/>
      <c r="J183" s="134"/>
      <c r="K183" s="134"/>
      <c r="L183" s="134"/>
    </row>
    <row r="184" spans="1:12" s="155" customFormat="1" ht="12" customHeight="1" x14ac:dyDescent="0.45">
      <c r="D184" s="154"/>
      <c r="E184" s="154"/>
      <c r="F184" s="134"/>
      <c r="G184" s="134"/>
      <c r="H184" s="134"/>
      <c r="I184" s="134"/>
      <c r="J184" s="134"/>
      <c r="K184" s="134"/>
      <c r="L184" s="134"/>
    </row>
    <row r="185" spans="1:12" s="155" customFormat="1" ht="20.100000000000001" customHeight="1" x14ac:dyDescent="0.45">
      <c r="A185" s="255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5" s="255"/>
      <c r="C185" s="255"/>
      <c r="D185" s="256"/>
      <c r="E185" s="256"/>
      <c r="F185" s="282"/>
      <c r="G185" s="255"/>
      <c r="H185" s="282"/>
      <c r="I185" s="255"/>
      <c r="J185" s="282"/>
      <c r="K185" s="255"/>
      <c r="L185" s="282"/>
    </row>
  </sheetData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5" max="16383" man="1"/>
    <brk id="90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4"/>
  <sheetViews>
    <sheetView zoomScaleNormal="100" workbookViewId="0">
      <selection activeCell="Q5" sqref="Q5"/>
    </sheetView>
  </sheetViews>
  <sheetFormatPr defaultColWidth="9.33203125" defaultRowHeight="21.2" customHeight="1" x14ac:dyDescent="0.45"/>
  <cols>
    <col min="1" max="2" width="2.33203125" style="1" customWidth="1"/>
    <col min="3" max="3" width="37.33203125" style="1" customWidth="1"/>
    <col min="4" max="4" width="8.6640625" style="1" customWidth="1"/>
    <col min="5" max="5" width="1" style="1" customWidth="1"/>
    <col min="6" max="6" width="15.83203125" style="1" customWidth="1"/>
    <col min="7" max="7" width="1" style="1" customWidth="1"/>
    <col min="8" max="8" width="13.83203125" style="1" customWidth="1"/>
    <col min="9" max="9" width="1" style="1" customWidth="1"/>
    <col min="10" max="10" width="15.83203125" style="1" customWidth="1"/>
    <col min="11" max="11" width="1" style="1" customWidth="1"/>
    <col min="12" max="12" width="13.83203125" style="1" customWidth="1"/>
    <col min="13" max="16384" width="9.33203125" style="1"/>
  </cols>
  <sheetData>
    <row r="1" spans="1:12" ht="21.2" customHeight="1" x14ac:dyDescent="0.45">
      <c r="A1" s="2" t="s">
        <v>0</v>
      </c>
      <c r="B1" s="2"/>
      <c r="C1" s="2"/>
      <c r="D1" s="3"/>
      <c r="E1" s="3"/>
      <c r="F1" s="8"/>
      <c r="G1" s="5"/>
      <c r="H1" s="4"/>
      <c r="I1" s="5"/>
      <c r="J1" s="426"/>
      <c r="K1" s="7"/>
      <c r="L1" s="7"/>
    </row>
    <row r="2" spans="1:12" ht="21.2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1.2" customHeight="1" x14ac:dyDescent="0.45">
      <c r="A3" s="10" t="str">
        <f>'T2-5 BS Conso'!A3</f>
        <v>ณ วันที่ 30 มิถุนายน พ.ศ. 2563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1.2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6"/>
    </row>
    <row r="5" spans="1:12" ht="21.2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156</v>
      </c>
    </row>
    <row r="6" spans="1:12" ht="21.2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3"/>
      <c r="J6" s="24"/>
      <c r="K6" s="25"/>
      <c r="L6" s="22" t="s">
        <v>4</v>
      </c>
    </row>
    <row r="7" spans="1:12" ht="21.2" customHeight="1" x14ac:dyDescent="0.45">
      <c r="A7" s="26"/>
      <c r="B7" s="26"/>
      <c r="C7" s="26"/>
      <c r="D7" s="27"/>
      <c r="E7" s="27"/>
      <c r="F7" s="28" t="s">
        <v>5</v>
      </c>
      <c r="G7" s="29"/>
      <c r="H7" s="28" t="s">
        <v>6</v>
      </c>
      <c r="I7" s="29"/>
      <c r="J7" s="28" t="s">
        <v>5</v>
      </c>
      <c r="K7" s="29"/>
      <c r="L7" s="28" t="s">
        <v>6</v>
      </c>
    </row>
    <row r="8" spans="1:12" ht="21.2" customHeight="1" x14ac:dyDescent="0.45">
      <c r="A8" s="26"/>
      <c r="B8" s="26"/>
      <c r="C8" s="26"/>
      <c r="D8" s="27"/>
      <c r="E8" s="27"/>
      <c r="F8" s="30" t="s">
        <v>281</v>
      </c>
      <c r="G8" s="29"/>
      <c r="H8" s="30" t="s">
        <v>7</v>
      </c>
      <c r="I8" s="29"/>
      <c r="J8" s="30" t="s">
        <v>281</v>
      </c>
      <c r="K8" s="29"/>
      <c r="L8" s="30" t="s">
        <v>7</v>
      </c>
    </row>
    <row r="9" spans="1:12" ht="21.2" customHeight="1" x14ac:dyDescent="0.45">
      <c r="A9" s="26"/>
      <c r="B9" s="26"/>
      <c r="C9" s="26"/>
      <c r="D9" s="33" t="s">
        <v>8</v>
      </c>
      <c r="E9" s="26"/>
      <c r="F9" s="211" t="s">
        <v>216</v>
      </c>
      <c r="G9" s="32"/>
      <c r="H9" s="211" t="s">
        <v>193</v>
      </c>
      <c r="I9" s="32"/>
      <c r="J9" s="211" t="s">
        <v>216</v>
      </c>
      <c r="K9" s="32"/>
      <c r="L9" s="211" t="s">
        <v>193</v>
      </c>
    </row>
    <row r="10" spans="1:12" ht="6" customHeight="1" x14ac:dyDescent="0.45">
      <c r="A10" s="2"/>
      <c r="B10" s="34"/>
      <c r="C10" s="34"/>
      <c r="D10" s="3"/>
      <c r="E10" s="3"/>
      <c r="F10" s="347"/>
      <c r="H10" s="35"/>
      <c r="J10" s="356"/>
      <c r="K10" s="9"/>
      <c r="L10" s="35"/>
    </row>
    <row r="11" spans="1:12" ht="21.2" customHeight="1" x14ac:dyDescent="0.45">
      <c r="A11" s="2" t="s">
        <v>9</v>
      </c>
      <c r="B11" s="34"/>
      <c r="C11" s="34"/>
      <c r="D11" s="3"/>
      <c r="E11" s="20"/>
      <c r="F11" s="347"/>
      <c r="H11" s="35"/>
      <c r="J11" s="356"/>
      <c r="K11" s="9"/>
      <c r="L11" s="35"/>
    </row>
    <row r="12" spans="1:12" ht="6" customHeight="1" x14ac:dyDescent="0.45">
      <c r="A12" s="2"/>
      <c r="B12" s="34"/>
      <c r="C12" s="34"/>
      <c r="D12" s="3"/>
      <c r="E12" s="3"/>
      <c r="F12" s="347"/>
      <c r="H12" s="35"/>
      <c r="J12" s="356"/>
      <c r="K12" s="9"/>
      <c r="L12" s="35"/>
    </row>
    <row r="13" spans="1:12" ht="21.2" customHeight="1" x14ac:dyDescent="0.45">
      <c r="A13" s="36" t="s">
        <v>10</v>
      </c>
      <c r="B13" s="36"/>
      <c r="C13" s="36"/>
      <c r="D13" s="3"/>
      <c r="E13" s="3"/>
      <c r="F13" s="376"/>
      <c r="G13" s="46"/>
      <c r="H13" s="46"/>
      <c r="I13" s="46"/>
      <c r="J13" s="376"/>
      <c r="K13" s="46"/>
      <c r="L13" s="46"/>
    </row>
    <row r="14" spans="1:12" ht="6" customHeight="1" x14ac:dyDescent="0.45">
      <c r="A14" s="2"/>
      <c r="B14" s="34"/>
      <c r="C14" s="34"/>
      <c r="D14" s="3"/>
      <c r="E14" s="3"/>
      <c r="F14" s="376"/>
      <c r="G14" s="46"/>
      <c r="H14" s="46"/>
      <c r="I14" s="46"/>
      <c r="J14" s="367"/>
      <c r="K14" s="47"/>
      <c r="L14" s="46"/>
    </row>
    <row r="15" spans="1:12" ht="21.2" customHeight="1" x14ac:dyDescent="0.45">
      <c r="A15" s="1" t="s">
        <v>11</v>
      </c>
      <c r="D15" s="3"/>
      <c r="E15" s="3"/>
      <c r="F15" s="377">
        <v>281459</v>
      </c>
      <c r="G15" s="38"/>
      <c r="H15" s="39">
        <v>29479</v>
      </c>
      <c r="I15" s="39"/>
      <c r="J15" s="346">
        <v>8694423</v>
      </c>
      <c r="K15" s="39"/>
      <c r="L15" s="39">
        <v>888912</v>
      </c>
    </row>
    <row r="16" spans="1:12" ht="21.2" customHeight="1" x14ac:dyDescent="0.45">
      <c r="A16" s="41" t="s">
        <v>169</v>
      </c>
      <c r="D16" s="3">
        <v>8</v>
      </c>
      <c r="E16" s="3"/>
      <c r="F16" s="377">
        <v>10729</v>
      </c>
      <c r="G16" s="38"/>
      <c r="H16" s="39">
        <v>12778</v>
      </c>
      <c r="I16" s="39"/>
      <c r="J16" s="346">
        <v>331411</v>
      </c>
      <c r="K16" s="39"/>
      <c r="L16" s="39">
        <v>385301</v>
      </c>
    </row>
    <row r="17" spans="1:12" ht="21.2" customHeight="1" x14ac:dyDescent="0.45">
      <c r="A17" s="1" t="s">
        <v>13</v>
      </c>
      <c r="D17" s="3">
        <v>20</v>
      </c>
      <c r="E17" s="3"/>
      <c r="F17" s="378">
        <v>427152</v>
      </c>
      <c r="G17" s="38"/>
      <c r="H17" s="39">
        <v>380547</v>
      </c>
      <c r="I17" s="39"/>
      <c r="J17" s="346">
        <v>13194939</v>
      </c>
      <c r="K17" s="39"/>
      <c r="L17" s="39">
        <v>11475008</v>
      </c>
    </row>
    <row r="18" spans="1:12" ht="21.2" customHeight="1" x14ac:dyDescent="0.45">
      <c r="A18" s="1" t="s">
        <v>308</v>
      </c>
      <c r="D18" s="3"/>
      <c r="E18" s="3"/>
      <c r="F18" s="378"/>
      <c r="G18" s="38"/>
      <c r="H18" s="39"/>
      <c r="I18" s="39"/>
      <c r="J18" s="346"/>
      <c r="K18" s="39"/>
      <c r="L18" s="39"/>
    </row>
    <row r="19" spans="1:12" ht="21.2" customHeight="1" x14ac:dyDescent="0.45">
      <c r="B19" s="1" t="s">
        <v>204</v>
      </c>
      <c r="D19" s="3">
        <v>20</v>
      </c>
      <c r="E19" s="3"/>
      <c r="F19" s="378">
        <v>17000</v>
      </c>
      <c r="G19" s="38"/>
      <c r="H19" s="39">
        <v>0</v>
      </c>
      <c r="I19" s="39"/>
      <c r="J19" s="346">
        <v>525139</v>
      </c>
      <c r="K19" s="39"/>
      <c r="L19" s="39">
        <v>0</v>
      </c>
    </row>
    <row r="20" spans="1:12" ht="21.2" customHeight="1" x14ac:dyDescent="0.45">
      <c r="A20" s="1" t="s">
        <v>15</v>
      </c>
      <c r="D20" s="3">
        <v>20</v>
      </c>
      <c r="E20" s="3"/>
      <c r="F20" s="378">
        <v>80</v>
      </c>
      <c r="G20" s="40"/>
      <c r="H20" s="39">
        <v>272</v>
      </c>
      <c r="I20" s="39"/>
      <c r="J20" s="346">
        <v>2473</v>
      </c>
      <c r="K20" s="39"/>
      <c r="L20" s="39">
        <v>8208</v>
      </c>
    </row>
    <row r="21" spans="1:12" ht="21.2" customHeight="1" x14ac:dyDescent="0.45">
      <c r="A21" s="1" t="s">
        <v>16</v>
      </c>
      <c r="D21" s="3"/>
      <c r="E21" s="3"/>
      <c r="F21" s="377">
        <v>7822</v>
      </c>
      <c r="G21" s="38"/>
      <c r="H21" s="39">
        <v>3804</v>
      </c>
      <c r="I21" s="39"/>
      <c r="J21" s="346">
        <v>241620</v>
      </c>
      <c r="K21" s="39"/>
      <c r="L21" s="39">
        <v>114697</v>
      </c>
    </row>
    <row r="22" spans="1:12" ht="21.2" customHeight="1" x14ac:dyDescent="0.45">
      <c r="A22" s="185" t="s">
        <v>18</v>
      </c>
      <c r="D22" s="3"/>
      <c r="E22" s="3"/>
      <c r="F22" s="377">
        <v>10735</v>
      </c>
      <c r="G22" s="38"/>
      <c r="H22" s="39">
        <v>12095</v>
      </c>
      <c r="I22" s="39"/>
      <c r="J22" s="346">
        <v>331598</v>
      </c>
      <c r="K22" s="39"/>
      <c r="L22" s="39">
        <v>364709</v>
      </c>
    </row>
    <row r="23" spans="1:12" ht="21.2" customHeight="1" x14ac:dyDescent="0.45">
      <c r="A23" s="1" t="s">
        <v>19</v>
      </c>
      <c r="D23" s="3">
        <v>20</v>
      </c>
      <c r="E23" s="3"/>
      <c r="F23" s="377">
        <v>35000</v>
      </c>
      <c r="G23" s="38"/>
      <c r="H23" s="39">
        <v>0</v>
      </c>
      <c r="I23" s="39"/>
      <c r="J23" s="346">
        <v>1081168</v>
      </c>
      <c r="K23" s="39"/>
      <c r="L23" s="39">
        <v>0</v>
      </c>
    </row>
    <row r="24" spans="1:12" ht="21.2" customHeight="1" x14ac:dyDescent="0.45">
      <c r="A24" s="1" t="s">
        <v>21</v>
      </c>
      <c r="D24" s="3"/>
      <c r="E24" s="3"/>
      <c r="F24" s="379">
        <v>7581</v>
      </c>
      <c r="G24" s="44"/>
      <c r="H24" s="182">
        <v>5614</v>
      </c>
      <c r="I24" s="39"/>
      <c r="J24" s="427">
        <v>234197</v>
      </c>
      <c r="K24" s="183"/>
      <c r="L24" s="182">
        <v>169326</v>
      </c>
    </row>
    <row r="25" spans="1:12" ht="6" customHeight="1" x14ac:dyDescent="0.45">
      <c r="A25" s="2"/>
      <c r="B25" s="34"/>
      <c r="C25" s="34"/>
      <c r="D25" s="3"/>
      <c r="E25" s="3"/>
      <c r="F25" s="376"/>
      <c r="G25" s="46"/>
      <c r="H25" s="44"/>
      <c r="I25" s="46"/>
      <c r="J25" s="367"/>
      <c r="K25" s="47"/>
      <c r="L25" s="44"/>
    </row>
    <row r="26" spans="1:12" ht="21.2" customHeight="1" x14ac:dyDescent="0.45">
      <c r="A26" s="36" t="s">
        <v>22</v>
      </c>
      <c r="B26" s="9"/>
      <c r="C26" s="36"/>
      <c r="D26" s="3"/>
      <c r="E26" s="3"/>
      <c r="F26" s="379">
        <f>SUM(F15:F24)</f>
        <v>797558</v>
      </c>
      <c r="G26" s="38"/>
      <c r="H26" s="43">
        <f>SUM(H15:H24)</f>
        <v>444589</v>
      </c>
      <c r="I26" s="38"/>
      <c r="J26" s="379">
        <f>SUM(J15:J24)</f>
        <v>24636968</v>
      </c>
      <c r="K26" s="40"/>
      <c r="L26" s="43">
        <f>SUM(L15:L24)</f>
        <v>13406161</v>
      </c>
    </row>
    <row r="27" spans="1:12" ht="8.1" customHeight="1" x14ac:dyDescent="0.45">
      <c r="A27" s="2"/>
      <c r="B27" s="34"/>
      <c r="C27" s="34"/>
      <c r="D27" s="3"/>
      <c r="E27" s="3"/>
      <c r="F27" s="376"/>
      <c r="G27" s="46"/>
      <c r="H27" s="46"/>
      <c r="I27" s="46"/>
      <c r="J27" s="367"/>
      <c r="K27" s="47"/>
      <c r="L27" s="46"/>
    </row>
    <row r="28" spans="1:12" ht="21.2" customHeight="1" x14ac:dyDescent="0.45">
      <c r="A28" s="36" t="s">
        <v>23</v>
      </c>
      <c r="B28" s="36"/>
      <c r="C28" s="36"/>
      <c r="D28" s="3"/>
      <c r="E28" s="3"/>
      <c r="F28" s="376"/>
      <c r="G28" s="46"/>
      <c r="H28" s="46"/>
      <c r="I28" s="46"/>
      <c r="J28" s="376"/>
      <c r="K28" s="46"/>
      <c r="L28" s="46"/>
    </row>
    <row r="29" spans="1:12" ht="6" customHeight="1" x14ac:dyDescent="0.45">
      <c r="A29" s="2"/>
      <c r="B29" s="34"/>
      <c r="C29" s="34"/>
      <c r="D29" s="3"/>
      <c r="E29" s="3"/>
      <c r="F29" s="376"/>
      <c r="G29" s="46"/>
      <c r="H29" s="46"/>
      <c r="I29" s="46"/>
      <c r="J29" s="367"/>
      <c r="K29" s="47"/>
      <c r="L29" s="46"/>
    </row>
    <row r="30" spans="1:12" ht="21.2" customHeight="1" x14ac:dyDescent="0.45">
      <c r="A30" s="1" t="s">
        <v>186</v>
      </c>
      <c r="D30" s="3"/>
      <c r="E30" s="3"/>
      <c r="F30" s="377">
        <v>1808</v>
      </c>
      <c r="G30" s="38"/>
      <c r="H30" s="39">
        <v>11269</v>
      </c>
      <c r="I30" s="42"/>
      <c r="J30" s="346">
        <v>55849</v>
      </c>
      <c r="K30" s="39"/>
      <c r="L30" s="39">
        <v>339818</v>
      </c>
    </row>
    <row r="31" spans="1:12" ht="21.2" customHeight="1" x14ac:dyDescent="0.45">
      <c r="A31" s="1" t="s">
        <v>24</v>
      </c>
      <c r="D31" s="3">
        <v>20</v>
      </c>
      <c r="E31" s="3"/>
      <c r="F31" s="377">
        <v>2192060</v>
      </c>
      <c r="G31" s="38"/>
      <c r="H31" s="39">
        <v>2129886</v>
      </c>
      <c r="I31" s="53"/>
      <c r="J31" s="346">
        <v>67713819</v>
      </c>
      <c r="K31" s="39"/>
      <c r="L31" s="39">
        <v>64224592</v>
      </c>
    </row>
    <row r="32" spans="1:12" ht="21.2" customHeight="1" x14ac:dyDescent="0.45">
      <c r="A32" s="1" t="s">
        <v>65</v>
      </c>
      <c r="D32" s="3">
        <v>9</v>
      </c>
      <c r="E32" s="3"/>
      <c r="F32" s="377">
        <v>2180331</v>
      </c>
      <c r="G32" s="38"/>
      <c r="H32" s="39">
        <v>1954274</v>
      </c>
      <c r="I32" s="42"/>
      <c r="J32" s="346">
        <v>67351520</v>
      </c>
      <c r="K32" s="39"/>
      <c r="L32" s="39">
        <v>58929179</v>
      </c>
    </row>
    <row r="33" spans="1:12" ht="21.2" customHeight="1" x14ac:dyDescent="0.45">
      <c r="A33" s="1" t="s">
        <v>183</v>
      </c>
      <c r="D33" s="3"/>
      <c r="E33" s="3"/>
      <c r="F33" s="377">
        <v>0</v>
      </c>
      <c r="G33" s="38"/>
      <c r="H33" s="39">
        <v>8840</v>
      </c>
      <c r="I33" s="53"/>
      <c r="J33" s="346">
        <v>0</v>
      </c>
      <c r="K33" s="39"/>
      <c r="L33" s="39">
        <v>266555</v>
      </c>
    </row>
    <row r="34" spans="1:12" ht="21.2" customHeight="1" x14ac:dyDescent="0.45">
      <c r="A34" s="1" t="s">
        <v>246</v>
      </c>
      <c r="D34" s="3"/>
      <c r="E34" s="3"/>
      <c r="F34" s="377"/>
      <c r="G34" s="38"/>
      <c r="H34" s="39"/>
      <c r="I34" s="53"/>
      <c r="J34" s="346"/>
      <c r="K34" s="39"/>
      <c r="L34" s="39"/>
    </row>
    <row r="35" spans="1:12" ht="21.2" customHeight="1" x14ac:dyDescent="0.45">
      <c r="B35" s="1" t="s">
        <v>247</v>
      </c>
      <c r="D35" s="3"/>
      <c r="E35" s="3"/>
      <c r="F35" s="377">
        <v>6532</v>
      </c>
      <c r="G35" s="38"/>
      <c r="H35" s="39">
        <v>0</v>
      </c>
      <c r="I35" s="53"/>
      <c r="J35" s="346">
        <v>201784</v>
      </c>
      <c r="K35" s="39"/>
      <c r="L35" s="39">
        <v>0</v>
      </c>
    </row>
    <row r="36" spans="1:12" ht="21.2" customHeight="1" x14ac:dyDescent="0.45">
      <c r="A36" s="1" t="s">
        <v>26</v>
      </c>
      <c r="D36" s="3"/>
      <c r="E36" s="3"/>
      <c r="F36" s="377">
        <v>1020</v>
      </c>
      <c r="G36" s="38"/>
      <c r="H36" s="39">
        <v>1020</v>
      </c>
      <c r="I36" s="42"/>
      <c r="J36" s="346">
        <v>31520</v>
      </c>
      <c r="K36" s="39"/>
      <c r="L36" s="39">
        <v>30769</v>
      </c>
    </row>
    <row r="37" spans="1:12" ht="21.2" customHeight="1" x14ac:dyDescent="0.45">
      <c r="A37" s="1" t="s">
        <v>27</v>
      </c>
      <c r="D37" s="3">
        <v>10</v>
      </c>
      <c r="E37" s="3"/>
      <c r="F37" s="377">
        <v>6056</v>
      </c>
      <c r="G37" s="38"/>
      <c r="H37" s="39">
        <v>5706</v>
      </c>
      <c r="I37" s="42"/>
      <c r="J37" s="346">
        <v>187072</v>
      </c>
      <c r="K37" s="39"/>
      <c r="L37" s="39">
        <v>172058</v>
      </c>
    </row>
    <row r="38" spans="1:12" s="155" customFormat="1" ht="18.399999999999999" customHeight="1" x14ac:dyDescent="0.45">
      <c r="A38" s="155" t="s">
        <v>223</v>
      </c>
      <c r="D38" s="154"/>
      <c r="E38" s="154"/>
      <c r="F38" s="349">
        <v>3995</v>
      </c>
      <c r="G38" s="140"/>
      <c r="H38" s="39">
        <v>0</v>
      </c>
      <c r="I38" s="39"/>
      <c r="J38" s="346">
        <v>123413</v>
      </c>
      <c r="K38" s="180"/>
      <c r="L38" s="39">
        <v>0</v>
      </c>
    </row>
    <row r="39" spans="1:12" ht="21.2" customHeight="1" x14ac:dyDescent="0.45">
      <c r="A39" s="1" t="s">
        <v>28</v>
      </c>
      <c r="D39" s="3"/>
      <c r="E39" s="3"/>
      <c r="F39" s="377">
        <v>45049</v>
      </c>
      <c r="G39" s="38"/>
      <c r="H39" s="39">
        <f>48150</f>
        <v>48150</v>
      </c>
      <c r="I39" s="42"/>
      <c r="J39" s="346">
        <v>1391583</v>
      </c>
      <c r="K39" s="39"/>
      <c r="L39" s="39">
        <f>1451912</f>
        <v>1451912</v>
      </c>
    </row>
    <row r="40" spans="1:12" ht="21.2" customHeight="1" x14ac:dyDescent="0.45">
      <c r="A40" s="1" t="s">
        <v>31</v>
      </c>
      <c r="D40" s="3">
        <v>13</v>
      </c>
      <c r="E40" s="3"/>
      <c r="F40" s="381">
        <v>5992</v>
      </c>
      <c r="G40" s="46"/>
      <c r="H40" s="182">
        <v>82851</v>
      </c>
      <c r="I40" s="42"/>
      <c r="J40" s="427">
        <v>185097</v>
      </c>
      <c r="K40" s="183"/>
      <c r="L40" s="182">
        <v>2498288</v>
      </c>
    </row>
    <row r="41" spans="1:12" ht="6" customHeight="1" x14ac:dyDescent="0.45">
      <c r="A41" s="2"/>
      <c r="B41" s="34"/>
      <c r="C41" s="34"/>
      <c r="D41" s="3"/>
      <c r="E41" s="3"/>
      <c r="F41" s="376"/>
      <c r="G41" s="46"/>
      <c r="H41" s="46"/>
      <c r="I41" s="46"/>
      <c r="J41" s="376"/>
      <c r="K41" s="46"/>
      <c r="L41" s="46"/>
    </row>
    <row r="42" spans="1:12" ht="21.2" customHeight="1" x14ac:dyDescent="0.45">
      <c r="A42" s="36" t="s">
        <v>32</v>
      </c>
      <c r="B42" s="9"/>
      <c r="C42" s="36"/>
      <c r="D42" s="3"/>
      <c r="E42" s="3"/>
      <c r="F42" s="379">
        <f>SUM(F30:F41)</f>
        <v>4442843</v>
      </c>
      <c r="G42" s="44"/>
      <c r="H42" s="43">
        <f>SUM(H30:H41)</f>
        <v>4241996</v>
      </c>
      <c r="I42" s="44"/>
      <c r="J42" s="379">
        <f>SUM(J30:J41)</f>
        <v>137241657</v>
      </c>
      <c r="K42" s="45"/>
      <c r="L42" s="43">
        <f>SUM(L30:L41)</f>
        <v>127913171</v>
      </c>
    </row>
    <row r="43" spans="1:12" ht="6" customHeight="1" x14ac:dyDescent="0.45">
      <c r="A43" s="2"/>
      <c r="B43" s="34"/>
      <c r="C43" s="34"/>
      <c r="D43" s="3"/>
      <c r="E43" s="3"/>
      <c r="F43" s="376"/>
      <c r="G43" s="46"/>
      <c r="H43" s="44"/>
      <c r="I43" s="46"/>
      <c r="J43" s="367"/>
      <c r="K43" s="47"/>
      <c r="L43" s="44"/>
    </row>
    <row r="44" spans="1:12" ht="21.2" customHeight="1" thickBot="1" x14ac:dyDescent="0.5">
      <c r="A44" s="36" t="s">
        <v>33</v>
      </c>
      <c r="B44" s="36"/>
      <c r="C44" s="36"/>
      <c r="D44" s="3"/>
      <c r="E44" s="3"/>
      <c r="F44" s="382">
        <f>SUM(F26+F42)</f>
        <v>5240401</v>
      </c>
      <c r="G44" s="45"/>
      <c r="H44" s="49">
        <f>SUM(H26+H42)</f>
        <v>4686585</v>
      </c>
      <c r="I44" s="45"/>
      <c r="J44" s="382">
        <f>SUM(J26,J42)</f>
        <v>161878625</v>
      </c>
      <c r="K44" s="45"/>
      <c r="L44" s="49">
        <f>SUM(L26+L42)</f>
        <v>141319332</v>
      </c>
    </row>
    <row r="45" spans="1:12" ht="11.1" customHeight="1" thickTop="1" x14ac:dyDescent="0.45">
      <c r="A45" s="36"/>
      <c r="B45" s="36"/>
      <c r="C45" s="36"/>
      <c r="D45" s="3"/>
      <c r="E45" s="3"/>
      <c r="F45" s="45"/>
      <c r="G45" s="45"/>
      <c r="H45" s="45"/>
      <c r="I45" s="45"/>
      <c r="J45" s="45"/>
      <c r="K45" s="45"/>
      <c r="L45" s="45"/>
    </row>
    <row r="46" spans="1:12" ht="21.95" customHeight="1" x14ac:dyDescent="0.45">
      <c r="A46" s="305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32"/>
      <c r="C46" s="432"/>
      <c r="D46" s="433"/>
      <c r="E46" s="433"/>
      <c r="F46" s="434"/>
      <c r="G46" s="435"/>
      <c r="H46" s="434"/>
      <c r="I46" s="435"/>
      <c r="J46" s="434"/>
      <c r="K46" s="436"/>
      <c r="L46" s="437"/>
    </row>
    <row r="47" spans="1:12" ht="21.2" customHeight="1" x14ac:dyDescent="0.45">
      <c r="A47" s="2" t="s">
        <v>0</v>
      </c>
      <c r="B47" s="2"/>
      <c r="C47" s="2"/>
      <c r="D47" s="3"/>
      <c r="E47" s="3"/>
      <c r="F47" s="8"/>
      <c r="G47" s="5"/>
      <c r="H47" s="4"/>
      <c r="I47" s="5"/>
      <c r="J47" s="6"/>
      <c r="K47" s="7"/>
      <c r="L47" s="7"/>
    </row>
    <row r="48" spans="1:12" ht="21.2" customHeight="1" x14ac:dyDescent="0.45">
      <c r="A48" s="2" t="s">
        <v>1</v>
      </c>
      <c r="B48" s="2"/>
      <c r="C48" s="2"/>
      <c r="D48" s="3"/>
      <c r="E48" s="3"/>
      <c r="F48" s="8"/>
      <c r="G48" s="5"/>
      <c r="H48" s="8"/>
      <c r="I48" s="5"/>
      <c r="J48" s="8"/>
      <c r="K48" s="5"/>
      <c r="L48" s="8"/>
    </row>
    <row r="49" spans="1:12" s="9" customFormat="1" ht="21.2" customHeight="1" x14ac:dyDescent="0.45">
      <c r="A49" s="10" t="str">
        <f>A3</f>
        <v>ณ วันที่ 30 มิถุนายน พ.ศ. 2563</v>
      </c>
      <c r="B49" s="10"/>
      <c r="C49" s="10"/>
      <c r="D49" s="11"/>
      <c r="E49" s="11"/>
      <c r="F49" s="12"/>
      <c r="G49" s="13"/>
      <c r="H49" s="12"/>
      <c r="I49" s="13"/>
      <c r="J49" s="12"/>
      <c r="K49" s="13"/>
      <c r="L49" s="12"/>
    </row>
    <row r="50" spans="1:12" s="9" customFormat="1" ht="21.2" customHeight="1" x14ac:dyDescent="0.45">
      <c r="A50" s="14"/>
      <c r="B50" s="14"/>
      <c r="C50" s="14"/>
      <c r="D50" s="15"/>
      <c r="E50" s="15"/>
      <c r="F50" s="16"/>
      <c r="G50" s="17"/>
      <c r="H50" s="16"/>
      <c r="I50" s="17"/>
      <c r="J50" s="16"/>
      <c r="K50" s="17"/>
      <c r="L50" s="16"/>
    </row>
    <row r="51" spans="1:12" ht="21.2" customHeight="1" x14ac:dyDescent="0.45">
      <c r="A51" s="19"/>
      <c r="B51" s="19"/>
      <c r="C51" s="19"/>
      <c r="D51" s="20"/>
      <c r="E51" s="20"/>
      <c r="F51" s="12"/>
      <c r="G51" s="13"/>
      <c r="H51" s="12"/>
      <c r="I51" s="13"/>
      <c r="J51" s="12"/>
      <c r="K51" s="13"/>
      <c r="L51" s="21" t="s">
        <v>156</v>
      </c>
    </row>
    <row r="52" spans="1:12" ht="21.2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ht="21.2" customHeight="1" x14ac:dyDescent="0.45">
      <c r="A53" s="26"/>
      <c r="B53" s="26"/>
      <c r="C53" s="26"/>
      <c r="D53" s="27"/>
      <c r="E53" s="27"/>
      <c r="F53" s="28" t="s">
        <v>5</v>
      </c>
      <c r="G53" s="29"/>
      <c r="H53" s="28" t="s">
        <v>6</v>
      </c>
      <c r="I53" s="29"/>
      <c r="J53" s="28" t="s">
        <v>5</v>
      </c>
      <c r="K53" s="29"/>
      <c r="L53" s="28" t="s">
        <v>6</v>
      </c>
    </row>
    <row r="54" spans="1:12" ht="21.2" customHeight="1" x14ac:dyDescent="0.45">
      <c r="A54" s="26"/>
      <c r="B54" s="26"/>
      <c r="C54" s="26"/>
      <c r="D54" s="27"/>
      <c r="E54" s="27"/>
      <c r="F54" s="30" t="s">
        <v>281</v>
      </c>
      <c r="G54" s="29"/>
      <c r="H54" s="30" t="s">
        <v>7</v>
      </c>
      <c r="I54" s="29"/>
      <c r="J54" s="30" t="s">
        <v>281</v>
      </c>
      <c r="K54" s="29"/>
      <c r="L54" s="30" t="s">
        <v>7</v>
      </c>
    </row>
    <row r="55" spans="1:12" ht="21.2" customHeight="1" x14ac:dyDescent="0.45">
      <c r="A55" s="26"/>
      <c r="B55" s="26"/>
      <c r="C55" s="26"/>
      <c r="D55" s="33" t="s">
        <v>8</v>
      </c>
      <c r="E55" s="26"/>
      <c r="F55" s="211" t="s">
        <v>216</v>
      </c>
      <c r="G55" s="32"/>
      <c r="H55" s="211" t="s">
        <v>193</v>
      </c>
      <c r="I55" s="32"/>
      <c r="J55" s="211" t="s">
        <v>216</v>
      </c>
      <c r="K55" s="32"/>
      <c r="L55" s="211" t="s">
        <v>193</v>
      </c>
    </row>
    <row r="56" spans="1:12" ht="8.1" customHeight="1" x14ac:dyDescent="0.45">
      <c r="A56" s="2"/>
      <c r="B56" s="34"/>
      <c r="C56" s="34"/>
      <c r="D56" s="3"/>
      <c r="E56" s="3"/>
      <c r="F56" s="347"/>
      <c r="H56" s="35"/>
      <c r="J56" s="356"/>
      <c r="K56" s="9"/>
      <c r="L56" s="35"/>
    </row>
    <row r="57" spans="1:12" ht="21.2" customHeight="1" x14ac:dyDescent="0.45">
      <c r="A57" s="36" t="s">
        <v>157</v>
      </c>
      <c r="B57" s="41"/>
      <c r="C57" s="41"/>
      <c r="D57" s="3"/>
      <c r="E57" s="20"/>
      <c r="F57" s="347"/>
      <c r="H57" s="35"/>
      <c r="J57" s="347"/>
      <c r="L57" s="35"/>
    </row>
    <row r="58" spans="1:12" ht="8.1" customHeight="1" x14ac:dyDescent="0.45">
      <c r="A58" s="2"/>
      <c r="B58" s="34"/>
      <c r="C58" s="34"/>
      <c r="D58" s="3"/>
      <c r="E58" s="3"/>
      <c r="F58" s="347"/>
      <c r="H58" s="35"/>
      <c r="J58" s="356"/>
      <c r="K58" s="9"/>
      <c r="L58" s="35"/>
    </row>
    <row r="59" spans="1:12" ht="21.2" customHeight="1" x14ac:dyDescent="0.45">
      <c r="A59" s="36" t="s">
        <v>34</v>
      </c>
      <c r="D59" s="3"/>
      <c r="E59" s="3"/>
      <c r="F59" s="376"/>
      <c r="G59" s="46"/>
      <c r="H59" s="46"/>
      <c r="I59" s="46"/>
      <c r="J59" s="376"/>
      <c r="K59" s="46"/>
      <c r="L59" s="46"/>
    </row>
    <row r="60" spans="1:12" ht="8.1" customHeight="1" x14ac:dyDescent="0.45">
      <c r="A60" s="2"/>
      <c r="B60" s="34"/>
      <c r="C60" s="34"/>
      <c r="D60" s="3"/>
      <c r="E60" s="3"/>
      <c r="F60" s="376"/>
      <c r="G60" s="46"/>
      <c r="H60" s="46"/>
      <c r="I60" s="46"/>
      <c r="J60" s="367"/>
      <c r="K60" s="47"/>
      <c r="L60" s="46"/>
    </row>
    <row r="61" spans="1:12" ht="21.2" customHeight="1" x14ac:dyDescent="0.45">
      <c r="A61" s="41" t="s">
        <v>35</v>
      </c>
      <c r="B61" s="34"/>
      <c r="C61" s="34"/>
      <c r="D61" s="3">
        <v>14</v>
      </c>
      <c r="E61" s="3"/>
      <c r="F61" s="376">
        <v>832531</v>
      </c>
      <c r="G61" s="46"/>
      <c r="H61" s="39">
        <v>409305</v>
      </c>
      <c r="I61" s="39"/>
      <c r="J61" s="346">
        <v>25717295</v>
      </c>
      <c r="K61" s="39"/>
      <c r="L61" s="53">
        <v>12342176</v>
      </c>
    </row>
    <row r="62" spans="1:12" ht="21.2" customHeight="1" x14ac:dyDescent="0.45">
      <c r="A62" s="1" t="s">
        <v>66</v>
      </c>
      <c r="D62" s="3">
        <v>20</v>
      </c>
      <c r="E62" s="3"/>
      <c r="F62" s="377">
        <v>5943</v>
      </c>
      <c r="G62" s="46"/>
      <c r="H62" s="39">
        <v>2803</v>
      </c>
      <c r="I62" s="39"/>
      <c r="J62" s="346">
        <v>183591</v>
      </c>
      <c r="K62" s="39"/>
      <c r="L62" s="53">
        <v>84529</v>
      </c>
    </row>
    <row r="63" spans="1:12" ht="21.2" customHeight="1" x14ac:dyDescent="0.45">
      <c r="A63" s="1" t="s">
        <v>67</v>
      </c>
      <c r="D63" s="3">
        <v>20</v>
      </c>
      <c r="E63" s="3"/>
      <c r="F63" s="377">
        <v>908</v>
      </c>
      <c r="G63" s="38"/>
      <c r="H63" s="39">
        <v>1201</v>
      </c>
      <c r="I63" s="39"/>
      <c r="J63" s="346">
        <v>28058</v>
      </c>
      <c r="K63" s="39"/>
      <c r="L63" s="48">
        <v>36205</v>
      </c>
    </row>
    <row r="64" spans="1:12" ht="21.2" customHeight="1" x14ac:dyDescent="0.45">
      <c r="A64" s="1" t="s">
        <v>220</v>
      </c>
      <c r="D64" s="3">
        <v>20</v>
      </c>
      <c r="E64" s="3"/>
      <c r="F64" s="377">
        <v>16000</v>
      </c>
      <c r="G64" s="38"/>
      <c r="H64" s="39">
        <v>16000</v>
      </c>
      <c r="I64" s="39"/>
      <c r="J64" s="346">
        <v>494248</v>
      </c>
      <c r="K64" s="39"/>
      <c r="L64" s="48">
        <v>482464</v>
      </c>
    </row>
    <row r="65" spans="1:12" ht="21.2" customHeight="1" x14ac:dyDescent="0.45">
      <c r="A65" s="1" t="s">
        <v>40</v>
      </c>
      <c r="D65" s="3"/>
      <c r="E65" s="3"/>
      <c r="F65" s="383">
        <v>27578</v>
      </c>
      <c r="G65" s="46"/>
      <c r="H65" s="39">
        <v>26037</v>
      </c>
      <c r="I65" s="39"/>
      <c r="J65" s="346">
        <v>851893</v>
      </c>
      <c r="K65" s="39"/>
      <c r="L65" s="181">
        <v>785122</v>
      </c>
    </row>
    <row r="66" spans="1:12" ht="21.2" customHeight="1" x14ac:dyDescent="0.45">
      <c r="A66" s="1" t="s">
        <v>38</v>
      </c>
      <c r="D66" s="3"/>
      <c r="E66" s="3"/>
      <c r="F66" s="378">
        <v>1453</v>
      </c>
      <c r="G66" s="46"/>
      <c r="H66" s="39">
        <v>417</v>
      </c>
      <c r="I66" s="39"/>
      <c r="J66" s="346">
        <v>44872</v>
      </c>
      <c r="K66" s="39"/>
      <c r="L66" s="181">
        <v>12564</v>
      </c>
    </row>
    <row r="67" spans="1:12" ht="21.2" customHeight="1" x14ac:dyDescent="0.45">
      <c r="A67" s="1" t="s">
        <v>226</v>
      </c>
      <c r="D67" s="3"/>
      <c r="E67" s="3"/>
      <c r="F67" s="378"/>
      <c r="G67" s="46"/>
      <c r="H67" s="39"/>
      <c r="I67" s="39"/>
      <c r="J67" s="346"/>
      <c r="K67" s="39"/>
      <c r="L67" s="181"/>
    </row>
    <row r="68" spans="1:12" ht="21.2" customHeight="1" x14ac:dyDescent="0.45">
      <c r="B68" s="1" t="s">
        <v>227</v>
      </c>
      <c r="D68" s="3">
        <v>15</v>
      </c>
      <c r="E68" s="3"/>
      <c r="F68" s="378">
        <v>146992</v>
      </c>
      <c r="G68" s="46"/>
      <c r="H68" s="39">
        <v>223282</v>
      </c>
      <c r="I68" s="39"/>
      <c r="J68" s="346">
        <v>4540666</v>
      </c>
      <c r="K68" s="39"/>
      <c r="L68" s="48">
        <v>6732855</v>
      </c>
    </row>
    <row r="69" spans="1:12" ht="21.2" customHeight="1" x14ac:dyDescent="0.45">
      <c r="A69" s="185" t="s">
        <v>178</v>
      </c>
      <c r="D69" s="3">
        <v>16</v>
      </c>
      <c r="E69" s="3"/>
      <c r="F69" s="378">
        <v>301038</v>
      </c>
      <c r="G69" s="46"/>
      <c r="H69" s="39">
        <v>175725</v>
      </c>
      <c r="I69" s="39"/>
      <c r="J69" s="346">
        <v>9299226</v>
      </c>
      <c r="K69" s="39"/>
      <c r="L69" s="181">
        <v>5298803</v>
      </c>
    </row>
    <row r="70" spans="1:12" ht="21.2" customHeight="1" x14ac:dyDescent="0.45">
      <c r="A70" s="185" t="s">
        <v>309</v>
      </c>
      <c r="B70" s="155"/>
      <c r="C70" s="155"/>
      <c r="D70" s="3"/>
      <c r="E70" s="3"/>
      <c r="F70" s="378"/>
      <c r="G70" s="46"/>
      <c r="H70" s="39"/>
      <c r="I70" s="39"/>
      <c r="J70" s="346"/>
      <c r="K70" s="39"/>
      <c r="L70" s="181"/>
    </row>
    <row r="71" spans="1:12" ht="21.2" customHeight="1" x14ac:dyDescent="0.45">
      <c r="A71" s="185"/>
      <c r="B71" s="155" t="s">
        <v>310</v>
      </c>
      <c r="C71" s="155"/>
      <c r="D71" s="3"/>
      <c r="E71" s="3"/>
      <c r="F71" s="378">
        <v>1029</v>
      </c>
      <c r="G71" s="46"/>
      <c r="H71" s="39">
        <v>0</v>
      </c>
      <c r="I71" s="39"/>
      <c r="J71" s="346">
        <v>31786</v>
      </c>
      <c r="K71" s="39"/>
      <c r="L71" s="181">
        <v>0</v>
      </c>
    </row>
    <row r="72" spans="1:12" ht="21.2" customHeight="1" x14ac:dyDescent="0.45">
      <c r="A72" s="1" t="s">
        <v>44</v>
      </c>
      <c r="D72" s="3"/>
      <c r="E72" s="3"/>
      <c r="F72" s="379">
        <v>3636</v>
      </c>
      <c r="G72" s="46"/>
      <c r="H72" s="182">
        <v>5746</v>
      </c>
      <c r="I72" s="39"/>
      <c r="J72" s="427">
        <v>112280</v>
      </c>
      <c r="K72" s="183"/>
      <c r="L72" s="182">
        <v>173278</v>
      </c>
    </row>
    <row r="73" spans="1:12" ht="8.1" customHeight="1" x14ac:dyDescent="0.45">
      <c r="A73" s="2"/>
      <c r="B73" s="34"/>
      <c r="C73" s="34"/>
      <c r="D73" s="3"/>
      <c r="E73" s="3"/>
      <c r="F73" s="376"/>
      <c r="G73" s="46"/>
      <c r="H73" s="54"/>
      <c r="I73" s="46"/>
      <c r="J73" s="367"/>
      <c r="K73" s="47"/>
      <c r="L73" s="44"/>
    </row>
    <row r="74" spans="1:12" ht="21.2" customHeight="1" x14ac:dyDescent="0.45">
      <c r="A74" s="36" t="s">
        <v>45</v>
      </c>
      <c r="C74" s="36"/>
      <c r="D74" s="3"/>
      <c r="E74" s="3"/>
      <c r="F74" s="381">
        <f>SUM(F61:F72)</f>
        <v>1337108</v>
      </c>
      <c r="G74" s="46"/>
      <c r="H74" s="55">
        <f>SUM(H61:H72)</f>
        <v>860516</v>
      </c>
      <c r="I74" s="46"/>
      <c r="J74" s="381">
        <f>SUM(J61:J72)</f>
        <v>41303915</v>
      </c>
      <c r="K74" s="46"/>
      <c r="L74" s="55">
        <f>SUM(L61:L72)</f>
        <v>25947996</v>
      </c>
    </row>
    <row r="75" spans="1:12" ht="21.2" customHeight="1" x14ac:dyDescent="0.45">
      <c r="D75" s="3"/>
      <c r="E75" s="3"/>
      <c r="F75" s="361"/>
      <c r="G75" s="46"/>
      <c r="H75" s="54"/>
      <c r="I75" s="46"/>
      <c r="J75" s="367"/>
      <c r="K75" s="52"/>
      <c r="L75" s="47"/>
    </row>
    <row r="76" spans="1:12" ht="21.2" customHeight="1" x14ac:dyDescent="0.45">
      <c r="A76" s="36" t="s">
        <v>46</v>
      </c>
      <c r="D76" s="3"/>
      <c r="E76" s="3"/>
      <c r="F76" s="361"/>
      <c r="G76" s="46"/>
      <c r="H76" s="54"/>
      <c r="I76" s="46"/>
      <c r="J76" s="367"/>
      <c r="K76" s="52"/>
      <c r="L76" s="47"/>
    </row>
    <row r="77" spans="1:12" ht="8.1" customHeight="1" x14ac:dyDescent="0.45">
      <c r="A77" s="2"/>
      <c r="B77" s="34"/>
      <c r="C77" s="34"/>
      <c r="D77" s="3"/>
      <c r="E77" s="3"/>
      <c r="F77" s="376"/>
      <c r="G77" s="46"/>
      <c r="H77" s="54"/>
      <c r="I77" s="46"/>
      <c r="J77" s="367"/>
      <c r="K77" s="47"/>
      <c r="L77" s="44"/>
    </row>
    <row r="78" spans="1:12" ht="21.2" customHeight="1" x14ac:dyDescent="0.45">
      <c r="A78" s="1" t="s">
        <v>47</v>
      </c>
      <c r="D78" s="3">
        <v>15</v>
      </c>
      <c r="E78" s="3"/>
      <c r="F78" s="378">
        <v>1259401</v>
      </c>
      <c r="G78" s="46"/>
      <c r="H78" s="39">
        <v>1037750</v>
      </c>
      <c r="I78" s="42"/>
      <c r="J78" s="428">
        <v>38903536</v>
      </c>
      <c r="K78" s="39"/>
      <c r="L78" s="39">
        <v>31292325</v>
      </c>
    </row>
    <row r="79" spans="1:12" ht="21.2" customHeight="1" x14ac:dyDescent="0.45">
      <c r="A79" s="1" t="s">
        <v>48</v>
      </c>
      <c r="D79" s="3">
        <v>16</v>
      </c>
      <c r="E79" s="3"/>
      <c r="F79" s="377">
        <v>1480388</v>
      </c>
      <c r="G79" s="46"/>
      <c r="H79" s="39">
        <v>1644182</v>
      </c>
      <c r="I79" s="42"/>
      <c r="J79" s="428">
        <v>45729920</v>
      </c>
      <c r="K79" s="39"/>
      <c r="L79" s="39">
        <v>49578675</v>
      </c>
    </row>
    <row r="80" spans="1:12" ht="21.2" customHeight="1" x14ac:dyDescent="0.45">
      <c r="A80" s="1" t="s">
        <v>50</v>
      </c>
      <c r="D80" s="3"/>
      <c r="E80" s="3"/>
      <c r="F80" s="378">
        <v>12061</v>
      </c>
      <c r="G80" s="46"/>
      <c r="H80" s="39">
        <v>12659</v>
      </c>
      <c r="I80" s="42"/>
      <c r="J80" s="428">
        <v>372577</v>
      </c>
      <c r="K80" s="39"/>
      <c r="L80" s="39">
        <v>381717</v>
      </c>
    </row>
    <row r="81" spans="1:12" ht="21.2" customHeight="1" x14ac:dyDescent="0.45">
      <c r="A81" s="1" t="s">
        <v>187</v>
      </c>
      <c r="D81" s="3"/>
      <c r="E81" s="3"/>
      <c r="F81" s="378">
        <v>42062</v>
      </c>
      <c r="G81" s="46"/>
      <c r="H81" s="39">
        <v>19371</v>
      </c>
      <c r="I81" s="42"/>
      <c r="J81" s="428">
        <v>1299327</v>
      </c>
      <c r="K81" s="39"/>
      <c r="L81" s="39">
        <v>584112</v>
      </c>
    </row>
    <row r="82" spans="1:12" ht="21.2" customHeight="1" x14ac:dyDescent="0.45">
      <c r="A82" s="155" t="s">
        <v>225</v>
      </c>
      <c r="B82" s="155"/>
      <c r="C82" s="155"/>
      <c r="D82" s="3"/>
      <c r="E82" s="3"/>
      <c r="F82" s="378">
        <v>2801</v>
      </c>
      <c r="G82" s="46"/>
      <c r="H82" s="39">
        <v>0</v>
      </c>
      <c r="I82" s="42"/>
      <c r="J82" s="428">
        <v>86519</v>
      </c>
      <c r="K82" s="39"/>
      <c r="L82" s="39">
        <v>0</v>
      </c>
    </row>
    <row r="83" spans="1:12" ht="21.2" customHeight="1" x14ac:dyDescent="0.45">
      <c r="A83" s="1" t="s">
        <v>52</v>
      </c>
      <c r="D83" s="3" t="s">
        <v>37</v>
      </c>
      <c r="E83" s="3"/>
      <c r="F83" s="384">
        <v>438</v>
      </c>
      <c r="G83" s="47"/>
      <c r="H83" s="430">
        <f>93</f>
        <v>93</v>
      </c>
      <c r="I83" s="42"/>
      <c r="J83" s="427">
        <v>13527</v>
      </c>
      <c r="K83" s="183"/>
      <c r="L83" s="430">
        <f>2792</f>
        <v>2792</v>
      </c>
    </row>
    <row r="84" spans="1:12" ht="8.1" customHeight="1" x14ac:dyDescent="0.45">
      <c r="A84" s="2"/>
      <c r="B84" s="34"/>
      <c r="C84" s="34"/>
      <c r="D84" s="3"/>
      <c r="E84" s="3"/>
      <c r="F84" s="376"/>
      <c r="G84" s="46"/>
      <c r="H84" s="54"/>
      <c r="I84" s="46"/>
      <c r="J84" s="367"/>
      <c r="K84" s="47"/>
      <c r="L84" s="47"/>
    </row>
    <row r="85" spans="1:12" ht="21.2" customHeight="1" x14ac:dyDescent="0.45">
      <c r="A85" s="36" t="s">
        <v>53</v>
      </c>
      <c r="C85" s="36"/>
      <c r="D85" s="3"/>
      <c r="E85" s="3"/>
      <c r="F85" s="381">
        <f>SUM(F78:F83)</f>
        <v>2797151</v>
      </c>
      <c r="G85" s="47"/>
      <c r="H85" s="55">
        <f>SUM(H78:H83)</f>
        <v>2714055</v>
      </c>
      <c r="I85" s="47"/>
      <c r="J85" s="381">
        <f>SUM(J78:J83)</f>
        <v>86405406</v>
      </c>
      <c r="K85" s="47"/>
      <c r="L85" s="55">
        <f>SUM(L78:L83)</f>
        <v>81839621</v>
      </c>
    </row>
    <row r="86" spans="1:12" ht="8.1" customHeight="1" x14ac:dyDescent="0.45">
      <c r="A86" s="2"/>
      <c r="B86" s="34"/>
      <c r="C86" s="34"/>
      <c r="D86" s="3"/>
      <c r="E86" s="3"/>
      <c r="F86" s="376"/>
      <c r="G86" s="46"/>
      <c r="H86" s="54"/>
      <c r="I86" s="46"/>
      <c r="J86" s="367"/>
      <c r="K86" s="47"/>
      <c r="L86" s="54"/>
    </row>
    <row r="87" spans="1:12" ht="21.2" customHeight="1" x14ac:dyDescent="0.45">
      <c r="A87" s="36" t="s">
        <v>54</v>
      </c>
      <c r="B87" s="9"/>
      <c r="D87" s="3" t="s">
        <v>37</v>
      </c>
      <c r="E87" s="3"/>
      <c r="F87" s="381">
        <f>SUM(F74+F85)</f>
        <v>4134259</v>
      </c>
      <c r="G87" s="47"/>
      <c r="H87" s="55">
        <f>SUM(H74+H85)</f>
        <v>3574571</v>
      </c>
      <c r="I87" s="47"/>
      <c r="J87" s="381">
        <f>SUM(J74+J85)</f>
        <v>127709321</v>
      </c>
      <c r="K87" s="47"/>
      <c r="L87" s="55">
        <f>SUM(L74+L85)</f>
        <v>107787617</v>
      </c>
    </row>
    <row r="88" spans="1:12" ht="21.2" customHeight="1" x14ac:dyDescent="0.45">
      <c r="A88" s="36"/>
      <c r="B88" s="9"/>
      <c r="D88" s="3"/>
      <c r="E88" s="3"/>
      <c r="F88" s="47"/>
      <c r="G88" s="47"/>
      <c r="H88" s="47"/>
      <c r="I88" s="47"/>
      <c r="J88" s="47"/>
      <c r="K88" s="47"/>
      <c r="L88" s="47"/>
    </row>
    <row r="89" spans="1:12" ht="22.7" customHeight="1" x14ac:dyDescent="0.45">
      <c r="A89" s="36"/>
      <c r="B89" s="9"/>
      <c r="D89" s="3"/>
      <c r="E89" s="3"/>
      <c r="F89" s="47"/>
      <c r="G89" s="47"/>
      <c r="H89" s="47"/>
      <c r="I89" s="47"/>
      <c r="J89" s="47"/>
      <c r="K89" s="47"/>
      <c r="L89" s="47"/>
    </row>
    <row r="90" spans="1:12" ht="21.95" customHeight="1" x14ac:dyDescent="0.45">
      <c r="A90" s="50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50"/>
      <c r="C90" s="50"/>
      <c r="D90" s="11"/>
      <c r="E90" s="11"/>
      <c r="F90" s="57"/>
      <c r="G90" s="50"/>
      <c r="H90" s="57"/>
      <c r="I90" s="50"/>
      <c r="J90" s="57"/>
      <c r="K90" s="50"/>
      <c r="L90" s="57"/>
    </row>
    <row r="91" spans="1:12" ht="21.2" customHeight="1" x14ac:dyDescent="0.45">
      <c r="A91" s="2" t="s">
        <v>0</v>
      </c>
      <c r="B91" s="2"/>
      <c r="C91" s="2"/>
      <c r="D91" s="3"/>
      <c r="E91" s="3"/>
      <c r="F91" s="8"/>
      <c r="G91" s="5"/>
      <c r="H91" s="4"/>
      <c r="I91" s="5"/>
      <c r="J91" s="6"/>
      <c r="K91" s="7"/>
      <c r="L91" s="7"/>
    </row>
    <row r="92" spans="1:12" ht="21.2" customHeight="1" x14ac:dyDescent="0.45">
      <c r="A92" s="2" t="s">
        <v>1</v>
      </c>
      <c r="B92" s="2"/>
      <c r="C92" s="2"/>
      <c r="D92" s="3"/>
      <c r="E92" s="3"/>
      <c r="F92" s="8"/>
      <c r="G92" s="5"/>
      <c r="H92" s="4"/>
      <c r="I92" s="5"/>
      <c r="J92" s="6"/>
      <c r="K92" s="7"/>
      <c r="L92" s="7"/>
    </row>
    <row r="93" spans="1:12" s="9" customFormat="1" ht="21.2" customHeight="1" x14ac:dyDescent="0.45">
      <c r="A93" s="10" t="str">
        <f>A3</f>
        <v>ณ วันที่ 30 มิถุนายน พ.ศ. 2563</v>
      </c>
      <c r="B93" s="10"/>
      <c r="C93" s="10"/>
      <c r="D93" s="11"/>
      <c r="E93" s="11"/>
      <c r="F93" s="12"/>
      <c r="G93" s="13"/>
      <c r="H93" s="12"/>
      <c r="I93" s="13"/>
      <c r="J93" s="12"/>
      <c r="K93" s="13"/>
      <c r="L93" s="12"/>
    </row>
    <row r="94" spans="1:12" s="9" customFormat="1" ht="21.2" customHeight="1" x14ac:dyDescent="0.45">
      <c r="A94" s="14"/>
      <c r="B94" s="14"/>
      <c r="C94" s="14"/>
      <c r="D94" s="15"/>
      <c r="E94" s="15"/>
      <c r="F94" s="16"/>
      <c r="G94" s="17"/>
      <c r="H94" s="16"/>
      <c r="I94" s="17"/>
      <c r="J94" s="16"/>
      <c r="K94" s="17"/>
      <c r="L94" s="16"/>
    </row>
    <row r="95" spans="1:12" ht="21.2" customHeight="1" x14ac:dyDescent="0.45">
      <c r="A95" s="19"/>
      <c r="B95" s="19"/>
      <c r="C95" s="19"/>
      <c r="D95" s="20"/>
      <c r="E95" s="20"/>
      <c r="F95" s="12"/>
      <c r="G95" s="13"/>
      <c r="H95" s="12"/>
      <c r="I95" s="13"/>
      <c r="J95" s="12"/>
      <c r="K95" s="13"/>
      <c r="L95" s="21" t="s">
        <v>156</v>
      </c>
    </row>
    <row r="96" spans="1:12" ht="21.2" customHeight="1" x14ac:dyDescent="0.45">
      <c r="A96" s="19"/>
      <c r="B96" s="19"/>
      <c r="C96" s="19"/>
      <c r="D96" s="20"/>
      <c r="E96" s="20"/>
      <c r="F96" s="65"/>
      <c r="G96" s="22"/>
      <c r="H96" s="22" t="s">
        <v>3</v>
      </c>
      <c r="I96" s="23"/>
      <c r="J96" s="24"/>
      <c r="K96" s="25"/>
      <c r="L96" s="22" t="s">
        <v>4</v>
      </c>
    </row>
    <row r="97" spans="1:12" ht="21.2" customHeight="1" x14ac:dyDescent="0.45">
      <c r="A97" s="26"/>
      <c r="B97" s="26"/>
      <c r="C97" s="26"/>
      <c r="D97" s="27"/>
      <c r="E97" s="27"/>
      <c r="F97" s="28" t="s">
        <v>5</v>
      </c>
      <c r="G97" s="29"/>
      <c r="H97" s="28" t="s">
        <v>6</v>
      </c>
      <c r="I97" s="29"/>
      <c r="J97" s="28" t="s">
        <v>5</v>
      </c>
      <c r="K97" s="29"/>
      <c r="L97" s="28" t="s">
        <v>6</v>
      </c>
    </row>
    <row r="98" spans="1:12" ht="21.2" customHeight="1" x14ac:dyDescent="0.45">
      <c r="A98" s="26"/>
      <c r="B98" s="26"/>
      <c r="C98" s="26"/>
      <c r="D98" s="27"/>
      <c r="E98" s="27"/>
      <c r="F98" s="30" t="s">
        <v>281</v>
      </c>
      <c r="G98" s="29"/>
      <c r="H98" s="30" t="s">
        <v>7</v>
      </c>
      <c r="I98" s="29"/>
      <c r="J98" s="30" t="s">
        <v>281</v>
      </c>
      <c r="K98" s="29"/>
      <c r="L98" s="30" t="s">
        <v>7</v>
      </c>
    </row>
    <row r="99" spans="1:12" ht="21.2" customHeight="1" x14ac:dyDescent="0.45">
      <c r="A99" s="26"/>
      <c r="B99" s="26"/>
      <c r="C99" s="26"/>
      <c r="D99" s="27"/>
      <c r="E99" s="26"/>
      <c r="F99" s="211" t="s">
        <v>216</v>
      </c>
      <c r="G99" s="32"/>
      <c r="H99" s="211" t="s">
        <v>193</v>
      </c>
      <c r="I99" s="32"/>
      <c r="J99" s="211" t="s">
        <v>216</v>
      </c>
      <c r="K99" s="32"/>
      <c r="L99" s="211" t="s">
        <v>193</v>
      </c>
    </row>
    <row r="100" spans="1:12" ht="8.1" customHeight="1" x14ac:dyDescent="0.45">
      <c r="A100" s="2"/>
      <c r="B100" s="34"/>
      <c r="C100" s="34"/>
      <c r="D100" s="3"/>
      <c r="E100" s="3"/>
      <c r="F100" s="347"/>
      <c r="H100" s="35"/>
      <c r="J100" s="356"/>
      <c r="K100" s="9"/>
      <c r="L100" s="35"/>
    </row>
    <row r="101" spans="1:12" ht="21.2" customHeight="1" x14ac:dyDescent="0.45">
      <c r="A101" s="58" t="s">
        <v>153</v>
      </c>
      <c r="B101" s="26"/>
      <c r="C101" s="26"/>
      <c r="D101" s="27"/>
      <c r="E101" s="27"/>
      <c r="F101" s="385"/>
      <c r="G101" s="32"/>
      <c r="H101" s="31"/>
      <c r="I101" s="32"/>
      <c r="J101" s="385"/>
      <c r="K101" s="32"/>
      <c r="L101" s="31"/>
    </row>
    <row r="102" spans="1:12" ht="8.1" customHeight="1" x14ac:dyDescent="0.45">
      <c r="A102" s="2"/>
      <c r="B102" s="34"/>
      <c r="C102" s="34"/>
      <c r="D102" s="3"/>
      <c r="E102" s="3"/>
      <c r="F102" s="347"/>
      <c r="H102" s="35"/>
      <c r="J102" s="356"/>
      <c r="K102" s="9"/>
      <c r="L102" s="35"/>
    </row>
    <row r="103" spans="1:12" ht="21.2" customHeight="1" x14ac:dyDescent="0.45">
      <c r="A103" s="36" t="s">
        <v>152</v>
      </c>
      <c r="D103" s="3"/>
      <c r="E103" s="3"/>
      <c r="F103" s="347"/>
      <c r="H103" s="35"/>
      <c r="J103" s="347"/>
      <c r="L103" s="35"/>
    </row>
    <row r="104" spans="1:12" ht="8.1" customHeight="1" x14ac:dyDescent="0.45">
      <c r="A104" s="2"/>
      <c r="B104" s="34"/>
      <c r="C104" s="34"/>
      <c r="D104" s="3"/>
      <c r="E104" s="3"/>
      <c r="F104" s="347"/>
      <c r="H104" s="35"/>
      <c r="J104" s="356"/>
      <c r="K104" s="9"/>
      <c r="L104" s="35"/>
    </row>
    <row r="105" spans="1:12" ht="21.2" customHeight="1" x14ac:dyDescent="0.45">
      <c r="A105" s="1" t="s">
        <v>55</v>
      </c>
      <c r="D105" s="3"/>
      <c r="E105" s="3"/>
      <c r="F105" s="347"/>
      <c r="G105" s="37"/>
      <c r="H105" s="35"/>
      <c r="I105" s="37"/>
      <c r="J105" s="347"/>
      <c r="K105" s="37"/>
      <c r="L105" s="35"/>
    </row>
    <row r="106" spans="1:12" ht="21.2" customHeight="1" x14ac:dyDescent="0.45">
      <c r="A106" s="9"/>
      <c r="B106" s="1" t="s">
        <v>56</v>
      </c>
      <c r="D106" s="3"/>
      <c r="E106" s="3"/>
      <c r="F106" s="347"/>
      <c r="G106" s="37"/>
      <c r="H106" s="35"/>
      <c r="I106" s="37"/>
      <c r="J106" s="347"/>
      <c r="K106" s="37"/>
      <c r="L106" s="35"/>
    </row>
    <row r="107" spans="1:12" ht="21.2" customHeight="1" x14ac:dyDescent="0.45">
      <c r="A107" s="9"/>
      <c r="C107" s="1" t="s">
        <v>257</v>
      </c>
      <c r="D107" s="3"/>
      <c r="E107" s="3"/>
      <c r="F107" s="347"/>
      <c r="G107" s="37"/>
      <c r="H107" s="35"/>
      <c r="I107" s="37"/>
      <c r="J107" s="347"/>
      <c r="K107" s="37"/>
      <c r="L107" s="35"/>
    </row>
    <row r="108" spans="1:12" ht="21.2" customHeight="1" thickBot="1" x14ac:dyDescent="0.5">
      <c r="A108" s="9"/>
      <c r="B108" s="9"/>
      <c r="C108" s="1" t="s">
        <v>258</v>
      </c>
      <c r="D108" s="61"/>
      <c r="E108" s="59"/>
      <c r="F108" s="347"/>
      <c r="G108" s="37"/>
      <c r="H108" s="35"/>
      <c r="I108" s="229"/>
      <c r="J108" s="369">
        <v>5161925</v>
      </c>
      <c r="K108" s="230"/>
      <c r="L108" s="228">
        <v>5161925</v>
      </c>
    </row>
    <row r="109" spans="1:12" ht="8.1" customHeight="1" thickTop="1" x14ac:dyDescent="0.45">
      <c r="A109" s="2"/>
      <c r="B109" s="34"/>
      <c r="C109" s="34"/>
      <c r="D109" s="3"/>
      <c r="E109" s="3"/>
      <c r="F109" s="376"/>
      <c r="G109" s="46"/>
      <c r="H109" s="231"/>
      <c r="I109" s="232"/>
      <c r="J109" s="370"/>
      <c r="K109" s="231"/>
      <c r="L109" s="231"/>
    </row>
    <row r="110" spans="1:12" ht="21.2" customHeight="1" x14ac:dyDescent="0.45">
      <c r="A110" s="9"/>
      <c r="B110" s="1" t="s">
        <v>57</v>
      </c>
      <c r="D110" s="59"/>
      <c r="E110" s="59"/>
      <c r="F110" s="386"/>
      <c r="G110" s="54"/>
      <c r="H110" s="230"/>
      <c r="I110" s="229"/>
      <c r="J110" s="371"/>
      <c r="K110" s="230"/>
      <c r="L110" s="233"/>
    </row>
    <row r="111" spans="1:12" ht="21.2" customHeight="1" x14ac:dyDescent="0.45">
      <c r="A111" s="9"/>
      <c r="C111" s="1" t="s">
        <v>257</v>
      </c>
      <c r="D111" s="59"/>
      <c r="E111" s="59"/>
      <c r="F111" s="386"/>
      <c r="G111" s="54"/>
      <c r="H111" s="230"/>
      <c r="I111" s="229"/>
      <c r="J111" s="371"/>
      <c r="K111" s="230"/>
      <c r="L111" s="233"/>
    </row>
    <row r="112" spans="1:12" ht="21.2" customHeight="1" x14ac:dyDescent="0.45">
      <c r="A112" s="9"/>
      <c r="B112" s="9"/>
      <c r="C112" s="1" t="s">
        <v>259</v>
      </c>
      <c r="D112" s="61"/>
      <c r="E112" s="61"/>
      <c r="F112" s="346">
        <v>149961</v>
      </c>
      <c r="G112" s="46"/>
      <c r="H112" s="39">
        <v>149961</v>
      </c>
      <c r="I112" s="53"/>
      <c r="J112" s="428">
        <v>5161925</v>
      </c>
      <c r="K112" s="39"/>
      <c r="L112" s="53">
        <v>5161925</v>
      </c>
    </row>
    <row r="113" spans="1:12" ht="21.2" customHeight="1" x14ac:dyDescent="0.45">
      <c r="A113" s="1" t="s">
        <v>58</v>
      </c>
      <c r="B113" s="9"/>
      <c r="D113" s="61"/>
      <c r="E113" s="61"/>
      <c r="F113" s="346">
        <v>443624</v>
      </c>
      <c r="G113" s="52"/>
      <c r="H113" s="39">
        <v>443624</v>
      </c>
      <c r="I113" s="53"/>
      <c r="J113" s="428">
        <v>15372438</v>
      </c>
      <c r="K113" s="39"/>
      <c r="L113" s="53">
        <v>15372438</v>
      </c>
    </row>
    <row r="114" spans="1:12" ht="21.2" customHeight="1" x14ac:dyDescent="0.45">
      <c r="A114" s="1" t="s">
        <v>59</v>
      </c>
      <c r="D114" s="3" t="s">
        <v>37</v>
      </c>
      <c r="E114" s="3"/>
      <c r="F114" s="367"/>
      <c r="G114" s="47"/>
      <c r="H114" s="39"/>
      <c r="I114" s="53"/>
      <c r="J114" s="428"/>
      <c r="K114" s="39"/>
      <c r="L114" s="234"/>
    </row>
    <row r="115" spans="1:12" ht="21.2" customHeight="1" x14ac:dyDescent="0.45">
      <c r="A115" s="9"/>
      <c r="B115" s="1" t="s">
        <v>60</v>
      </c>
      <c r="D115" s="3" t="s">
        <v>37</v>
      </c>
      <c r="E115" s="3"/>
      <c r="F115" s="376"/>
      <c r="G115" s="46"/>
      <c r="H115" s="39"/>
      <c r="I115" s="53"/>
      <c r="J115" s="428"/>
      <c r="K115" s="39"/>
      <c r="L115" s="234"/>
    </row>
    <row r="116" spans="1:12" ht="21.2" customHeight="1" x14ac:dyDescent="0.45">
      <c r="A116" s="9"/>
      <c r="C116" s="62" t="s">
        <v>61</v>
      </c>
      <c r="D116" s="3"/>
      <c r="E116" s="3"/>
      <c r="F116" s="346">
        <v>14996</v>
      </c>
      <c r="G116" s="52"/>
      <c r="H116" s="39">
        <v>14996</v>
      </c>
      <c r="I116" s="53"/>
      <c r="J116" s="428">
        <v>516193</v>
      </c>
      <c r="K116" s="39"/>
      <c r="L116" s="53">
        <v>516193</v>
      </c>
    </row>
    <row r="117" spans="1:12" ht="21.2" customHeight="1" x14ac:dyDescent="0.45">
      <c r="A117" s="9"/>
      <c r="C117" s="62" t="s">
        <v>62</v>
      </c>
      <c r="D117" s="3"/>
      <c r="E117" s="3"/>
      <c r="F117" s="346">
        <v>38138</v>
      </c>
      <c r="G117" s="52"/>
      <c r="H117" s="39">
        <v>38138</v>
      </c>
      <c r="I117" s="53"/>
      <c r="J117" s="428">
        <v>1157140</v>
      </c>
      <c r="K117" s="39"/>
      <c r="L117" s="53">
        <v>1157140</v>
      </c>
    </row>
    <row r="118" spans="1:12" ht="21.2" customHeight="1" x14ac:dyDescent="0.45">
      <c r="A118" s="9"/>
      <c r="B118" s="1" t="s">
        <v>63</v>
      </c>
      <c r="D118" s="3"/>
      <c r="E118" s="3"/>
      <c r="F118" s="361">
        <v>517678</v>
      </c>
      <c r="G118" s="47"/>
      <c r="H118" s="39">
        <v>503016</v>
      </c>
      <c r="I118" s="53"/>
      <c r="J118" s="428">
        <v>16359005</v>
      </c>
      <c r="K118" s="39"/>
      <c r="L118" s="48">
        <v>15927341</v>
      </c>
    </row>
    <row r="119" spans="1:12" ht="21.2" customHeight="1" x14ac:dyDescent="0.45">
      <c r="A119" s="9" t="s">
        <v>219</v>
      </c>
      <c r="D119" s="3"/>
      <c r="E119" s="3"/>
      <c r="F119" s="361">
        <v>-38138</v>
      </c>
      <c r="G119" s="47"/>
      <c r="H119" s="39">
        <v>-38138</v>
      </c>
      <c r="I119" s="53"/>
      <c r="J119" s="428">
        <v>-1157140</v>
      </c>
      <c r="K119" s="39"/>
      <c r="L119" s="48">
        <v>-1157140</v>
      </c>
    </row>
    <row r="120" spans="1:12" ht="21.2" customHeight="1" x14ac:dyDescent="0.45">
      <c r="A120" s="9" t="s">
        <v>149</v>
      </c>
      <c r="D120" s="3"/>
      <c r="E120" s="3"/>
      <c r="F120" s="387">
        <v>-20117</v>
      </c>
      <c r="G120" s="47"/>
      <c r="H120" s="182">
        <v>417</v>
      </c>
      <c r="I120" s="53"/>
      <c r="J120" s="427">
        <v>-3240257</v>
      </c>
      <c r="K120" s="183"/>
      <c r="L120" s="186">
        <v>-3446182</v>
      </c>
    </row>
    <row r="121" spans="1:12" ht="8.1" customHeight="1" x14ac:dyDescent="0.45">
      <c r="A121" s="2"/>
      <c r="B121" s="34"/>
      <c r="C121" s="34"/>
      <c r="D121" s="3"/>
      <c r="E121" s="3"/>
      <c r="F121" s="376"/>
      <c r="G121" s="46"/>
      <c r="J121" s="372"/>
    </row>
    <row r="122" spans="1:12" ht="21.2" customHeight="1" x14ac:dyDescent="0.45">
      <c r="A122" s="36" t="s">
        <v>150</v>
      </c>
      <c r="B122" s="9"/>
      <c r="D122" s="3"/>
      <c r="E122" s="3"/>
      <c r="F122" s="387">
        <f>SUM(F112:F120)</f>
        <v>1106142</v>
      </c>
      <c r="G122" s="54"/>
      <c r="H122" s="56">
        <f>SUM(H112:H120)</f>
        <v>1112014</v>
      </c>
      <c r="J122" s="387">
        <f>SUM(J112:J120)</f>
        <v>34169304</v>
      </c>
      <c r="L122" s="56">
        <f>SUM(L112:L120)</f>
        <v>33531715</v>
      </c>
    </row>
    <row r="123" spans="1:12" ht="8.1" customHeight="1" x14ac:dyDescent="0.45">
      <c r="A123" s="2"/>
      <c r="B123" s="34"/>
      <c r="C123" s="34"/>
      <c r="D123" s="3"/>
      <c r="E123" s="3"/>
      <c r="F123" s="376"/>
      <c r="G123" s="46"/>
      <c r="H123" s="54"/>
      <c r="I123" s="46"/>
      <c r="J123" s="367"/>
      <c r="K123" s="47"/>
      <c r="L123" s="54"/>
    </row>
    <row r="124" spans="1:12" ht="21.2" customHeight="1" thickBot="1" x14ac:dyDescent="0.5">
      <c r="A124" s="36" t="s">
        <v>151</v>
      </c>
      <c r="D124" s="3"/>
      <c r="E124" s="3"/>
      <c r="F124" s="388">
        <f>SUM(F87+F122)</f>
        <v>5240401</v>
      </c>
      <c r="G124" s="54"/>
      <c r="H124" s="64">
        <f>SUM(H87,H122)</f>
        <v>4686585</v>
      </c>
      <c r="I124" s="54"/>
      <c r="J124" s="388">
        <f>SUM(J87,J122)</f>
        <v>161878625</v>
      </c>
      <c r="K124" s="54"/>
      <c r="L124" s="64">
        <f>SUM(L87,L122)</f>
        <v>141319332</v>
      </c>
    </row>
    <row r="125" spans="1:12" ht="21.2" customHeight="1" thickTop="1" x14ac:dyDescent="0.45">
      <c r="A125" s="36"/>
      <c r="D125" s="3"/>
      <c r="E125" s="3"/>
      <c r="F125" s="54"/>
      <c r="G125" s="54"/>
      <c r="H125" s="54"/>
      <c r="I125" s="54"/>
      <c r="J125" s="54"/>
      <c r="K125" s="54"/>
      <c r="L125" s="54"/>
    </row>
    <row r="126" spans="1:12" ht="21.2" customHeight="1" x14ac:dyDescent="0.45">
      <c r="A126" s="36"/>
      <c r="D126" s="3"/>
      <c r="E126" s="3"/>
      <c r="F126" s="54"/>
      <c r="G126" s="54"/>
      <c r="H126" s="54"/>
      <c r="I126" s="54"/>
      <c r="J126" s="54"/>
      <c r="K126" s="54"/>
      <c r="L126" s="54"/>
    </row>
    <row r="127" spans="1:12" ht="21.2" customHeight="1" x14ac:dyDescent="0.45">
      <c r="A127" s="36"/>
      <c r="D127" s="3"/>
      <c r="E127" s="3"/>
      <c r="F127" s="54"/>
      <c r="G127" s="54"/>
      <c r="H127" s="54"/>
      <c r="I127" s="54"/>
      <c r="J127" s="54"/>
      <c r="K127" s="54"/>
      <c r="L127" s="54"/>
    </row>
    <row r="128" spans="1:12" ht="21.2" customHeight="1" x14ac:dyDescent="0.45">
      <c r="A128" s="36"/>
      <c r="D128" s="3"/>
      <c r="E128" s="3"/>
      <c r="F128" s="54"/>
      <c r="G128" s="54"/>
      <c r="H128" s="54"/>
      <c r="I128" s="54"/>
      <c r="J128" s="54"/>
      <c r="K128" s="54"/>
      <c r="L128" s="54"/>
    </row>
    <row r="129" spans="1:12" ht="21.2" customHeight="1" x14ac:dyDescent="0.45">
      <c r="A129" s="36"/>
      <c r="D129" s="3"/>
      <c r="E129" s="3"/>
      <c r="F129" s="54"/>
      <c r="G129" s="54"/>
      <c r="H129" s="54"/>
      <c r="I129" s="54"/>
      <c r="J129" s="54"/>
      <c r="K129" s="54"/>
      <c r="L129" s="54"/>
    </row>
    <row r="130" spans="1:12" ht="21.2" customHeight="1" x14ac:dyDescent="0.45">
      <c r="A130" s="36"/>
      <c r="D130" s="3"/>
      <c r="E130" s="3"/>
      <c r="F130" s="54"/>
      <c r="G130" s="54"/>
      <c r="H130" s="54"/>
      <c r="I130" s="54"/>
      <c r="J130" s="54"/>
      <c r="K130" s="54"/>
      <c r="L130" s="54"/>
    </row>
    <row r="131" spans="1:12" ht="21.2" customHeight="1" x14ac:dyDescent="0.45">
      <c r="A131" s="36"/>
      <c r="D131" s="3"/>
      <c r="E131" s="3"/>
      <c r="F131" s="54"/>
      <c r="G131" s="54"/>
      <c r="H131" s="54"/>
      <c r="I131" s="54"/>
      <c r="J131" s="54"/>
      <c r="K131" s="54"/>
      <c r="L131" s="54"/>
    </row>
    <row r="132" spans="1:12" ht="21.2" customHeight="1" x14ac:dyDescent="0.45">
      <c r="A132" s="36"/>
      <c r="D132" s="3"/>
      <c r="E132" s="3"/>
      <c r="F132" s="54"/>
      <c r="G132" s="54"/>
      <c r="H132" s="54"/>
      <c r="I132" s="54"/>
      <c r="J132" s="54"/>
      <c r="K132" s="54"/>
      <c r="L132" s="54"/>
    </row>
    <row r="133" spans="1:12" ht="9.75" customHeight="1" x14ac:dyDescent="0.45">
      <c r="A133" s="36"/>
      <c r="D133" s="3"/>
      <c r="E133" s="3"/>
      <c r="F133" s="54"/>
      <c r="G133" s="54"/>
      <c r="H133" s="54"/>
      <c r="I133" s="54"/>
      <c r="J133" s="54"/>
      <c r="K133" s="54"/>
      <c r="L133" s="54"/>
    </row>
    <row r="134" spans="1:12" ht="21.95" customHeight="1" x14ac:dyDescent="0.45">
      <c r="A134" s="50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50"/>
      <c r="C134" s="50"/>
      <c r="D134" s="11"/>
      <c r="E134" s="11"/>
      <c r="F134" s="57"/>
      <c r="G134" s="50"/>
      <c r="H134" s="57"/>
      <c r="I134" s="50"/>
      <c r="J134" s="57"/>
      <c r="K134" s="50"/>
      <c r="L134" s="57"/>
    </row>
  </sheetData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6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dimension ref="A1:L94"/>
  <sheetViews>
    <sheetView topLeftCell="A16" zoomScale="110" zoomScaleNormal="110" zoomScaleSheetLayoutView="80" workbookViewId="0">
      <selection activeCell="D19" sqref="D19"/>
    </sheetView>
  </sheetViews>
  <sheetFormatPr defaultColWidth="9.33203125" defaultRowHeight="20.100000000000001" customHeight="1" x14ac:dyDescent="0.45"/>
  <cols>
    <col min="1" max="2" width="1.83203125" style="67" customWidth="1"/>
    <col min="3" max="3" width="48.33203125" style="67" customWidth="1"/>
    <col min="4" max="4" width="8.5" style="68" customWidth="1"/>
    <col min="5" max="5" width="1" style="68" customWidth="1"/>
    <col min="6" max="6" width="12.33203125" style="69" customWidth="1"/>
    <col min="7" max="7" width="1" style="69" customWidth="1"/>
    <col min="8" max="8" width="12.33203125" style="69" customWidth="1"/>
    <col min="9" max="9" width="1" style="69" customWidth="1"/>
    <col min="10" max="10" width="12.33203125" style="69" customWidth="1"/>
    <col min="11" max="11" width="1" style="69" customWidth="1"/>
    <col min="12" max="12" width="12.3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290"/>
      <c r="G1" s="290"/>
      <c r="H1" s="73"/>
      <c r="I1" s="73"/>
      <c r="J1" s="73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290"/>
      <c r="G2" s="290"/>
      <c r="H2" s="290"/>
      <c r="I2" s="290"/>
      <c r="J2" s="290"/>
      <c r="K2" s="290"/>
      <c r="L2" s="290"/>
    </row>
    <row r="3" spans="1:12" ht="20.100000000000001" customHeight="1" x14ac:dyDescent="0.45">
      <c r="A3" s="74" t="s">
        <v>282</v>
      </c>
      <c r="B3" s="74"/>
      <c r="C3" s="74"/>
      <c r="D3" s="75"/>
      <c r="E3" s="75"/>
      <c r="F3" s="291"/>
      <c r="G3" s="291"/>
      <c r="H3" s="291"/>
      <c r="I3" s="291"/>
      <c r="J3" s="291"/>
      <c r="K3" s="291"/>
      <c r="L3" s="291"/>
    </row>
    <row r="4" spans="1:12" ht="20.100000000000001" customHeight="1" x14ac:dyDescent="0.45">
      <c r="A4" s="77"/>
      <c r="B4" s="77"/>
      <c r="C4" s="77"/>
      <c r="D4" s="78"/>
      <c r="E4" s="78"/>
      <c r="F4" s="292"/>
      <c r="G4" s="292"/>
      <c r="H4" s="292"/>
      <c r="I4" s="292"/>
      <c r="J4" s="292"/>
      <c r="K4" s="292"/>
      <c r="L4" s="292"/>
    </row>
    <row r="5" spans="1:12" ht="20.100000000000001" customHeight="1" x14ac:dyDescent="0.45">
      <c r="A5" s="70"/>
      <c r="B5" s="70"/>
      <c r="C5" s="70"/>
      <c r="D5" s="71"/>
      <c r="E5" s="71"/>
      <c r="F5" s="291"/>
      <c r="G5" s="291"/>
      <c r="H5" s="291"/>
      <c r="I5" s="291"/>
      <c r="J5" s="291"/>
      <c r="K5" s="291"/>
      <c r="L5" s="80" t="s">
        <v>195</v>
      </c>
    </row>
    <row r="6" spans="1:12" ht="20.100000000000001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0"/>
      <c r="J6" s="24"/>
      <c r="K6" s="25"/>
      <c r="L6" s="22" t="s">
        <v>4</v>
      </c>
    </row>
    <row r="7" spans="1:12" s="81" customFormat="1" ht="20.100000000000001" customHeight="1" x14ac:dyDescent="0.45">
      <c r="D7" s="20"/>
      <c r="E7" s="82"/>
      <c r="F7" s="84" t="s">
        <v>216</v>
      </c>
      <c r="G7" s="83"/>
      <c r="H7" s="440" t="s">
        <v>193</v>
      </c>
      <c r="I7" s="83"/>
      <c r="J7" s="84" t="s">
        <v>216</v>
      </c>
      <c r="K7" s="83"/>
      <c r="L7" s="440" t="s">
        <v>193</v>
      </c>
    </row>
    <row r="8" spans="1:12" s="81" customFormat="1" ht="20.100000000000001" customHeight="1" x14ac:dyDescent="0.45">
      <c r="D8" s="33" t="s">
        <v>8</v>
      </c>
      <c r="E8" s="82"/>
      <c r="F8" s="298"/>
      <c r="G8" s="83"/>
      <c r="H8" s="298" t="s">
        <v>224</v>
      </c>
      <c r="I8" s="83"/>
      <c r="J8" s="298"/>
      <c r="K8" s="83"/>
      <c r="L8" s="298" t="s">
        <v>224</v>
      </c>
    </row>
    <row r="9" spans="1:12" s="81" customFormat="1" ht="6" customHeight="1" x14ac:dyDescent="0.45">
      <c r="D9" s="85"/>
      <c r="E9" s="85"/>
      <c r="F9" s="389"/>
      <c r="G9" s="84"/>
      <c r="H9" s="84"/>
      <c r="I9" s="84"/>
      <c r="J9" s="389"/>
      <c r="K9" s="84"/>
      <c r="L9" s="84"/>
    </row>
    <row r="10" spans="1:12" ht="20.100000000000001" customHeight="1" x14ac:dyDescent="0.45">
      <c r="A10" s="67" t="s">
        <v>70</v>
      </c>
      <c r="D10" s="68" t="s">
        <v>37</v>
      </c>
      <c r="F10" s="390">
        <v>517629</v>
      </c>
      <c r="G10" s="86"/>
      <c r="H10" s="86">
        <v>730894</v>
      </c>
      <c r="I10" s="86"/>
      <c r="J10" s="390">
        <v>16536861</v>
      </c>
      <c r="K10" s="86"/>
      <c r="L10" s="86">
        <v>23088212</v>
      </c>
    </row>
    <row r="11" spans="1:12" ht="20.100000000000001" customHeight="1" x14ac:dyDescent="0.45">
      <c r="A11" s="66" t="s">
        <v>71</v>
      </c>
      <c r="B11" s="66"/>
      <c r="C11" s="66"/>
      <c r="D11" s="71"/>
      <c r="E11" s="71"/>
      <c r="F11" s="391">
        <v>-455724</v>
      </c>
      <c r="G11" s="88"/>
      <c r="H11" s="87">
        <v>-569098</v>
      </c>
      <c r="I11" s="88"/>
      <c r="J11" s="391">
        <v>-14559151</v>
      </c>
      <c r="K11" s="88"/>
      <c r="L11" s="87">
        <v>-17977230</v>
      </c>
    </row>
    <row r="12" spans="1:12" ht="6" customHeight="1" x14ac:dyDescent="0.45">
      <c r="A12" s="66"/>
      <c r="B12" s="66"/>
      <c r="C12" s="66"/>
      <c r="D12" s="71"/>
      <c r="E12" s="71"/>
      <c r="F12" s="390"/>
      <c r="G12" s="88"/>
      <c r="H12" s="86"/>
      <c r="I12" s="88"/>
      <c r="J12" s="390"/>
      <c r="K12" s="88"/>
      <c r="L12" s="86"/>
    </row>
    <row r="13" spans="1:12" ht="20.100000000000001" customHeight="1" x14ac:dyDescent="0.45">
      <c r="A13" s="89" t="s">
        <v>72</v>
      </c>
      <c r="B13" s="66"/>
      <c r="C13" s="66"/>
      <c r="D13" s="71"/>
      <c r="E13" s="71"/>
      <c r="F13" s="441">
        <f>SUM(F10:F11)</f>
        <v>61905</v>
      </c>
      <c r="G13" s="88"/>
      <c r="H13" s="90">
        <f>SUM(H10:H11)</f>
        <v>161796</v>
      </c>
      <c r="I13" s="88"/>
      <c r="J13" s="441">
        <f>SUM(J10:J11)</f>
        <v>1977710</v>
      </c>
      <c r="K13" s="88"/>
      <c r="L13" s="90">
        <f>SUM(L10:L11)</f>
        <v>5110982</v>
      </c>
    </row>
    <row r="14" spans="1:12" ht="20.100000000000001" customHeight="1" x14ac:dyDescent="0.45">
      <c r="A14" s="66" t="s">
        <v>268</v>
      </c>
      <c r="C14" s="66"/>
      <c r="D14" s="71"/>
      <c r="E14" s="71"/>
      <c r="F14" s="392">
        <v>530</v>
      </c>
      <c r="G14" s="93"/>
      <c r="H14" s="92">
        <v>372</v>
      </c>
      <c r="I14" s="93"/>
      <c r="J14" s="392">
        <v>16916</v>
      </c>
      <c r="K14" s="93"/>
      <c r="L14" s="92">
        <v>11769</v>
      </c>
    </row>
    <row r="15" spans="1:12" ht="20.100000000000001" customHeight="1" x14ac:dyDescent="0.45">
      <c r="A15" s="66" t="s">
        <v>208</v>
      </c>
      <c r="C15" s="66"/>
      <c r="D15" s="71"/>
      <c r="E15" s="71"/>
      <c r="F15" s="390">
        <v>4590</v>
      </c>
      <c r="G15" s="88"/>
      <c r="H15" s="86">
        <v>10019</v>
      </c>
      <c r="I15" s="88"/>
      <c r="J15" s="390">
        <v>146657</v>
      </c>
      <c r="K15" s="88"/>
      <c r="L15" s="86">
        <v>316470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90">
        <v>2866</v>
      </c>
      <c r="G16" s="93"/>
      <c r="H16" s="86">
        <v>3426</v>
      </c>
      <c r="I16" s="93"/>
      <c r="J16" s="390">
        <v>91575</v>
      </c>
      <c r="K16" s="93"/>
      <c r="L16" s="86">
        <v>108224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90">
        <v>-38597</v>
      </c>
      <c r="G17" s="88"/>
      <c r="H17" s="86">
        <v>-41329</v>
      </c>
      <c r="I17" s="88"/>
      <c r="J17" s="390">
        <v>-1233091</v>
      </c>
      <c r="K17" s="88"/>
      <c r="L17" s="86">
        <v>-1305549</v>
      </c>
    </row>
    <row r="18" spans="1:12" ht="20.100000000000001" customHeight="1" x14ac:dyDescent="0.45">
      <c r="A18" s="67" t="s">
        <v>74</v>
      </c>
      <c r="F18" s="390">
        <v>-45870</v>
      </c>
      <c r="G18" s="91"/>
      <c r="H18" s="86">
        <v>-54147</v>
      </c>
      <c r="I18" s="91"/>
      <c r="J18" s="390">
        <v>-1465439</v>
      </c>
      <c r="K18" s="91"/>
      <c r="L18" s="86">
        <v>-1710427</v>
      </c>
    </row>
    <row r="19" spans="1:12" ht="20.100000000000001" customHeight="1" x14ac:dyDescent="0.45">
      <c r="A19" s="67" t="s">
        <v>320</v>
      </c>
      <c r="D19" s="68" t="s">
        <v>340</v>
      </c>
      <c r="F19" s="390">
        <v>-30842</v>
      </c>
      <c r="G19" s="91"/>
      <c r="H19" s="86">
        <v>0</v>
      </c>
      <c r="I19" s="91"/>
      <c r="J19" s="390">
        <v>-985304</v>
      </c>
      <c r="K19" s="91"/>
      <c r="L19" s="86">
        <v>0</v>
      </c>
    </row>
    <row r="20" spans="1:12" ht="20.100000000000001" customHeight="1" x14ac:dyDescent="0.45">
      <c r="A20" s="66" t="s">
        <v>75</v>
      </c>
      <c r="B20" s="66"/>
      <c r="C20" s="66"/>
      <c r="D20" s="71"/>
      <c r="E20" s="71"/>
      <c r="F20" s="392">
        <v>-43625</v>
      </c>
      <c r="G20" s="88"/>
      <c r="H20" s="92">
        <v>-62956</v>
      </c>
      <c r="I20" s="88"/>
      <c r="J20" s="392">
        <v>-1393713</v>
      </c>
      <c r="K20" s="88"/>
      <c r="L20" s="92">
        <v>-1988729</v>
      </c>
    </row>
    <row r="21" spans="1:12" ht="20.100000000000001" customHeight="1" x14ac:dyDescent="0.45">
      <c r="A21" s="66" t="s">
        <v>312</v>
      </c>
      <c r="C21" s="66"/>
      <c r="D21" s="71"/>
      <c r="E21" s="71"/>
      <c r="F21" s="390">
        <v>19184</v>
      </c>
      <c r="G21" s="88"/>
      <c r="H21" s="86">
        <v>15299</v>
      </c>
      <c r="I21" s="88"/>
      <c r="J21" s="390">
        <v>612869</v>
      </c>
      <c r="K21" s="88"/>
      <c r="L21" s="86">
        <v>483268</v>
      </c>
    </row>
    <row r="22" spans="1:12" ht="20.100000000000001" customHeight="1" x14ac:dyDescent="0.45">
      <c r="A22" s="66" t="s">
        <v>299</v>
      </c>
      <c r="C22" s="66"/>
      <c r="D22" s="71"/>
      <c r="E22" s="71"/>
      <c r="F22" s="390">
        <v>-21041</v>
      </c>
      <c r="G22" s="88"/>
      <c r="H22" s="86">
        <v>-40796</v>
      </c>
      <c r="I22" s="88"/>
      <c r="J22" s="390">
        <v>-672222</v>
      </c>
      <c r="K22" s="88"/>
      <c r="L22" s="86">
        <v>-1288707</v>
      </c>
    </row>
    <row r="23" spans="1:12" ht="20.100000000000001" customHeight="1" x14ac:dyDescent="0.45">
      <c r="A23" s="66" t="s">
        <v>77</v>
      </c>
      <c r="C23" s="66"/>
      <c r="D23" s="71"/>
      <c r="E23" s="71"/>
      <c r="F23" s="390">
        <v>-44185</v>
      </c>
      <c r="G23" s="88"/>
      <c r="H23" s="86">
        <v>-46128</v>
      </c>
      <c r="I23" s="88"/>
      <c r="J23" s="390">
        <v>-1411598</v>
      </c>
      <c r="K23" s="88"/>
      <c r="L23" s="86">
        <v>-1457150</v>
      </c>
    </row>
    <row r="24" spans="1:12" ht="20.100000000000001" customHeight="1" x14ac:dyDescent="0.45">
      <c r="A24" s="66" t="s">
        <v>78</v>
      </c>
      <c r="C24" s="66"/>
      <c r="D24" s="71"/>
      <c r="E24" s="71"/>
      <c r="F24" s="390">
        <v>-1591</v>
      </c>
      <c r="G24" s="88"/>
      <c r="H24" s="86">
        <v>-1240</v>
      </c>
      <c r="I24" s="88"/>
      <c r="J24" s="390">
        <v>-50808</v>
      </c>
      <c r="K24" s="88"/>
      <c r="L24" s="86">
        <v>-39166</v>
      </c>
    </row>
    <row r="25" spans="1:12" ht="20.100000000000001" customHeight="1" x14ac:dyDescent="0.45">
      <c r="A25" s="66" t="s">
        <v>184</v>
      </c>
      <c r="C25" s="66"/>
      <c r="D25" s="71"/>
      <c r="E25" s="71"/>
      <c r="F25" s="391">
        <v>30611</v>
      </c>
      <c r="G25" s="88"/>
      <c r="H25" s="87">
        <v>77088</v>
      </c>
      <c r="I25" s="88"/>
      <c r="J25" s="391">
        <v>977944</v>
      </c>
      <c r="K25" s="88"/>
      <c r="L25" s="87">
        <v>2435154</v>
      </c>
    </row>
    <row r="26" spans="1:12" ht="6" customHeight="1" x14ac:dyDescent="0.45">
      <c r="A26" s="66"/>
      <c r="C26" s="66"/>
      <c r="D26" s="71"/>
      <c r="E26" s="71"/>
      <c r="F26" s="393"/>
      <c r="G26" s="88"/>
      <c r="H26" s="88"/>
      <c r="I26" s="88"/>
      <c r="J26" s="393"/>
      <c r="K26" s="88"/>
      <c r="L26" s="88"/>
    </row>
    <row r="27" spans="1:12" ht="20.100000000000001" customHeight="1" x14ac:dyDescent="0.45">
      <c r="A27" s="89" t="s">
        <v>244</v>
      </c>
      <c r="B27" s="66"/>
      <c r="C27" s="66"/>
      <c r="D27" s="71"/>
      <c r="E27" s="71"/>
      <c r="F27" s="392">
        <f>SUM(F13:F25)</f>
        <v>-106065</v>
      </c>
      <c r="G27" s="88"/>
      <c r="H27" s="92">
        <f>SUM(H13:H25)</f>
        <v>21404</v>
      </c>
      <c r="I27" s="88"/>
      <c r="J27" s="392">
        <f>SUM(J13:J25)</f>
        <v>-3388504</v>
      </c>
      <c r="K27" s="88"/>
      <c r="L27" s="92">
        <f>SUM(L13:L25)</f>
        <v>676139</v>
      </c>
    </row>
    <row r="28" spans="1:12" ht="20.100000000000001" customHeight="1" x14ac:dyDescent="0.45">
      <c r="A28" s="66" t="s">
        <v>79</v>
      </c>
      <c r="B28" s="66"/>
      <c r="C28" s="66"/>
      <c r="D28" s="71">
        <v>17</v>
      </c>
      <c r="E28" s="71"/>
      <c r="F28" s="391">
        <v>33650</v>
      </c>
      <c r="G28" s="88"/>
      <c r="H28" s="87">
        <v>378</v>
      </c>
      <c r="I28" s="88"/>
      <c r="J28" s="391">
        <v>1075010</v>
      </c>
      <c r="K28" s="88"/>
      <c r="L28" s="87">
        <v>11953</v>
      </c>
    </row>
    <row r="29" spans="1:12" ht="6" customHeight="1" x14ac:dyDescent="0.45">
      <c r="A29" s="66"/>
      <c r="B29" s="66"/>
      <c r="C29" s="66"/>
      <c r="D29" s="71"/>
      <c r="E29" s="71"/>
      <c r="F29" s="392"/>
      <c r="G29" s="88"/>
      <c r="H29" s="92"/>
      <c r="I29" s="88"/>
      <c r="J29" s="392"/>
      <c r="K29" s="88"/>
      <c r="L29" s="92"/>
    </row>
    <row r="30" spans="1:12" ht="20.100000000000001" customHeight="1" x14ac:dyDescent="0.45">
      <c r="A30" s="89" t="s">
        <v>313</v>
      </c>
      <c r="B30" s="94"/>
      <c r="C30" s="94"/>
      <c r="D30" s="71"/>
      <c r="E30" s="71"/>
      <c r="F30" s="442">
        <f>SUM(F27:F28)</f>
        <v>-72415</v>
      </c>
      <c r="G30" s="92"/>
      <c r="H30" s="95">
        <f>SUM(H27:H28)</f>
        <v>21782</v>
      </c>
      <c r="I30" s="92"/>
      <c r="J30" s="442">
        <f>SUM(J27:J28)</f>
        <v>-2313494</v>
      </c>
      <c r="K30" s="92"/>
      <c r="L30" s="95">
        <f>SUM(L27:L28)</f>
        <v>688092</v>
      </c>
    </row>
    <row r="31" spans="1:12" ht="20.100000000000001" customHeight="1" x14ac:dyDescent="0.45">
      <c r="A31" s="89"/>
      <c r="B31" s="94"/>
      <c r="C31" s="94"/>
      <c r="D31" s="71"/>
      <c r="E31" s="71"/>
      <c r="F31" s="392"/>
      <c r="G31" s="92"/>
      <c r="H31" s="92"/>
      <c r="I31" s="92"/>
      <c r="J31" s="392"/>
      <c r="K31" s="92"/>
      <c r="L31" s="92"/>
    </row>
    <row r="32" spans="1:12" ht="20.100000000000001" customHeight="1" x14ac:dyDescent="0.45">
      <c r="A32" s="89" t="s">
        <v>213</v>
      </c>
      <c r="B32" s="94"/>
      <c r="C32" s="94"/>
      <c r="D32" s="71"/>
      <c r="E32" s="71"/>
      <c r="F32" s="392"/>
      <c r="G32" s="92"/>
      <c r="H32" s="92"/>
      <c r="I32" s="92"/>
      <c r="J32" s="392"/>
      <c r="K32" s="92"/>
      <c r="L32" s="92"/>
    </row>
    <row r="33" spans="1:12" ht="20.100000000000001" customHeight="1" x14ac:dyDescent="0.45">
      <c r="A33" s="66" t="s">
        <v>230</v>
      </c>
      <c r="B33" s="94"/>
      <c r="C33" s="94"/>
      <c r="D33" s="71"/>
      <c r="E33" s="71"/>
      <c r="F33" s="392"/>
      <c r="G33" s="92"/>
      <c r="H33" s="92"/>
      <c r="I33" s="92"/>
      <c r="J33" s="392"/>
      <c r="K33" s="92"/>
      <c r="L33" s="92"/>
    </row>
    <row r="34" spans="1:12" ht="20.100000000000001" customHeight="1" x14ac:dyDescent="0.45">
      <c r="A34" s="66"/>
      <c r="B34" s="66" t="s">
        <v>231</v>
      </c>
      <c r="C34" s="94"/>
      <c r="D34" s="71"/>
      <c r="E34" s="71"/>
      <c r="F34" s="392"/>
      <c r="G34" s="92"/>
      <c r="H34" s="92"/>
      <c r="I34" s="92"/>
      <c r="J34" s="392"/>
      <c r="K34" s="92"/>
      <c r="L34" s="92"/>
    </row>
    <row r="35" spans="1:12" ht="20.100000000000001" customHeight="1" x14ac:dyDescent="0.45">
      <c r="B35" s="66" t="s">
        <v>20</v>
      </c>
      <c r="C35" s="66" t="s">
        <v>177</v>
      </c>
      <c r="D35" s="71"/>
      <c r="E35" s="71"/>
      <c r="F35" s="392">
        <v>-1336</v>
      </c>
      <c r="G35" s="92"/>
      <c r="H35" s="92">
        <v>-391</v>
      </c>
      <c r="I35" s="92"/>
      <c r="J35" s="392">
        <v>-21038</v>
      </c>
      <c r="K35" s="92"/>
      <c r="L35" s="92">
        <v>-360</v>
      </c>
    </row>
    <row r="36" spans="1:12" ht="20.100000000000001" customHeight="1" x14ac:dyDescent="0.45">
      <c r="B36" s="66" t="s">
        <v>20</v>
      </c>
      <c r="C36" s="66" t="s">
        <v>300</v>
      </c>
      <c r="D36" s="71"/>
      <c r="E36" s="71"/>
      <c r="F36" s="392"/>
      <c r="G36" s="92"/>
      <c r="H36" s="92"/>
      <c r="I36" s="92"/>
      <c r="J36" s="392"/>
      <c r="K36" s="92"/>
      <c r="L36" s="92"/>
    </row>
    <row r="37" spans="1:12" ht="20.100000000000001" customHeight="1" x14ac:dyDescent="0.45">
      <c r="B37" s="66"/>
      <c r="C37" s="66" t="s">
        <v>233</v>
      </c>
      <c r="D37" s="71"/>
      <c r="E37" s="71"/>
      <c r="F37" s="450">
        <v>9446</v>
      </c>
      <c r="G37" s="92"/>
      <c r="H37" s="92">
        <v>0</v>
      </c>
      <c r="I37" s="92"/>
      <c r="J37" s="392">
        <v>243607</v>
      </c>
      <c r="K37" s="92"/>
      <c r="L37" s="92">
        <v>0</v>
      </c>
    </row>
    <row r="38" spans="1:12" ht="20.100000000000001" customHeight="1" x14ac:dyDescent="0.45">
      <c r="B38" s="66" t="s">
        <v>20</v>
      </c>
      <c r="C38" s="66" t="s">
        <v>209</v>
      </c>
      <c r="D38" s="71"/>
      <c r="E38" s="71"/>
      <c r="F38" s="392"/>
      <c r="G38" s="92"/>
      <c r="H38" s="92"/>
      <c r="I38" s="92"/>
      <c r="J38" s="392"/>
      <c r="K38" s="92"/>
      <c r="L38" s="92"/>
    </row>
    <row r="39" spans="1:12" ht="20.100000000000001" customHeight="1" x14ac:dyDescent="0.45">
      <c r="B39" s="66"/>
      <c r="C39" s="66" t="s">
        <v>232</v>
      </c>
      <c r="D39" s="71"/>
      <c r="E39" s="71"/>
      <c r="F39" s="392">
        <v>3923</v>
      </c>
      <c r="G39" s="92"/>
      <c r="H39" s="92">
        <v>-23</v>
      </c>
      <c r="I39" s="92"/>
      <c r="J39" s="392">
        <v>129627.24586257021</v>
      </c>
      <c r="K39" s="92"/>
      <c r="L39" s="92">
        <v>0</v>
      </c>
    </row>
    <row r="40" spans="1:12" ht="20.100000000000001" customHeight="1" x14ac:dyDescent="0.45">
      <c r="A40" s="89"/>
      <c r="B40" s="66" t="s">
        <v>20</v>
      </c>
      <c r="C40" s="66" t="s">
        <v>141</v>
      </c>
      <c r="D40" s="71"/>
      <c r="E40" s="71"/>
      <c r="F40" s="397">
        <v>0</v>
      </c>
      <c r="G40" s="92"/>
      <c r="H40" s="96">
        <v>0</v>
      </c>
      <c r="I40" s="92"/>
      <c r="J40" s="397">
        <v>-2023662</v>
      </c>
      <c r="K40" s="92"/>
      <c r="L40" s="96">
        <v>-1271672</v>
      </c>
    </row>
    <row r="41" spans="1:12" ht="6" customHeight="1" x14ac:dyDescent="0.45">
      <c r="A41" s="89"/>
      <c r="B41" s="66"/>
      <c r="C41" s="94"/>
      <c r="D41" s="71"/>
      <c r="E41" s="71"/>
      <c r="F41" s="392"/>
      <c r="G41" s="92"/>
      <c r="H41" s="92"/>
      <c r="I41" s="92"/>
      <c r="J41" s="392"/>
      <c r="K41" s="92"/>
      <c r="L41" s="92"/>
    </row>
    <row r="42" spans="1:12" ht="20.100000000000001" customHeight="1" x14ac:dyDescent="0.45">
      <c r="A42" s="66" t="s">
        <v>83</v>
      </c>
      <c r="B42" s="94"/>
      <c r="D42" s="71"/>
      <c r="E42" s="71"/>
      <c r="F42" s="392"/>
      <c r="G42" s="92"/>
      <c r="H42" s="92"/>
      <c r="I42" s="92"/>
      <c r="J42" s="392"/>
      <c r="K42" s="92"/>
      <c r="L42" s="92"/>
    </row>
    <row r="43" spans="1:12" ht="20.100000000000001" customHeight="1" x14ac:dyDescent="0.45">
      <c r="A43" s="66"/>
      <c r="B43" s="66" t="s">
        <v>84</v>
      </c>
      <c r="D43" s="71"/>
      <c r="E43" s="71"/>
      <c r="F43" s="397">
        <f>SUM(F35:F40)</f>
        <v>12033</v>
      </c>
      <c r="G43" s="92"/>
      <c r="H43" s="96">
        <f>SUM(H35:H40)</f>
        <v>-414</v>
      </c>
      <c r="I43" s="92"/>
      <c r="J43" s="397">
        <f>SUM(J35:J40)</f>
        <v>-1671465.7541374299</v>
      </c>
      <c r="K43" s="92"/>
      <c r="L43" s="96">
        <f>SUM(L35:L40)</f>
        <v>-1272032</v>
      </c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8.2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98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99"/>
      <c r="C46" s="99"/>
      <c r="D46" s="75"/>
      <c r="E46" s="75"/>
      <c r="F46" s="100"/>
      <c r="G46" s="100"/>
      <c r="H46" s="100"/>
      <c r="I46" s="100"/>
      <c r="J46" s="100"/>
      <c r="K46" s="100"/>
      <c r="L46" s="100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588"/>
      <c r="I47" s="588"/>
      <c r="J47" s="588"/>
      <c r="K47" s="588"/>
      <c r="L47" s="588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สำหรับงวดสามเดือนสิ้นสุดวันที่ 30 มิถุนายน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19.5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195</v>
      </c>
    </row>
    <row r="52" spans="1:12" ht="19.5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19.5" customHeight="1" x14ac:dyDescent="0.45">
      <c r="D53" s="241"/>
      <c r="E53" s="82"/>
      <c r="F53" s="84" t="s">
        <v>216</v>
      </c>
      <c r="G53" s="83"/>
      <c r="H53" s="440" t="s">
        <v>193</v>
      </c>
      <c r="I53" s="83"/>
      <c r="J53" s="440" t="s">
        <v>216</v>
      </c>
      <c r="K53" s="83"/>
      <c r="L53" s="440" t="s">
        <v>193</v>
      </c>
    </row>
    <row r="54" spans="1:12" s="81" customFormat="1" ht="19.5" customHeight="1" x14ac:dyDescent="0.45">
      <c r="D54" s="33" t="s">
        <v>8</v>
      </c>
      <c r="E54" s="82"/>
      <c r="F54" s="298"/>
      <c r="G54" s="83"/>
      <c r="H54" s="298" t="s">
        <v>224</v>
      </c>
      <c r="I54" s="83"/>
      <c r="J54" s="298"/>
      <c r="K54" s="83"/>
      <c r="L54" s="298" t="s">
        <v>224</v>
      </c>
    </row>
    <row r="55" spans="1:12" s="81" customFormat="1" ht="8.1" customHeight="1" x14ac:dyDescent="0.45">
      <c r="D55" s="241"/>
      <c r="E55" s="85"/>
      <c r="F55" s="389"/>
      <c r="G55" s="84"/>
      <c r="H55" s="84"/>
      <c r="I55" s="84"/>
      <c r="J55" s="389"/>
      <c r="K55" s="84"/>
      <c r="L55" s="84"/>
    </row>
    <row r="56" spans="1:12" ht="19.5" customHeight="1" x14ac:dyDescent="0.45">
      <c r="A56" s="89" t="s">
        <v>214</v>
      </c>
      <c r="B56" s="94"/>
      <c r="C56" s="94"/>
      <c r="D56" s="71"/>
      <c r="E56" s="71"/>
      <c r="F56" s="392"/>
      <c r="G56" s="92"/>
      <c r="H56" s="92"/>
      <c r="I56" s="92"/>
      <c r="J56" s="392"/>
      <c r="K56" s="92"/>
      <c r="L56" s="92"/>
    </row>
    <row r="57" spans="1:12" ht="19.5" customHeight="1" x14ac:dyDescent="0.45">
      <c r="A57" s="66" t="s">
        <v>234</v>
      </c>
      <c r="B57" s="66"/>
      <c r="C57" s="94"/>
      <c r="D57" s="71"/>
      <c r="E57" s="71"/>
      <c r="F57" s="392"/>
      <c r="G57" s="92"/>
      <c r="H57" s="92"/>
      <c r="I57" s="92"/>
      <c r="J57" s="392"/>
      <c r="K57" s="92"/>
      <c r="L57" s="92"/>
    </row>
    <row r="58" spans="1:12" ht="19.5" customHeight="1" x14ac:dyDescent="0.45">
      <c r="A58" s="66"/>
      <c r="B58" s="66" t="s">
        <v>231</v>
      </c>
      <c r="C58" s="94"/>
      <c r="D58" s="71"/>
      <c r="E58" s="71"/>
      <c r="F58" s="392"/>
      <c r="G58" s="92"/>
      <c r="H58" s="92"/>
      <c r="I58" s="92"/>
      <c r="J58" s="392"/>
      <c r="K58" s="92"/>
      <c r="L58" s="92"/>
    </row>
    <row r="59" spans="1:12" ht="19.5" customHeight="1" x14ac:dyDescent="0.45">
      <c r="B59" s="66" t="s">
        <v>20</v>
      </c>
      <c r="C59" s="66" t="s">
        <v>324</v>
      </c>
      <c r="D59" s="71"/>
      <c r="E59" s="71"/>
      <c r="F59" s="392">
        <v>0</v>
      </c>
      <c r="G59" s="92"/>
      <c r="H59" s="92">
        <v>-553</v>
      </c>
      <c r="I59" s="92"/>
      <c r="J59" s="392">
        <v>0</v>
      </c>
      <c r="K59" s="92"/>
      <c r="L59" s="92">
        <v>-13391</v>
      </c>
    </row>
    <row r="60" spans="1:12" ht="19.5" customHeight="1" x14ac:dyDescent="0.45">
      <c r="B60" s="66" t="s">
        <v>20</v>
      </c>
      <c r="C60" s="66" t="s">
        <v>323</v>
      </c>
      <c r="D60" s="71"/>
      <c r="E60" s="71"/>
      <c r="F60" s="392">
        <v>40492</v>
      </c>
      <c r="G60" s="92"/>
      <c r="H60" s="92">
        <v>-11969</v>
      </c>
      <c r="I60" s="92"/>
      <c r="J60" s="392">
        <v>1502616</v>
      </c>
      <c r="K60" s="92"/>
      <c r="L60" s="92">
        <v>-339600</v>
      </c>
    </row>
    <row r="61" spans="1:12" ht="19.5" customHeight="1" x14ac:dyDescent="0.45">
      <c r="B61" s="66" t="s">
        <v>20</v>
      </c>
      <c r="C61" s="66" t="s">
        <v>321</v>
      </c>
      <c r="D61" s="71"/>
      <c r="E61" s="71"/>
      <c r="F61" s="392"/>
      <c r="G61" s="92"/>
      <c r="H61" s="92"/>
      <c r="I61" s="92"/>
      <c r="J61" s="392"/>
      <c r="K61" s="92"/>
      <c r="L61" s="92"/>
    </row>
    <row r="62" spans="1:12" ht="19.5" customHeight="1" x14ac:dyDescent="0.45">
      <c r="B62" s="66"/>
      <c r="C62" s="66" t="s">
        <v>322</v>
      </c>
      <c r="D62" s="71">
        <v>5</v>
      </c>
      <c r="E62" s="71"/>
      <c r="F62" s="392">
        <v>-51434</v>
      </c>
      <c r="G62" s="92"/>
      <c r="H62" s="92">
        <v>0</v>
      </c>
      <c r="I62" s="92"/>
      <c r="J62" s="392">
        <v>-1588836</v>
      </c>
      <c r="K62" s="92"/>
      <c r="L62" s="92">
        <v>0</v>
      </c>
    </row>
    <row r="63" spans="1:12" ht="19.5" customHeight="1" x14ac:dyDescent="0.45">
      <c r="B63" s="66" t="s">
        <v>20</v>
      </c>
      <c r="C63" s="66" t="s">
        <v>209</v>
      </c>
      <c r="D63" s="71"/>
      <c r="E63" s="71"/>
      <c r="F63" s="392"/>
      <c r="G63" s="92"/>
      <c r="H63" s="92"/>
      <c r="I63" s="92"/>
      <c r="J63" s="392"/>
      <c r="K63" s="92"/>
      <c r="L63" s="92"/>
    </row>
    <row r="64" spans="1:12" ht="19.5" customHeight="1" x14ac:dyDescent="0.45">
      <c r="B64" s="66"/>
      <c r="C64" s="66" t="s">
        <v>207</v>
      </c>
      <c r="D64" s="71"/>
      <c r="E64" s="71"/>
      <c r="F64" s="392">
        <v>57479</v>
      </c>
      <c r="G64" s="92"/>
      <c r="H64" s="92">
        <v>21342</v>
      </c>
      <c r="I64" s="92"/>
      <c r="J64" s="392">
        <v>-1001980</v>
      </c>
      <c r="K64" s="92"/>
      <c r="L64" s="92">
        <v>-825289</v>
      </c>
    </row>
    <row r="65" spans="1:12" ht="19.5" customHeight="1" x14ac:dyDescent="0.45">
      <c r="B65" s="66" t="s">
        <v>20</v>
      </c>
      <c r="C65" s="66" t="s">
        <v>141</v>
      </c>
      <c r="D65" s="71"/>
      <c r="E65" s="71"/>
      <c r="F65" s="391">
        <v>185652</v>
      </c>
      <c r="G65" s="92"/>
      <c r="H65" s="87">
        <v>-24451</v>
      </c>
      <c r="I65" s="92"/>
      <c r="J65" s="391">
        <v>6296615</v>
      </c>
      <c r="K65" s="92"/>
      <c r="L65" s="87">
        <v>-1034532</v>
      </c>
    </row>
    <row r="66" spans="1:12" ht="8.1" customHeight="1" x14ac:dyDescent="0.45">
      <c r="A66" s="66"/>
      <c r="B66" s="66"/>
      <c r="C66" s="66"/>
      <c r="D66" s="71"/>
      <c r="E66" s="71"/>
      <c r="F66" s="393"/>
      <c r="G66" s="88"/>
      <c r="H66" s="88"/>
      <c r="I66" s="88"/>
      <c r="J66" s="393"/>
      <c r="K66" s="88"/>
      <c r="L66" s="88"/>
    </row>
    <row r="67" spans="1:12" ht="19.5" customHeight="1" x14ac:dyDescent="0.45">
      <c r="A67" s="66" t="s">
        <v>331</v>
      </c>
      <c r="B67" s="94"/>
      <c r="D67" s="71"/>
      <c r="E67" s="71"/>
      <c r="F67" s="392"/>
      <c r="G67" s="92"/>
      <c r="H67" s="92"/>
      <c r="I67" s="92"/>
      <c r="J67" s="392"/>
      <c r="K67" s="92"/>
      <c r="L67" s="92"/>
    </row>
    <row r="68" spans="1:12" ht="19.5" customHeight="1" x14ac:dyDescent="0.45">
      <c r="A68" s="66"/>
      <c r="B68" s="66" t="s">
        <v>84</v>
      </c>
      <c r="D68" s="71"/>
      <c r="E68" s="71"/>
      <c r="F68" s="397">
        <f>SUM(F59:F65)</f>
        <v>232189</v>
      </c>
      <c r="G68" s="92"/>
      <c r="H68" s="96">
        <f>SUM(H59:H65)</f>
        <v>-15631</v>
      </c>
      <c r="I68" s="92"/>
      <c r="J68" s="397">
        <f>SUM(J59:J65)</f>
        <v>5208415</v>
      </c>
      <c r="K68" s="92"/>
      <c r="L68" s="96">
        <f>SUM(L59:L65)</f>
        <v>-2212812</v>
      </c>
    </row>
    <row r="69" spans="1:12" ht="8.1" customHeight="1" x14ac:dyDescent="0.45">
      <c r="A69" s="66"/>
      <c r="B69" s="66"/>
      <c r="C69" s="66"/>
      <c r="D69" s="71"/>
      <c r="E69" s="71"/>
      <c r="F69" s="393"/>
      <c r="G69" s="88"/>
      <c r="H69" s="88"/>
      <c r="I69" s="88"/>
      <c r="J69" s="393"/>
      <c r="K69" s="88"/>
      <c r="L69" s="88"/>
    </row>
    <row r="70" spans="1:12" ht="19.5" customHeight="1" x14ac:dyDescent="0.45">
      <c r="A70" s="89" t="s">
        <v>159</v>
      </c>
      <c r="B70" s="94"/>
      <c r="C70" s="94"/>
      <c r="D70" s="71"/>
      <c r="E70" s="71"/>
      <c r="F70" s="391">
        <f>F43+F68</f>
        <v>244222</v>
      </c>
      <c r="G70" s="92"/>
      <c r="H70" s="87">
        <f>H43+H68</f>
        <v>-16045</v>
      </c>
      <c r="I70" s="92"/>
      <c r="J70" s="391">
        <f>J43+J68</f>
        <v>3536949.2458625701</v>
      </c>
      <c r="K70" s="92"/>
      <c r="L70" s="87">
        <f>L43+L68</f>
        <v>-3484844</v>
      </c>
    </row>
    <row r="71" spans="1:12" ht="8.1" customHeight="1" x14ac:dyDescent="0.45">
      <c r="A71" s="89"/>
      <c r="B71" s="94"/>
      <c r="C71" s="94"/>
      <c r="D71" s="71"/>
      <c r="E71" s="71"/>
      <c r="F71" s="392"/>
      <c r="G71" s="92"/>
      <c r="H71" s="92"/>
      <c r="I71" s="92"/>
      <c r="J71" s="392"/>
      <c r="K71" s="92"/>
      <c r="L71" s="92"/>
    </row>
    <row r="72" spans="1:12" ht="19.5" customHeight="1" thickBot="1" x14ac:dyDescent="0.5">
      <c r="A72" s="89" t="s">
        <v>160</v>
      </c>
      <c r="B72" s="94"/>
      <c r="C72" s="94"/>
      <c r="D72" s="71"/>
      <c r="E72" s="71"/>
      <c r="F72" s="396">
        <f>SUM(F30+F70)</f>
        <v>171807</v>
      </c>
      <c r="G72" s="92"/>
      <c r="H72" s="97">
        <f>SUM(H30+H70)</f>
        <v>5737</v>
      </c>
      <c r="I72" s="92"/>
      <c r="J72" s="396">
        <f>SUM(J30+J70)</f>
        <v>1223455.2458625701</v>
      </c>
      <c r="K72" s="92"/>
      <c r="L72" s="97">
        <f>SUM(L30+L70)</f>
        <v>-2796752</v>
      </c>
    </row>
    <row r="73" spans="1:12" ht="18" customHeight="1" thickTop="1" x14ac:dyDescent="0.45">
      <c r="A73" s="89"/>
      <c r="B73" s="94"/>
      <c r="C73" s="94"/>
      <c r="D73" s="71"/>
      <c r="E73" s="71"/>
      <c r="F73" s="392"/>
      <c r="G73" s="92"/>
      <c r="H73" s="92"/>
      <c r="I73" s="92"/>
      <c r="J73" s="392"/>
      <c r="K73" s="92"/>
      <c r="L73" s="92"/>
    </row>
    <row r="74" spans="1:12" ht="19.5" customHeight="1" x14ac:dyDescent="0.45">
      <c r="A74" s="89" t="s">
        <v>314</v>
      </c>
      <c r="B74" s="94"/>
      <c r="C74" s="94"/>
      <c r="D74" s="71"/>
      <c r="E74" s="71"/>
      <c r="F74" s="392"/>
      <c r="G74" s="92"/>
      <c r="H74" s="92"/>
      <c r="I74" s="92"/>
      <c r="J74" s="392"/>
      <c r="K74" s="92"/>
      <c r="L74" s="92"/>
    </row>
    <row r="75" spans="1:12" ht="19.5" customHeight="1" x14ac:dyDescent="0.45">
      <c r="A75" s="66" t="s">
        <v>182</v>
      </c>
      <c r="B75" s="94"/>
      <c r="C75" s="94"/>
      <c r="D75" s="71"/>
      <c r="E75" s="71"/>
      <c r="F75" s="392">
        <v>-78704</v>
      </c>
      <c r="G75" s="92"/>
      <c r="H75" s="92">
        <v>4361</v>
      </c>
      <c r="I75" s="92"/>
      <c r="J75" s="392">
        <v>-2514392</v>
      </c>
      <c r="K75" s="92"/>
      <c r="L75" s="92">
        <v>137769</v>
      </c>
    </row>
    <row r="76" spans="1:12" ht="19.5" customHeight="1" x14ac:dyDescent="0.45">
      <c r="A76" s="66" t="s">
        <v>80</v>
      </c>
      <c r="B76" s="94"/>
      <c r="C76" s="94"/>
      <c r="D76" s="71"/>
      <c r="E76" s="71"/>
      <c r="F76" s="391">
        <v>6289</v>
      </c>
      <c r="G76" s="92"/>
      <c r="H76" s="87">
        <v>17421</v>
      </c>
      <c r="I76" s="92"/>
      <c r="J76" s="391">
        <v>200898</v>
      </c>
      <c r="K76" s="92"/>
      <c r="L76" s="87">
        <v>550323</v>
      </c>
    </row>
    <row r="77" spans="1:12" ht="8.1" customHeight="1" x14ac:dyDescent="0.45">
      <c r="A77" s="89"/>
      <c r="B77" s="94"/>
      <c r="C77" s="94"/>
      <c r="D77" s="71"/>
      <c r="E77" s="71"/>
      <c r="F77" s="392"/>
      <c r="G77" s="92"/>
      <c r="H77" s="92"/>
      <c r="I77" s="92"/>
      <c r="J77" s="392"/>
      <c r="K77" s="92"/>
      <c r="L77" s="92"/>
    </row>
    <row r="78" spans="1:12" ht="19.5" customHeight="1" thickBot="1" x14ac:dyDescent="0.5">
      <c r="A78" s="89"/>
      <c r="B78" s="94"/>
      <c r="C78" s="94"/>
      <c r="D78" s="71"/>
      <c r="E78" s="71"/>
      <c r="F78" s="396">
        <f>SUM(F75:F76)</f>
        <v>-72415</v>
      </c>
      <c r="G78" s="92"/>
      <c r="H78" s="97">
        <f>SUM(H75:H76)</f>
        <v>21782</v>
      </c>
      <c r="I78" s="92"/>
      <c r="J78" s="396">
        <f>SUM(J75:J76)</f>
        <v>-2313494</v>
      </c>
      <c r="K78" s="92"/>
      <c r="L78" s="97">
        <f>SUM(L75:L76)</f>
        <v>688092</v>
      </c>
    </row>
    <row r="79" spans="1:12" s="81" customFormat="1" ht="18" customHeight="1" thickTop="1" x14ac:dyDescent="0.45">
      <c r="D79" s="85"/>
      <c r="E79" s="85"/>
      <c r="F79" s="389"/>
      <c r="G79" s="84"/>
      <c r="H79" s="84"/>
      <c r="I79" s="84"/>
      <c r="J79" s="389"/>
      <c r="K79" s="84"/>
      <c r="L79" s="84"/>
    </row>
    <row r="80" spans="1:12" ht="19.5" customHeight="1" x14ac:dyDescent="0.45">
      <c r="A80" s="89" t="s">
        <v>189</v>
      </c>
      <c r="B80" s="66"/>
      <c r="C80" s="66"/>
      <c r="D80" s="71"/>
      <c r="E80" s="71"/>
      <c r="F80" s="393"/>
      <c r="G80" s="88"/>
      <c r="H80" s="88"/>
      <c r="I80" s="88"/>
      <c r="J80" s="393"/>
      <c r="K80" s="88"/>
      <c r="L80" s="88"/>
    </row>
    <row r="81" spans="1:12" ht="19.5" customHeight="1" x14ac:dyDescent="0.45">
      <c r="A81" s="66" t="s">
        <v>182</v>
      </c>
      <c r="B81" s="66"/>
      <c r="C81" s="66"/>
      <c r="D81" s="71"/>
      <c r="E81" s="71"/>
      <c r="F81" s="393">
        <v>142072</v>
      </c>
      <c r="G81" s="88"/>
      <c r="H81" s="88">
        <v>-18956</v>
      </c>
      <c r="I81" s="88"/>
      <c r="J81" s="393">
        <v>1341815</v>
      </c>
      <c r="K81" s="88"/>
      <c r="L81" s="88">
        <v>-2932722</v>
      </c>
    </row>
    <row r="82" spans="1:12" ht="19.5" customHeight="1" x14ac:dyDescent="0.45">
      <c r="A82" s="66" t="s">
        <v>80</v>
      </c>
      <c r="B82" s="66"/>
      <c r="C82" s="66"/>
      <c r="D82" s="71"/>
      <c r="E82" s="71"/>
      <c r="F82" s="443">
        <v>29735</v>
      </c>
      <c r="G82" s="88"/>
      <c r="H82" s="103">
        <v>24693</v>
      </c>
      <c r="I82" s="88"/>
      <c r="J82" s="443">
        <v>-118360</v>
      </c>
      <c r="K82" s="88"/>
      <c r="L82" s="103">
        <v>135970</v>
      </c>
    </row>
    <row r="83" spans="1:12" ht="8.1" customHeight="1" x14ac:dyDescent="0.45">
      <c r="A83" s="89"/>
      <c r="B83" s="94"/>
      <c r="C83" s="94"/>
      <c r="D83" s="71"/>
      <c r="E83" s="71"/>
      <c r="F83" s="393"/>
      <c r="G83" s="92"/>
      <c r="H83" s="88"/>
      <c r="I83" s="92"/>
      <c r="J83" s="392"/>
      <c r="K83" s="92"/>
      <c r="L83" s="92"/>
    </row>
    <row r="84" spans="1:12" ht="19.5" customHeight="1" thickBot="1" x14ac:dyDescent="0.5">
      <c r="A84" s="66"/>
      <c r="B84" s="66"/>
      <c r="C84" s="66"/>
      <c r="D84" s="71"/>
      <c r="E84" s="71"/>
      <c r="F84" s="444">
        <f>SUM(F81:F82)</f>
        <v>171807</v>
      </c>
      <c r="G84" s="88"/>
      <c r="H84" s="104">
        <f>SUM(H81:H82)</f>
        <v>5737</v>
      </c>
      <c r="I84" s="88"/>
      <c r="J84" s="444">
        <f>SUM(J81:J82)</f>
        <v>1223455</v>
      </c>
      <c r="K84" s="88"/>
      <c r="L84" s="104">
        <f>SUM(L81:L82)</f>
        <v>-2796752</v>
      </c>
    </row>
    <row r="85" spans="1:12" ht="18" customHeight="1" thickTop="1" x14ac:dyDescent="0.45">
      <c r="A85" s="66"/>
      <c r="B85" s="66"/>
      <c r="C85" s="66"/>
      <c r="D85" s="71"/>
      <c r="E85" s="102"/>
      <c r="F85" s="102"/>
      <c r="G85" s="102"/>
      <c r="H85" s="102"/>
      <c r="I85" s="102"/>
      <c r="J85" s="102"/>
      <c r="K85" s="102"/>
      <c r="L85" s="102"/>
    </row>
    <row r="86" spans="1:12" ht="19.5" customHeight="1" x14ac:dyDescent="0.45">
      <c r="A86" s="66"/>
      <c r="B86" s="94"/>
      <c r="C86" s="94"/>
      <c r="D86" s="71"/>
      <c r="E86" s="71"/>
      <c r="F86" s="299"/>
      <c r="G86" s="300"/>
      <c r="H86" s="211" t="s">
        <v>171</v>
      </c>
      <c r="I86" s="223"/>
      <c r="J86" s="301"/>
      <c r="K86" s="301"/>
      <c r="L86" s="211" t="s">
        <v>172</v>
      </c>
    </row>
    <row r="87" spans="1:12" ht="19.5" customHeight="1" x14ac:dyDescent="0.45">
      <c r="A87" s="66"/>
      <c r="B87" s="66"/>
      <c r="C87" s="66"/>
      <c r="D87" s="71"/>
      <c r="E87" s="71"/>
      <c r="F87" s="84" t="s">
        <v>216</v>
      </c>
      <c r="G87" s="84"/>
      <c r="H87" s="84" t="s">
        <v>193</v>
      </c>
      <c r="I87" s="84"/>
      <c r="J87" s="84" t="s">
        <v>216</v>
      </c>
      <c r="K87" s="84"/>
      <c r="L87" s="84" t="s">
        <v>193</v>
      </c>
    </row>
    <row r="88" spans="1:12" s="81" customFormat="1" ht="19.5" customHeight="1" x14ac:dyDescent="0.45">
      <c r="D88" s="33" t="s">
        <v>8</v>
      </c>
      <c r="E88" s="82"/>
      <c r="F88" s="298"/>
      <c r="G88" s="84"/>
      <c r="H88" s="298" t="s">
        <v>224</v>
      </c>
      <c r="I88" s="84"/>
      <c r="J88" s="298"/>
      <c r="K88" s="84"/>
      <c r="L88" s="298" t="s">
        <v>224</v>
      </c>
    </row>
    <row r="89" spans="1:12" ht="8.1" customHeight="1" x14ac:dyDescent="0.45">
      <c r="A89" s="66"/>
      <c r="B89" s="66"/>
      <c r="C89" s="66"/>
      <c r="E89" s="71"/>
      <c r="F89" s="389"/>
      <c r="G89" s="83"/>
      <c r="H89" s="84"/>
      <c r="I89" s="83"/>
      <c r="J89" s="389"/>
      <c r="K89" s="83"/>
      <c r="L89" s="84"/>
    </row>
    <row r="90" spans="1:12" ht="19.5" customHeight="1" x14ac:dyDescent="0.45">
      <c r="A90" s="89" t="s">
        <v>315</v>
      </c>
      <c r="B90" s="66"/>
      <c r="C90" s="66"/>
      <c r="D90" s="71"/>
      <c r="E90" s="71"/>
      <c r="F90" s="445"/>
      <c r="G90" s="102"/>
      <c r="H90" s="102"/>
      <c r="I90" s="102"/>
      <c r="J90" s="445"/>
      <c r="K90" s="102"/>
      <c r="L90" s="102"/>
    </row>
    <row r="91" spans="1:12" ht="8.1" customHeight="1" x14ac:dyDescent="0.45">
      <c r="A91" s="66"/>
      <c r="B91" s="66"/>
      <c r="C91" s="66"/>
      <c r="D91" s="71"/>
      <c r="E91" s="71"/>
      <c r="F91" s="446"/>
      <c r="G91" s="102"/>
      <c r="H91" s="101"/>
      <c r="I91" s="102"/>
      <c r="J91" s="446"/>
      <c r="K91" s="102"/>
      <c r="L91" s="101"/>
    </row>
    <row r="92" spans="1:12" ht="19.5" customHeight="1" x14ac:dyDescent="0.45">
      <c r="A92" s="67" t="s">
        <v>316</v>
      </c>
      <c r="D92" s="68">
        <v>18</v>
      </c>
      <c r="F92" s="447">
        <v>-1.6E-2</v>
      </c>
      <c r="G92" s="106"/>
      <c r="H92" s="105">
        <f>H75/5161926</f>
        <v>8.4483969743076516E-4</v>
      </c>
      <c r="I92" s="105"/>
      <c r="J92" s="447">
        <v>-0.495</v>
      </c>
      <c r="K92" s="105"/>
      <c r="L92" s="105">
        <f>L75/5161926</f>
        <v>2.6689456609800294E-2</v>
      </c>
    </row>
    <row r="93" spans="1:12" ht="17.25" customHeight="1" x14ac:dyDescent="0.45">
      <c r="F93" s="237"/>
      <c r="G93" s="107"/>
      <c r="H93" s="237"/>
      <c r="I93" s="108"/>
      <c r="J93" s="237"/>
      <c r="K93" s="108"/>
      <c r="L93" s="237"/>
    </row>
    <row r="94" spans="1:12" ht="21.95" customHeight="1" x14ac:dyDescent="0.45">
      <c r="A94" s="9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8"/>
      <c r="C94" s="98"/>
      <c r="D94" s="75"/>
      <c r="E94" s="75"/>
      <c r="F94" s="109"/>
      <c r="G94" s="109"/>
      <c r="H94" s="109"/>
      <c r="I94" s="109"/>
      <c r="J94" s="109"/>
      <c r="K94" s="109"/>
      <c r="L94" s="109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L94"/>
  <sheetViews>
    <sheetView topLeftCell="A14" zoomScale="110" zoomScaleNormal="110" zoomScaleSheetLayoutView="80" workbookViewId="0">
      <selection activeCell="D25" sqref="D25"/>
    </sheetView>
  </sheetViews>
  <sheetFormatPr defaultColWidth="9.33203125" defaultRowHeight="20.100000000000001" customHeight="1" x14ac:dyDescent="0.45"/>
  <cols>
    <col min="1" max="2" width="1.83203125" style="67" customWidth="1"/>
    <col min="3" max="3" width="48" style="67" customWidth="1"/>
    <col min="4" max="4" width="9" style="68" customWidth="1"/>
    <col min="5" max="5" width="1" style="68" customWidth="1"/>
    <col min="6" max="6" width="12.33203125" style="69" customWidth="1"/>
    <col min="7" max="7" width="1" style="69" customWidth="1"/>
    <col min="8" max="8" width="12.33203125" style="69" customWidth="1"/>
    <col min="9" max="9" width="1" style="69" customWidth="1"/>
    <col min="10" max="10" width="12.33203125" style="69" customWidth="1"/>
    <col min="11" max="11" width="1" style="69" customWidth="1"/>
    <col min="12" max="12" width="12.3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290"/>
      <c r="G1" s="290"/>
      <c r="H1" s="73"/>
      <c r="I1" s="73"/>
      <c r="J1" s="73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290"/>
      <c r="G2" s="290"/>
      <c r="H2" s="290"/>
      <c r="I2" s="290"/>
      <c r="J2" s="290"/>
      <c r="K2" s="290"/>
      <c r="L2" s="290"/>
    </row>
    <row r="3" spans="1:12" ht="20.100000000000001" customHeight="1" x14ac:dyDescent="0.45">
      <c r="A3" s="74" t="s">
        <v>286</v>
      </c>
      <c r="B3" s="74"/>
      <c r="C3" s="74"/>
      <c r="D3" s="75"/>
      <c r="E3" s="75"/>
      <c r="F3" s="291"/>
      <c r="G3" s="291"/>
      <c r="H3" s="291"/>
      <c r="I3" s="291"/>
      <c r="J3" s="291"/>
      <c r="K3" s="291"/>
      <c r="L3" s="291"/>
    </row>
    <row r="4" spans="1:12" ht="20.100000000000001" customHeight="1" x14ac:dyDescent="0.45">
      <c r="A4" s="77"/>
      <c r="B4" s="77"/>
      <c r="C4" s="77"/>
      <c r="D4" s="78"/>
      <c r="E4" s="78"/>
      <c r="F4" s="292"/>
      <c r="G4" s="292"/>
      <c r="H4" s="292"/>
      <c r="I4" s="292"/>
      <c r="J4" s="292"/>
      <c r="K4" s="292"/>
      <c r="L4" s="292"/>
    </row>
    <row r="5" spans="1:12" ht="20.100000000000001" customHeight="1" x14ac:dyDescent="0.45">
      <c r="A5" s="70"/>
      <c r="B5" s="70"/>
      <c r="C5" s="70"/>
      <c r="D5" s="71"/>
      <c r="E5" s="71"/>
      <c r="F5" s="291"/>
      <c r="G5" s="291"/>
      <c r="H5" s="291"/>
      <c r="I5" s="291"/>
      <c r="J5" s="291"/>
      <c r="K5" s="291"/>
      <c r="L5" s="80" t="s">
        <v>195</v>
      </c>
    </row>
    <row r="6" spans="1:12" ht="20.100000000000001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0"/>
      <c r="J6" s="24"/>
      <c r="K6" s="25"/>
      <c r="L6" s="22" t="s">
        <v>4</v>
      </c>
    </row>
    <row r="7" spans="1:12" s="81" customFormat="1" ht="20.100000000000001" customHeight="1" x14ac:dyDescent="0.45">
      <c r="D7" s="20"/>
      <c r="E7" s="82"/>
      <c r="F7" s="84" t="s">
        <v>216</v>
      </c>
      <c r="G7" s="83"/>
      <c r="H7" s="440" t="s">
        <v>193</v>
      </c>
      <c r="I7" s="83"/>
      <c r="J7" s="84" t="s">
        <v>216</v>
      </c>
      <c r="K7" s="83"/>
      <c r="L7" s="440" t="s">
        <v>193</v>
      </c>
    </row>
    <row r="8" spans="1:12" s="81" customFormat="1" ht="20.100000000000001" customHeight="1" x14ac:dyDescent="0.45">
      <c r="D8" s="33" t="s">
        <v>8</v>
      </c>
      <c r="E8" s="82"/>
      <c r="F8" s="298"/>
      <c r="G8" s="83"/>
      <c r="H8" s="298" t="s">
        <v>224</v>
      </c>
      <c r="I8" s="83"/>
      <c r="J8" s="298"/>
      <c r="K8" s="83"/>
      <c r="L8" s="298" t="s">
        <v>224</v>
      </c>
    </row>
    <row r="9" spans="1:12" s="81" customFormat="1" ht="6" customHeight="1" x14ac:dyDescent="0.45">
      <c r="D9" s="85"/>
      <c r="E9" s="85"/>
      <c r="F9" s="389"/>
      <c r="G9" s="84"/>
      <c r="H9" s="84"/>
      <c r="I9" s="84"/>
      <c r="J9" s="389"/>
      <c r="K9" s="84"/>
      <c r="L9" s="84"/>
    </row>
    <row r="10" spans="1:12" ht="20.100000000000001" customHeight="1" x14ac:dyDescent="0.45">
      <c r="A10" s="67" t="s">
        <v>70</v>
      </c>
      <c r="D10" s="68" t="s">
        <v>37</v>
      </c>
      <c r="F10" s="390">
        <v>1150414</v>
      </c>
      <c r="G10" s="86"/>
      <c r="H10" s="86">
        <v>1430007</v>
      </c>
      <c r="I10" s="86"/>
      <c r="J10" s="390">
        <v>36334108</v>
      </c>
      <c r="K10" s="86"/>
      <c r="L10" s="86">
        <v>45188009</v>
      </c>
    </row>
    <row r="11" spans="1:12" ht="20.100000000000001" customHeight="1" x14ac:dyDescent="0.45">
      <c r="A11" s="66" t="s">
        <v>71</v>
      </c>
      <c r="B11" s="66"/>
      <c r="C11" s="66"/>
      <c r="D11" s="71"/>
      <c r="E11" s="71"/>
      <c r="F11" s="391">
        <v>-946246</v>
      </c>
      <c r="G11" s="88"/>
      <c r="H11" s="87">
        <v>-1075296</v>
      </c>
      <c r="I11" s="88"/>
      <c r="J11" s="391">
        <v>-29905567</v>
      </c>
      <c r="K11" s="88"/>
      <c r="L11" s="87">
        <v>-33978750</v>
      </c>
    </row>
    <row r="12" spans="1:12" ht="6" customHeight="1" x14ac:dyDescent="0.45">
      <c r="A12" s="66"/>
      <c r="B12" s="66"/>
      <c r="C12" s="66"/>
      <c r="D12" s="71"/>
      <c r="E12" s="71"/>
      <c r="F12" s="390"/>
      <c r="G12" s="88"/>
      <c r="H12" s="86"/>
      <c r="I12" s="88"/>
      <c r="J12" s="390"/>
      <c r="K12" s="88"/>
      <c r="L12" s="86"/>
    </row>
    <row r="13" spans="1:12" ht="20.100000000000001" customHeight="1" x14ac:dyDescent="0.45">
      <c r="A13" s="89" t="s">
        <v>72</v>
      </c>
      <c r="B13" s="66"/>
      <c r="C13" s="66"/>
      <c r="D13" s="71"/>
      <c r="E13" s="71"/>
      <c r="F13" s="441">
        <f>SUM(F10:F11)</f>
        <v>204168</v>
      </c>
      <c r="G13" s="88"/>
      <c r="H13" s="90">
        <f>SUM(H10:H11)</f>
        <v>354711</v>
      </c>
      <c r="I13" s="88"/>
      <c r="J13" s="441">
        <f>SUM(J10:J11)</f>
        <v>6428541</v>
      </c>
      <c r="K13" s="88"/>
      <c r="L13" s="90">
        <f>SUM(L10:L11)</f>
        <v>11209259</v>
      </c>
    </row>
    <row r="14" spans="1:12" ht="20.100000000000001" customHeight="1" x14ac:dyDescent="0.45">
      <c r="A14" s="66" t="s">
        <v>268</v>
      </c>
      <c r="C14" s="66"/>
      <c r="D14" s="71"/>
      <c r="E14" s="71"/>
      <c r="F14" s="392">
        <v>595</v>
      </c>
      <c r="G14" s="93"/>
      <c r="H14" s="92">
        <v>445</v>
      </c>
      <c r="I14" s="93"/>
      <c r="J14" s="392">
        <v>18956</v>
      </c>
      <c r="K14" s="93"/>
      <c r="L14" s="92">
        <v>14074</v>
      </c>
    </row>
    <row r="15" spans="1:12" ht="20.100000000000001" customHeight="1" x14ac:dyDescent="0.45">
      <c r="A15" s="66" t="s">
        <v>208</v>
      </c>
      <c r="C15" s="66"/>
      <c r="D15" s="71"/>
      <c r="E15" s="71"/>
      <c r="F15" s="390">
        <v>32832</v>
      </c>
      <c r="G15" s="88"/>
      <c r="H15" s="86">
        <v>59167</v>
      </c>
      <c r="I15" s="88"/>
      <c r="J15" s="390">
        <v>1030224</v>
      </c>
      <c r="K15" s="88"/>
      <c r="L15" s="86">
        <v>1870108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90">
        <v>5062</v>
      </c>
      <c r="G16" s="93"/>
      <c r="H16" s="86">
        <v>6299</v>
      </c>
      <c r="I16" s="93"/>
      <c r="J16" s="390">
        <v>160265</v>
      </c>
      <c r="K16" s="93"/>
      <c r="L16" s="86">
        <v>199041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90">
        <v>-79310</v>
      </c>
      <c r="G17" s="88"/>
      <c r="H17" s="86">
        <v>-85703</v>
      </c>
      <c r="I17" s="88"/>
      <c r="J17" s="390">
        <v>-2506827</v>
      </c>
      <c r="K17" s="88"/>
      <c r="L17" s="86">
        <v>-2708271</v>
      </c>
    </row>
    <row r="18" spans="1:12" ht="20.100000000000001" customHeight="1" x14ac:dyDescent="0.45">
      <c r="A18" s="67" t="s">
        <v>74</v>
      </c>
      <c r="F18" s="390">
        <v>-105447</v>
      </c>
      <c r="G18" s="91"/>
      <c r="H18" s="86">
        <v>-96566</v>
      </c>
      <c r="I18" s="91"/>
      <c r="J18" s="390">
        <v>-3329345</v>
      </c>
      <c r="K18" s="91"/>
      <c r="L18" s="86">
        <v>-3051821</v>
      </c>
    </row>
    <row r="19" spans="1:12" ht="20.100000000000001" customHeight="1" x14ac:dyDescent="0.45">
      <c r="A19" s="67" t="s">
        <v>320</v>
      </c>
      <c r="D19" s="68" t="s">
        <v>340</v>
      </c>
      <c r="F19" s="390">
        <v>-30842</v>
      </c>
      <c r="G19" s="91"/>
      <c r="H19" s="86">
        <v>0</v>
      </c>
      <c r="I19" s="91"/>
      <c r="J19" s="390">
        <v>-985304</v>
      </c>
      <c r="K19" s="91"/>
      <c r="L19" s="86">
        <v>0</v>
      </c>
    </row>
    <row r="20" spans="1:12" ht="20.100000000000001" customHeight="1" x14ac:dyDescent="0.45">
      <c r="A20" s="66" t="s">
        <v>75</v>
      </c>
      <c r="B20" s="66"/>
      <c r="C20" s="66"/>
      <c r="D20" s="71"/>
      <c r="E20" s="71"/>
      <c r="F20" s="392">
        <v>-95452</v>
      </c>
      <c r="G20" s="88"/>
      <c r="H20" s="92">
        <v>-124018</v>
      </c>
      <c r="I20" s="88"/>
      <c r="J20" s="392">
        <v>-3015160</v>
      </c>
      <c r="K20" s="88"/>
      <c r="L20" s="92">
        <v>-3918971</v>
      </c>
    </row>
    <row r="21" spans="1:12" ht="20.100000000000001" customHeight="1" x14ac:dyDescent="0.45">
      <c r="A21" s="66" t="s">
        <v>312</v>
      </c>
      <c r="C21" s="66"/>
      <c r="D21" s="71"/>
      <c r="E21" s="71"/>
      <c r="F21" s="390">
        <v>12842</v>
      </c>
      <c r="G21" s="88"/>
      <c r="H21" s="86">
        <v>16120</v>
      </c>
      <c r="I21" s="88"/>
      <c r="J21" s="390">
        <v>414455</v>
      </c>
      <c r="K21" s="88"/>
      <c r="L21" s="86">
        <v>509234</v>
      </c>
    </row>
    <row r="22" spans="1:12" ht="20.100000000000001" customHeight="1" x14ac:dyDescent="0.45">
      <c r="A22" s="66" t="s">
        <v>242</v>
      </c>
      <c r="C22" s="66"/>
      <c r="D22" s="71"/>
      <c r="E22" s="71"/>
      <c r="F22" s="390">
        <v>90867</v>
      </c>
      <c r="G22" s="88"/>
      <c r="H22" s="86">
        <v>-57954</v>
      </c>
      <c r="I22" s="88"/>
      <c r="J22" s="390">
        <v>2828927</v>
      </c>
      <c r="K22" s="88"/>
      <c r="L22" s="86">
        <v>-1831090</v>
      </c>
    </row>
    <row r="23" spans="1:12" ht="20.100000000000001" customHeight="1" x14ac:dyDescent="0.45">
      <c r="A23" s="66" t="s">
        <v>77</v>
      </c>
      <c r="C23" s="66"/>
      <c r="D23" s="71"/>
      <c r="E23" s="71"/>
      <c r="F23" s="390">
        <v>-89237</v>
      </c>
      <c r="G23" s="88"/>
      <c r="H23" s="86">
        <v>-91377</v>
      </c>
      <c r="I23" s="88"/>
      <c r="J23" s="390">
        <v>-2821084</v>
      </c>
      <c r="K23" s="88"/>
      <c r="L23" s="86">
        <v>-2887512</v>
      </c>
    </row>
    <row r="24" spans="1:12" ht="20.100000000000001" customHeight="1" x14ac:dyDescent="0.45">
      <c r="A24" s="66" t="s">
        <v>78</v>
      </c>
      <c r="C24" s="66"/>
      <c r="D24" s="71"/>
      <c r="E24" s="71"/>
      <c r="F24" s="390">
        <v>-3376</v>
      </c>
      <c r="G24" s="88"/>
      <c r="H24" s="86">
        <v>-2595</v>
      </c>
      <c r="I24" s="88"/>
      <c r="J24" s="390">
        <v>-106658</v>
      </c>
      <c r="K24" s="88"/>
      <c r="L24" s="86">
        <v>-82009</v>
      </c>
    </row>
    <row r="25" spans="1:12" ht="20.100000000000001" customHeight="1" x14ac:dyDescent="0.45">
      <c r="A25" s="66" t="s">
        <v>184</v>
      </c>
      <c r="C25" s="66"/>
      <c r="D25" s="71">
        <v>9</v>
      </c>
      <c r="E25" s="71"/>
      <c r="F25" s="391">
        <v>78203</v>
      </c>
      <c r="G25" s="88"/>
      <c r="H25" s="87">
        <v>139479</v>
      </c>
      <c r="I25" s="88"/>
      <c r="J25" s="391">
        <v>2466887</v>
      </c>
      <c r="K25" s="88"/>
      <c r="L25" s="87">
        <v>4407397</v>
      </c>
    </row>
    <row r="26" spans="1:12" ht="6" customHeight="1" x14ac:dyDescent="0.45">
      <c r="A26" s="66"/>
      <c r="C26" s="66"/>
      <c r="D26" s="71"/>
      <c r="E26" s="71"/>
      <c r="F26" s="393"/>
      <c r="G26" s="88"/>
      <c r="H26" s="88"/>
      <c r="I26" s="88"/>
      <c r="J26" s="393"/>
      <c r="K26" s="88"/>
      <c r="L26" s="88"/>
    </row>
    <row r="27" spans="1:12" ht="20.100000000000001" customHeight="1" x14ac:dyDescent="0.45">
      <c r="A27" s="89" t="s">
        <v>188</v>
      </c>
      <c r="B27" s="66"/>
      <c r="C27" s="66"/>
      <c r="D27" s="71"/>
      <c r="E27" s="71"/>
      <c r="F27" s="392">
        <f>SUM(F13:F25)</f>
        <v>20905</v>
      </c>
      <c r="G27" s="88"/>
      <c r="H27" s="92">
        <f>SUM(H13:H25)</f>
        <v>118008</v>
      </c>
      <c r="I27" s="88"/>
      <c r="J27" s="392">
        <f>SUM(J13:J25)</f>
        <v>583877</v>
      </c>
      <c r="K27" s="88"/>
      <c r="L27" s="92">
        <f>SUM(L13:L25)</f>
        <v>3729439</v>
      </c>
    </row>
    <row r="28" spans="1:12" ht="20.100000000000001" customHeight="1" x14ac:dyDescent="0.45">
      <c r="A28" s="66" t="s">
        <v>79</v>
      </c>
      <c r="B28" s="66"/>
      <c r="C28" s="66"/>
      <c r="D28" s="71">
        <v>17</v>
      </c>
      <c r="E28" s="71"/>
      <c r="F28" s="391">
        <v>-26782</v>
      </c>
      <c r="G28" s="88"/>
      <c r="H28" s="87">
        <v>-46706</v>
      </c>
      <c r="I28" s="88"/>
      <c r="J28" s="391">
        <v>-815658</v>
      </c>
      <c r="K28" s="88"/>
      <c r="L28" s="87">
        <v>-1476282</v>
      </c>
    </row>
    <row r="29" spans="1:12" ht="6" customHeight="1" x14ac:dyDescent="0.45">
      <c r="A29" s="66"/>
      <c r="B29" s="66"/>
      <c r="C29" s="66"/>
      <c r="D29" s="71"/>
      <c r="E29" s="71"/>
      <c r="F29" s="392"/>
      <c r="G29" s="88"/>
      <c r="H29" s="92"/>
      <c r="I29" s="88"/>
      <c r="J29" s="392"/>
      <c r="K29" s="88"/>
      <c r="L29" s="92"/>
    </row>
    <row r="30" spans="1:12" ht="20.100000000000001" customHeight="1" x14ac:dyDescent="0.45">
      <c r="A30" s="89" t="s">
        <v>313</v>
      </c>
      <c r="B30" s="94"/>
      <c r="C30" s="94"/>
      <c r="D30" s="71"/>
      <c r="E30" s="71"/>
      <c r="F30" s="442">
        <f>SUM(F27:F28)</f>
        <v>-5877</v>
      </c>
      <c r="G30" s="92"/>
      <c r="H30" s="95">
        <f>SUM(H27:H28)</f>
        <v>71302</v>
      </c>
      <c r="I30" s="92"/>
      <c r="J30" s="442">
        <f>SUM(J27:J28)</f>
        <v>-231781</v>
      </c>
      <c r="K30" s="92"/>
      <c r="L30" s="95">
        <f>SUM(L27:L28)</f>
        <v>2253157</v>
      </c>
    </row>
    <row r="31" spans="1:12" ht="20.100000000000001" customHeight="1" x14ac:dyDescent="0.45">
      <c r="A31" s="89"/>
      <c r="B31" s="94"/>
      <c r="C31" s="94"/>
      <c r="D31" s="71"/>
      <c r="E31" s="71"/>
      <c r="F31" s="392"/>
      <c r="G31" s="92"/>
      <c r="H31" s="92"/>
      <c r="I31" s="92"/>
      <c r="J31" s="392"/>
      <c r="K31" s="92"/>
      <c r="L31" s="92"/>
    </row>
    <row r="32" spans="1:12" ht="20.100000000000001" customHeight="1" x14ac:dyDescent="0.45">
      <c r="A32" s="89" t="s">
        <v>213</v>
      </c>
      <c r="B32" s="94"/>
      <c r="C32" s="94"/>
      <c r="D32" s="71"/>
      <c r="E32" s="71"/>
      <c r="F32" s="392"/>
      <c r="G32" s="92"/>
      <c r="H32" s="92"/>
      <c r="I32" s="92"/>
      <c r="J32" s="392"/>
      <c r="K32" s="92"/>
      <c r="L32" s="92"/>
    </row>
    <row r="33" spans="1:12" ht="20.100000000000001" customHeight="1" x14ac:dyDescent="0.45">
      <c r="A33" s="66" t="s">
        <v>230</v>
      </c>
      <c r="B33" s="94"/>
      <c r="C33" s="94"/>
      <c r="D33" s="71"/>
      <c r="E33" s="71"/>
      <c r="F33" s="392"/>
      <c r="G33" s="92"/>
      <c r="H33" s="92"/>
      <c r="I33" s="92"/>
      <c r="J33" s="392"/>
      <c r="K33" s="92"/>
      <c r="L33" s="92"/>
    </row>
    <row r="34" spans="1:12" ht="20.100000000000001" customHeight="1" x14ac:dyDescent="0.45">
      <c r="A34" s="66"/>
      <c r="B34" s="66" t="s">
        <v>231</v>
      </c>
      <c r="C34" s="94"/>
      <c r="D34" s="71"/>
      <c r="E34" s="71"/>
      <c r="F34" s="392"/>
      <c r="G34" s="92"/>
      <c r="H34" s="92"/>
      <c r="I34" s="92"/>
      <c r="J34" s="392"/>
      <c r="K34" s="92"/>
      <c r="L34" s="92"/>
    </row>
    <row r="35" spans="1:12" ht="20.100000000000001" customHeight="1" x14ac:dyDescent="0.45">
      <c r="B35" s="66" t="s">
        <v>20</v>
      </c>
      <c r="C35" s="66" t="s">
        <v>177</v>
      </c>
      <c r="D35" s="71"/>
      <c r="E35" s="71"/>
      <c r="F35" s="392">
        <v>-255</v>
      </c>
      <c r="G35" s="92"/>
      <c r="H35" s="92">
        <v>-1480</v>
      </c>
      <c r="I35" s="92"/>
      <c r="J35" s="392">
        <v>-17045</v>
      </c>
      <c r="K35" s="92"/>
      <c r="L35" s="92">
        <v>-28752</v>
      </c>
    </row>
    <row r="36" spans="1:12" ht="20.100000000000001" customHeight="1" x14ac:dyDescent="0.45">
      <c r="B36" s="66" t="s">
        <v>20</v>
      </c>
      <c r="C36" s="66" t="s">
        <v>256</v>
      </c>
      <c r="D36" s="71"/>
      <c r="E36" s="71"/>
      <c r="F36" s="392"/>
      <c r="G36" s="92"/>
      <c r="H36" s="92"/>
      <c r="I36" s="92"/>
      <c r="J36" s="392"/>
      <c r="K36" s="92"/>
      <c r="L36" s="92"/>
    </row>
    <row r="37" spans="1:12" ht="20.100000000000001" customHeight="1" x14ac:dyDescent="0.45">
      <c r="B37" s="66"/>
      <c r="C37" s="66" t="s">
        <v>233</v>
      </c>
      <c r="D37" s="71"/>
      <c r="E37" s="71"/>
      <c r="F37" s="450">
        <v>-16808</v>
      </c>
      <c r="G37" s="92"/>
      <c r="H37" s="92">
        <v>0</v>
      </c>
      <c r="I37" s="92"/>
      <c r="J37" s="392">
        <v>-495194</v>
      </c>
      <c r="K37" s="92"/>
      <c r="L37" s="92">
        <v>0</v>
      </c>
    </row>
    <row r="38" spans="1:12" ht="20.100000000000001" customHeight="1" x14ac:dyDescent="0.45">
      <c r="B38" s="66" t="s">
        <v>20</v>
      </c>
      <c r="C38" s="66" t="s">
        <v>209</v>
      </c>
      <c r="D38" s="71"/>
      <c r="E38" s="71"/>
      <c r="F38" s="392"/>
      <c r="G38" s="92"/>
      <c r="H38" s="92"/>
      <c r="I38" s="92"/>
      <c r="J38" s="392"/>
      <c r="K38" s="92"/>
      <c r="L38" s="92"/>
    </row>
    <row r="39" spans="1:12" ht="20.100000000000001" customHeight="1" x14ac:dyDescent="0.45">
      <c r="B39" s="66"/>
      <c r="C39" s="66" t="s">
        <v>232</v>
      </c>
      <c r="D39" s="71"/>
      <c r="E39" s="71"/>
      <c r="F39" s="392">
        <v>4761</v>
      </c>
      <c r="G39" s="92"/>
      <c r="H39" s="92">
        <v>-420</v>
      </c>
      <c r="I39" s="92"/>
      <c r="J39" s="392">
        <v>154138.24586257021</v>
      </c>
      <c r="K39" s="92"/>
      <c r="L39" s="92">
        <v>-12439</v>
      </c>
    </row>
    <row r="40" spans="1:12" ht="20.100000000000001" customHeight="1" x14ac:dyDescent="0.45">
      <c r="A40" s="89"/>
      <c r="B40" s="66" t="s">
        <v>20</v>
      </c>
      <c r="C40" s="66" t="s">
        <v>141</v>
      </c>
      <c r="D40" s="71"/>
      <c r="E40" s="71"/>
      <c r="F40" s="397">
        <v>0</v>
      </c>
      <c r="G40" s="92"/>
      <c r="H40" s="96">
        <v>0</v>
      </c>
      <c r="I40" s="92"/>
      <c r="J40" s="397">
        <v>839949</v>
      </c>
      <c r="K40" s="92"/>
      <c r="L40" s="96">
        <v>-2030856</v>
      </c>
    </row>
    <row r="41" spans="1:12" ht="6" customHeight="1" x14ac:dyDescent="0.45">
      <c r="A41" s="89"/>
      <c r="B41" s="66"/>
      <c r="C41" s="94"/>
      <c r="D41" s="71"/>
      <c r="E41" s="71"/>
      <c r="F41" s="392"/>
      <c r="G41" s="92"/>
      <c r="H41" s="92"/>
      <c r="I41" s="92"/>
      <c r="J41" s="392"/>
      <c r="K41" s="92"/>
      <c r="L41" s="92"/>
    </row>
    <row r="42" spans="1:12" ht="20.100000000000001" customHeight="1" x14ac:dyDescent="0.45">
      <c r="A42" s="66" t="s">
        <v>83</v>
      </c>
      <c r="B42" s="94"/>
      <c r="D42" s="71"/>
      <c r="E42" s="71"/>
      <c r="F42" s="392"/>
      <c r="G42" s="92"/>
      <c r="H42" s="92"/>
      <c r="I42" s="92"/>
      <c r="J42" s="392"/>
      <c r="K42" s="92"/>
      <c r="L42" s="92"/>
    </row>
    <row r="43" spans="1:12" ht="20.100000000000001" customHeight="1" x14ac:dyDescent="0.45">
      <c r="A43" s="66"/>
      <c r="B43" s="66" t="s">
        <v>84</v>
      </c>
      <c r="D43" s="71"/>
      <c r="E43" s="71"/>
      <c r="F43" s="397">
        <f>SUM(F35:F40)</f>
        <v>-12302</v>
      </c>
      <c r="G43" s="92"/>
      <c r="H43" s="96">
        <f>SUM(H35:H40)</f>
        <v>-1900</v>
      </c>
      <c r="I43" s="92"/>
      <c r="J43" s="397">
        <f>SUM(J35:J40)</f>
        <v>481848.24586257024</v>
      </c>
      <c r="K43" s="92"/>
      <c r="L43" s="96">
        <f>SUM(L35:L40)</f>
        <v>-2072047</v>
      </c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8.2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98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99"/>
      <c r="C46" s="99"/>
      <c r="D46" s="75"/>
      <c r="E46" s="75"/>
      <c r="F46" s="100"/>
      <c r="G46" s="100"/>
      <c r="H46" s="100"/>
      <c r="I46" s="100"/>
      <c r="J46" s="100"/>
      <c r="K46" s="100"/>
      <c r="L46" s="100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588"/>
      <c r="I47" s="588"/>
      <c r="J47" s="588"/>
      <c r="K47" s="588"/>
      <c r="L47" s="588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สำหรับงวดหกเดือนสิ้นสุดวันที่ 30 มิถุนายน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19.5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195</v>
      </c>
    </row>
    <row r="52" spans="1:12" ht="19.5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19.5" customHeight="1" x14ac:dyDescent="0.45">
      <c r="D53" s="241"/>
      <c r="E53" s="82"/>
      <c r="F53" s="84" t="s">
        <v>216</v>
      </c>
      <c r="G53" s="83"/>
      <c r="H53" s="440" t="s">
        <v>193</v>
      </c>
      <c r="I53" s="83"/>
      <c r="J53" s="440" t="s">
        <v>216</v>
      </c>
      <c r="K53" s="83"/>
      <c r="L53" s="440" t="s">
        <v>193</v>
      </c>
    </row>
    <row r="54" spans="1:12" s="81" customFormat="1" ht="19.5" customHeight="1" x14ac:dyDescent="0.45">
      <c r="D54" s="33" t="s">
        <v>8</v>
      </c>
      <c r="E54" s="82"/>
      <c r="F54" s="298"/>
      <c r="G54" s="83"/>
      <c r="H54" s="298" t="s">
        <v>224</v>
      </c>
      <c r="I54" s="83"/>
      <c r="J54" s="298"/>
      <c r="K54" s="83"/>
      <c r="L54" s="298" t="s">
        <v>224</v>
      </c>
    </row>
    <row r="55" spans="1:12" s="81" customFormat="1" ht="8.1" customHeight="1" x14ac:dyDescent="0.45">
      <c r="D55" s="241"/>
      <c r="E55" s="85"/>
      <c r="F55" s="389"/>
      <c r="G55" s="84"/>
      <c r="H55" s="84"/>
      <c r="I55" s="84"/>
      <c r="J55" s="389"/>
      <c r="K55" s="84"/>
      <c r="L55" s="84"/>
    </row>
    <row r="56" spans="1:12" ht="19.5" customHeight="1" x14ac:dyDescent="0.45">
      <c r="A56" s="89" t="s">
        <v>214</v>
      </c>
      <c r="B56" s="94"/>
      <c r="C56" s="94"/>
      <c r="D56" s="71"/>
      <c r="E56" s="71"/>
      <c r="F56" s="392"/>
      <c r="G56" s="92"/>
      <c r="H56" s="92"/>
      <c r="I56" s="92"/>
      <c r="J56" s="392"/>
      <c r="K56" s="92"/>
      <c r="L56" s="92"/>
    </row>
    <row r="57" spans="1:12" ht="19.5" customHeight="1" x14ac:dyDescent="0.45">
      <c r="A57" s="66" t="s">
        <v>234</v>
      </c>
      <c r="B57" s="66"/>
      <c r="C57" s="94"/>
      <c r="D57" s="71"/>
      <c r="E57" s="71"/>
      <c r="F57" s="392"/>
      <c r="G57" s="92"/>
      <c r="H57" s="92"/>
      <c r="I57" s="92"/>
      <c r="J57" s="392"/>
      <c r="K57" s="92"/>
      <c r="L57" s="92"/>
    </row>
    <row r="58" spans="1:12" ht="19.5" customHeight="1" x14ac:dyDescent="0.45">
      <c r="A58" s="66"/>
      <c r="B58" s="66" t="s">
        <v>231</v>
      </c>
      <c r="C58" s="94"/>
      <c r="D58" s="71"/>
      <c r="E58" s="71"/>
      <c r="F58" s="392"/>
      <c r="G58" s="92"/>
      <c r="H58" s="92"/>
      <c r="I58" s="92"/>
      <c r="J58" s="392"/>
      <c r="K58" s="92"/>
      <c r="L58" s="92"/>
    </row>
    <row r="59" spans="1:12" ht="19.5" customHeight="1" x14ac:dyDescent="0.45">
      <c r="B59" s="66" t="s">
        <v>20</v>
      </c>
      <c r="C59" s="66" t="s">
        <v>325</v>
      </c>
      <c r="D59" s="71"/>
      <c r="E59" s="71"/>
      <c r="F59" s="392">
        <v>0</v>
      </c>
      <c r="G59" s="92"/>
      <c r="H59" s="92">
        <v>318</v>
      </c>
      <c r="I59" s="92"/>
      <c r="J59" s="392">
        <v>0</v>
      </c>
      <c r="K59" s="92"/>
      <c r="L59" s="92">
        <v>17057</v>
      </c>
    </row>
    <row r="60" spans="1:12" ht="19.5" customHeight="1" x14ac:dyDescent="0.45">
      <c r="B60" s="66" t="s">
        <v>20</v>
      </c>
      <c r="C60" s="66" t="s">
        <v>326</v>
      </c>
      <c r="D60" s="71"/>
      <c r="E60" s="71"/>
      <c r="F60" s="392">
        <v>-12134</v>
      </c>
      <c r="G60" s="92"/>
      <c r="H60" s="92">
        <v>-17942</v>
      </c>
      <c r="I60" s="92"/>
      <c r="J60" s="392">
        <v>-398244</v>
      </c>
      <c r="K60" s="92"/>
      <c r="L60" s="92">
        <v>-516502</v>
      </c>
    </row>
    <row r="61" spans="1:12" ht="19.5" customHeight="1" x14ac:dyDescent="0.45">
      <c r="B61" s="66" t="s">
        <v>20</v>
      </c>
      <c r="C61" s="66" t="s">
        <v>321</v>
      </c>
      <c r="D61" s="71"/>
      <c r="E61" s="71"/>
      <c r="F61" s="392"/>
      <c r="G61" s="92"/>
      <c r="H61" s="92"/>
      <c r="I61" s="92"/>
      <c r="J61" s="392"/>
      <c r="K61" s="92"/>
      <c r="L61" s="92"/>
    </row>
    <row r="62" spans="1:12" ht="19.5" customHeight="1" x14ac:dyDescent="0.45">
      <c r="B62" s="66"/>
      <c r="C62" s="66" t="s">
        <v>322</v>
      </c>
      <c r="D62" s="71">
        <v>5</v>
      </c>
      <c r="E62" s="71"/>
      <c r="F62" s="392">
        <v>-51434</v>
      </c>
      <c r="G62" s="92"/>
      <c r="H62" s="92">
        <v>0</v>
      </c>
      <c r="I62" s="92"/>
      <c r="J62" s="392">
        <v>-1588836</v>
      </c>
      <c r="K62" s="92"/>
      <c r="L62" s="92">
        <v>0</v>
      </c>
    </row>
    <row r="63" spans="1:12" ht="19.5" customHeight="1" x14ac:dyDescent="0.45">
      <c r="B63" s="66" t="s">
        <v>20</v>
      </c>
      <c r="C63" s="66" t="s">
        <v>209</v>
      </c>
      <c r="D63" s="71"/>
      <c r="E63" s="71"/>
      <c r="F63" s="392"/>
      <c r="G63" s="92"/>
      <c r="H63" s="92"/>
      <c r="I63" s="92"/>
      <c r="J63" s="392"/>
      <c r="K63" s="92"/>
      <c r="L63" s="92"/>
    </row>
    <row r="64" spans="1:12" ht="19.5" customHeight="1" x14ac:dyDescent="0.45">
      <c r="B64" s="66"/>
      <c r="C64" s="66" t="s">
        <v>207</v>
      </c>
      <c r="D64" s="71"/>
      <c r="E64" s="71"/>
      <c r="F64" s="392">
        <v>-43828</v>
      </c>
      <c r="G64" s="92"/>
      <c r="H64" s="92">
        <v>47222</v>
      </c>
      <c r="I64" s="92"/>
      <c r="J64" s="392">
        <v>-362365</v>
      </c>
      <c r="K64" s="92"/>
      <c r="L64" s="92">
        <v>-870694</v>
      </c>
    </row>
    <row r="65" spans="1:12" ht="19.5" customHeight="1" x14ac:dyDescent="0.45">
      <c r="B65" s="66" t="s">
        <v>20</v>
      </c>
      <c r="C65" s="66" t="s">
        <v>141</v>
      </c>
      <c r="D65" s="71"/>
      <c r="E65" s="71"/>
      <c r="F65" s="391">
        <v>-47922</v>
      </c>
      <c r="G65" s="92"/>
      <c r="H65" s="87">
        <v>-3716</v>
      </c>
      <c r="I65" s="92"/>
      <c r="J65" s="391">
        <v>-1218186</v>
      </c>
      <c r="K65" s="92"/>
      <c r="L65" s="87">
        <v>-560666</v>
      </c>
    </row>
    <row r="66" spans="1:12" ht="8.1" customHeight="1" x14ac:dyDescent="0.45">
      <c r="A66" s="66"/>
      <c r="B66" s="66"/>
      <c r="C66" s="66"/>
      <c r="D66" s="71"/>
      <c r="E66" s="71"/>
      <c r="F66" s="393"/>
      <c r="G66" s="88"/>
      <c r="H66" s="88"/>
      <c r="I66" s="88"/>
      <c r="J66" s="393"/>
      <c r="K66" s="88"/>
      <c r="L66" s="88"/>
    </row>
    <row r="67" spans="1:12" ht="19.5" customHeight="1" x14ac:dyDescent="0.45">
      <c r="A67" s="66" t="s">
        <v>331</v>
      </c>
      <c r="B67" s="94"/>
      <c r="D67" s="71"/>
      <c r="E67" s="71"/>
      <c r="F67" s="392"/>
      <c r="G67" s="92"/>
      <c r="H67" s="92"/>
      <c r="I67" s="92"/>
      <c r="J67" s="392"/>
      <c r="K67" s="92"/>
      <c r="L67" s="92"/>
    </row>
    <row r="68" spans="1:12" ht="19.5" customHeight="1" x14ac:dyDescent="0.45">
      <c r="A68" s="66"/>
      <c r="B68" s="66" t="s">
        <v>84</v>
      </c>
      <c r="D68" s="71"/>
      <c r="E68" s="71"/>
      <c r="F68" s="397">
        <f>SUM(F59:F65)</f>
        <v>-155318</v>
      </c>
      <c r="G68" s="92"/>
      <c r="H68" s="96">
        <f>SUM(H59:H65)</f>
        <v>25882</v>
      </c>
      <c r="I68" s="92"/>
      <c r="J68" s="397">
        <f>SUM(J59:J65)</f>
        <v>-3567631</v>
      </c>
      <c r="K68" s="92"/>
      <c r="L68" s="96">
        <f>SUM(L59:L65)</f>
        <v>-1930805</v>
      </c>
    </row>
    <row r="69" spans="1:12" ht="8.1" customHeight="1" x14ac:dyDescent="0.45">
      <c r="A69" s="66"/>
      <c r="B69" s="66"/>
      <c r="C69" s="66"/>
      <c r="D69" s="71"/>
      <c r="E69" s="71"/>
      <c r="F69" s="393"/>
      <c r="G69" s="88"/>
      <c r="H69" s="88"/>
      <c r="I69" s="88"/>
      <c r="J69" s="393"/>
      <c r="K69" s="88"/>
      <c r="L69" s="88"/>
    </row>
    <row r="70" spans="1:12" ht="19.5" customHeight="1" x14ac:dyDescent="0.45">
      <c r="A70" s="89" t="s">
        <v>159</v>
      </c>
      <c r="B70" s="94"/>
      <c r="C70" s="94"/>
      <c r="D70" s="71"/>
      <c r="E70" s="71"/>
      <c r="F70" s="391">
        <f>F43+F68</f>
        <v>-167620</v>
      </c>
      <c r="G70" s="92"/>
      <c r="H70" s="87">
        <f>H43+H68</f>
        <v>23982</v>
      </c>
      <c r="I70" s="92"/>
      <c r="J70" s="391">
        <f>J43+J68</f>
        <v>-3085782.7541374299</v>
      </c>
      <c r="K70" s="92"/>
      <c r="L70" s="87">
        <f>L43+L68</f>
        <v>-4002852</v>
      </c>
    </row>
    <row r="71" spans="1:12" ht="8.1" customHeight="1" x14ac:dyDescent="0.45">
      <c r="A71" s="89"/>
      <c r="B71" s="94"/>
      <c r="C71" s="94"/>
      <c r="D71" s="71"/>
      <c r="E71" s="71"/>
      <c r="F71" s="392"/>
      <c r="G71" s="92"/>
      <c r="H71" s="92"/>
      <c r="I71" s="92"/>
      <c r="J71" s="392"/>
      <c r="K71" s="92"/>
      <c r="L71" s="92"/>
    </row>
    <row r="72" spans="1:12" ht="19.5" customHeight="1" thickBot="1" x14ac:dyDescent="0.5">
      <c r="A72" s="89" t="s">
        <v>160</v>
      </c>
      <c r="B72" s="94"/>
      <c r="C72" s="94"/>
      <c r="D72" s="71"/>
      <c r="E72" s="71"/>
      <c r="F72" s="396">
        <f>SUM(F30+F70)</f>
        <v>-173497</v>
      </c>
      <c r="G72" s="92"/>
      <c r="H72" s="97">
        <f>SUM(H30+H70)</f>
        <v>95284</v>
      </c>
      <c r="I72" s="92"/>
      <c r="J72" s="396">
        <f>SUM(J30+J70)</f>
        <v>-3317563.7541374299</v>
      </c>
      <c r="K72" s="92"/>
      <c r="L72" s="97">
        <f>SUM(L30+L70)</f>
        <v>-1749695</v>
      </c>
    </row>
    <row r="73" spans="1:12" ht="18" customHeight="1" thickTop="1" x14ac:dyDescent="0.45">
      <c r="A73" s="89"/>
      <c r="B73" s="94"/>
      <c r="C73" s="94"/>
      <c r="D73" s="71"/>
      <c r="E73" s="71"/>
      <c r="F73" s="392"/>
      <c r="G73" s="92"/>
      <c r="H73" s="92"/>
      <c r="I73" s="92"/>
      <c r="J73" s="392"/>
      <c r="K73" s="92"/>
      <c r="L73" s="92"/>
    </row>
    <row r="74" spans="1:12" ht="19.5" customHeight="1" x14ac:dyDescent="0.45">
      <c r="A74" s="89" t="s">
        <v>314</v>
      </c>
      <c r="B74" s="94"/>
      <c r="C74" s="94"/>
      <c r="D74" s="71"/>
      <c r="E74" s="71"/>
      <c r="F74" s="392"/>
      <c r="G74" s="92"/>
      <c r="H74" s="92"/>
      <c r="I74" s="92"/>
      <c r="J74" s="392"/>
      <c r="K74" s="92"/>
      <c r="L74" s="92"/>
    </row>
    <row r="75" spans="1:12" ht="19.5" customHeight="1" x14ac:dyDescent="0.45">
      <c r="A75" s="66" t="s">
        <v>182</v>
      </c>
      <c r="B75" s="94"/>
      <c r="C75" s="94"/>
      <c r="D75" s="71"/>
      <c r="E75" s="71"/>
      <c r="F75" s="392">
        <v>-23962</v>
      </c>
      <c r="G75" s="92"/>
      <c r="H75" s="92">
        <v>33003</v>
      </c>
      <c r="I75" s="92"/>
      <c r="J75" s="392">
        <v>-801723</v>
      </c>
      <c r="K75" s="92"/>
      <c r="L75" s="92">
        <v>1042853</v>
      </c>
    </row>
    <row r="76" spans="1:12" ht="19.5" customHeight="1" x14ac:dyDescent="0.45">
      <c r="A76" s="66" t="s">
        <v>80</v>
      </c>
      <c r="B76" s="94"/>
      <c r="C76" s="94"/>
      <c r="D76" s="71"/>
      <c r="E76" s="71"/>
      <c r="F76" s="391">
        <v>18085</v>
      </c>
      <c r="G76" s="92"/>
      <c r="H76" s="87">
        <v>38299</v>
      </c>
      <c r="I76" s="92"/>
      <c r="J76" s="391">
        <v>569942</v>
      </c>
      <c r="K76" s="92"/>
      <c r="L76" s="87">
        <v>1210304</v>
      </c>
    </row>
    <row r="77" spans="1:12" ht="8.1" customHeight="1" x14ac:dyDescent="0.45">
      <c r="A77" s="89"/>
      <c r="B77" s="94"/>
      <c r="C77" s="94"/>
      <c r="D77" s="71"/>
      <c r="E77" s="71"/>
      <c r="F77" s="392"/>
      <c r="G77" s="92"/>
      <c r="H77" s="92"/>
      <c r="I77" s="92"/>
      <c r="J77" s="392"/>
      <c r="K77" s="92"/>
      <c r="L77" s="92"/>
    </row>
    <row r="78" spans="1:12" ht="19.5" customHeight="1" thickBot="1" x14ac:dyDescent="0.5">
      <c r="A78" s="89"/>
      <c r="B78" s="94"/>
      <c r="C78" s="94"/>
      <c r="D78" s="71"/>
      <c r="E78" s="71"/>
      <c r="F78" s="396">
        <f>SUM(F75:F76)</f>
        <v>-5877</v>
      </c>
      <c r="G78" s="92"/>
      <c r="H78" s="97">
        <f>SUM(H75:H76)</f>
        <v>71302</v>
      </c>
      <c r="I78" s="92"/>
      <c r="J78" s="396">
        <f>SUM(J75:J76)</f>
        <v>-231781</v>
      </c>
      <c r="K78" s="92"/>
      <c r="L78" s="97">
        <f>SUM(L75:L76)</f>
        <v>2253157</v>
      </c>
    </row>
    <row r="79" spans="1:12" s="81" customFormat="1" ht="18" customHeight="1" thickTop="1" x14ac:dyDescent="0.45">
      <c r="D79" s="85"/>
      <c r="E79" s="85"/>
      <c r="F79" s="389"/>
      <c r="G79" s="84"/>
      <c r="H79" s="84"/>
      <c r="I79" s="84"/>
      <c r="J79" s="389"/>
      <c r="K79" s="84"/>
      <c r="L79" s="84"/>
    </row>
    <row r="80" spans="1:12" ht="19.5" customHeight="1" x14ac:dyDescent="0.45">
      <c r="A80" s="89" t="s">
        <v>189</v>
      </c>
      <c r="B80" s="66"/>
      <c r="C80" s="66"/>
      <c r="D80" s="71"/>
      <c r="E80" s="71"/>
      <c r="F80" s="393"/>
      <c r="G80" s="88"/>
      <c r="H80" s="88"/>
      <c r="I80" s="88"/>
      <c r="J80" s="393"/>
      <c r="K80" s="88"/>
      <c r="L80" s="88"/>
    </row>
    <row r="81" spans="1:12" ht="19.5" customHeight="1" x14ac:dyDescent="0.45">
      <c r="A81" s="66" t="s">
        <v>182</v>
      </c>
      <c r="B81" s="66"/>
      <c r="C81" s="66"/>
      <c r="D81" s="71"/>
      <c r="E81" s="71"/>
      <c r="F81" s="393">
        <v>-184102</v>
      </c>
      <c r="G81" s="88"/>
      <c r="H81" s="88">
        <v>42659</v>
      </c>
      <c r="I81" s="88"/>
      <c r="J81" s="393">
        <v>-4077441</v>
      </c>
      <c r="K81" s="88"/>
      <c r="L81" s="88">
        <v>-2372069</v>
      </c>
    </row>
    <row r="82" spans="1:12" ht="19.5" customHeight="1" x14ac:dyDescent="0.45">
      <c r="A82" s="66" t="s">
        <v>80</v>
      </c>
      <c r="B82" s="66"/>
      <c r="C82" s="66"/>
      <c r="D82" s="71"/>
      <c r="E82" s="71"/>
      <c r="F82" s="443">
        <v>10605</v>
      </c>
      <c r="G82" s="88"/>
      <c r="H82" s="103">
        <v>52625</v>
      </c>
      <c r="I82" s="88"/>
      <c r="J82" s="443">
        <v>759877</v>
      </c>
      <c r="K82" s="88"/>
      <c r="L82" s="103">
        <v>622374</v>
      </c>
    </row>
    <row r="83" spans="1:12" ht="8.1" customHeight="1" x14ac:dyDescent="0.45">
      <c r="A83" s="89"/>
      <c r="B83" s="94"/>
      <c r="C83" s="94"/>
      <c r="D83" s="71"/>
      <c r="E83" s="71"/>
      <c r="F83" s="393"/>
      <c r="G83" s="92"/>
      <c r="H83" s="88"/>
      <c r="I83" s="92"/>
      <c r="J83" s="392"/>
      <c r="K83" s="92"/>
      <c r="L83" s="92"/>
    </row>
    <row r="84" spans="1:12" ht="19.5" customHeight="1" thickBot="1" x14ac:dyDescent="0.5">
      <c r="A84" s="66"/>
      <c r="B84" s="66"/>
      <c r="C84" s="66"/>
      <c r="D84" s="71"/>
      <c r="E84" s="71"/>
      <c r="F84" s="444">
        <f>SUM(F81:F82)</f>
        <v>-173497</v>
      </c>
      <c r="G84" s="88"/>
      <c r="H84" s="104">
        <f>SUM(H81:H82)</f>
        <v>95284</v>
      </c>
      <c r="I84" s="88"/>
      <c r="J84" s="444">
        <f>SUM(J81:J82)</f>
        <v>-3317564</v>
      </c>
      <c r="K84" s="88"/>
      <c r="L84" s="104">
        <f>SUM(L81:L82)</f>
        <v>-1749695</v>
      </c>
    </row>
    <row r="85" spans="1:12" ht="18" customHeight="1" thickTop="1" x14ac:dyDescent="0.45">
      <c r="A85" s="66"/>
      <c r="B85" s="66"/>
      <c r="C85" s="66"/>
      <c r="D85" s="71"/>
      <c r="E85" s="102"/>
      <c r="F85" s="102"/>
      <c r="G85" s="102"/>
      <c r="H85" s="102"/>
      <c r="I85" s="102"/>
      <c r="J85" s="102"/>
      <c r="K85" s="102"/>
      <c r="L85" s="102"/>
    </row>
    <row r="86" spans="1:12" ht="19.5" customHeight="1" x14ac:dyDescent="0.45">
      <c r="A86" s="66"/>
      <c r="B86" s="94"/>
      <c r="C86" s="94"/>
      <c r="D86" s="71"/>
      <c r="E86" s="71"/>
      <c r="F86" s="299"/>
      <c r="G86" s="300"/>
      <c r="H86" s="211" t="s">
        <v>171</v>
      </c>
      <c r="I86" s="223"/>
      <c r="J86" s="301"/>
      <c r="K86" s="301"/>
      <c r="L86" s="211" t="s">
        <v>172</v>
      </c>
    </row>
    <row r="87" spans="1:12" ht="19.5" customHeight="1" x14ac:dyDescent="0.45">
      <c r="A87" s="66"/>
      <c r="B87" s="66"/>
      <c r="C87" s="66"/>
      <c r="D87" s="71"/>
      <c r="E87" s="71"/>
      <c r="F87" s="84" t="s">
        <v>216</v>
      </c>
      <c r="G87" s="84"/>
      <c r="H87" s="84" t="s">
        <v>193</v>
      </c>
      <c r="I87" s="84"/>
      <c r="J87" s="84" t="s">
        <v>216</v>
      </c>
      <c r="K87" s="84"/>
      <c r="L87" s="84" t="s">
        <v>193</v>
      </c>
    </row>
    <row r="88" spans="1:12" s="81" customFormat="1" ht="19.5" customHeight="1" x14ac:dyDescent="0.45">
      <c r="D88" s="33" t="s">
        <v>8</v>
      </c>
      <c r="E88" s="82"/>
      <c r="F88" s="298"/>
      <c r="G88" s="84"/>
      <c r="H88" s="298" t="s">
        <v>224</v>
      </c>
      <c r="I88" s="84"/>
      <c r="J88" s="298"/>
      <c r="K88" s="84"/>
      <c r="L88" s="298" t="s">
        <v>224</v>
      </c>
    </row>
    <row r="89" spans="1:12" ht="8.1" customHeight="1" x14ac:dyDescent="0.45">
      <c r="A89" s="66"/>
      <c r="B89" s="66"/>
      <c r="C89" s="66"/>
      <c r="E89" s="71"/>
      <c r="F89" s="389"/>
      <c r="G89" s="83"/>
      <c r="H89" s="84"/>
      <c r="I89" s="83"/>
      <c r="J89" s="389"/>
      <c r="K89" s="83"/>
      <c r="L89" s="84"/>
    </row>
    <row r="90" spans="1:12" ht="19.5" customHeight="1" x14ac:dyDescent="0.45">
      <c r="A90" s="89" t="s">
        <v>315</v>
      </c>
      <c r="B90" s="66"/>
      <c r="C90" s="66"/>
      <c r="D90" s="71"/>
      <c r="E90" s="71"/>
      <c r="F90" s="445"/>
      <c r="G90" s="102"/>
      <c r="H90" s="102"/>
      <c r="I90" s="102"/>
      <c r="J90" s="445"/>
      <c r="K90" s="102"/>
      <c r="L90" s="102"/>
    </row>
    <row r="91" spans="1:12" ht="8.1" customHeight="1" x14ac:dyDescent="0.45">
      <c r="A91" s="66"/>
      <c r="B91" s="66"/>
      <c r="C91" s="66"/>
      <c r="D91" s="71"/>
      <c r="E91" s="71"/>
      <c r="F91" s="446"/>
      <c r="G91" s="102"/>
      <c r="H91" s="101"/>
      <c r="I91" s="102"/>
      <c r="J91" s="446"/>
      <c r="K91" s="102"/>
      <c r="L91" s="101"/>
    </row>
    <row r="92" spans="1:12" ht="19.5" customHeight="1" x14ac:dyDescent="0.45">
      <c r="A92" s="67" t="s">
        <v>317</v>
      </c>
      <c r="D92" s="68">
        <v>18</v>
      </c>
      <c r="F92" s="447">
        <f>F75/5143047</f>
        <v>-4.6591057791227648E-3</v>
      </c>
      <c r="G92" s="106"/>
      <c r="H92" s="105">
        <v>6.0000000000000001E-3</v>
      </c>
      <c r="I92" s="105"/>
      <c r="J92" s="447">
        <v>-0.158</v>
      </c>
      <c r="K92" s="105"/>
      <c r="L92" s="105">
        <v>0.20200000000000001</v>
      </c>
    </row>
    <row r="93" spans="1:12" ht="15.75" customHeight="1" x14ac:dyDescent="0.45">
      <c r="F93" s="237"/>
      <c r="G93" s="107"/>
      <c r="H93" s="237"/>
      <c r="I93" s="108"/>
      <c r="J93" s="237"/>
      <c r="K93" s="108"/>
      <c r="L93" s="237"/>
    </row>
    <row r="94" spans="1:12" ht="21.95" customHeight="1" x14ac:dyDescent="0.45">
      <c r="A94" s="9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8"/>
      <c r="C94" s="98"/>
      <c r="D94" s="75"/>
      <c r="E94" s="75"/>
      <c r="F94" s="109"/>
      <c r="G94" s="109"/>
      <c r="H94" s="109"/>
      <c r="I94" s="109"/>
      <c r="J94" s="109"/>
      <c r="K94" s="109"/>
      <c r="L94" s="109"/>
    </row>
  </sheetData>
  <mergeCells count="1">
    <mergeCell ref="H47:L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2"/>
  <sheetViews>
    <sheetView topLeftCell="A73" zoomScaleNormal="100" zoomScaleSheetLayoutView="90" workbookViewId="0">
      <selection activeCell="Q132" sqref="Q132"/>
    </sheetView>
  </sheetViews>
  <sheetFormatPr defaultColWidth="9.33203125" defaultRowHeight="20.100000000000001" customHeight="1" x14ac:dyDescent="0.45"/>
  <cols>
    <col min="1" max="2" width="1.83203125" style="67" customWidth="1"/>
    <col min="3" max="3" width="45.5" style="67" customWidth="1"/>
    <col min="4" max="4" width="9.5" style="68" customWidth="1"/>
    <col min="5" max="5" width="1" style="68" customWidth="1"/>
    <col min="6" max="6" width="12.83203125" style="69" customWidth="1"/>
    <col min="7" max="7" width="1" style="69" customWidth="1"/>
    <col min="8" max="8" width="12.83203125" style="69" customWidth="1"/>
    <col min="9" max="9" width="1" style="69" customWidth="1"/>
    <col min="10" max="10" width="12.83203125" style="69" customWidth="1"/>
    <col min="11" max="11" width="1" style="69" customWidth="1"/>
    <col min="12" max="12" width="12.8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72"/>
      <c r="G1" s="72"/>
      <c r="H1" s="73"/>
      <c r="I1" s="73"/>
      <c r="J1" s="429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72"/>
      <c r="G2" s="72"/>
      <c r="H2" s="72"/>
      <c r="I2" s="72"/>
      <c r="J2" s="72"/>
      <c r="K2" s="72"/>
      <c r="L2" s="72"/>
    </row>
    <row r="3" spans="1:12" ht="20.100000000000001" customHeight="1" x14ac:dyDescent="0.45">
      <c r="A3" s="74" t="str">
        <f>'T9-10 PL Conso (3m)'!A3</f>
        <v>สำหรับงวดสามเดือนสิ้นสุดวันที่ 30 มิถุนายน พ.ศ. 2563</v>
      </c>
      <c r="B3" s="74"/>
      <c r="C3" s="74"/>
      <c r="D3" s="75"/>
      <c r="E3" s="75"/>
      <c r="F3" s="76"/>
      <c r="G3" s="76"/>
      <c r="H3" s="76"/>
      <c r="I3" s="76"/>
      <c r="J3" s="76"/>
      <c r="K3" s="76"/>
      <c r="L3" s="76"/>
    </row>
    <row r="4" spans="1:12" ht="20.100000000000001" customHeight="1" x14ac:dyDescent="0.45">
      <c r="A4" s="77"/>
      <c r="B4" s="77"/>
      <c r="C4" s="77"/>
      <c r="D4" s="78"/>
      <c r="E4" s="78"/>
      <c r="F4" s="79"/>
      <c r="G4" s="79"/>
      <c r="H4" s="79"/>
      <c r="I4" s="79"/>
      <c r="J4" s="79"/>
      <c r="K4" s="79"/>
      <c r="L4" s="79"/>
    </row>
    <row r="5" spans="1:12" ht="20.100000000000001" customHeight="1" x14ac:dyDescent="0.45">
      <c r="A5" s="70"/>
      <c r="B5" s="70"/>
      <c r="C5" s="70"/>
      <c r="D5" s="71"/>
      <c r="E5" s="71"/>
      <c r="F5" s="76"/>
      <c r="G5" s="76"/>
      <c r="H5" s="76"/>
      <c r="I5" s="76"/>
      <c r="J5" s="76"/>
      <c r="K5" s="76"/>
      <c r="L5" s="80" t="s">
        <v>196</v>
      </c>
    </row>
    <row r="6" spans="1:12" ht="20.100000000000001" customHeight="1" x14ac:dyDescent="0.45">
      <c r="A6" s="19"/>
      <c r="B6" s="19"/>
      <c r="C6" s="19"/>
      <c r="D6" s="20"/>
      <c r="E6" s="20"/>
      <c r="F6" s="110"/>
      <c r="G6" s="22"/>
      <c r="H6" s="22" t="s">
        <v>3</v>
      </c>
      <c r="I6" s="23"/>
      <c r="J6" s="24"/>
      <c r="K6" s="25"/>
      <c r="L6" s="22" t="s">
        <v>4</v>
      </c>
    </row>
    <row r="7" spans="1:12" s="81" customFormat="1" ht="20.100000000000001" customHeight="1" x14ac:dyDescent="0.45">
      <c r="D7" s="33" t="s">
        <v>8</v>
      </c>
      <c r="E7" s="82"/>
      <c r="F7" s="111" t="s">
        <v>216</v>
      </c>
      <c r="G7" s="83"/>
      <c r="H7" s="111" t="s">
        <v>193</v>
      </c>
      <c r="I7" s="83"/>
      <c r="J7" s="111" t="s">
        <v>216</v>
      </c>
      <c r="K7" s="83"/>
      <c r="L7" s="111" t="s">
        <v>193</v>
      </c>
    </row>
    <row r="8" spans="1:12" s="81" customFormat="1" ht="6" customHeight="1" x14ac:dyDescent="0.45">
      <c r="D8" s="241"/>
      <c r="E8" s="82"/>
      <c r="F8" s="389"/>
      <c r="G8" s="83"/>
      <c r="H8" s="84"/>
      <c r="I8" s="83"/>
      <c r="J8" s="389"/>
      <c r="K8" s="83"/>
      <c r="L8" s="84"/>
    </row>
    <row r="9" spans="1:12" ht="20.100000000000001" customHeight="1" x14ac:dyDescent="0.45">
      <c r="A9" s="67" t="s">
        <v>81</v>
      </c>
      <c r="D9" s="71"/>
      <c r="F9" s="390">
        <v>11797</v>
      </c>
      <c r="G9" s="86"/>
      <c r="H9" s="86">
        <v>13212</v>
      </c>
      <c r="I9" s="86"/>
      <c r="J9" s="390">
        <v>376885</v>
      </c>
      <c r="K9" s="86"/>
      <c r="L9" s="86">
        <v>417364</v>
      </c>
    </row>
    <row r="10" spans="1:12" ht="20.100000000000001" customHeight="1" x14ac:dyDescent="0.45">
      <c r="A10" s="66" t="s">
        <v>82</v>
      </c>
      <c r="B10" s="66"/>
      <c r="C10" s="66"/>
      <c r="D10" s="71"/>
      <c r="E10" s="71"/>
      <c r="F10" s="391">
        <v>-10918</v>
      </c>
      <c r="G10" s="88"/>
      <c r="H10" s="87">
        <v>-12146</v>
      </c>
      <c r="I10" s="88"/>
      <c r="J10" s="391">
        <v>-348809</v>
      </c>
      <c r="K10" s="88"/>
      <c r="L10" s="87">
        <v>-383693</v>
      </c>
    </row>
    <row r="11" spans="1:12" ht="6" customHeight="1" x14ac:dyDescent="0.45">
      <c r="A11" s="66"/>
      <c r="B11" s="66"/>
      <c r="C11" s="66"/>
      <c r="D11" s="71"/>
      <c r="E11" s="71"/>
      <c r="F11" s="390"/>
      <c r="G11" s="88"/>
      <c r="H11" s="86"/>
      <c r="I11" s="88"/>
      <c r="J11" s="390"/>
      <c r="K11" s="88"/>
      <c r="L11" s="86"/>
    </row>
    <row r="12" spans="1:12" ht="20.100000000000001" customHeight="1" x14ac:dyDescent="0.45">
      <c r="A12" s="89" t="s">
        <v>72</v>
      </c>
      <c r="B12" s="66"/>
      <c r="C12" s="66"/>
      <c r="D12" s="71"/>
      <c r="E12" s="71"/>
      <c r="F12" s="392">
        <f>SUM(F9:F10)</f>
        <v>879</v>
      </c>
      <c r="G12" s="88"/>
      <c r="H12" s="92">
        <f>SUM(H9:H10)</f>
        <v>1066</v>
      </c>
      <c r="I12" s="88"/>
      <c r="J12" s="392">
        <f>SUM(J9:J10)</f>
        <v>28076</v>
      </c>
      <c r="K12" s="88"/>
      <c r="L12" s="92">
        <f>SUM(L9:L10)</f>
        <v>33671</v>
      </c>
    </row>
    <row r="13" spans="1:12" ht="20.100000000000001" customHeight="1" x14ac:dyDescent="0.45">
      <c r="A13" s="66" t="s">
        <v>287</v>
      </c>
      <c r="B13" s="66"/>
      <c r="C13" s="66"/>
      <c r="D13" s="71">
        <v>20</v>
      </c>
      <c r="E13" s="71"/>
      <c r="F13" s="392">
        <v>39412</v>
      </c>
      <c r="G13" s="88"/>
      <c r="H13" s="92">
        <v>107670</v>
      </c>
      <c r="I13" s="88"/>
      <c r="J13" s="392">
        <v>1259119</v>
      </c>
      <c r="K13" s="88"/>
      <c r="L13" s="92">
        <v>3401189</v>
      </c>
    </row>
    <row r="14" spans="1:12" ht="20.100000000000001" customHeight="1" x14ac:dyDescent="0.45">
      <c r="A14" s="66" t="s">
        <v>268</v>
      </c>
      <c r="B14" s="66"/>
      <c r="C14" s="66"/>
      <c r="D14" s="71"/>
      <c r="E14" s="71"/>
      <c r="F14" s="392">
        <v>271</v>
      </c>
      <c r="G14" s="88"/>
      <c r="H14" s="92">
        <v>296</v>
      </c>
      <c r="I14" s="88"/>
      <c r="J14" s="392">
        <v>8662</v>
      </c>
      <c r="K14" s="88"/>
      <c r="L14" s="92">
        <v>9346</v>
      </c>
    </row>
    <row r="15" spans="1:12" ht="20.100000000000001" customHeight="1" x14ac:dyDescent="0.45">
      <c r="A15" s="66" t="s">
        <v>208</v>
      </c>
      <c r="C15" s="66"/>
      <c r="D15" s="71"/>
      <c r="E15" s="71"/>
      <c r="F15" s="392">
        <v>5865</v>
      </c>
      <c r="G15" s="88"/>
      <c r="H15" s="92">
        <v>8569</v>
      </c>
      <c r="I15" s="88"/>
      <c r="J15" s="392">
        <v>187365</v>
      </c>
      <c r="K15" s="88"/>
      <c r="L15" s="92">
        <v>270687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90">
        <v>24737</v>
      </c>
      <c r="G16" s="93"/>
      <c r="H16" s="86">
        <v>28656</v>
      </c>
      <c r="I16" s="93"/>
      <c r="J16" s="390">
        <v>790261</v>
      </c>
      <c r="K16" s="93"/>
      <c r="L16" s="86">
        <v>905195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90">
        <v>-538</v>
      </c>
      <c r="G17" s="88"/>
      <c r="H17" s="86">
        <v>-812</v>
      </c>
      <c r="I17" s="88"/>
      <c r="J17" s="390">
        <v>-17186</v>
      </c>
      <c r="K17" s="88"/>
      <c r="L17" s="86">
        <v>-25654</v>
      </c>
    </row>
    <row r="18" spans="1:12" ht="20.100000000000001" customHeight="1" x14ac:dyDescent="0.45">
      <c r="A18" s="67" t="s">
        <v>74</v>
      </c>
      <c r="F18" s="390">
        <v>-11739</v>
      </c>
      <c r="G18" s="91"/>
      <c r="H18" s="86">
        <v>-16170</v>
      </c>
      <c r="I18" s="91"/>
      <c r="J18" s="390">
        <v>-374965</v>
      </c>
      <c r="K18" s="91"/>
      <c r="L18" s="86">
        <v>-510780</v>
      </c>
    </row>
    <row r="19" spans="1:12" ht="20.100000000000001" customHeight="1" x14ac:dyDescent="0.45">
      <c r="A19" s="66" t="s">
        <v>170</v>
      </c>
      <c r="C19" s="66"/>
      <c r="D19" s="71"/>
      <c r="E19" s="71"/>
      <c r="F19" s="390">
        <v>-7829</v>
      </c>
      <c r="G19" s="88"/>
      <c r="H19" s="86">
        <v>6157</v>
      </c>
      <c r="I19" s="88"/>
      <c r="J19" s="390">
        <v>-250131</v>
      </c>
      <c r="K19" s="88"/>
      <c r="L19" s="86">
        <v>194482</v>
      </c>
    </row>
    <row r="20" spans="1:12" ht="20.100000000000001" customHeight="1" x14ac:dyDescent="0.45">
      <c r="A20" s="66" t="s">
        <v>299</v>
      </c>
      <c r="C20" s="66"/>
      <c r="D20" s="71"/>
      <c r="E20" s="71"/>
      <c r="F20" s="390">
        <v>-32744</v>
      </c>
      <c r="G20" s="88"/>
      <c r="H20" s="86">
        <v>-26627</v>
      </c>
      <c r="I20" s="88"/>
      <c r="J20" s="390">
        <v>-1046100</v>
      </c>
      <c r="K20" s="88"/>
      <c r="L20" s="86">
        <v>-841140</v>
      </c>
    </row>
    <row r="21" spans="1:12" ht="20.100000000000001" customHeight="1" x14ac:dyDescent="0.45">
      <c r="A21" s="66" t="s">
        <v>77</v>
      </c>
      <c r="C21" s="66"/>
      <c r="D21" s="71"/>
      <c r="E21" s="71"/>
      <c r="F21" s="392">
        <v>-34902</v>
      </c>
      <c r="G21" s="88"/>
      <c r="H21" s="92">
        <v>-36592</v>
      </c>
      <c r="I21" s="88"/>
      <c r="J21" s="392">
        <v>-1115044</v>
      </c>
      <c r="K21" s="88"/>
      <c r="L21" s="92">
        <v>-1155911</v>
      </c>
    </row>
    <row r="22" spans="1:12" ht="20.100000000000001" customHeight="1" x14ac:dyDescent="0.45">
      <c r="A22" s="66" t="s">
        <v>78</v>
      </c>
      <c r="C22" s="66"/>
      <c r="D22" s="71"/>
      <c r="E22" s="71"/>
      <c r="F22" s="391">
        <v>-950</v>
      </c>
      <c r="G22" s="88"/>
      <c r="H22" s="87">
        <v>-624</v>
      </c>
      <c r="I22" s="88"/>
      <c r="J22" s="391">
        <v>-30345</v>
      </c>
      <c r="K22" s="88"/>
      <c r="L22" s="87">
        <v>-19686</v>
      </c>
    </row>
    <row r="23" spans="1:12" ht="6" customHeight="1" x14ac:dyDescent="0.45">
      <c r="A23" s="66"/>
      <c r="C23" s="66"/>
      <c r="D23" s="71"/>
      <c r="E23" s="71"/>
      <c r="F23" s="393"/>
      <c r="G23" s="88"/>
      <c r="H23" s="88"/>
      <c r="I23" s="88"/>
      <c r="J23" s="393"/>
      <c r="K23" s="88"/>
      <c r="L23" s="88"/>
    </row>
    <row r="24" spans="1:12" ht="20.100000000000001" customHeight="1" x14ac:dyDescent="0.45">
      <c r="A24" s="89" t="s">
        <v>244</v>
      </c>
      <c r="B24" s="66"/>
      <c r="C24" s="66"/>
      <c r="D24" s="71"/>
      <c r="E24" s="71"/>
      <c r="F24" s="392">
        <f>SUM(F12:F22)</f>
        <v>-17538</v>
      </c>
      <c r="G24" s="88"/>
      <c r="H24" s="92">
        <f>SUM(H12:H22)</f>
        <v>71589</v>
      </c>
      <c r="I24" s="88"/>
      <c r="J24" s="392">
        <f>SUM(J12:J22)</f>
        <v>-560288</v>
      </c>
      <c r="K24" s="88"/>
      <c r="L24" s="92">
        <f>SUM(L12:L22)</f>
        <v>2261399</v>
      </c>
    </row>
    <row r="25" spans="1:12" ht="20.100000000000001" customHeight="1" x14ac:dyDescent="0.45">
      <c r="A25" s="66" t="s">
        <v>79</v>
      </c>
      <c r="B25" s="66"/>
      <c r="C25" s="66"/>
      <c r="D25" s="71">
        <v>17</v>
      </c>
      <c r="E25" s="71"/>
      <c r="F25" s="391">
        <v>24720</v>
      </c>
      <c r="G25" s="88"/>
      <c r="H25" s="87">
        <v>11870</v>
      </c>
      <c r="I25" s="88"/>
      <c r="J25" s="391">
        <v>789730</v>
      </c>
      <c r="K25" s="88"/>
      <c r="L25" s="87">
        <v>374988</v>
      </c>
    </row>
    <row r="26" spans="1:12" ht="6" customHeight="1" x14ac:dyDescent="0.45">
      <c r="A26" s="66"/>
      <c r="B26" s="66"/>
      <c r="C26" s="66"/>
      <c r="D26" s="71"/>
      <c r="E26" s="71"/>
      <c r="F26" s="392"/>
      <c r="G26" s="88"/>
      <c r="H26" s="92"/>
      <c r="I26" s="88"/>
      <c r="J26" s="392"/>
      <c r="K26" s="88"/>
      <c r="L26" s="92"/>
    </row>
    <row r="27" spans="1:12" ht="20.100000000000001" customHeight="1" x14ac:dyDescent="0.45">
      <c r="A27" s="89" t="s">
        <v>243</v>
      </c>
      <c r="B27" s="94"/>
      <c r="C27" s="94"/>
      <c r="D27" s="71"/>
      <c r="E27" s="71"/>
      <c r="F27" s="391">
        <f>SUM(F24:F25)</f>
        <v>7182</v>
      </c>
      <c r="G27" s="92"/>
      <c r="H27" s="87">
        <f>SUM(H24:H25)</f>
        <v>83459</v>
      </c>
      <c r="I27" s="92"/>
      <c r="J27" s="391">
        <f>SUM(J24:J25)</f>
        <v>229442</v>
      </c>
      <c r="K27" s="92"/>
      <c r="L27" s="87">
        <f>SUM(L24:L25)</f>
        <v>2636387</v>
      </c>
    </row>
    <row r="28" spans="1:12" ht="20.100000000000001" customHeight="1" x14ac:dyDescent="0.45">
      <c r="A28" s="89"/>
      <c r="B28" s="94"/>
      <c r="C28" s="94"/>
      <c r="D28" s="71"/>
      <c r="E28" s="71"/>
      <c r="F28" s="392"/>
      <c r="G28" s="92"/>
      <c r="H28" s="92"/>
      <c r="I28" s="92"/>
      <c r="J28" s="392"/>
      <c r="K28" s="92"/>
      <c r="L28" s="92"/>
    </row>
    <row r="29" spans="1:12" ht="20.100000000000001" customHeight="1" x14ac:dyDescent="0.45">
      <c r="A29" s="89" t="s">
        <v>158</v>
      </c>
      <c r="B29" s="94"/>
      <c r="C29" s="94"/>
      <c r="D29" s="71"/>
      <c r="E29" s="71"/>
      <c r="F29" s="392"/>
      <c r="G29" s="92"/>
      <c r="H29" s="92"/>
      <c r="I29" s="92"/>
      <c r="J29" s="392"/>
      <c r="K29" s="92"/>
      <c r="L29" s="92"/>
    </row>
    <row r="30" spans="1:12" ht="20.100000000000001" customHeight="1" x14ac:dyDescent="0.45">
      <c r="A30" s="66" t="s">
        <v>230</v>
      </c>
      <c r="B30" s="94"/>
      <c r="C30" s="94"/>
      <c r="D30" s="71"/>
      <c r="E30" s="71"/>
      <c r="F30" s="392"/>
      <c r="G30" s="92"/>
      <c r="H30" s="92"/>
      <c r="I30" s="92"/>
      <c r="J30" s="392"/>
      <c r="K30" s="92"/>
      <c r="L30" s="92"/>
    </row>
    <row r="31" spans="1:12" ht="20.100000000000001" customHeight="1" x14ac:dyDescent="0.45">
      <c r="A31" s="66"/>
      <c r="B31" s="66" t="s">
        <v>231</v>
      </c>
      <c r="C31" s="94"/>
      <c r="D31" s="71"/>
      <c r="E31" s="71"/>
      <c r="F31" s="392"/>
      <c r="G31" s="92"/>
      <c r="H31" s="92"/>
      <c r="I31" s="92"/>
      <c r="J31" s="392"/>
      <c r="K31" s="92"/>
      <c r="L31" s="92"/>
    </row>
    <row r="32" spans="1:12" ht="20.100000000000001" customHeight="1" x14ac:dyDescent="0.45">
      <c r="A32" s="89"/>
      <c r="B32" s="66" t="s">
        <v>20</v>
      </c>
      <c r="C32" s="66" t="s">
        <v>177</v>
      </c>
      <c r="D32" s="71"/>
      <c r="E32" s="71"/>
      <c r="F32" s="392">
        <v>-8</v>
      </c>
      <c r="G32" s="92"/>
      <c r="H32" s="92">
        <v>-5</v>
      </c>
      <c r="I32" s="92"/>
      <c r="J32" s="392">
        <v>0</v>
      </c>
      <c r="K32" s="92"/>
      <c r="L32" s="92">
        <v>0</v>
      </c>
    </row>
    <row r="33" spans="1:12" ht="20.100000000000001" customHeight="1" x14ac:dyDescent="0.45">
      <c r="A33" s="89"/>
      <c r="B33" s="448" t="s">
        <v>254</v>
      </c>
      <c r="C33" s="66" t="s">
        <v>300</v>
      </c>
      <c r="D33" s="71"/>
      <c r="E33" s="71"/>
      <c r="F33" s="392"/>
      <c r="G33" s="92"/>
      <c r="H33" s="92"/>
      <c r="I33" s="92"/>
      <c r="J33" s="392"/>
      <c r="K33" s="92"/>
      <c r="L33" s="92"/>
    </row>
    <row r="34" spans="1:12" ht="20.100000000000001" customHeight="1" x14ac:dyDescent="0.45">
      <c r="A34" s="89"/>
      <c r="B34" s="66" t="s">
        <v>37</v>
      </c>
      <c r="C34" s="66" t="s">
        <v>233</v>
      </c>
      <c r="D34" s="71"/>
      <c r="E34" s="71"/>
      <c r="F34" s="392">
        <v>1160</v>
      </c>
      <c r="G34" s="92"/>
      <c r="H34" s="92">
        <v>0</v>
      </c>
      <c r="I34" s="92"/>
      <c r="J34" s="392">
        <v>37467</v>
      </c>
      <c r="K34" s="92"/>
      <c r="L34" s="92">
        <v>0</v>
      </c>
    </row>
    <row r="35" spans="1:12" ht="20.100000000000001" customHeight="1" x14ac:dyDescent="0.45">
      <c r="A35" s="89"/>
      <c r="B35" s="66" t="s">
        <v>20</v>
      </c>
      <c r="C35" s="66" t="s">
        <v>235</v>
      </c>
      <c r="D35" s="71"/>
      <c r="E35" s="71"/>
      <c r="F35" s="392"/>
      <c r="G35" s="92"/>
      <c r="H35" s="92"/>
      <c r="I35" s="92"/>
      <c r="J35" s="392"/>
      <c r="K35" s="92"/>
      <c r="L35" s="92"/>
    </row>
    <row r="36" spans="1:12" ht="20.100000000000001" customHeight="1" x14ac:dyDescent="0.45">
      <c r="A36" s="89"/>
      <c r="B36" s="66"/>
      <c r="C36" s="66" t="s">
        <v>236</v>
      </c>
      <c r="D36" s="71"/>
      <c r="E36" s="71"/>
      <c r="F36" s="397">
        <v>0</v>
      </c>
      <c r="G36" s="92"/>
      <c r="H36" s="96">
        <v>0</v>
      </c>
      <c r="I36" s="92"/>
      <c r="J36" s="394">
        <v>-2023662</v>
      </c>
      <c r="K36" s="92"/>
      <c r="L36" s="112">
        <v>-1271672</v>
      </c>
    </row>
    <row r="37" spans="1:12" ht="6" customHeight="1" x14ac:dyDescent="0.45">
      <c r="A37" s="89"/>
      <c r="B37" s="66"/>
      <c r="C37" s="94"/>
      <c r="D37" s="71"/>
      <c r="E37" s="71"/>
      <c r="F37" s="392"/>
      <c r="G37" s="92"/>
      <c r="H37" s="92"/>
      <c r="I37" s="92"/>
      <c r="J37" s="392"/>
      <c r="K37" s="92"/>
      <c r="L37" s="92"/>
    </row>
    <row r="38" spans="1:12" ht="20.100000000000001" customHeight="1" x14ac:dyDescent="0.45">
      <c r="A38" s="66" t="s">
        <v>83</v>
      </c>
      <c r="B38" s="94"/>
      <c r="D38" s="71"/>
      <c r="E38" s="71"/>
      <c r="F38" s="392"/>
      <c r="G38" s="92"/>
      <c r="H38" s="92"/>
      <c r="I38" s="92"/>
      <c r="J38" s="392"/>
      <c r="K38" s="92"/>
      <c r="L38" s="92"/>
    </row>
    <row r="39" spans="1:12" ht="20.100000000000001" customHeight="1" x14ac:dyDescent="0.45">
      <c r="A39" s="66"/>
      <c r="B39" s="66" t="s">
        <v>84</v>
      </c>
      <c r="D39" s="71"/>
      <c r="E39" s="71"/>
      <c r="F39" s="394">
        <f>SUM(F32:F36)</f>
        <v>1152</v>
      </c>
      <c r="G39" s="92"/>
      <c r="H39" s="112">
        <f>SUM(H32:H36)</f>
        <v>-5</v>
      </c>
      <c r="I39" s="92"/>
      <c r="J39" s="394">
        <f>SUM(J32:J36)</f>
        <v>-1986195</v>
      </c>
      <c r="K39" s="92"/>
      <c r="L39" s="112">
        <f>SUM(L32:L36)</f>
        <v>-1271672</v>
      </c>
    </row>
    <row r="40" spans="1:12" ht="20.100000000000001" customHeight="1" x14ac:dyDescent="0.45">
      <c r="A40" s="89"/>
      <c r="B40" s="66"/>
      <c r="C40" s="94"/>
      <c r="D40" s="71"/>
      <c r="E40" s="71"/>
      <c r="F40" s="92"/>
      <c r="G40" s="92"/>
      <c r="H40" s="92"/>
      <c r="I40" s="92"/>
      <c r="J40" s="92"/>
      <c r="K40" s="92"/>
      <c r="L40" s="92"/>
    </row>
    <row r="41" spans="1:12" ht="20.100000000000001" customHeight="1" x14ac:dyDescent="0.45">
      <c r="A41" s="89"/>
      <c r="B41" s="66"/>
      <c r="C41" s="94"/>
      <c r="D41" s="71"/>
      <c r="E41" s="71"/>
      <c r="F41" s="92"/>
      <c r="G41" s="92"/>
      <c r="H41" s="92"/>
      <c r="I41" s="92"/>
      <c r="J41" s="92"/>
      <c r="K41" s="92"/>
      <c r="L41" s="92"/>
    </row>
    <row r="42" spans="1:12" ht="20.100000000000001" customHeight="1" x14ac:dyDescent="0.45">
      <c r="A42" s="89"/>
      <c r="B42" s="66"/>
      <c r="C42" s="94"/>
      <c r="D42" s="71"/>
      <c r="E42" s="71"/>
      <c r="F42" s="92"/>
      <c r="G42" s="92"/>
      <c r="H42" s="92"/>
      <c r="I42" s="92"/>
      <c r="J42" s="92"/>
      <c r="K42" s="92"/>
      <c r="L42" s="92"/>
    </row>
    <row r="43" spans="1:12" ht="20.100000000000001" customHeight="1" x14ac:dyDescent="0.45">
      <c r="A43" s="89"/>
      <c r="B43" s="66"/>
      <c r="C43" s="94"/>
      <c r="D43" s="71"/>
      <c r="E43" s="71"/>
      <c r="F43" s="92"/>
      <c r="G43" s="92"/>
      <c r="H43" s="92"/>
      <c r="I43" s="92"/>
      <c r="J43" s="92"/>
      <c r="K43" s="92"/>
      <c r="L43" s="92"/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8.2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293" t="str">
        <f>'T6-8 BS Co'!A46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93"/>
      <c r="C46" s="239"/>
      <c r="D46" s="240"/>
      <c r="E46" s="240"/>
      <c r="F46" s="187"/>
      <c r="G46" s="187"/>
      <c r="H46" s="187"/>
      <c r="I46" s="187"/>
      <c r="J46" s="187"/>
      <c r="K46" s="187"/>
      <c r="L46" s="187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73"/>
      <c r="I47" s="73"/>
      <c r="J47" s="429"/>
      <c r="K47" s="73"/>
      <c r="L47" s="73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+A3</f>
        <v>สำหรับงวดสามเดือนสิ้นสุดวันที่ 30 มิถุนายน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20.100000000000001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196</v>
      </c>
    </row>
    <row r="52" spans="1:12" ht="20.100000000000001" customHeight="1" x14ac:dyDescent="0.45">
      <c r="A52" s="19"/>
      <c r="B52" s="19"/>
      <c r="C52" s="19"/>
      <c r="D52" s="20"/>
      <c r="E52" s="20"/>
      <c r="F52" s="110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20.100000000000001" customHeight="1" x14ac:dyDescent="0.45">
      <c r="D53" s="20"/>
      <c r="E53" s="82"/>
      <c r="F53" s="111" t="s">
        <v>216</v>
      </c>
      <c r="G53" s="83"/>
      <c r="H53" s="111" t="s">
        <v>193</v>
      </c>
      <c r="I53" s="83"/>
      <c r="J53" s="111" t="s">
        <v>216</v>
      </c>
      <c r="K53" s="83"/>
      <c r="L53" s="111" t="s">
        <v>193</v>
      </c>
    </row>
    <row r="54" spans="1:12" s="81" customFormat="1" ht="20.100000000000001" customHeight="1" x14ac:dyDescent="0.45">
      <c r="D54" s="241"/>
      <c r="E54" s="82"/>
      <c r="F54" s="389"/>
      <c r="G54" s="83"/>
      <c r="H54" s="84"/>
      <c r="I54" s="83"/>
      <c r="J54" s="389"/>
      <c r="K54" s="83"/>
      <c r="L54" s="84"/>
    </row>
    <row r="55" spans="1:12" ht="20.100000000000001" customHeight="1" x14ac:dyDescent="0.45">
      <c r="A55" s="89" t="s">
        <v>301</v>
      </c>
      <c r="B55" s="94"/>
      <c r="C55" s="94"/>
      <c r="D55" s="71"/>
      <c r="E55" s="71"/>
      <c r="F55" s="392"/>
      <c r="G55" s="92"/>
      <c r="H55" s="92"/>
      <c r="I55" s="92"/>
      <c r="J55" s="392"/>
      <c r="K55" s="92"/>
      <c r="L55" s="92"/>
    </row>
    <row r="56" spans="1:12" ht="20.100000000000001" customHeight="1" x14ac:dyDescent="0.45">
      <c r="A56" s="66" t="s">
        <v>234</v>
      </c>
      <c r="B56" s="94"/>
      <c r="C56" s="94"/>
      <c r="D56" s="71"/>
      <c r="E56" s="71"/>
      <c r="F56" s="392"/>
      <c r="G56" s="92"/>
      <c r="H56" s="92"/>
      <c r="I56" s="92"/>
      <c r="J56" s="392"/>
      <c r="K56" s="92"/>
      <c r="L56" s="92"/>
    </row>
    <row r="57" spans="1:12" ht="20.100000000000001" customHeight="1" x14ac:dyDescent="0.45">
      <c r="A57" s="66"/>
      <c r="B57" s="66" t="s">
        <v>231</v>
      </c>
      <c r="C57" s="94"/>
      <c r="D57" s="71"/>
      <c r="E57" s="71"/>
      <c r="F57" s="392"/>
      <c r="G57" s="92"/>
      <c r="H57" s="92"/>
      <c r="I57" s="92"/>
      <c r="J57" s="392"/>
      <c r="K57" s="92"/>
      <c r="L57" s="92"/>
    </row>
    <row r="58" spans="1:12" ht="20.100000000000001" customHeight="1" x14ac:dyDescent="0.45">
      <c r="A58" s="66"/>
      <c r="B58" s="66" t="s">
        <v>20</v>
      </c>
      <c r="C58" s="66" t="s">
        <v>324</v>
      </c>
      <c r="D58" s="71"/>
      <c r="E58" s="71"/>
      <c r="F58" s="392">
        <v>0</v>
      </c>
      <c r="G58" s="92"/>
      <c r="H58" s="92">
        <v>-383</v>
      </c>
      <c r="I58" s="92"/>
      <c r="J58" s="392">
        <v>0</v>
      </c>
      <c r="K58" s="92"/>
      <c r="L58" s="92">
        <v>-14591</v>
      </c>
    </row>
    <row r="59" spans="1:12" ht="20.100000000000001" customHeight="1" x14ac:dyDescent="0.45">
      <c r="A59" s="66"/>
      <c r="B59" s="66" t="s">
        <v>20</v>
      </c>
      <c r="C59" s="66" t="s">
        <v>326</v>
      </c>
      <c r="D59" s="71"/>
      <c r="E59" s="71"/>
      <c r="F59" s="398">
        <v>-3059</v>
      </c>
      <c r="G59" s="92"/>
      <c r="H59" s="187">
        <v>-12842</v>
      </c>
      <c r="I59" s="92"/>
      <c r="J59" s="395">
        <v>-63686</v>
      </c>
      <c r="K59" s="92"/>
      <c r="L59" s="188">
        <v>-404094</v>
      </c>
    </row>
    <row r="60" spans="1:12" ht="6" customHeight="1" x14ac:dyDescent="0.45">
      <c r="A60" s="66"/>
      <c r="B60" s="66"/>
      <c r="C60" s="94"/>
      <c r="D60" s="71"/>
      <c r="E60" s="71"/>
      <c r="F60" s="380"/>
      <c r="G60" s="92"/>
      <c r="H60" s="44"/>
      <c r="I60" s="92"/>
      <c r="J60" s="392"/>
      <c r="K60" s="92"/>
      <c r="L60" s="92"/>
    </row>
    <row r="61" spans="1:12" ht="20.100000000000001" customHeight="1" x14ac:dyDescent="0.45">
      <c r="A61" s="66" t="s">
        <v>331</v>
      </c>
      <c r="B61" s="94"/>
      <c r="D61" s="71"/>
      <c r="E61" s="71"/>
      <c r="F61" s="380"/>
      <c r="G61" s="92"/>
      <c r="H61" s="44"/>
      <c r="I61" s="92"/>
      <c r="J61" s="392"/>
      <c r="K61" s="92"/>
      <c r="L61" s="92"/>
    </row>
    <row r="62" spans="1:12" ht="20.100000000000001" customHeight="1" x14ac:dyDescent="0.45">
      <c r="A62" s="94"/>
      <c r="B62" s="66" t="s">
        <v>84</v>
      </c>
      <c r="D62" s="71"/>
      <c r="E62" s="71"/>
      <c r="F62" s="394">
        <f>SUM(F58,F59)</f>
        <v>-3059</v>
      </c>
      <c r="G62" s="92"/>
      <c r="H62" s="112">
        <f>SUM(H58,H59)</f>
        <v>-13225</v>
      </c>
      <c r="I62" s="92"/>
      <c r="J62" s="394">
        <f>SUM(J58,J59)</f>
        <v>-63686</v>
      </c>
      <c r="K62" s="92"/>
      <c r="L62" s="112">
        <f>SUM(L58,L59)</f>
        <v>-418685</v>
      </c>
    </row>
    <row r="63" spans="1:12" ht="6" customHeight="1" x14ac:dyDescent="0.45">
      <c r="A63" s="66"/>
      <c r="B63" s="66"/>
      <c r="C63" s="66"/>
      <c r="D63" s="71"/>
      <c r="E63" s="71"/>
      <c r="F63" s="393"/>
      <c r="G63" s="88"/>
      <c r="H63" s="88"/>
      <c r="I63" s="88"/>
      <c r="J63" s="393"/>
      <c r="K63" s="88"/>
      <c r="L63" s="88"/>
    </row>
    <row r="64" spans="1:12" ht="20.100000000000001" customHeight="1" x14ac:dyDescent="0.45">
      <c r="A64" s="89" t="s">
        <v>302</v>
      </c>
      <c r="B64" s="94"/>
      <c r="C64" s="94"/>
      <c r="D64" s="71"/>
      <c r="E64" s="71"/>
      <c r="F64" s="391">
        <f>F39+F62</f>
        <v>-1907</v>
      </c>
      <c r="G64" s="92"/>
      <c r="H64" s="87">
        <f>H39+H62</f>
        <v>-13230</v>
      </c>
      <c r="I64" s="92"/>
      <c r="J64" s="391">
        <f>J39+J62</f>
        <v>-2049881</v>
      </c>
      <c r="K64" s="92"/>
      <c r="L64" s="87">
        <f>L39+L62</f>
        <v>-1690357</v>
      </c>
    </row>
    <row r="65" spans="1:12" ht="6" customHeight="1" x14ac:dyDescent="0.45">
      <c r="A65" s="89"/>
      <c r="B65" s="94"/>
      <c r="C65" s="94"/>
      <c r="D65" s="71"/>
      <c r="E65" s="71"/>
      <c r="F65" s="392"/>
      <c r="G65" s="92"/>
      <c r="H65" s="92"/>
      <c r="I65" s="92"/>
      <c r="J65" s="392"/>
      <c r="K65" s="92"/>
      <c r="L65" s="92"/>
    </row>
    <row r="66" spans="1:12" ht="20.100000000000001" customHeight="1" thickBot="1" x14ac:dyDescent="0.5">
      <c r="A66" s="89" t="s">
        <v>160</v>
      </c>
      <c r="B66" s="94"/>
      <c r="C66" s="94"/>
      <c r="D66" s="71"/>
      <c r="E66" s="71"/>
      <c r="F66" s="396">
        <f>SUM(F27+F64)</f>
        <v>5275</v>
      </c>
      <c r="G66" s="92"/>
      <c r="H66" s="97">
        <f>SUM(H27+H64)</f>
        <v>70229</v>
      </c>
      <c r="I66" s="92"/>
      <c r="J66" s="396">
        <f>SUM(J27+J64)</f>
        <v>-1820439</v>
      </c>
      <c r="K66" s="92"/>
      <c r="L66" s="97">
        <f>SUM(L27+L64)</f>
        <v>946030</v>
      </c>
    </row>
    <row r="67" spans="1:12" ht="20.100000000000001" customHeight="1" thickTop="1" x14ac:dyDescent="0.45">
      <c r="A67" s="89"/>
      <c r="B67" s="94"/>
      <c r="C67" s="94"/>
      <c r="D67" s="71"/>
      <c r="E67" s="71"/>
      <c r="F67" s="92"/>
      <c r="G67" s="92"/>
      <c r="H67" s="92"/>
      <c r="I67" s="92"/>
      <c r="J67" s="92"/>
      <c r="K67" s="92"/>
      <c r="L67" s="92"/>
    </row>
    <row r="68" spans="1:12" ht="20.100000000000001" customHeight="1" x14ac:dyDescent="0.45">
      <c r="A68" s="66"/>
      <c r="B68" s="94"/>
      <c r="C68" s="94"/>
      <c r="D68" s="71"/>
      <c r="E68" s="71"/>
      <c r="F68" s="125"/>
      <c r="G68" s="453"/>
      <c r="H68" s="21" t="s">
        <v>171</v>
      </c>
      <c r="I68" s="223"/>
      <c r="J68" s="303"/>
      <c r="K68" s="303"/>
      <c r="L68" s="21" t="s">
        <v>172</v>
      </c>
    </row>
    <row r="69" spans="1:12" ht="20.100000000000001" customHeight="1" x14ac:dyDescent="0.45">
      <c r="A69" s="66"/>
      <c r="B69" s="94"/>
      <c r="C69" s="94"/>
      <c r="D69" s="33" t="s">
        <v>8</v>
      </c>
      <c r="E69" s="71"/>
      <c r="F69" s="111" t="s">
        <v>216</v>
      </c>
      <c r="G69" s="83"/>
      <c r="H69" s="111" t="s">
        <v>193</v>
      </c>
      <c r="I69" s="83"/>
      <c r="J69" s="111" t="s">
        <v>216</v>
      </c>
      <c r="K69" s="221"/>
      <c r="L69" s="227" t="s">
        <v>193</v>
      </c>
    </row>
    <row r="70" spans="1:12" ht="6" customHeight="1" x14ac:dyDescent="0.45">
      <c r="A70" s="89"/>
      <c r="B70" s="66"/>
      <c r="C70" s="66"/>
      <c r="D70" s="71"/>
      <c r="E70" s="71"/>
      <c r="F70" s="393"/>
      <c r="G70" s="88"/>
      <c r="H70" s="88"/>
      <c r="I70" s="88"/>
      <c r="J70" s="393"/>
      <c r="K70" s="88"/>
      <c r="L70" s="88"/>
    </row>
    <row r="71" spans="1:12" ht="20.100000000000001" customHeight="1" x14ac:dyDescent="0.45">
      <c r="A71" s="89" t="s">
        <v>260</v>
      </c>
      <c r="B71" s="66"/>
      <c r="C71" s="66"/>
      <c r="D71" s="71"/>
      <c r="E71" s="71"/>
      <c r="F71" s="393"/>
      <c r="G71" s="88"/>
      <c r="H71" s="88"/>
      <c r="I71" s="88"/>
      <c r="J71" s="393"/>
      <c r="K71" s="88"/>
      <c r="L71" s="88"/>
    </row>
    <row r="72" spans="1:12" ht="6" customHeight="1" x14ac:dyDescent="0.45">
      <c r="A72" s="89"/>
      <c r="B72" s="66"/>
      <c r="C72" s="66"/>
      <c r="D72" s="71"/>
      <c r="E72" s="71"/>
      <c r="F72" s="393"/>
      <c r="G72" s="88"/>
      <c r="H72" s="88"/>
      <c r="I72" s="88"/>
      <c r="J72" s="393"/>
      <c r="K72" s="88"/>
      <c r="L72" s="88"/>
    </row>
    <row r="73" spans="1:12" ht="20.100000000000001" customHeight="1" x14ac:dyDescent="0.45">
      <c r="A73" s="67" t="s">
        <v>261</v>
      </c>
      <c r="D73" s="71">
        <v>18</v>
      </c>
      <c r="F73" s="399">
        <f>F27/5143047</f>
        <v>1.3964484477781362E-3</v>
      </c>
      <c r="G73" s="190"/>
      <c r="H73" s="189">
        <f>H27/5143047</f>
        <v>1.6227539822210452E-2</v>
      </c>
      <c r="I73" s="190"/>
      <c r="J73" s="399">
        <f>J27/5143047</f>
        <v>4.4612075293109316E-2</v>
      </c>
      <c r="K73" s="190"/>
      <c r="L73" s="189">
        <v>0.51100000000000001</v>
      </c>
    </row>
    <row r="74" spans="1:12" ht="20.100000000000001" customHeight="1" x14ac:dyDescent="0.45">
      <c r="D74" s="71"/>
      <c r="F74" s="189"/>
      <c r="G74" s="190"/>
      <c r="H74" s="189"/>
      <c r="I74" s="190"/>
      <c r="J74" s="189"/>
      <c r="K74" s="190"/>
      <c r="L74" s="189"/>
    </row>
    <row r="75" spans="1:12" ht="20.100000000000001" customHeight="1" x14ac:dyDescent="0.45">
      <c r="D75" s="71"/>
      <c r="F75" s="189"/>
      <c r="G75" s="190"/>
      <c r="H75" s="189"/>
      <c r="I75" s="190"/>
      <c r="J75" s="189"/>
      <c r="K75" s="190"/>
      <c r="L75" s="189"/>
    </row>
    <row r="76" spans="1:12" ht="20.100000000000001" customHeight="1" x14ac:dyDescent="0.45">
      <c r="D76" s="71"/>
      <c r="F76" s="189"/>
      <c r="G76" s="190"/>
      <c r="H76" s="189"/>
      <c r="I76" s="190"/>
      <c r="J76" s="189"/>
      <c r="K76" s="190"/>
      <c r="L76" s="189"/>
    </row>
    <row r="77" spans="1:12" ht="20.100000000000001" customHeight="1" x14ac:dyDescent="0.45">
      <c r="D77" s="71"/>
      <c r="F77" s="189"/>
      <c r="G77" s="190"/>
      <c r="H77" s="189"/>
      <c r="I77" s="190"/>
      <c r="J77" s="189"/>
      <c r="K77" s="190"/>
      <c r="L77" s="189"/>
    </row>
    <row r="78" spans="1:12" ht="20.100000000000001" customHeight="1" x14ac:dyDescent="0.45">
      <c r="D78" s="71"/>
      <c r="F78" s="189"/>
      <c r="G78" s="190"/>
      <c r="H78" s="189"/>
      <c r="I78" s="190"/>
      <c r="J78" s="189"/>
      <c r="K78" s="190"/>
      <c r="L78" s="189"/>
    </row>
    <row r="79" spans="1:12" ht="20.100000000000001" customHeight="1" x14ac:dyDescent="0.45">
      <c r="D79" s="71"/>
      <c r="F79" s="189"/>
      <c r="G79" s="190"/>
      <c r="H79" s="189"/>
      <c r="I79" s="190"/>
      <c r="J79" s="189"/>
      <c r="K79" s="190"/>
      <c r="L79" s="189"/>
    </row>
    <row r="80" spans="1:12" ht="20.100000000000001" customHeight="1" x14ac:dyDescent="0.45">
      <c r="D80" s="71"/>
      <c r="F80" s="189"/>
      <c r="G80" s="190"/>
      <c r="H80" s="189"/>
      <c r="I80" s="190"/>
      <c r="J80" s="189"/>
      <c r="K80" s="190"/>
      <c r="L80" s="189"/>
    </row>
    <row r="81" spans="1:12" ht="20.100000000000001" customHeight="1" x14ac:dyDescent="0.45">
      <c r="D81" s="71"/>
      <c r="F81" s="189"/>
      <c r="G81" s="190"/>
      <c r="H81" s="189"/>
      <c r="I81" s="190"/>
      <c r="J81" s="189"/>
      <c r="K81" s="190"/>
      <c r="L81" s="189"/>
    </row>
    <row r="82" spans="1:12" ht="20.100000000000001" customHeight="1" x14ac:dyDescent="0.45">
      <c r="D82" s="71"/>
      <c r="F82" s="189"/>
      <c r="G82" s="190"/>
      <c r="H82" s="189"/>
      <c r="I82" s="190"/>
      <c r="J82" s="189"/>
      <c r="K82" s="190"/>
      <c r="L82" s="189"/>
    </row>
    <row r="83" spans="1:12" ht="20.100000000000001" customHeight="1" x14ac:dyDescent="0.45">
      <c r="D83" s="71"/>
      <c r="F83" s="189"/>
      <c r="G83" s="190"/>
      <c r="H83" s="189"/>
      <c r="I83" s="190"/>
      <c r="J83" s="189"/>
      <c r="K83" s="190"/>
      <c r="L83" s="189"/>
    </row>
    <row r="84" spans="1:12" ht="20.100000000000001" customHeight="1" x14ac:dyDescent="0.45">
      <c r="D84" s="71"/>
      <c r="F84" s="189"/>
      <c r="G84" s="190"/>
      <c r="H84" s="189"/>
      <c r="I84" s="190"/>
      <c r="J84" s="189"/>
      <c r="K84" s="190"/>
      <c r="L84" s="189"/>
    </row>
    <row r="85" spans="1:12" ht="20.100000000000001" customHeight="1" x14ac:dyDescent="0.45">
      <c r="D85" s="71"/>
      <c r="F85" s="189"/>
      <c r="G85" s="190"/>
      <c r="H85" s="189"/>
      <c r="I85" s="190"/>
      <c r="J85" s="189"/>
      <c r="K85" s="190"/>
      <c r="L85" s="189"/>
    </row>
    <row r="86" spans="1:12" ht="20.100000000000001" customHeight="1" x14ac:dyDescent="0.45">
      <c r="D86" s="71"/>
      <c r="F86" s="189"/>
      <c r="G86" s="190"/>
      <c r="H86" s="189"/>
      <c r="I86" s="190"/>
      <c r="J86" s="189"/>
      <c r="K86" s="190"/>
      <c r="L86" s="189"/>
    </row>
    <row r="87" spans="1:12" ht="20.100000000000001" customHeight="1" x14ac:dyDescent="0.45">
      <c r="D87" s="71"/>
      <c r="F87" s="189"/>
      <c r="G87" s="190"/>
      <c r="H87" s="189"/>
      <c r="I87" s="190"/>
      <c r="J87" s="189"/>
      <c r="K87" s="190"/>
      <c r="L87" s="189"/>
    </row>
    <row r="88" spans="1:12" ht="20.100000000000001" customHeight="1" x14ac:dyDescent="0.45">
      <c r="D88" s="71"/>
      <c r="F88" s="189"/>
      <c r="G88" s="190"/>
      <c r="H88" s="189"/>
      <c r="I88" s="190"/>
      <c r="J88" s="189"/>
      <c r="K88" s="190"/>
      <c r="L88" s="189"/>
    </row>
    <row r="89" spans="1:12" ht="20.100000000000001" customHeight="1" x14ac:dyDescent="0.45">
      <c r="D89" s="71"/>
      <c r="F89" s="189"/>
      <c r="G89" s="190"/>
      <c r="H89" s="189"/>
      <c r="I89" s="190"/>
      <c r="J89" s="189"/>
      <c r="K89" s="190"/>
      <c r="L89" s="189"/>
    </row>
    <row r="90" spans="1:12" ht="20.100000000000001" customHeight="1" x14ac:dyDescent="0.45">
      <c r="D90" s="71"/>
      <c r="F90" s="189"/>
      <c r="G90" s="190"/>
      <c r="H90" s="189"/>
      <c r="I90" s="190"/>
      <c r="J90" s="189"/>
      <c r="K90" s="190"/>
      <c r="L90" s="189"/>
    </row>
    <row r="91" spans="1:12" ht="8.25" customHeight="1" x14ac:dyDescent="0.45">
      <c r="D91" s="71"/>
      <c r="F91" s="189"/>
      <c r="G91" s="190"/>
      <c r="H91" s="189"/>
      <c r="I91" s="190"/>
      <c r="J91" s="189"/>
      <c r="K91" s="190"/>
      <c r="L91" s="189"/>
    </row>
    <row r="92" spans="1:12" ht="21.95" customHeight="1" x14ac:dyDescent="0.45">
      <c r="A92" s="2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39"/>
      <c r="C92" s="239"/>
      <c r="D92" s="240"/>
      <c r="E92" s="240"/>
      <c r="F92" s="187"/>
      <c r="G92" s="187"/>
      <c r="H92" s="187"/>
      <c r="I92" s="187"/>
      <c r="J92" s="187"/>
      <c r="K92" s="187"/>
      <c r="L92" s="187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2"/>
  <sheetViews>
    <sheetView topLeftCell="A13" zoomScaleNormal="100" zoomScaleSheetLayoutView="90" workbookViewId="0">
      <selection activeCell="D19" sqref="D19"/>
    </sheetView>
  </sheetViews>
  <sheetFormatPr defaultColWidth="9.33203125" defaultRowHeight="20.100000000000001" customHeight="1" x14ac:dyDescent="0.45"/>
  <cols>
    <col min="1" max="2" width="1.83203125" style="67" customWidth="1"/>
    <col min="3" max="3" width="45.5" style="67" customWidth="1"/>
    <col min="4" max="4" width="9.5" style="68" customWidth="1"/>
    <col min="5" max="5" width="1" style="68" customWidth="1"/>
    <col min="6" max="6" width="12.83203125" style="69" customWidth="1"/>
    <col min="7" max="7" width="1" style="69" customWidth="1"/>
    <col min="8" max="8" width="12.83203125" style="69" customWidth="1"/>
    <col min="9" max="9" width="1" style="69" customWidth="1"/>
    <col min="10" max="10" width="12.83203125" style="69" customWidth="1"/>
    <col min="11" max="11" width="1" style="69" customWidth="1"/>
    <col min="12" max="12" width="12.8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72"/>
      <c r="G1" s="72"/>
      <c r="H1" s="73"/>
      <c r="I1" s="73"/>
      <c r="J1" s="429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72"/>
      <c r="G2" s="72"/>
      <c r="H2" s="72"/>
      <c r="I2" s="72"/>
      <c r="J2" s="72"/>
      <c r="K2" s="72"/>
      <c r="L2" s="72"/>
    </row>
    <row r="3" spans="1:12" ht="20.100000000000001" customHeight="1" x14ac:dyDescent="0.45">
      <c r="A3" s="74" t="str">
        <f>'T11-12 PL Conso (6m)'!A3</f>
        <v>สำหรับงวดหกเดือนสิ้นสุดวันที่ 30 มิถุนายน พ.ศ. 2563</v>
      </c>
      <c r="B3" s="74"/>
      <c r="C3" s="74"/>
      <c r="D3" s="75"/>
      <c r="E3" s="75"/>
      <c r="F3" s="76"/>
      <c r="G3" s="76"/>
      <c r="H3" s="76"/>
      <c r="I3" s="76"/>
      <c r="J3" s="76"/>
      <c r="K3" s="76"/>
      <c r="L3" s="76"/>
    </row>
    <row r="4" spans="1:12" ht="20.100000000000001" customHeight="1" x14ac:dyDescent="0.45">
      <c r="A4" s="77"/>
      <c r="B4" s="77"/>
      <c r="C4" s="77"/>
      <c r="D4" s="78"/>
      <c r="E4" s="78"/>
      <c r="F4" s="79"/>
      <c r="G4" s="79"/>
      <c r="H4" s="79"/>
      <c r="I4" s="79"/>
      <c r="J4" s="79"/>
      <c r="K4" s="79"/>
      <c r="L4" s="79"/>
    </row>
    <row r="5" spans="1:12" ht="20.100000000000001" customHeight="1" x14ac:dyDescent="0.45">
      <c r="A5" s="70"/>
      <c r="B5" s="70"/>
      <c r="C5" s="70"/>
      <c r="D5" s="71"/>
      <c r="E5" s="71"/>
      <c r="F5" s="76"/>
      <c r="G5" s="76"/>
      <c r="H5" s="76"/>
      <c r="I5" s="76"/>
      <c r="J5" s="76"/>
      <c r="K5" s="76"/>
      <c r="L5" s="80" t="s">
        <v>196</v>
      </c>
    </row>
    <row r="6" spans="1:12" ht="20.100000000000001" customHeight="1" x14ac:dyDescent="0.45">
      <c r="A6" s="19"/>
      <c r="B6" s="19"/>
      <c r="C6" s="19"/>
      <c r="D6" s="20"/>
      <c r="E6" s="20"/>
      <c r="F6" s="110"/>
      <c r="G6" s="22"/>
      <c r="H6" s="22" t="s">
        <v>3</v>
      </c>
      <c r="I6" s="23"/>
      <c r="J6" s="24"/>
      <c r="K6" s="25"/>
      <c r="L6" s="22" t="s">
        <v>4</v>
      </c>
    </row>
    <row r="7" spans="1:12" s="81" customFormat="1" ht="20.100000000000001" customHeight="1" x14ac:dyDescent="0.45">
      <c r="D7" s="33" t="s">
        <v>8</v>
      </c>
      <c r="E7" s="82"/>
      <c r="F7" s="111" t="s">
        <v>216</v>
      </c>
      <c r="G7" s="83"/>
      <c r="H7" s="111" t="s">
        <v>193</v>
      </c>
      <c r="I7" s="83"/>
      <c r="J7" s="111" t="s">
        <v>216</v>
      </c>
      <c r="K7" s="83"/>
      <c r="L7" s="111" t="s">
        <v>193</v>
      </c>
    </row>
    <row r="8" spans="1:12" s="81" customFormat="1" ht="6" customHeight="1" x14ac:dyDescent="0.45">
      <c r="D8" s="241"/>
      <c r="E8" s="82"/>
      <c r="F8" s="389"/>
      <c r="G8" s="83"/>
      <c r="H8" s="84"/>
      <c r="I8" s="83"/>
      <c r="J8" s="389"/>
      <c r="K8" s="83"/>
      <c r="L8" s="84"/>
    </row>
    <row r="9" spans="1:12" ht="20.100000000000001" customHeight="1" x14ac:dyDescent="0.45">
      <c r="A9" s="67" t="s">
        <v>81</v>
      </c>
      <c r="D9" s="71"/>
      <c r="F9" s="390">
        <v>20065</v>
      </c>
      <c r="G9" s="86"/>
      <c r="H9" s="86">
        <v>23529</v>
      </c>
      <c r="I9" s="86"/>
      <c r="J9" s="390">
        <v>635567</v>
      </c>
      <c r="K9" s="86"/>
      <c r="L9" s="86">
        <v>743497</v>
      </c>
    </row>
    <row r="10" spans="1:12" ht="20.100000000000001" customHeight="1" x14ac:dyDescent="0.45">
      <c r="A10" s="66" t="s">
        <v>82</v>
      </c>
      <c r="B10" s="66"/>
      <c r="C10" s="66"/>
      <c r="D10" s="71"/>
      <c r="E10" s="71"/>
      <c r="F10" s="391">
        <v>-18431</v>
      </c>
      <c r="G10" s="88"/>
      <c r="H10" s="87">
        <v>-21397</v>
      </c>
      <c r="I10" s="88"/>
      <c r="J10" s="391">
        <v>-583848</v>
      </c>
      <c r="K10" s="88"/>
      <c r="L10" s="87">
        <v>-676110</v>
      </c>
    </row>
    <row r="11" spans="1:12" ht="6" customHeight="1" x14ac:dyDescent="0.45">
      <c r="A11" s="66"/>
      <c r="B11" s="66"/>
      <c r="C11" s="66"/>
      <c r="D11" s="71"/>
      <c r="E11" s="71"/>
      <c r="F11" s="390"/>
      <c r="G11" s="88"/>
      <c r="H11" s="86"/>
      <c r="I11" s="88"/>
      <c r="J11" s="390"/>
      <c r="K11" s="88"/>
      <c r="L11" s="86"/>
    </row>
    <row r="12" spans="1:12" ht="20.100000000000001" customHeight="1" x14ac:dyDescent="0.45">
      <c r="A12" s="89" t="s">
        <v>72</v>
      </c>
      <c r="B12" s="66"/>
      <c r="C12" s="66"/>
      <c r="D12" s="71"/>
      <c r="E12" s="71"/>
      <c r="F12" s="392">
        <f>SUM(F9:F10)</f>
        <v>1634</v>
      </c>
      <c r="G12" s="88"/>
      <c r="H12" s="92">
        <f>SUM(H9:H10)</f>
        <v>2132</v>
      </c>
      <c r="I12" s="88"/>
      <c r="J12" s="392">
        <f>SUM(J9:J10)</f>
        <v>51719</v>
      </c>
      <c r="K12" s="88"/>
      <c r="L12" s="92">
        <f>SUM(L9:L10)</f>
        <v>67387</v>
      </c>
    </row>
    <row r="13" spans="1:12" ht="20.100000000000001" customHeight="1" x14ac:dyDescent="0.45">
      <c r="A13" s="66" t="s">
        <v>287</v>
      </c>
      <c r="B13" s="66"/>
      <c r="C13" s="66"/>
      <c r="D13" s="71">
        <v>20</v>
      </c>
      <c r="E13" s="71"/>
      <c r="F13" s="392">
        <v>39412</v>
      </c>
      <c r="G13" s="88"/>
      <c r="H13" s="92">
        <v>107670</v>
      </c>
      <c r="I13" s="88"/>
      <c r="J13" s="392">
        <v>1259119</v>
      </c>
      <c r="K13" s="88"/>
      <c r="L13" s="92">
        <v>3401189</v>
      </c>
    </row>
    <row r="14" spans="1:12" ht="20.100000000000001" customHeight="1" x14ac:dyDescent="0.45">
      <c r="A14" s="66" t="s">
        <v>268</v>
      </c>
      <c r="B14" s="66"/>
      <c r="C14" s="66"/>
      <c r="D14" s="71"/>
      <c r="E14" s="71"/>
      <c r="F14" s="392">
        <v>271</v>
      </c>
      <c r="G14" s="88"/>
      <c r="H14" s="92">
        <v>296</v>
      </c>
      <c r="I14" s="88"/>
      <c r="J14" s="392">
        <v>8662</v>
      </c>
      <c r="K14" s="88"/>
      <c r="L14" s="92">
        <v>9346</v>
      </c>
    </row>
    <row r="15" spans="1:12" ht="20.100000000000001" customHeight="1" x14ac:dyDescent="0.45">
      <c r="A15" s="66" t="s">
        <v>208</v>
      </c>
      <c r="C15" s="66"/>
      <c r="D15" s="71"/>
      <c r="E15" s="71"/>
      <c r="F15" s="392">
        <v>12382</v>
      </c>
      <c r="G15" s="88"/>
      <c r="H15" s="92">
        <v>16870</v>
      </c>
      <c r="I15" s="88"/>
      <c r="J15" s="392">
        <v>391259</v>
      </c>
      <c r="K15" s="88"/>
      <c r="L15" s="92">
        <v>533079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90">
        <v>48956</v>
      </c>
      <c r="G16" s="93"/>
      <c r="H16" s="86">
        <v>58518</v>
      </c>
      <c r="I16" s="93"/>
      <c r="J16" s="390">
        <v>1547982</v>
      </c>
      <c r="K16" s="93"/>
      <c r="L16" s="86">
        <v>1849180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90">
        <v>-974</v>
      </c>
      <c r="G17" s="88"/>
      <c r="H17" s="86">
        <v>-1283</v>
      </c>
      <c r="I17" s="88"/>
      <c r="J17" s="390">
        <v>-30819</v>
      </c>
      <c r="K17" s="88"/>
      <c r="L17" s="86">
        <v>-40546</v>
      </c>
    </row>
    <row r="18" spans="1:12" ht="20.100000000000001" customHeight="1" x14ac:dyDescent="0.45">
      <c r="A18" s="67" t="s">
        <v>74</v>
      </c>
      <c r="F18" s="390">
        <v>-23874</v>
      </c>
      <c r="G18" s="91"/>
      <c r="H18" s="86">
        <v>-29040</v>
      </c>
      <c r="I18" s="91"/>
      <c r="J18" s="390">
        <v>-754663</v>
      </c>
      <c r="K18" s="91"/>
      <c r="L18" s="86">
        <v>-917602</v>
      </c>
    </row>
    <row r="19" spans="1:12" ht="20.100000000000001" customHeight="1" x14ac:dyDescent="0.45">
      <c r="A19" s="67" t="s">
        <v>245</v>
      </c>
      <c r="D19" s="68" t="s">
        <v>341</v>
      </c>
      <c r="F19" s="390">
        <v>41965</v>
      </c>
      <c r="G19" s="91"/>
      <c r="H19" s="86">
        <v>0</v>
      </c>
      <c r="I19" s="91"/>
      <c r="J19" s="390">
        <v>1312902</v>
      </c>
      <c r="K19" s="91"/>
      <c r="L19" s="86">
        <v>0</v>
      </c>
    </row>
    <row r="20" spans="1:12" ht="20.100000000000001" customHeight="1" x14ac:dyDescent="0.45">
      <c r="A20" s="66" t="s">
        <v>170</v>
      </c>
      <c r="C20" s="66"/>
      <c r="D20" s="71"/>
      <c r="E20" s="71"/>
      <c r="F20" s="390">
        <v>-3145</v>
      </c>
      <c r="G20" s="88"/>
      <c r="H20" s="86">
        <v>5677</v>
      </c>
      <c r="I20" s="88"/>
      <c r="J20" s="390">
        <v>-103575</v>
      </c>
      <c r="K20" s="88"/>
      <c r="L20" s="86">
        <v>179308</v>
      </c>
    </row>
    <row r="21" spans="1:12" ht="20.100000000000001" customHeight="1" x14ac:dyDescent="0.45">
      <c r="A21" s="66" t="s">
        <v>242</v>
      </c>
      <c r="C21" s="66"/>
      <c r="D21" s="71"/>
      <c r="E21" s="71"/>
      <c r="F21" s="390">
        <v>20730</v>
      </c>
      <c r="G21" s="88"/>
      <c r="H21" s="86">
        <v>-30272</v>
      </c>
      <c r="I21" s="88"/>
      <c r="J21" s="390">
        <v>626893</v>
      </c>
      <c r="K21" s="88"/>
      <c r="L21" s="86">
        <v>-956359</v>
      </c>
    </row>
    <row r="22" spans="1:12" ht="20.100000000000001" customHeight="1" x14ac:dyDescent="0.45">
      <c r="A22" s="66" t="s">
        <v>77</v>
      </c>
      <c r="C22" s="66"/>
      <c r="D22" s="71"/>
      <c r="E22" s="71"/>
      <c r="F22" s="392">
        <v>-70324</v>
      </c>
      <c r="G22" s="88"/>
      <c r="H22" s="92">
        <v>-72715</v>
      </c>
      <c r="I22" s="88"/>
      <c r="J22" s="392">
        <v>-2223248</v>
      </c>
      <c r="K22" s="88"/>
      <c r="L22" s="92">
        <v>-2297798</v>
      </c>
    </row>
    <row r="23" spans="1:12" ht="20.100000000000001" customHeight="1" x14ac:dyDescent="0.45">
      <c r="A23" s="66" t="s">
        <v>78</v>
      </c>
      <c r="C23" s="66"/>
      <c r="D23" s="71"/>
      <c r="E23" s="71"/>
      <c r="F23" s="391">
        <v>-2010</v>
      </c>
      <c r="G23" s="88"/>
      <c r="H23" s="87">
        <v>-1341</v>
      </c>
      <c r="I23" s="88"/>
      <c r="J23" s="391">
        <v>-63508</v>
      </c>
      <c r="K23" s="88"/>
      <c r="L23" s="87">
        <v>-42362</v>
      </c>
    </row>
    <row r="24" spans="1:12" ht="6" customHeight="1" x14ac:dyDescent="0.45">
      <c r="A24" s="66"/>
      <c r="C24" s="66"/>
      <c r="D24" s="71"/>
      <c r="E24" s="71"/>
      <c r="F24" s="393"/>
      <c r="G24" s="88"/>
      <c r="H24" s="88"/>
      <c r="I24" s="88"/>
      <c r="J24" s="393"/>
      <c r="K24" s="88"/>
      <c r="L24" s="88"/>
    </row>
    <row r="25" spans="1:12" ht="20.100000000000001" customHeight="1" x14ac:dyDescent="0.45">
      <c r="A25" s="89" t="s">
        <v>188</v>
      </c>
      <c r="B25" s="66"/>
      <c r="C25" s="66"/>
      <c r="D25" s="71"/>
      <c r="E25" s="71"/>
      <c r="F25" s="392">
        <f>SUM(F12:F23)</f>
        <v>65023</v>
      </c>
      <c r="G25" s="88"/>
      <c r="H25" s="92">
        <f>SUM(H12:H23)</f>
        <v>56512</v>
      </c>
      <c r="I25" s="88"/>
      <c r="J25" s="392">
        <f>SUM(J12:J23)</f>
        <v>2022723</v>
      </c>
      <c r="K25" s="88"/>
      <c r="L25" s="92">
        <f>SUM(L12:L23)</f>
        <v>1784822</v>
      </c>
    </row>
    <row r="26" spans="1:12" ht="20.100000000000001" customHeight="1" x14ac:dyDescent="0.45">
      <c r="A26" s="66" t="s">
        <v>79</v>
      </c>
      <c r="B26" s="66"/>
      <c r="C26" s="66"/>
      <c r="D26" s="71">
        <v>17</v>
      </c>
      <c r="E26" s="71"/>
      <c r="F26" s="391">
        <v>-10836</v>
      </c>
      <c r="G26" s="88"/>
      <c r="H26" s="87">
        <v>17652</v>
      </c>
      <c r="I26" s="88"/>
      <c r="J26" s="391">
        <v>-322670</v>
      </c>
      <c r="K26" s="88"/>
      <c r="L26" s="87">
        <v>557751</v>
      </c>
    </row>
    <row r="27" spans="1:12" ht="6" customHeight="1" x14ac:dyDescent="0.45">
      <c r="A27" s="66"/>
      <c r="B27" s="66"/>
      <c r="C27" s="66"/>
      <c r="D27" s="71"/>
      <c r="E27" s="71"/>
      <c r="F27" s="392"/>
      <c r="G27" s="88"/>
      <c r="H27" s="92"/>
      <c r="I27" s="88"/>
      <c r="J27" s="392"/>
      <c r="K27" s="88"/>
      <c r="L27" s="92"/>
    </row>
    <row r="28" spans="1:12" ht="20.100000000000001" customHeight="1" x14ac:dyDescent="0.45">
      <c r="A28" s="89" t="s">
        <v>243</v>
      </c>
      <c r="B28" s="94"/>
      <c r="C28" s="94"/>
      <c r="D28" s="71"/>
      <c r="E28" s="71"/>
      <c r="F28" s="391">
        <f>SUM(F25:F26)</f>
        <v>54187</v>
      </c>
      <c r="G28" s="92"/>
      <c r="H28" s="87">
        <f>SUM(H25:H26)</f>
        <v>74164</v>
      </c>
      <c r="I28" s="92"/>
      <c r="J28" s="391">
        <f>SUM(J25:J26)</f>
        <v>1700053</v>
      </c>
      <c r="K28" s="92"/>
      <c r="L28" s="87">
        <f>SUM(L25:L26)</f>
        <v>2342573</v>
      </c>
    </row>
    <row r="29" spans="1:12" ht="20.100000000000001" customHeight="1" x14ac:dyDescent="0.45">
      <c r="A29" s="89"/>
      <c r="B29" s="94"/>
      <c r="C29" s="94"/>
      <c r="D29" s="71"/>
      <c r="E29" s="71"/>
      <c r="F29" s="392"/>
      <c r="G29" s="92"/>
      <c r="H29" s="92"/>
      <c r="I29" s="92"/>
      <c r="J29" s="392"/>
      <c r="K29" s="92"/>
      <c r="L29" s="92"/>
    </row>
    <row r="30" spans="1:12" ht="20.100000000000001" customHeight="1" x14ac:dyDescent="0.45">
      <c r="A30" s="89" t="s">
        <v>158</v>
      </c>
      <c r="B30" s="94"/>
      <c r="C30" s="94"/>
      <c r="D30" s="71"/>
      <c r="E30" s="71"/>
      <c r="F30" s="392"/>
      <c r="G30" s="92"/>
      <c r="H30" s="92"/>
      <c r="I30" s="92"/>
      <c r="J30" s="392"/>
      <c r="K30" s="92"/>
      <c r="L30" s="92"/>
    </row>
    <row r="31" spans="1:12" ht="20.100000000000001" customHeight="1" x14ac:dyDescent="0.45">
      <c r="A31" s="66" t="s">
        <v>230</v>
      </c>
      <c r="B31" s="94"/>
      <c r="C31" s="94"/>
      <c r="D31" s="71"/>
      <c r="E31" s="71"/>
      <c r="F31" s="392"/>
      <c r="G31" s="92"/>
      <c r="H31" s="92"/>
      <c r="I31" s="92"/>
      <c r="J31" s="392"/>
      <c r="K31" s="92"/>
      <c r="L31" s="92"/>
    </row>
    <row r="32" spans="1:12" ht="20.100000000000001" customHeight="1" x14ac:dyDescent="0.45">
      <c r="A32" s="66"/>
      <c r="B32" s="66" t="s">
        <v>231</v>
      </c>
      <c r="C32" s="94"/>
      <c r="D32" s="71"/>
      <c r="E32" s="71"/>
      <c r="F32" s="392"/>
      <c r="G32" s="92"/>
      <c r="H32" s="92"/>
      <c r="I32" s="92"/>
      <c r="J32" s="392"/>
      <c r="K32" s="92"/>
      <c r="L32" s="92"/>
    </row>
    <row r="33" spans="1:12" ht="20.100000000000001" customHeight="1" x14ac:dyDescent="0.45">
      <c r="A33" s="89"/>
      <c r="B33" s="66" t="s">
        <v>20</v>
      </c>
      <c r="C33" s="66" t="s">
        <v>177</v>
      </c>
      <c r="D33" s="71"/>
      <c r="E33" s="71"/>
      <c r="F33" s="392">
        <v>4</v>
      </c>
      <c r="G33" s="92"/>
      <c r="H33" s="92">
        <v>-8</v>
      </c>
      <c r="I33" s="92"/>
      <c r="J33" s="392">
        <v>0</v>
      </c>
      <c r="K33" s="92"/>
      <c r="L33" s="92">
        <v>0</v>
      </c>
    </row>
    <row r="34" spans="1:12" ht="20.100000000000001" customHeight="1" x14ac:dyDescent="0.45">
      <c r="A34" s="89"/>
      <c r="B34" s="448" t="s">
        <v>254</v>
      </c>
      <c r="C34" s="66" t="s">
        <v>256</v>
      </c>
      <c r="D34" s="71"/>
      <c r="E34" s="71"/>
      <c r="F34" s="392"/>
      <c r="G34" s="92"/>
      <c r="H34" s="92"/>
      <c r="I34" s="92"/>
      <c r="J34" s="392"/>
      <c r="K34" s="92"/>
      <c r="L34" s="92"/>
    </row>
    <row r="35" spans="1:12" ht="20.100000000000001" customHeight="1" x14ac:dyDescent="0.45">
      <c r="A35" s="89"/>
      <c r="B35" s="66" t="s">
        <v>37</v>
      </c>
      <c r="C35" s="66" t="s">
        <v>233</v>
      </c>
      <c r="D35" s="71"/>
      <c r="E35" s="71"/>
      <c r="F35" s="392">
        <v>-1863</v>
      </c>
      <c r="G35" s="92"/>
      <c r="H35" s="92">
        <v>0</v>
      </c>
      <c r="I35" s="92"/>
      <c r="J35" s="392">
        <v>-56045</v>
      </c>
      <c r="K35" s="92"/>
      <c r="L35" s="92">
        <v>0</v>
      </c>
    </row>
    <row r="36" spans="1:12" ht="20.100000000000001" customHeight="1" x14ac:dyDescent="0.45">
      <c r="A36" s="89"/>
      <c r="B36" s="66" t="s">
        <v>20</v>
      </c>
      <c r="C36" s="66" t="s">
        <v>235</v>
      </c>
      <c r="D36" s="71"/>
      <c r="E36" s="71"/>
      <c r="F36" s="392"/>
      <c r="G36" s="92"/>
      <c r="H36" s="92"/>
      <c r="I36" s="92"/>
      <c r="J36" s="392"/>
      <c r="K36" s="92"/>
      <c r="L36" s="92"/>
    </row>
    <row r="37" spans="1:12" ht="20.100000000000001" customHeight="1" x14ac:dyDescent="0.45">
      <c r="A37" s="89"/>
      <c r="B37" s="66"/>
      <c r="C37" s="66" t="s">
        <v>236</v>
      </c>
      <c r="D37" s="71"/>
      <c r="E37" s="71"/>
      <c r="F37" s="397">
        <v>0</v>
      </c>
      <c r="G37" s="92"/>
      <c r="H37" s="96">
        <v>0</v>
      </c>
      <c r="I37" s="92"/>
      <c r="J37" s="394">
        <v>839949</v>
      </c>
      <c r="K37" s="92"/>
      <c r="L37" s="112">
        <v>-2030856</v>
      </c>
    </row>
    <row r="38" spans="1:12" ht="6" customHeight="1" x14ac:dyDescent="0.45">
      <c r="A38" s="89"/>
      <c r="B38" s="66"/>
      <c r="C38" s="94"/>
      <c r="D38" s="71"/>
      <c r="E38" s="71"/>
      <c r="F38" s="392"/>
      <c r="G38" s="92"/>
      <c r="H38" s="92"/>
      <c r="I38" s="92"/>
      <c r="J38" s="392"/>
      <c r="K38" s="92"/>
      <c r="L38" s="92"/>
    </row>
    <row r="39" spans="1:12" ht="20.100000000000001" customHeight="1" x14ac:dyDescent="0.45">
      <c r="A39" s="66" t="s">
        <v>83</v>
      </c>
      <c r="B39" s="94"/>
      <c r="D39" s="71"/>
      <c r="E39" s="71"/>
      <c r="F39" s="392"/>
      <c r="G39" s="92"/>
      <c r="H39" s="92"/>
      <c r="I39" s="92"/>
      <c r="J39" s="392"/>
      <c r="K39" s="92"/>
      <c r="L39" s="92"/>
    </row>
    <row r="40" spans="1:12" ht="20.100000000000001" customHeight="1" x14ac:dyDescent="0.45">
      <c r="A40" s="66"/>
      <c r="B40" s="66" t="s">
        <v>84</v>
      </c>
      <c r="D40" s="71"/>
      <c r="E40" s="71"/>
      <c r="F40" s="394">
        <f>SUM(F33:F37)</f>
        <v>-1859</v>
      </c>
      <c r="G40" s="92"/>
      <c r="H40" s="112">
        <f>SUM(H33:H37)</f>
        <v>-8</v>
      </c>
      <c r="I40" s="92"/>
      <c r="J40" s="394">
        <f>SUM(J33:J37)</f>
        <v>783904</v>
      </c>
      <c r="K40" s="92"/>
      <c r="L40" s="112">
        <f>SUM(L33:L37)</f>
        <v>-2030856</v>
      </c>
    </row>
    <row r="41" spans="1:12" ht="20.100000000000001" customHeight="1" x14ac:dyDescent="0.45">
      <c r="A41" s="89"/>
      <c r="B41" s="66"/>
      <c r="C41" s="94"/>
      <c r="D41" s="71"/>
      <c r="E41" s="71"/>
      <c r="F41" s="92"/>
      <c r="G41" s="92"/>
      <c r="H41" s="92"/>
      <c r="I41" s="92"/>
      <c r="J41" s="92"/>
      <c r="K41" s="92"/>
      <c r="L41" s="92"/>
    </row>
    <row r="42" spans="1:12" ht="20.100000000000001" customHeight="1" x14ac:dyDescent="0.45">
      <c r="A42" s="89"/>
      <c r="B42" s="66"/>
      <c r="C42" s="94"/>
      <c r="D42" s="71"/>
      <c r="E42" s="71"/>
      <c r="F42" s="92"/>
      <c r="G42" s="92"/>
      <c r="H42" s="92"/>
      <c r="I42" s="92"/>
      <c r="J42" s="92"/>
      <c r="K42" s="92"/>
      <c r="L42" s="92"/>
    </row>
    <row r="43" spans="1:12" ht="20.100000000000001" customHeight="1" x14ac:dyDescent="0.45">
      <c r="A43" s="89"/>
      <c r="B43" s="66"/>
      <c r="C43" s="94"/>
      <c r="D43" s="71"/>
      <c r="E43" s="71"/>
      <c r="F43" s="92"/>
      <c r="G43" s="92"/>
      <c r="H43" s="92"/>
      <c r="I43" s="92"/>
      <c r="J43" s="92"/>
      <c r="K43" s="92"/>
      <c r="L43" s="92"/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7.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293" t="str">
        <f>'T6-8 BS Co'!A46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93"/>
      <c r="C46" s="239"/>
      <c r="D46" s="240"/>
      <c r="E46" s="240"/>
      <c r="F46" s="187"/>
      <c r="G46" s="187"/>
      <c r="H46" s="187"/>
      <c r="I46" s="187"/>
      <c r="J46" s="187"/>
      <c r="K46" s="187"/>
      <c r="L46" s="187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73"/>
      <c r="I47" s="73"/>
      <c r="J47" s="429"/>
      <c r="K47" s="73"/>
      <c r="L47" s="73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สำหรับงวดหกเดือนสิ้นสุดวันที่ 30 มิถุนายน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20.100000000000001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196</v>
      </c>
    </row>
    <row r="52" spans="1:12" ht="20.100000000000001" customHeight="1" x14ac:dyDescent="0.45">
      <c r="A52" s="19"/>
      <c r="B52" s="19"/>
      <c r="C52" s="19"/>
      <c r="D52" s="20"/>
      <c r="E52" s="20"/>
      <c r="F52" s="110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20.100000000000001" customHeight="1" x14ac:dyDescent="0.45">
      <c r="D53" s="20"/>
      <c r="E53" s="82"/>
      <c r="F53" s="111" t="s">
        <v>216</v>
      </c>
      <c r="G53" s="83"/>
      <c r="H53" s="111" t="s">
        <v>193</v>
      </c>
      <c r="I53" s="83"/>
      <c r="J53" s="111" t="s">
        <v>216</v>
      </c>
      <c r="K53" s="83"/>
      <c r="L53" s="111" t="s">
        <v>193</v>
      </c>
    </row>
    <row r="54" spans="1:12" s="81" customFormat="1" ht="20.100000000000001" customHeight="1" x14ac:dyDescent="0.45">
      <c r="D54" s="241"/>
      <c r="E54" s="82"/>
      <c r="F54" s="389"/>
      <c r="G54" s="83"/>
      <c r="H54" s="84"/>
      <c r="I54" s="83"/>
      <c r="J54" s="389"/>
      <c r="K54" s="83"/>
      <c r="L54" s="84"/>
    </row>
    <row r="55" spans="1:12" ht="20.100000000000001" customHeight="1" x14ac:dyDescent="0.45">
      <c r="A55" s="89" t="s">
        <v>301</v>
      </c>
      <c r="B55" s="94"/>
      <c r="C55" s="94"/>
      <c r="D55" s="71"/>
      <c r="E55" s="71"/>
      <c r="F55" s="392"/>
      <c r="G55" s="92"/>
      <c r="H55" s="92"/>
      <c r="I55" s="92"/>
      <c r="J55" s="392"/>
      <c r="K55" s="92"/>
      <c r="L55" s="92"/>
    </row>
    <row r="56" spans="1:12" ht="20.100000000000001" customHeight="1" x14ac:dyDescent="0.45">
      <c r="A56" s="66" t="s">
        <v>234</v>
      </c>
      <c r="B56" s="94"/>
      <c r="C56" s="94"/>
      <c r="D56" s="71"/>
      <c r="E56" s="71"/>
      <c r="F56" s="392"/>
      <c r="G56" s="92"/>
      <c r="H56" s="92"/>
      <c r="I56" s="92"/>
      <c r="J56" s="392"/>
      <c r="K56" s="92"/>
      <c r="L56" s="92"/>
    </row>
    <row r="57" spans="1:12" ht="20.100000000000001" customHeight="1" x14ac:dyDescent="0.45">
      <c r="A57" s="66"/>
      <c r="B57" s="66" t="s">
        <v>231</v>
      </c>
      <c r="C57" s="94"/>
      <c r="D57" s="71"/>
      <c r="E57" s="71"/>
      <c r="F57" s="392"/>
      <c r="G57" s="92"/>
      <c r="H57" s="92"/>
      <c r="I57" s="92"/>
      <c r="J57" s="392"/>
      <c r="K57" s="92"/>
      <c r="L57" s="92"/>
    </row>
    <row r="58" spans="1:12" ht="20.100000000000001" customHeight="1" x14ac:dyDescent="0.45">
      <c r="A58" s="66"/>
      <c r="B58" s="66" t="s">
        <v>20</v>
      </c>
      <c r="C58" s="66" t="s">
        <v>325</v>
      </c>
      <c r="D58" s="71"/>
      <c r="E58" s="71"/>
      <c r="F58" s="392">
        <v>0</v>
      </c>
      <c r="G58" s="92"/>
      <c r="H58" s="92">
        <v>302</v>
      </c>
      <c r="I58" s="92"/>
      <c r="J58" s="392">
        <v>0</v>
      </c>
      <c r="K58" s="92"/>
      <c r="L58" s="92">
        <v>5948</v>
      </c>
    </row>
    <row r="59" spans="1:12" ht="20.100000000000001" customHeight="1" x14ac:dyDescent="0.45">
      <c r="A59" s="66"/>
      <c r="B59" s="66" t="s">
        <v>20</v>
      </c>
      <c r="C59" s="66" t="s">
        <v>326</v>
      </c>
      <c r="D59" s="71"/>
      <c r="E59" s="71"/>
      <c r="F59" s="398">
        <v>-18671</v>
      </c>
      <c r="G59" s="92"/>
      <c r="H59" s="187">
        <v>-23843</v>
      </c>
      <c r="I59" s="92"/>
      <c r="J59" s="395">
        <v>-577979</v>
      </c>
      <c r="K59" s="92"/>
      <c r="L59" s="188">
        <v>-766584</v>
      </c>
    </row>
    <row r="60" spans="1:12" ht="6" customHeight="1" x14ac:dyDescent="0.45">
      <c r="A60" s="66"/>
      <c r="B60" s="66"/>
      <c r="C60" s="94"/>
      <c r="D60" s="71"/>
      <c r="E60" s="71"/>
      <c r="F60" s="380"/>
      <c r="G60" s="92"/>
      <c r="H60" s="44"/>
      <c r="I60" s="92"/>
      <c r="J60" s="392"/>
      <c r="K60" s="92"/>
      <c r="L60" s="92"/>
    </row>
    <row r="61" spans="1:12" ht="20.100000000000001" customHeight="1" x14ac:dyDescent="0.45">
      <c r="A61" s="66" t="s">
        <v>331</v>
      </c>
      <c r="B61" s="94"/>
      <c r="D61" s="71"/>
      <c r="E61" s="71"/>
      <c r="F61" s="380"/>
      <c r="G61" s="92"/>
      <c r="H61" s="44"/>
      <c r="I61" s="92"/>
      <c r="J61" s="392"/>
      <c r="K61" s="92"/>
      <c r="L61" s="92"/>
    </row>
    <row r="62" spans="1:12" ht="20.100000000000001" customHeight="1" x14ac:dyDescent="0.45">
      <c r="A62" s="94"/>
      <c r="B62" s="66" t="s">
        <v>84</v>
      </c>
      <c r="D62" s="71"/>
      <c r="E62" s="71"/>
      <c r="F62" s="394">
        <f>SUM(F58,F59)</f>
        <v>-18671</v>
      </c>
      <c r="G62" s="92"/>
      <c r="H62" s="112">
        <f>SUM(H58,H59)</f>
        <v>-23541</v>
      </c>
      <c r="I62" s="92"/>
      <c r="J62" s="394">
        <f>SUM(J58,J59)</f>
        <v>-577979</v>
      </c>
      <c r="K62" s="92"/>
      <c r="L62" s="112">
        <f>SUM(L58,L59)</f>
        <v>-760636</v>
      </c>
    </row>
    <row r="63" spans="1:12" ht="6" customHeight="1" x14ac:dyDescent="0.45">
      <c r="A63" s="66"/>
      <c r="B63" s="66"/>
      <c r="C63" s="66"/>
      <c r="D63" s="71"/>
      <c r="E63" s="71"/>
      <c r="F63" s="393"/>
      <c r="G63" s="88"/>
      <c r="H63" s="88"/>
      <c r="I63" s="88"/>
      <c r="J63" s="393"/>
      <c r="K63" s="88"/>
      <c r="L63" s="88"/>
    </row>
    <row r="64" spans="1:12" ht="20.100000000000001" customHeight="1" x14ac:dyDescent="0.45">
      <c r="A64" s="89" t="s">
        <v>159</v>
      </c>
      <c r="B64" s="94"/>
      <c r="C64" s="94"/>
      <c r="D64" s="71"/>
      <c r="E64" s="71"/>
      <c r="F64" s="391">
        <f>F40+F62</f>
        <v>-20530</v>
      </c>
      <c r="G64" s="92"/>
      <c r="H64" s="87">
        <f>H40+H62</f>
        <v>-23549</v>
      </c>
      <c r="I64" s="92"/>
      <c r="J64" s="391">
        <f>J40+J62</f>
        <v>205925</v>
      </c>
      <c r="K64" s="92"/>
      <c r="L64" s="87">
        <f>L40+L62</f>
        <v>-2791492</v>
      </c>
    </row>
    <row r="65" spans="1:12" ht="6" customHeight="1" x14ac:dyDescent="0.45">
      <c r="A65" s="89"/>
      <c r="B65" s="94"/>
      <c r="C65" s="94"/>
      <c r="D65" s="71"/>
      <c r="E65" s="71"/>
      <c r="F65" s="392"/>
      <c r="G65" s="92"/>
      <c r="H65" s="92"/>
      <c r="I65" s="92"/>
      <c r="J65" s="392"/>
      <c r="K65" s="92"/>
      <c r="L65" s="92"/>
    </row>
    <row r="66" spans="1:12" ht="20.100000000000001" customHeight="1" thickBot="1" x14ac:dyDescent="0.5">
      <c r="A66" s="89" t="s">
        <v>160</v>
      </c>
      <c r="B66" s="94"/>
      <c r="C66" s="94"/>
      <c r="D66" s="71"/>
      <c r="E66" s="71"/>
      <c r="F66" s="396">
        <f>SUM(F28+F64)</f>
        <v>33657</v>
      </c>
      <c r="G66" s="92"/>
      <c r="H66" s="97">
        <f>SUM(H28+H64)</f>
        <v>50615</v>
      </c>
      <c r="I66" s="92"/>
      <c r="J66" s="396">
        <f>SUM(J28+J64)</f>
        <v>1905978</v>
      </c>
      <c r="K66" s="92"/>
      <c r="L66" s="97">
        <f>SUM(L28+L64)</f>
        <v>-448919</v>
      </c>
    </row>
    <row r="67" spans="1:12" ht="20.100000000000001" customHeight="1" thickTop="1" x14ac:dyDescent="0.45">
      <c r="A67" s="89"/>
      <c r="B67" s="94"/>
      <c r="C67" s="94"/>
      <c r="D67" s="71"/>
      <c r="E67" s="71"/>
      <c r="F67" s="92"/>
      <c r="G67" s="92"/>
      <c r="H67" s="92"/>
      <c r="I67" s="92"/>
      <c r="J67" s="92"/>
      <c r="K67" s="92"/>
      <c r="L67" s="92"/>
    </row>
    <row r="68" spans="1:12" ht="20.100000000000001" customHeight="1" x14ac:dyDescent="0.45">
      <c r="A68" s="66"/>
      <c r="B68" s="94"/>
      <c r="C68" s="94"/>
      <c r="D68" s="71"/>
      <c r="E68" s="71"/>
      <c r="F68" s="125"/>
      <c r="G68" s="302"/>
      <c r="H68" s="21" t="s">
        <v>171</v>
      </c>
      <c r="I68" s="223"/>
      <c r="J68" s="303"/>
      <c r="K68" s="303"/>
      <c r="L68" s="21" t="s">
        <v>172</v>
      </c>
    </row>
    <row r="69" spans="1:12" ht="20.100000000000001" customHeight="1" x14ac:dyDescent="0.45">
      <c r="A69" s="66"/>
      <c r="B69" s="94"/>
      <c r="C69" s="94"/>
      <c r="D69" s="33" t="s">
        <v>8</v>
      </c>
      <c r="E69" s="71"/>
      <c r="F69" s="111" t="s">
        <v>216</v>
      </c>
      <c r="G69" s="83"/>
      <c r="H69" s="111" t="s">
        <v>193</v>
      </c>
      <c r="I69" s="83"/>
      <c r="J69" s="111" t="s">
        <v>216</v>
      </c>
      <c r="K69" s="221"/>
      <c r="L69" s="227" t="s">
        <v>193</v>
      </c>
    </row>
    <row r="70" spans="1:12" ht="6" customHeight="1" x14ac:dyDescent="0.45">
      <c r="A70" s="89"/>
      <c r="B70" s="66"/>
      <c r="C70" s="66"/>
      <c r="D70" s="71"/>
      <c r="E70" s="71"/>
      <c r="F70" s="393"/>
      <c r="G70" s="88"/>
      <c r="H70" s="88"/>
      <c r="I70" s="88"/>
      <c r="J70" s="393"/>
      <c r="K70" s="88"/>
      <c r="L70" s="88"/>
    </row>
    <row r="71" spans="1:12" ht="20.100000000000001" customHeight="1" x14ac:dyDescent="0.45">
      <c r="A71" s="89" t="s">
        <v>260</v>
      </c>
      <c r="B71" s="66"/>
      <c r="C71" s="66"/>
      <c r="D71" s="71"/>
      <c r="E71" s="71"/>
      <c r="F71" s="393"/>
      <c r="G71" s="88"/>
      <c r="H71" s="88"/>
      <c r="I71" s="88"/>
      <c r="J71" s="393"/>
      <c r="K71" s="88"/>
      <c r="L71" s="88"/>
    </row>
    <row r="72" spans="1:12" ht="6" customHeight="1" x14ac:dyDescent="0.45">
      <c r="A72" s="89"/>
      <c r="B72" s="66"/>
      <c r="C72" s="66"/>
      <c r="D72" s="71"/>
      <c r="E72" s="71"/>
      <c r="F72" s="393"/>
      <c r="G72" s="88"/>
      <c r="H72" s="88"/>
      <c r="I72" s="88"/>
      <c r="J72" s="393"/>
      <c r="K72" s="88"/>
      <c r="L72" s="88"/>
    </row>
    <row r="73" spans="1:12" ht="20.100000000000001" customHeight="1" x14ac:dyDescent="0.45">
      <c r="A73" s="67" t="s">
        <v>261</v>
      </c>
      <c r="D73" s="71">
        <v>18</v>
      </c>
      <c r="F73" s="399">
        <f>F28/5143047</f>
        <v>1.0535972158138941E-2</v>
      </c>
      <c r="G73" s="190"/>
      <c r="H73" s="189">
        <f>H28/5143047</f>
        <v>1.4420245430383973E-2</v>
      </c>
      <c r="I73" s="190"/>
      <c r="J73" s="399">
        <v>0.33500000000000002</v>
      </c>
      <c r="K73" s="190"/>
      <c r="L73" s="189">
        <v>0.45400000000000001</v>
      </c>
    </row>
    <row r="74" spans="1:12" ht="20.100000000000001" customHeight="1" x14ac:dyDescent="0.45">
      <c r="D74" s="71"/>
      <c r="F74" s="189"/>
      <c r="G74" s="190"/>
      <c r="H74" s="189"/>
      <c r="I74" s="190"/>
      <c r="J74" s="189"/>
      <c r="K74" s="190"/>
      <c r="L74" s="189"/>
    </row>
    <row r="75" spans="1:12" ht="20.100000000000001" customHeight="1" x14ac:dyDescent="0.45">
      <c r="D75" s="71"/>
      <c r="F75" s="189"/>
      <c r="G75" s="190"/>
      <c r="H75" s="189"/>
      <c r="I75" s="190"/>
      <c r="J75" s="189"/>
      <c r="K75" s="190"/>
      <c r="L75" s="189"/>
    </row>
    <row r="76" spans="1:12" ht="20.100000000000001" customHeight="1" x14ac:dyDescent="0.45">
      <c r="D76" s="71"/>
      <c r="F76" s="189"/>
      <c r="G76" s="190"/>
      <c r="H76" s="189"/>
      <c r="I76" s="190"/>
      <c r="J76" s="189"/>
      <c r="K76" s="190"/>
      <c r="L76" s="189"/>
    </row>
    <row r="77" spans="1:12" ht="20.100000000000001" customHeight="1" x14ac:dyDescent="0.45">
      <c r="D77" s="71"/>
      <c r="F77" s="189"/>
      <c r="G77" s="190"/>
      <c r="H77" s="189"/>
      <c r="I77" s="190"/>
      <c r="J77" s="189"/>
      <c r="K77" s="190"/>
      <c r="L77" s="189"/>
    </row>
    <row r="78" spans="1:12" ht="20.100000000000001" customHeight="1" x14ac:dyDescent="0.45">
      <c r="D78" s="71"/>
      <c r="F78" s="189"/>
      <c r="G78" s="190"/>
      <c r="H78" s="189"/>
      <c r="I78" s="190"/>
      <c r="J78" s="189"/>
      <c r="K78" s="190"/>
      <c r="L78" s="189"/>
    </row>
    <row r="79" spans="1:12" ht="20.100000000000001" customHeight="1" x14ac:dyDescent="0.45">
      <c r="D79" s="71"/>
      <c r="F79" s="189"/>
      <c r="G79" s="190"/>
      <c r="H79" s="189"/>
      <c r="I79" s="190"/>
      <c r="J79" s="189"/>
      <c r="K79" s="190"/>
      <c r="L79" s="189"/>
    </row>
    <row r="80" spans="1:12" ht="20.100000000000001" customHeight="1" x14ac:dyDescent="0.45">
      <c r="D80" s="71"/>
      <c r="F80" s="189"/>
      <c r="G80" s="190"/>
      <c r="H80" s="189"/>
      <c r="I80" s="190"/>
      <c r="J80" s="189"/>
      <c r="K80" s="190"/>
      <c r="L80" s="189"/>
    </row>
    <row r="81" spans="1:12" ht="20.100000000000001" customHeight="1" x14ac:dyDescent="0.45">
      <c r="D81" s="71"/>
      <c r="F81" s="189"/>
      <c r="G81" s="190"/>
      <c r="H81" s="189"/>
      <c r="I81" s="190"/>
      <c r="J81" s="189"/>
      <c r="K81" s="190"/>
      <c r="L81" s="189"/>
    </row>
    <row r="82" spans="1:12" ht="20.100000000000001" customHeight="1" x14ac:dyDescent="0.45">
      <c r="D82" s="71"/>
      <c r="F82" s="189"/>
      <c r="G82" s="190"/>
      <c r="H82" s="189"/>
      <c r="I82" s="190"/>
      <c r="J82" s="189"/>
      <c r="K82" s="190"/>
      <c r="L82" s="189"/>
    </row>
    <row r="83" spans="1:12" ht="20.100000000000001" customHeight="1" x14ac:dyDescent="0.45">
      <c r="D83" s="71"/>
      <c r="F83" s="189"/>
      <c r="G83" s="190"/>
      <c r="H83" s="189"/>
      <c r="I83" s="190"/>
      <c r="J83" s="189"/>
      <c r="K83" s="190"/>
      <c r="L83" s="189"/>
    </row>
    <row r="84" spans="1:12" ht="20.100000000000001" customHeight="1" x14ac:dyDescent="0.45">
      <c r="D84" s="71"/>
      <c r="F84" s="189"/>
      <c r="G84" s="190"/>
      <c r="H84" s="189"/>
      <c r="I84" s="190"/>
      <c r="J84" s="189"/>
      <c r="K84" s="190"/>
      <c r="L84" s="189"/>
    </row>
    <row r="85" spans="1:12" ht="20.100000000000001" customHeight="1" x14ac:dyDescent="0.45">
      <c r="D85" s="71"/>
      <c r="F85" s="189"/>
      <c r="G85" s="190"/>
      <c r="H85" s="189"/>
      <c r="I85" s="190"/>
      <c r="J85" s="189"/>
      <c r="K85" s="190"/>
      <c r="L85" s="189"/>
    </row>
    <row r="86" spans="1:12" ht="20.100000000000001" customHeight="1" x14ac:dyDescent="0.45">
      <c r="D86" s="71"/>
      <c r="F86" s="189"/>
      <c r="G86" s="190"/>
      <c r="H86" s="189"/>
      <c r="I86" s="190"/>
      <c r="J86" s="189"/>
      <c r="K86" s="190"/>
      <c r="L86" s="189"/>
    </row>
    <row r="87" spans="1:12" ht="20.100000000000001" customHeight="1" x14ac:dyDescent="0.45">
      <c r="D87" s="71"/>
      <c r="F87" s="189"/>
      <c r="G87" s="190"/>
      <c r="H87" s="189"/>
      <c r="I87" s="190"/>
      <c r="J87" s="189"/>
      <c r="K87" s="190"/>
      <c r="L87" s="189"/>
    </row>
    <row r="88" spans="1:12" ht="20.100000000000001" customHeight="1" x14ac:dyDescent="0.45">
      <c r="D88" s="71"/>
      <c r="F88" s="189"/>
      <c r="G88" s="190"/>
      <c r="H88" s="189"/>
      <c r="I88" s="190"/>
      <c r="J88" s="189"/>
      <c r="K88" s="190"/>
      <c r="L88" s="189"/>
    </row>
    <row r="89" spans="1:12" ht="20.100000000000001" customHeight="1" x14ac:dyDescent="0.45">
      <c r="D89" s="71"/>
      <c r="F89" s="189"/>
      <c r="G89" s="190"/>
      <c r="H89" s="189"/>
      <c r="I89" s="190"/>
      <c r="J89" s="189"/>
      <c r="K89" s="190"/>
      <c r="L89" s="189"/>
    </row>
    <row r="90" spans="1:12" ht="20.100000000000001" customHeight="1" x14ac:dyDescent="0.45">
      <c r="D90" s="71"/>
      <c r="F90" s="189"/>
      <c r="G90" s="190"/>
      <c r="H90" s="189"/>
      <c r="I90" s="190"/>
      <c r="J90" s="189"/>
      <c r="K90" s="190"/>
      <c r="L90" s="189"/>
    </row>
    <row r="91" spans="1:12" ht="7.5" customHeight="1" x14ac:dyDescent="0.45">
      <c r="D91" s="71"/>
      <c r="F91" s="189"/>
      <c r="G91" s="190"/>
      <c r="H91" s="189"/>
      <c r="I91" s="190"/>
      <c r="J91" s="189"/>
      <c r="K91" s="190"/>
      <c r="L91" s="189"/>
    </row>
    <row r="92" spans="1:12" ht="21.95" customHeight="1" x14ac:dyDescent="0.45">
      <c r="A92" s="2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39"/>
      <c r="C92" s="239"/>
      <c r="D92" s="240"/>
      <c r="E92" s="240"/>
      <c r="F92" s="187"/>
      <c r="G92" s="187"/>
      <c r="H92" s="187"/>
      <c r="I92" s="187"/>
      <c r="J92" s="187"/>
      <c r="K92" s="187"/>
      <c r="L92" s="187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W51"/>
  <sheetViews>
    <sheetView topLeftCell="A2" zoomScaleNormal="100" zoomScaleSheetLayoutView="85" workbookViewId="0">
      <selection activeCell="D30" sqref="D30"/>
    </sheetView>
  </sheetViews>
  <sheetFormatPr defaultColWidth="9.33203125" defaultRowHeight="20.100000000000001" customHeight="1" x14ac:dyDescent="0.45"/>
  <cols>
    <col min="1" max="2" width="1.83203125" style="468" customWidth="1"/>
    <col min="3" max="3" width="39.6640625" style="468" customWidth="1"/>
    <col min="4" max="4" width="8.33203125" style="468" customWidth="1"/>
    <col min="5" max="5" width="0.6640625" style="468" customWidth="1"/>
    <col min="6" max="6" width="12.83203125" style="465" customWidth="1"/>
    <col min="7" max="7" width="0.6640625" style="466" customWidth="1"/>
    <col min="8" max="8" width="10.33203125" style="465" customWidth="1"/>
    <col min="9" max="9" width="0.6640625" style="466" customWidth="1"/>
    <col min="10" max="10" width="11.83203125" style="466" customWidth="1"/>
    <col min="11" max="11" width="0.6640625" style="466" customWidth="1"/>
    <col min="12" max="12" width="11.1640625" style="466" customWidth="1"/>
    <col min="13" max="13" width="0.6640625" style="466" customWidth="1"/>
    <col min="14" max="14" width="10.83203125" style="465" customWidth="1"/>
    <col min="15" max="15" width="0.6640625" style="466" customWidth="1"/>
    <col min="16" max="16" width="9.33203125" style="466"/>
    <col min="17" max="17" width="0.6640625" style="466" customWidth="1"/>
    <col min="18" max="18" width="13.1640625" style="465" customWidth="1"/>
    <col min="19" max="19" width="0.6640625" style="466" customWidth="1"/>
    <col min="20" max="20" width="15.83203125" style="465" customWidth="1"/>
    <col min="21" max="21" width="0.6640625" style="466" customWidth="1"/>
    <col min="22" max="22" width="12.5" style="466" customWidth="1"/>
    <col min="23" max="23" width="0.6640625" style="466" customWidth="1"/>
    <col min="24" max="24" width="12.83203125" style="465" customWidth="1"/>
    <col min="25" max="25" width="0.6640625" style="468" customWidth="1"/>
    <col min="26" max="26" width="16" style="465" customWidth="1"/>
    <col min="27" max="27" width="0.6640625" style="468" customWidth="1"/>
    <col min="28" max="28" width="15.83203125" style="465" customWidth="1"/>
    <col min="29" max="29" width="0.6640625" style="465" customWidth="1"/>
    <col min="30" max="30" width="9.5" style="465" customWidth="1"/>
    <col min="31" max="31" width="0.6640625" style="466" customWidth="1"/>
    <col min="32" max="32" width="14.1640625" style="480" customWidth="1"/>
    <col min="33" max="33" width="0.6640625" style="468" customWidth="1"/>
    <col min="34" max="34" width="11.1640625" style="480" customWidth="1"/>
    <col min="35" max="35" width="0.6640625" style="468" customWidth="1"/>
    <col min="36" max="36" width="11.6640625" style="480" customWidth="1"/>
    <col min="37" max="37" width="5.83203125" style="468" customWidth="1"/>
    <col min="38" max="16384" width="9.33203125" style="468"/>
  </cols>
  <sheetData>
    <row r="1" spans="1:75" ht="20.100000000000001" customHeight="1" x14ac:dyDescent="0.45">
      <c r="A1" s="464" t="s">
        <v>0</v>
      </c>
      <c r="B1" s="464"/>
      <c r="C1" s="464"/>
      <c r="D1" s="464"/>
      <c r="E1" s="464"/>
      <c r="Y1" s="467"/>
      <c r="AA1" s="467"/>
      <c r="AF1" s="467"/>
      <c r="AG1" s="467"/>
      <c r="AH1" s="467"/>
      <c r="AI1" s="467"/>
      <c r="AJ1" s="467"/>
    </row>
    <row r="2" spans="1:75" ht="20.100000000000001" customHeight="1" x14ac:dyDescent="0.45">
      <c r="A2" s="469" t="s">
        <v>154</v>
      </c>
      <c r="B2" s="469"/>
      <c r="C2" s="469"/>
      <c r="D2" s="469"/>
      <c r="E2" s="469"/>
      <c r="Y2" s="465"/>
      <c r="AA2" s="465"/>
      <c r="AF2" s="465"/>
      <c r="AG2" s="465"/>
      <c r="AH2" s="465"/>
      <c r="AI2" s="465"/>
      <c r="AJ2" s="465"/>
    </row>
    <row r="3" spans="1:75" ht="20.100000000000001" customHeight="1" x14ac:dyDescent="0.45">
      <c r="A3" s="470" t="s">
        <v>286</v>
      </c>
      <c r="B3" s="470"/>
      <c r="C3" s="470"/>
      <c r="D3" s="471"/>
      <c r="E3" s="470"/>
      <c r="F3" s="472"/>
      <c r="G3" s="473"/>
      <c r="H3" s="472"/>
      <c r="I3" s="473"/>
      <c r="J3" s="473"/>
      <c r="K3" s="473"/>
      <c r="L3" s="473"/>
      <c r="M3" s="473"/>
      <c r="N3" s="472"/>
      <c r="O3" s="473"/>
      <c r="P3" s="473"/>
      <c r="Q3" s="473"/>
      <c r="R3" s="472"/>
      <c r="S3" s="473"/>
      <c r="T3" s="472"/>
      <c r="U3" s="473"/>
      <c r="V3" s="473"/>
      <c r="W3" s="473"/>
      <c r="X3" s="472"/>
      <c r="Y3" s="472"/>
      <c r="Z3" s="472"/>
      <c r="AA3" s="472"/>
      <c r="AB3" s="472"/>
      <c r="AC3" s="472"/>
      <c r="AD3" s="472"/>
      <c r="AE3" s="473"/>
      <c r="AF3" s="472"/>
      <c r="AG3" s="472"/>
      <c r="AH3" s="472"/>
      <c r="AI3" s="472"/>
      <c r="AJ3" s="472"/>
    </row>
    <row r="4" spans="1:75" ht="18.95" customHeight="1" x14ac:dyDescent="0.45">
      <c r="A4" s="469"/>
      <c r="B4" s="469"/>
      <c r="C4" s="469"/>
      <c r="E4" s="469"/>
      <c r="Y4" s="465"/>
      <c r="AA4" s="465"/>
      <c r="AF4" s="465"/>
      <c r="AG4" s="465"/>
      <c r="AH4" s="465"/>
      <c r="AI4" s="465"/>
      <c r="AJ4" s="465"/>
    </row>
    <row r="5" spans="1:75" ht="18.95" customHeight="1" x14ac:dyDescent="0.45">
      <c r="A5" s="469"/>
      <c r="B5" s="469"/>
      <c r="C5" s="469"/>
      <c r="D5" s="469"/>
      <c r="E5" s="469"/>
      <c r="Y5" s="465"/>
      <c r="AA5" s="465"/>
      <c r="AF5" s="465"/>
      <c r="AG5" s="465"/>
      <c r="AH5" s="465"/>
      <c r="AI5" s="465"/>
      <c r="AJ5" s="474" t="s">
        <v>195</v>
      </c>
    </row>
    <row r="6" spans="1:75" ht="18.95" customHeight="1" x14ac:dyDescent="0.45">
      <c r="A6" s="469"/>
      <c r="B6" s="469"/>
      <c r="C6" s="469"/>
      <c r="D6" s="469"/>
      <c r="E6" s="469"/>
      <c r="F6" s="475"/>
      <c r="G6" s="476"/>
      <c r="H6" s="475"/>
      <c r="I6" s="476"/>
      <c r="J6" s="476"/>
      <c r="K6" s="476"/>
      <c r="L6" s="476"/>
      <c r="M6" s="476"/>
      <c r="N6" s="475"/>
      <c r="O6" s="476"/>
      <c r="P6" s="476"/>
      <c r="Q6" s="476"/>
      <c r="R6" s="475"/>
      <c r="S6" s="476"/>
      <c r="T6" s="475"/>
      <c r="U6" s="476"/>
      <c r="V6" s="476"/>
      <c r="W6" s="476"/>
      <c r="X6" s="475"/>
      <c r="Y6" s="477"/>
      <c r="Z6" s="475"/>
      <c r="AA6" s="477"/>
      <c r="AB6" s="475"/>
      <c r="AC6" s="475"/>
      <c r="AD6" s="475"/>
      <c r="AE6" s="476"/>
      <c r="AF6" s="478"/>
      <c r="AG6" s="477"/>
      <c r="AH6" s="478"/>
      <c r="AI6" s="477"/>
      <c r="AJ6" s="479" t="s">
        <v>3</v>
      </c>
    </row>
    <row r="7" spans="1:75" ht="18.95" customHeight="1" x14ac:dyDescent="0.45">
      <c r="A7" s="469"/>
      <c r="B7" s="469"/>
      <c r="C7" s="469"/>
      <c r="D7" s="469"/>
      <c r="E7" s="469"/>
      <c r="F7" s="589" t="s">
        <v>181</v>
      </c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89"/>
      <c r="Z7" s="589"/>
      <c r="AA7" s="589"/>
      <c r="AB7" s="589"/>
      <c r="AC7" s="589"/>
      <c r="AD7" s="589"/>
      <c r="AE7" s="589"/>
      <c r="AF7" s="589"/>
      <c r="AJ7" s="474"/>
    </row>
    <row r="8" spans="1:75" ht="18.95" customHeight="1" x14ac:dyDescent="0.45">
      <c r="A8" s="469"/>
      <c r="B8" s="469"/>
      <c r="C8" s="469"/>
      <c r="D8" s="469"/>
      <c r="E8" s="469"/>
      <c r="F8" s="481"/>
      <c r="G8" s="481"/>
      <c r="H8" s="481"/>
      <c r="I8" s="481"/>
      <c r="J8" s="481"/>
      <c r="K8" s="481"/>
      <c r="L8" s="481"/>
      <c r="M8" s="481"/>
      <c r="N8" s="481"/>
      <c r="O8" s="481"/>
      <c r="P8" s="481"/>
      <c r="Q8" s="481"/>
      <c r="R8" s="481"/>
      <c r="S8" s="482"/>
      <c r="T8" s="590" t="s">
        <v>149</v>
      </c>
      <c r="U8" s="590"/>
      <c r="V8" s="590"/>
      <c r="W8" s="590"/>
      <c r="X8" s="590"/>
      <c r="Y8" s="590"/>
      <c r="Z8" s="590"/>
      <c r="AA8" s="590"/>
      <c r="AB8" s="590"/>
      <c r="AC8" s="590"/>
      <c r="AD8" s="590"/>
      <c r="AE8" s="590"/>
      <c r="AF8" s="590"/>
      <c r="AG8" s="481"/>
      <c r="AH8" s="481"/>
      <c r="AI8" s="481"/>
      <c r="AJ8" s="481"/>
      <c r="BV8" s="483"/>
      <c r="BW8" s="483"/>
    </row>
    <row r="9" spans="1:75" ht="18.95" customHeight="1" x14ac:dyDescent="0.45">
      <c r="A9" s="469"/>
      <c r="B9" s="469"/>
      <c r="C9" s="469"/>
      <c r="D9" s="469"/>
      <c r="E9" s="469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  <c r="R9" s="481"/>
      <c r="S9" s="467"/>
      <c r="T9" s="591" t="s">
        <v>162</v>
      </c>
      <c r="U9" s="591"/>
      <c r="V9" s="591"/>
      <c r="W9" s="591"/>
      <c r="X9" s="591"/>
      <c r="Y9" s="591"/>
      <c r="Z9" s="591"/>
      <c r="AA9" s="481"/>
      <c r="AB9" s="484"/>
      <c r="AC9" s="484"/>
      <c r="AD9" s="484"/>
      <c r="AE9" s="481"/>
      <c r="AF9" s="481"/>
      <c r="AG9" s="481"/>
      <c r="AH9" s="481"/>
      <c r="AI9" s="481"/>
      <c r="AJ9" s="481"/>
      <c r="BV9" s="483"/>
      <c r="BW9" s="483"/>
    </row>
    <row r="10" spans="1:75" ht="18.95" customHeight="1" x14ac:dyDescent="0.45">
      <c r="A10" s="469"/>
      <c r="B10" s="469"/>
      <c r="C10" s="469"/>
      <c r="D10" s="469"/>
      <c r="E10" s="469"/>
      <c r="F10" s="481"/>
      <c r="G10" s="481"/>
      <c r="H10" s="481"/>
      <c r="I10" s="481"/>
      <c r="J10" s="481"/>
      <c r="K10" s="481"/>
      <c r="L10" s="481"/>
      <c r="M10" s="481"/>
      <c r="N10" s="481"/>
      <c r="O10" s="481"/>
      <c r="P10" s="481"/>
      <c r="Q10" s="481"/>
      <c r="R10" s="481"/>
      <c r="S10" s="467"/>
      <c r="T10" s="474"/>
      <c r="U10" s="474"/>
      <c r="V10" s="474"/>
      <c r="W10" s="474"/>
      <c r="X10" s="484" t="s">
        <v>90</v>
      </c>
      <c r="Y10" s="474"/>
      <c r="Z10" s="474"/>
      <c r="AA10" s="481"/>
      <c r="AB10" s="484"/>
      <c r="AC10" s="484"/>
      <c r="AD10" s="484"/>
      <c r="AE10" s="481"/>
      <c r="AF10" s="481"/>
      <c r="AG10" s="481"/>
      <c r="AH10" s="481"/>
      <c r="AI10" s="481"/>
      <c r="AJ10" s="481"/>
      <c r="BV10" s="483"/>
      <c r="BW10" s="483"/>
    </row>
    <row r="11" spans="1:75" ht="18.95" customHeight="1" x14ac:dyDescent="0.45">
      <c r="A11" s="469"/>
      <c r="B11" s="469"/>
      <c r="C11" s="469"/>
      <c r="D11" s="469"/>
      <c r="E11" s="469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74"/>
      <c r="U11" s="474"/>
      <c r="V11" s="474"/>
      <c r="W11" s="474"/>
      <c r="X11" s="484" t="s">
        <v>97</v>
      </c>
      <c r="Y11" s="481"/>
      <c r="Z11" s="484" t="s">
        <v>144</v>
      </c>
      <c r="AA11" s="481"/>
      <c r="AB11" s="474" t="s">
        <v>85</v>
      </c>
      <c r="AC11" s="474"/>
      <c r="AD11" s="474"/>
      <c r="AE11" s="481"/>
      <c r="AF11" s="484" t="s">
        <v>87</v>
      </c>
      <c r="AG11" s="481"/>
      <c r="AH11" s="484" t="s">
        <v>88</v>
      </c>
      <c r="AI11" s="481"/>
      <c r="AJ11" s="481"/>
      <c r="BV11" s="483"/>
      <c r="BW11" s="483"/>
    </row>
    <row r="12" spans="1:75" s="485" customFormat="1" ht="18.95" customHeight="1" x14ac:dyDescent="0.45">
      <c r="F12" s="484"/>
      <c r="G12" s="486"/>
      <c r="H12" s="484"/>
      <c r="I12" s="486"/>
      <c r="J12" s="484"/>
      <c r="K12" s="486"/>
      <c r="L12" s="484" t="s">
        <v>164</v>
      </c>
      <c r="M12" s="486"/>
      <c r="N12" s="591" t="s">
        <v>59</v>
      </c>
      <c r="O12" s="591"/>
      <c r="P12" s="591"/>
      <c r="Q12" s="591"/>
      <c r="R12" s="591"/>
      <c r="S12" s="486"/>
      <c r="T12" s="484" t="s">
        <v>86</v>
      </c>
      <c r="U12" s="486"/>
      <c r="V12" s="484" t="s">
        <v>90</v>
      </c>
      <c r="W12" s="486"/>
      <c r="X12" s="484" t="s">
        <v>307</v>
      </c>
      <c r="Z12" s="484" t="s">
        <v>143</v>
      </c>
      <c r="AB12" s="484" t="s">
        <v>86</v>
      </c>
      <c r="AC12" s="484"/>
      <c r="AD12" s="484"/>
      <c r="AE12" s="486"/>
      <c r="AF12" s="484" t="s">
        <v>91</v>
      </c>
      <c r="AH12" s="484" t="s">
        <v>92</v>
      </c>
      <c r="AI12" s="486"/>
      <c r="AJ12" s="484"/>
    </row>
    <row r="13" spans="1:75" s="485" customFormat="1" ht="18.95" customHeight="1" x14ac:dyDescent="0.45">
      <c r="F13" s="484" t="s">
        <v>93</v>
      </c>
      <c r="G13" s="486"/>
      <c r="H13" s="484" t="s">
        <v>94</v>
      </c>
      <c r="I13" s="486"/>
      <c r="J13" s="484"/>
      <c r="K13" s="486"/>
      <c r="L13" s="484" t="s">
        <v>165</v>
      </c>
      <c r="M13" s="486"/>
      <c r="N13" s="484" t="s">
        <v>95</v>
      </c>
      <c r="O13" s="486"/>
      <c r="P13" s="486"/>
      <c r="Q13" s="486"/>
      <c r="R13" s="484"/>
      <c r="S13" s="486"/>
      <c r="T13" s="484" t="s">
        <v>89</v>
      </c>
      <c r="U13" s="486"/>
      <c r="V13" s="484" t="s">
        <v>97</v>
      </c>
      <c r="W13" s="486"/>
      <c r="X13" s="484" t="s">
        <v>319</v>
      </c>
      <c r="Y13" s="486"/>
      <c r="Z13" s="484" t="s">
        <v>142</v>
      </c>
      <c r="AA13" s="486"/>
      <c r="AB13" s="484" t="s">
        <v>96</v>
      </c>
      <c r="AC13" s="484"/>
      <c r="AD13" s="484"/>
      <c r="AE13" s="486"/>
      <c r="AF13" s="474" t="s">
        <v>98</v>
      </c>
      <c r="AG13" s="486"/>
      <c r="AH13" s="484" t="s">
        <v>99</v>
      </c>
      <c r="AI13" s="486"/>
      <c r="AJ13" s="484" t="s">
        <v>100</v>
      </c>
    </row>
    <row r="14" spans="1:75" s="485" customFormat="1" ht="18.95" customHeight="1" x14ac:dyDescent="0.45">
      <c r="D14" s="487" t="s">
        <v>8</v>
      </c>
      <c r="F14" s="479" t="s">
        <v>101</v>
      </c>
      <c r="G14" s="488"/>
      <c r="H14" s="479" t="s">
        <v>102</v>
      </c>
      <c r="I14" s="488"/>
      <c r="J14" s="479" t="s">
        <v>221</v>
      </c>
      <c r="K14" s="488"/>
      <c r="L14" s="479" t="s">
        <v>163</v>
      </c>
      <c r="M14" s="488"/>
      <c r="N14" s="479" t="s">
        <v>103</v>
      </c>
      <c r="O14" s="486"/>
      <c r="P14" s="479" t="s">
        <v>104</v>
      </c>
      <c r="Q14" s="488"/>
      <c r="R14" s="479" t="s">
        <v>63</v>
      </c>
      <c r="S14" s="488"/>
      <c r="T14" s="489" t="s">
        <v>252</v>
      </c>
      <c r="U14" s="488"/>
      <c r="V14" s="479" t="s">
        <v>106</v>
      </c>
      <c r="W14" s="488"/>
      <c r="X14" s="479" t="s">
        <v>318</v>
      </c>
      <c r="Y14" s="488"/>
      <c r="Z14" s="479" t="s">
        <v>115</v>
      </c>
      <c r="AA14" s="488"/>
      <c r="AB14" s="479" t="s">
        <v>105</v>
      </c>
      <c r="AC14" s="474"/>
      <c r="AD14" s="513" t="s">
        <v>104</v>
      </c>
      <c r="AE14" s="488"/>
      <c r="AF14" s="479" t="s">
        <v>148</v>
      </c>
      <c r="AG14" s="488"/>
      <c r="AH14" s="479" t="s">
        <v>107</v>
      </c>
      <c r="AI14" s="488"/>
      <c r="AJ14" s="479" t="s">
        <v>148</v>
      </c>
    </row>
    <row r="15" spans="1:75" s="485" customFormat="1" ht="6" customHeight="1" x14ac:dyDescent="0.45">
      <c r="D15" s="490"/>
      <c r="F15" s="491"/>
      <c r="G15" s="488"/>
      <c r="H15" s="491"/>
      <c r="I15" s="488"/>
      <c r="J15" s="491"/>
      <c r="K15" s="488"/>
      <c r="L15" s="491"/>
      <c r="M15" s="488"/>
      <c r="N15" s="491"/>
      <c r="O15" s="486"/>
      <c r="P15" s="491"/>
      <c r="Q15" s="488"/>
      <c r="R15" s="491"/>
      <c r="S15" s="488"/>
      <c r="T15" s="491"/>
      <c r="U15" s="488"/>
      <c r="V15" s="491"/>
      <c r="W15" s="488"/>
      <c r="X15" s="491"/>
      <c r="Y15" s="488"/>
      <c r="Z15" s="491"/>
      <c r="AA15" s="488"/>
      <c r="AB15" s="491"/>
      <c r="AC15" s="474"/>
      <c r="AD15" s="491"/>
      <c r="AE15" s="488"/>
      <c r="AF15" s="491"/>
      <c r="AG15" s="488"/>
      <c r="AH15" s="491"/>
      <c r="AI15" s="488"/>
      <c r="AJ15" s="491"/>
    </row>
    <row r="16" spans="1:75" s="485" customFormat="1" ht="18.95" customHeight="1" x14ac:dyDescent="0.45">
      <c r="A16" s="492" t="s">
        <v>222</v>
      </c>
      <c r="B16" s="492"/>
      <c r="D16" s="493"/>
      <c r="F16" s="495">
        <v>149961</v>
      </c>
      <c r="G16" s="467"/>
      <c r="H16" s="495">
        <v>443624</v>
      </c>
      <c r="I16" s="467"/>
      <c r="J16" s="495">
        <v>-38138</v>
      </c>
      <c r="K16" s="467"/>
      <c r="L16" s="495">
        <v>1562</v>
      </c>
      <c r="M16" s="467"/>
      <c r="N16" s="495">
        <v>95976</v>
      </c>
      <c r="O16" s="467"/>
      <c r="P16" s="495">
        <v>149089</v>
      </c>
      <c r="Q16" s="467"/>
      <c r="R16" s="495">
        <v>1734526</v>
      </c>
      <c r="S16" s="467"/>
      <c r="T16" s="495">
        <v>-4251</v>
      </c>
      <c r="U16" s="467"/>
      <c r="V16" s="495">
        <v>-50802</v>
      </c>
      <c r="W16" s="467"/>
      <c r="X16" s="495">
        <v>0</v>
      </c>
      <c r="Y16" s="467"/>
      <c r="Z16" s="495">
        <v>-399735</v>
      </c>
      <c r="AA16" s="467"/>
      <c r="AB16" s="495">
        <v>312383</v>
      </c>
      <c r="AC16" s="467"/>
      <c r="AD16" s="495">
        <v>0</v>
      </c>
      <c r="AE16" s="467"/>
      <c r="AF16" s="496">
        <f>SUM(AB16,Z16,V16,T16)</f>
        <v>-142405</v>
      </c>
      <c r="AG16" s="467"/>
      <c r="AH16" s="495">
        <v>606429</v>
      </c>
      <c r="AI16" s="467"/>
      <c r="AJ16" s="495">
        <f>SUM(AH16,AF16,R16,P16,N16,L16,J16,H16,F16)</f>
        <v>3000624</v>
      </c>
    </row>
    <row r="17" spans="1:36" s="485" customFormat="1" ht="18.95" customHeight="1" x14ac:dyDescent="0.45">
      <c r="A17" s="497" t="s">
        <v>197</v>
      </c>
      <c r="B17" s="492"/>
      <c r="D17" s="493" t="s">
        <v>271</v>
      </c>
      <c r="F17" s="498">
        <v>0</v>
      </c>
      <c r="G17" s="467"/>
      <c r="H17" s="498">
        <v>0</v>
      </c>
      <c r="I17" s="467"/>
      <c r="J17" s="498">
        <v>0</v>
      </c>
      <c r="K17" s="467"/>
      <c r="L17" s="498">
        <v>0</v>
      </c>
      <c r="M17" s="467"/>
      <c r="N17" s="498">
        <v>0</v>
      </c>
      <c r="O17" s="467"/>
      <c r="P17" s="499">
        <v>0</v>
      </c>
      <c r="Q17" s="467"/>
      <c r="R17" s="499">
        <v>10737</v>
      </c>
      <c r="S17" s="467"/>
      <c r="T17" s="499">
        <v>49113</v>
      </c>
      <c r="U17" s="467"/>
      <c r="V17" s="499">
        <v>0</v>
      </c>
      <c r="W17" s="467"/>
      <c r="X17" s="499">
        <v>0</v>
      </c>
      <c r="Y17" s="467"/>
      <c r="Z17" s="499">
        <v>-380774</v>
      </c>
      <c r="AA17" s="467"/>
      <c r="AB17" s="499">
        <v>0</v>
      </c>
      <c r="AC17" s="465"/>
      <c r="AD17" s="499">
        <v>0</v>
      </c>
      <c r="AE17" s="467"/>
      <c r="AF17" s="500">
        <f>SUM(AB17,Z17,V17,T17)</f>
        <v>-331661</v>
      </c>
      <c r="AG17" s="467"/>
      <c r="AH17" s="499">
        <v>-1445</v>
      </c>
      <c r="AI17" s="467"/>
      <c r="AJ17" s="499">
        <f>SUM(AH17,AF17,R17,P17,N17,L17,H17,F17)</f>
        <v>-322369</v>
      </c>
    </row>
    <row r="18" spans="1:36" s="485" customFormat="1" ht="6" customHeight="1" x14ac:dyDescent="0.45">
      <c r="D18" s="493"/>
      <c r="F18" s="494"/>
      <c r="G18" s="465"/>
      <c r="H18" s="494"/>
      <c r="I18" s="465"/>
      <c r="J18" s="494"/>
      <c r="K18" s="465"/>
      <c r="L18" s="494"/>
      <c r="M18" s="465"/>
      <c r="N18" s="494"/>
      <c r="O18" s="465"/>
      <c r="P18" s="494"/>
      <c r="Q18" s="465"/>
      <c r="R18" s="494"/>
      <c r="S18" s="465"/>
      <c r="T18" s="494"/>
      <c r="U18" s="465"/>
      <c r="V18" s="494"/>
      <c r="W18" s="465"/>
      <c r="X18" s="494"/>
      <c r="Y18" s="465"/>
      <c r="Z18" s="494"/>
      <c r="AA18" s="465"/>
      <c r="AB18" s="494"/>
      <c r="AC18" s="465"/>
      <c r="AD18" s="494"/>
      <c r="AE18" s="465"/>
      <c r="AF18" s="495"/>
      <c r="AG18" s="465"/>
      <c r="AH18" s="494"/>
      <c r="AI18" s="465"/>
      <c r="AJ18" s="495"/>
    </row>
    <row r="19" spans="1:36" s="485" customFormat="1" ht="18.95" customHeight="1" x14ac:dyDescent="0.45">
      <c r="A19" s="492" t="s">
        <v>249</v>
      </c>
      <c r="B19" s="492"/>
      <c r="D19" s="493"/>
      <c r="F19" s="494">
        <f>SUM(F16:F17)</f>
        <v>149961</v>
      </c>
      <c r="G19" s="465"/>
      <c r="H19" s="494">
        <f>SUM(H16:H17)</f>
        <v>443624</v>
      </c>
      <c r="I19" s="465"/>
      <c r="J19" s="494">
        <f>SUM(J16:J17)</f>
        <v>-38138</v>
      </c>
      <c r="K19" s="465"/>
      <c r="L19" s="494">
        <f>SUM(L16:L17)</f>
        <v>1562</v>
      </c>
      <c r="M19" s="465"/>
      <c r="N19" s="494">
        <f>SUM(N16:N17)</f>
        <v>95976</v>
      </c>
      <c r="O19" s="465"/>
      <c r="P19" s="494">
        <f>SUM(P16:P17)</f>
        <v>149089</v>
      </c>
      <c r="Q19" s="465"/>
      <c r="R19" s="494">
        <f>SUM(R16:R17)</f>
        <v>1745263</v>
      </c>
      <c r="S19" s="465"/>
      <c r="T19" s="494">
        <f>SUM(T16:T17)</f>
        <v>44862</v>
      </c>
      <c r="U19" s="465"/>
      <c r="V19" s="494">
        <f>SUM(V16:V17)</f>
        <v>-50802</v>
      </c>
      <c r="W19" s="465"/>
      <c r="X19" s="494">
        <v>0</v>
      </c>
      <c r="Y19" s="465"/>
      <c r="Z19" s="494">
        <f>SUM(Z16:Z17)</f>
        <v>-780509</v>
      </c>
      <c r="AA19" s="465"/>
      <c r="AB19" s="494">
        <f>SUM(AB16:AB17)</f>
        <v>312383</v>
      </c>
      <c r="AC19" s="465"/>
      <c r="AD19" s="494">
        <v>0</v>
      </c>
      <c r="AE19" s="465"/>
      <c r="AF19" s="495">
        <f>SUM(AF16:AF17)</f>
        <v>-474066</v>
      </c>
      <c r="AG19" s="465"/>
      <c r="AH19" s="494">
        <f>SUM(AH16:AH17)</f>
        <v>604984</v>
      </c>
      <c r="AI19" s="465"/>
      <c r="AJ19" s="495">
        <f>SUM(AJ16:AJ17)</f>
        <v>2678255</v>
      </c>
    </row>
    <row r="20" spans="1:36" s="485" customFormat="1" ht="18.95" customHeight="1" x14ac:dyDescent="0.45">
      <c r="A20" s="485" t="s">
        <v>239</v>
      </c>
      <c r="D20" s="493"/>
      <c r="F20" s="495">
        <v>0</v>
      </c>
      <c r="G20" s="467"/>
      <c r="H20" s="495">
        <v>0</v>
      </c>
      <c r="I20" s="467"/>
      <c r="J20" s="495">
        <v>0</v>
      </c>
      <c r="K20" s="467"/>
      <c r="L20" s="495">
        <v>0</v>
      </c>
      <c r="M20" s="467"/>
      <c r="N20" s="495">
        <v>-433</v>
      </c>
      <c r="O20" s="467"/>
      <c r="P20" s="495">
        <v>0</v>
      </c>
      <c r="Q20" s="467"/>
      <c r="R20" s="495">
        <v>433</v>
      </c>
      <c r="S20" s="467"/>
      <c r="T20" s="495">
        <v>0</v>
      </c>
      <c r="U20" s="467"/>
      <c r="V20" s="495">
        <v>0</v>
      </c>
      <c r="W20" s="467"/>
      <c r="X20" s="495">
        <v>0</v>
      </c>
      <c r="Y20" s="467"/>
      <c r="Z20" s="495">
        <v>0</v>
      </c>
      <c r="AA20" s="467"/>
      <c r="AB20" s="495">
        <v>0</v>
      </c>
      <c r="AC20" s="467"/>
      <c r="AD20" s="495">
        <v>0</v>
      </c>
      <c r="AE20" s="467"/>
      <c r="AF20" s="496">
        <f t="shared" ref="AF20:AF26" si="0">SUM(AB20,Z20,V20,T20)</f>
        <v>0</v>
      </c>
      <c r="AG20" s="467"/>
      <c r="AH20" s="495">
        <v>0</v>
      </c>
      <c r="AI20" s="467"/>
      <c r="AJ20" s="495">
        <f t="shared" ref="AJ20:AJ26" si="1">SUM(AH20,AF20,R20,P20,N20,L20,H20,F20,J20)</f>
        <v>0</v>
      </c>
    </row>
    <row r="21" spans="1:36" s="485" customFormat="1" ht="18.95" customHeight="1" x14ac:dyDescent="0.45">
      <c r="A21" s="485" t="s">
        <v>104</v>
      </c>
      <c r="D21" s="493"/>
      <c r="F21" s="495">
        <v>0</v>
      </c>
      <c r="G21" s="467"/>
      <c r="H21" s="495">
        <v>0</v>
      </c>
      <c r="I21" s="467"/>
      <c r="J21" s="495">
        <v>0</v>
      </c>
      <c r="K21" s="467"/>
      <c r="L21" s="495">
        <v>0</v>
      </c>
      <c r="M21" s="467"/>
      <c r="N21" s="495">
        <v>0</v>
      </c>
      <c r="O21" s="467"/>
      <c r="P21" s="495">
        <v>1046</v>
      </c>
      <c r="Q21" s="467"/>
      <c r="R21" s="495">
        <v>-1046</v>
      </c>
      <c r="S21" s="467"/>
      <c r="T21" s="495">
        <v>0</v>
      </c>
      <c r="U21" s="467"/>
      <c r="V21" s="495">
        <v>0</v>
      </c>
      <c r="W21" s="467"/>
      <c r="X21" s="495">
        <v>0</v>
      </c>
      <c r="Y21" s="467"/>
      <c r="Z21" s="495">
        <v>0</v>
      </c>
      <c r="AA21" s="467"/>
      <c r="AB21" s="495">
        <v>0</v>
      </c>
      <c r="AC21" s="467"/>
      <c r="AD21" s="495">
        <v>0</v>
      </c>
      <c r="AE21" s="467"/>
      <c r="AF21" s="496">
        <f t="shared" si="0"/>
        <v>0</v>
      </c>
      <c r="AG21" s="467"/>
      <c r="AH21" s="495">
        <v>0</v>
      </c>
      <c r="AI21" s="467"/>
      <c r="AJ21" s="495">
        <f t="shared" si="1"/>
        <v>0</v>
      </c>
    </row>
    <row r="22" spans="1:36" s="485" customFormat="1" ht="18.95" customHeight="1" x14ac:dyDescent="0.45">
      <c r="A22" s="485" t="s">
        <v>311</v>
      </c>
      <c r="D22" s="493"/>
      <c r="F22" s="495">
        <v>0</v>
      </c>
      <c r="G22" s="467"/>
      <c r="H22" s="495">
        <v>0</v>
      </c>
      <c r="I22" s="467"/>
      <c r="J22" s="495">
        <v>0</v>
      </c>
      <c r="K22" s="467"/>
      <c r="L22" s="495">
        <v>64</v>
      </c>
      <c r="M22" s="467"/>
      <c r="N22" s="495">
        <v>0</v>
      </c>
      <c r="O22" s="467"/>
      <c r="P22" s="495">
        <v>0</v>
      </c>
      <c r="Q22" s="467"/>
      <c r="R22" s="495">
        <v>0</v>
      </c>
      <c r="S22" s="467"/>
      <c r="T22" s="495">
        <v>0</v>
      </c>
      <c r="U22" s="467"/>
      <c r="V22" s="495">
        <v>0</v>
      </c>
      <c r="W22" s="467"/>
      <c r="X22" s="495">
        <v>0</v>
      </c>
      <c r="Y22" s="467"/>
      <c r="Z22" s="495">
        <v>0</v>
      </c>
      <c r="AA22" s="467"/>
      <c r="AB22" s="495">
        <v>0</v>
      </c>
      <c r="AC22" s="467"/>
      <c r="AD22" s="495">
        <v>0</v>
      </c>
      <c r="AE22" s="467"/>
      <c r="AF22" s="496">
        <f>SUM(AB22,Z22,V22,T22)</f>
        <v>0</v>
      </c>
      <c r="AG22" s="467"/>
      <c r="AH22" s="495">
        <v>13</v>
      </c>
      <c r="AI22" s="467"/>
      <c r="AJ22" s="495">
        <f>SUM(AH22,AF22,R22,P22,N22,L22,H22,F22,J22)</f>
        <v>77</v>
      </c>
    </row>
    <row r="23" spans="1:36" s="485" customFormat="1" ht="18.95" customHeight="1" x14ac:dyDescent="0.45">
      <c r="A23" s="485" t="s">
        <v>255</v>
      </c>
      <c r="D23" s="493"/>
      <c r="F23" s="495">
        <v>0</v>
      </c>
      <c r="G23" s="467"/>
      <c r="H23" s="495">
        <v>0</v>
      </c>
      <c r="I23" s="467"/>
      <c r="J23" s="495">
        <v>0</v>
      </c>
      <c r="K23" s="467"/>
      <c r="L23" s="495">
        <v>0</v>
      </c>
      <c r="M23" s="467"/>
      <c r="N23" s="495">
        <v>0</v>
      </c>
      <c r="O23" s="467"/>
      <c r="P23" s="495">
        <v>0</v>
      </c>
      <c r="Q23" s="467"/>
      <c r="R23" s="495">
        <v>0</v>
      </c>
      <c r="S23" s="467"/>
      <c r="T23" s="495">
        <v>0</v>
      </c>
      <c r="U23" s="467"/>
      <c r="V23" s="495">
        <v>0</v>
      </c>
      <c r="W23" s="467"/>
      <c r="X23" s="495">
        <v>0</v>
      </c>
      <c r="Y23" s="467"/>
      <c r="Z23" s="495">
        <v>0</v>
      </c>
      <c r="AA23" s="467"/>
      <c r="AB23" s="495">
        <v>0</v>
      </c>
      <c r="AC23" s="467"/>
      <c r="AD23" s="495">
        <v>0</v>
      </c>
      <c r="AE23" s="467"/>
      <c r="AF23" s="496">
        <f t="shared" si="0"/>
        <v>0</v>
      </c>
      <c r="AG23" s="467"/>
      <c r="AH23" s="495">
        <v>-490</v>
      </c>
      <c r="AI23" s="467"/>
      <c r="AJ23" s="495">
        <f t="shared" si="1"/>
        <v>-490</v>
      </c>
    </row>
    <row r="24" spans="1:36" s="485" customFormat="1" ht="18.95" customHeight="1" x14ac:dyDescent="0.45">
      <c r="A24" s="485" t="s">
        <v>288</v>
      </c>
      <c r="D24" s="493">
        <v>19</v>
      </c>
      <c r="F24" s="495">
        <v>0</v>
      </c>
      <c r="G24" s="467"/>
      <c r="H24" s="495">
        <v>0</v>
      </c>
      <c r="I24" s="467"/>
      <c r="J24" s="495">
        <v>0</v>
      </c>
      <c r="K24" s="467"/>
      <c r="L24" s="495">
        <v>0</v>
      </c>
      <c r="M24" s="467"/>
      <c r="N24" s="495">
        <v>0</v>
      </c>
      <c r="O24" s="467"/>
      <c r="P24" s="495">
        <v>0</v>
      </c>
      <c r="Q24" s="467"/>
      <c r="R24" s="495">
        <v>-39529</v>
      </c>
      <c r="S24" s="467"/>
      <c r="T24" s="495">
        <v>0</v>
      </c>
      <c r="U24" s="467"/>
      <c r="V24" s="495">
        <v>0</v>
      </c>
      <c r="W24" s="467"/>
      <c r="X24" s="495">
        <v>0</v>
      </c>
      <c r="Y24" s="467"/>
      <c r="Z24" s="495">
        <v>0</v>
      </c>
      <c r="AA24" s="467"/>
      <c r="AB24" s="495">
        <v>0</v>
      </c>
      <c r="AC24" s="467"/>
      <c r="AD24" s="495">
        <v>0</v>
      </c>
      <c r="AE24" s="467"/>
      <c r="AF24" s="496">
        <f t="shared" si="0"/>
        <v>0</v>
      </c>
      <c r="AG24" s="467"/>
      <c r="AH24" s="495">
        <v>0</v>
      </c>
      <c r="AI24" s="467"/>
      <c r="AJ24" s="495">
        <f t="shared" si="1"/>
        <v>-39529</v>
      </c>
    </row>
    <row r="25" spans="1:36" s="485" customFormat="1" ht="18.95" customHeight="1" x14ac:dyDescent="0.45">
      <c r="A25" s="485" t="s">
        <v>108</v>
      </c>
      <c r="D25" s="493"/>
      <c r="F25" s="495">
        <v>0</v>
      </c>
      <c r="G25" s="467"/>
      <c r="H25" s="495">
        <v>0</v>
      </c>
      <c r="I25" s="467"/>
      <c r="J25" s="495">
        <v>0</v>
      </c>
      <c r="K25" s="467"/>
      <c r="L25" s="495">
        <v>0</v>
      </c>
      <c r="M25" s="467"/>
      <c r="N25" s="495">
        <v>0</v>
      </c>
      <c r="O25" s="467"/>
      <c r="P25" s="495">
        <v>0</v>
      </c>
      <c r="Q25" s="467"/>
      <c r="R25" s="495">
        <v>0</v>
      </c>
      <c r="S25" s="467"/>
      <c r="T25" s="495">
        <v>0</v>
      </c>
      <c r="U25" s="467"/>
      <c r="V25" s="495">
        <v>0</v>
      </c>
      <c r="W25" s="467"/>
      <c r="X25" s="495">
        <v>0</v>
      </c>
      <c r="Y25" s="467"/>
      <c r="Z25" s="495">
        <v>0</v>
      </c>
      <c r="AA25" s="467"/>
      <c r="AB25" s="495">
        <v>0</v>
      </c>
      <c r="AC25" s="467"/>
      <c r="AD25" s="495">
        <v>0</v>
      </c>
      <c r="AE25" s="467"/>
      <c r="AF25" s="496">
        <f t="shared" si="0"/>
        <v>0</v>
      </c>
      <c r="AG25" s="467"/>
      <c r="AH25" s="495">
        <v>-19801</v>
      </c>
      <c r="AI25" s="467"/>
      <c r="AJ25" s="495">
        <f t="shared" si="1"/>
        <v>-19801</v>
      </c>
    </row>
    <row r="26" spans="1:36" s="485" customFormat="1" ht="18.95" customHeight="1" x14ac:dyDescent="0.45">
      <c r="A26" s="485" t="s">
        <v>240</v>
      </c>
      <c r="D26" s="493"/>
      <c r="F26" s="495">
        <v>0</v>
      </c>
      <c r="G26" s="467"/>
      <c r="H26" s="495">
        <v>0</v>
      </c>
      <c r="I26" s="467"/>
      <c r="J26" s="495">
        <v>0</v>
      </c>
      <c r="K26" s="467"/>
      <c r="L26" s="495">
        <v>0</v>
      </c>
      <c r="M26" s="467"/>
      <c r="N26" s="495">
        <v>0</v>
      </c>
      <c r="O26" s="467"/>
      <c r="P26" s="495">
        <v>0</v>
      </c>
      <c r="Q26" s="467"/>
      <c r="R26" s="495">
        <v>-3</v>
      </c>
      <c r="S26" s="467"/>
      <c r="T26" s="495">
        <v>3597</v>
      </c>
      <c r="U26" s="467"/>
      <c r="V26" s="495">
        <v>-7</v>
      </c>
      <c r="W26" s="467"/>
      <c r="X26" s="495">
        <v>0</v>
      </c>
      <c r="Y26" s="501"/>
      <c r="Z26" s="495">
        <v>1532</v>
      </c>
      <c r="AA26" s="501"/>
      <c r="AB26" s="495">
        <v>8112</v>
      </c>
      <c r="AC26" s="467"/>
      <c r="AD26" s="495">
        <v>0</v>
      </c>
      <c r="AE26" s="501"/>
      <c r="AF26" s="496">
        <f t="shared" si="0"/>
        <v>13234</v>
      </c>
      <c r="AG26" s="501"/>
      <c r="AH26" s="495">
        <v>-14304</v>
      </c>
      <c r="AI26" s="467"/>
      <c r="AJ26" s="495">
        <f t="shared" si="1"/>
        <v>-1073</v>
      </c>
    </row>
    <row r="27" spans="1:36" s="485" customFormat="1" ht="18.95" customHeight="1" x14ac:dyDescent="0.45">
      <c r="A27" s="485" t="s">
        <v>338</v>
      </c>
      <c r="D27" s="493"/>
      <c r="F27" s="495"/>
      <c r="G27" s="467"/>
      <c r="H27" s="495"/>
      <c r="I27" s="467"/>
      <c r="J27" s="495"/>
      <c r="K27" s="467"/>
      <c r="L27" s="495"/>
      <c r="M27" s="467"/>
      <c r="N27" s="495"/>
      <c r="O27" s="467"/>
      <c r="P27" s="495"/>
      <c r="Q27" s="467"/>
      <c r="R27" s="495"/>
      <c r="S27" s="467"/>
      <c r="T27" s="495"/>
      <c r="U27" s="467"/>
      <c r="V27" s="495"/>
      <c r="W27" s="467"/>
      <c r="X27" s="495"/>
      <c r="Y27" s="501"/>
      <c r="Z27" s="495"/>
      <c r="AA27" s="501"/>
      <c r="AB27" s="495"/>
      <c r="AC27" s="467"/>
      <c r="AD27" s="495"/>
      <c r="AE27" s="501"/>
      <c r="AF27" s="496"/>
      <c r="AG27" s="501"/>
      <c r="AH27" s="495"/>
      <c r="AI27" s="467"/>
      <c r="AJ27" s="495"/>
    </row>
    <row r="28" spans="1:36" s="485" customFormat="1" ht="18.95" customHeight="1" x14ac:dyDescent="0.45">
      <c r="B28" s="485" t="s">
        <v>343</v>
      </c>
      <c r="D28" s="493"/>
      <c r="F28" s="495"/>
      <c r="G28" s="467"/>
      <c r="H28" s="495"/>
      <c r="I28" s="467"/>
      <c r="J28" s="495"/>
      <c r="K28" s="467"/>
      <c r="L28" s="495"/>
      <c r="M28" s="467"/>
      <c r="N28" s="495"/>
      <c r="O28" s="467"/>
      <c r="P28" s="495"/>
      <c r="Q28" s="467"/>
      <c r="R28" s="495"/>
      <c r="S28" s="467"/>
      <c r="T28" s="495"/>
      <c r="U28" s="467"/>
      <c r="V28" s="495"/>
      <c r="W28" s="467"/>
      <c r="X28" s="495"/>
      <c r="Y28" s="501"/>
      <c r="Z28" s="495"/>
      <c r="AA28" s="501"/>
      <c r="AB28" s="495"/>
      <c r="AC28" s="467"/>
      <c r="AD28" s="495"/>
      <c r="AE28" s="501"/>
      <c r="AF28" s="496"/>
      <c r="AG28" s="501"/>
      <c r="AH28" s="495"/>
      <c r="AI28" s="467"/>
      <c r="AJ28" s="495"/>
    </row>
    <row r="29" spans="1:36" s="485" customFormat="1" ht="18.95" customHeight="1" x14ac:dyDescent="0.45">
      <c r="B29" s="485" t="s">
        <v>339</v>
      </c>
      <c r="D29" s="506" t="s">
        <v>340</v>
      </c>
      <c r="F29" s="495">
        <v>0</v>
      </c>
      <c r="G29" s="501"/>
      <c r="H29" s="495">
        <v>0</v>
      </c>
      <c r="I29" s="501"/>
      <c r="J29" s="495">
        <v>0</v>
      </c>
      <c r="K29" s="501"/>
      <c r="L29" s="495">
        <v>0</v>
      </c>
      <c r="M29" s="501"/>
      <c r="N29" s="495">
        <v>0</v>
      </c>
      <c r="O29" s="501"/>
      <c r="P29" s="495">
        <v>0</v>
      </c>
      <c r="Q29" s="501"/>
      <c r="R29" s="495">
        <v>0</v>
      </c>
      <c r="S29" s="501"/>
      <c r="T29" s="495">
        <v>0</v>
      </c>
      <c r="U29" s="501"/>
      <c r="V29" s="495">
        <v>0</v>
      </c>
      <c r="W29" s="495"/>
      <c r="X29" s="495">
        <v>0</v>
      </c>
      <c r="Y29" s="501"/>
      <c r="Z29" s="495">
        <v>0</v>
      </c>
      <c r="AA29" s="501"/>
      <c r="AB29" s="495">
        <v>3897</v>
      </c>
      <c r="AC29" s="467"/>
      <c r="AD29" s="495">
        <v>-42288</v>
      </c>
      <c r="AE29" s="501"/>
      <c r="AF29" s="496">
        <f>SUM(AB29,Z29,V29,T29,AD29)</f>
        <v>-38391</v>
      </c>
      <c r="AG29" s="501"/>
      <c r="AH29" s="495">
        <v>38391</v>
      </c>
      <c r="AI29" s="501"/>
      <c r="AJ29" s="495">
        <f>SUM(AH29,AF29,R29,P29,N29,L29,H29,F29,J29)</f>
        <v>0</v>
      </c>
    </row>
    <row r="30" spans="1:36" s="485" customFormat="1" ht="18.95" customHeight="1" x14ac:dyDescent="0.45">
      <c r="A30" s="485" t="s">
        <v>161</v>
      </c>
      <c r="D30" s="493"/>
      <c r="F30" s="498">
        <v>0</v>
      </c>
      <c r="G30" s="467"/>
      <c r="H30" s="498">
        <v>0</v>
      </c>
      <c r="I30" s="467"/>
      <c r="J30" s="498">
        <v>0</v>
      </c>
      <c r="K30" s="467"/>
      <c r="L30" s="498">
        <v>0</v>
      </c>
      <c r="M30" s="467"/>
      <c r="N30" s="498">
        <v>0</v>
      </c>
      <c r="O30" s="467"/>
      <c r="P30" s="499">
        <v>0</v>
      </c>
      <c r="Q30" s="467"/>
      <c r="R30" s="502">
        <v>-24190</v>
      </c>
      <c r="S30" s="467"/>
      <c r="T30" s="499">
        <v>-12884</v>
      </c>
      <c r="U30" s="467"/>
      <c r="V30" s="499">
        <v>-18329</v>
      </c>
      <c r="W30" s="467"/>
      <c r="X30" s="499">
        <v>-51434</v>
      </c>
      <c r="Y30" s="467"/>
      <c r="Z30" s="499">
        <v>-77265</v>
      </c>
      <c r="AA30" s="467"/>
      <c r="AB30" s="499">
        <v>0</v>
      </c>
      <c r="AC30" s="465"/>
      <c r="AD30" s="499">
        <v>0</v>
      </c>
      <c r="AE30" s="467"/>
      <c r="AF30" s="500">
        <f>SUM(AB30,X30,Z30,V30,T30)</f>
        <v>-159912</v>
      </c>
      <c r="AG30" s="467"/>
      <c r="AH30" s="499">
        <v>10605</v>
      </c>
      <c r="AI30" s="467"/>
      <c r="AJ30" s="498">
        <f>SUM(AH30,AF30,R30,P30,N30,L30,H30,F30,J30)</f>
        <v>-173497</v>
      </c>
    </row>
    <row r="31" spans="1:36" s="485" customFormat="1" ht="6" customHeight="1" x14ac:dyDescent="0.45">
      <c r="D31" s="493"/>
      <c r="F31" s="494"/>
      <c r="G31" s="465"/>
      <c r="H31" s="494"/>
      <c r="I31" s="465"/>
      <c r="J31" s="494"/>
      <c r="K31" s="465"/>
      <c r="L31" s="494"/>
      <c r="M31" s="465"/>
      <c r="N31" s="494"/>
      <c r="O31" s="465"/>
      <c r="P31" s="494"/>
      <c r="Q31" s="465"/>
      <c r="R31" s="494"/>
      <c r="S31" s="465"/>
      <c r="T31" s="494"/>
      <c r="U31" s="465"/>
      <c r="V31" s="494"/>
      <c r="W31" s="465"/>
      <c r="X31" s="494"/>
      <c r="Y31" s="465"/>
      <c r="Z31" s="494"/>
      <c r="AA31" s="465"/>
      <c r="AB31" s="494"/>
      <c r="AC31" s="465"/>
      <c r="AD31" s="494"/>
      <c r="AE31" s="465"/>
      <c r="AF31" s="495"/>
      <c r="AG31" s="465"/>
      <c r="AH31" s="494"/>
      <c r="AI31" s="465"/>
      <c r="AJ31" s="495"/>
    </row>
    <row r="32" spans="1:36" s="485" customFormat="1" ht="18.95" customHeight="1" thickBot="1" x14ac:dyDescent="0.5">
      <c r="A32" s="492" t="s">
        <v>283</v>
      </c>
      <c r="B32" s="515"/>
      <c r="D32" s="493"/>
      <c r="F32" s="504">
        <f>SUM(F19:F30)</f>
        <v>149961</v>
      </c>
      <c r="G32" s="467"/>
      <c r="H32" s="504">
        <f>SUM(H19:H30)</f>
        <v>443624</v>
      </c>
      <c r="I32" s="467"/>
      <c r="J32" s="504">
        <f>SUM(J19:J30)</f>
        <v>-38138</v>
      </c>
      <c r="K32" s="467"/>
      <c r="L32" s="504">
        <f>SUM(L19:L30)</f>
        <v>1626</v>
      </c>
      <c r="M32" s="467"/>
      <c r="N32" s="504">
        <f>SUM(N19:N30)</f>
        <v>95543</v>
      </c>
      <c r="O32" s="467"/>
      <c r="P32" s="504">
        <f>SUM(P19:P30)</f>
        <v>150135</v>
      </c>
      <c r="Q32" s="467"/>
      <c r="R32" s="504">
        <f>SUM(R19:R30)</f>
        <v>1680928</v>
      </c>
      <c r="S32" s="467"/>
      <c r="T32" s="504">
        <f>SUM(T19:T30)</f>
        <v>35575</v>
      </c>
      <c r="U32" s="467"/>
      <c r="V32" s="504">
        <f>SUM(V19:V30)</f>
        <v>-69138</v>
      </c>
      <c r="W32" s="467"/>
      <c r="X32" s="504">
        <f>SUM(X19:X30)</f>
        <v>-51434</v>
      </c>
      <c r="Y32" s="467"/>
      <c r="Z32" s="504">
        <f>SUM(Z19:Z30)</f>
        <v>-856242</v>
      </c>
      <c r="AA32" s="467"/>
      <c r="AB32" s="504">
        <f>SUM(AB19:AB30)</f>
        <v>324392</v>
      </c>
      <c r="AC32" s="465"/>
      <c r="AD32" s="504">
        <f>SUM(AD19:AD30)</f>
        <v>-42288</v>
      </c>
      <c r="AE32" s="467"/>
      <c r="AF32" s="504">
        <f>SUM(AF19:AF30)</f>
        <v>-659135</v>
      </c>
      <c r="AG32" s="467"/>
      <c r="AH32" s="504">
        <f>SUM(AH19:AH30)</f>
        <v>619398</v>
      </c>
      <c r="AI32" s="467"/>
      <c r="AJ32" s="504">
        <f>SUM(AJ19:AJ30)</f>
        <v>2443942</v>
      </c>
    </row>
    <row r="33" spans="1:36" s="485" customFormat="1" ht="10.5" customHeight="1" thickTop="1" x14ac:dyDescent="0.45">
      <c r="D33" s="493"/>
      <c r="F33" s="465"/>
      <c r="G33" s="467"/>
      <c r="H33" s="465"/>
      <c r="I33" s="467"/>
      <c r="J33" s="465"/>
      <c r="K33" s="467"/>
      <c r="L33" s="465"/>
      <c r="M33" s="467"/>
      <c r="N33" s="465"/>
      <c r="O33" s="467"/>
      <c r="P33" s="467"/>
      <c r="Q33" s="467"/>
      <c r="R33" s="465"/>
      <c r="S33" s="467"/>
      <c r="T33" s="465"/>
      <c r="U33" s="467"/>
      <c r="V33" s="467"/>
      <c r="W33" s="467"/>
      <c r="X33" s="465"/>
      <c r="Y33" s="467"/>
      <c r="Z33" s="465"/>
      <c r="AA33" s="467"/>
      <c r="AB33" s="465"/>
      <c r="AC33" s="465"/>
      <c r="AD33" s="465"/>
      <c r="AE33" s="467"/>
      <c r="AF33" s="467"/>
      <c r="AG33" s="467"/>
      <c r="AH33" s="465"/>
      <c r="AI33" s="467"/>
      <c r="AJ33" s="465"/>
    </row>
    <row r="34" spans="1:36" s="485" customFormat="1" ht="18.95" customHeight="1" x14ac:dyDescent="0.45">
      <c r="A34" s="492" t="s">
        <v>194</v>
      </c>
      <c r="B34" s="492"/>
      <c r="D34" s="493"/>
      <c r="F34" s="467">
        <v>149961</v>
      </c>
      <c r="G34" s="467"/>
      <c r="H34" s="467">
        <v>443624</v>
      </c>
      <c r="I34" s="467"/>
      <c r="J34" s="467">
        <v>0</v>
      </c>
      <c r="K34" s="467"/>
      <c r="L34" s="467">
        <v>1343</v>
      </c>
      <c r="M34" s="467"/>
      <c r="N34" s="467">
        <v>95976</v>
      </c>
      <c r="O34" s="467"/>
      <c r="P34" s="467">
        <v>83399</v>
      </c>
      <c r="Q34" s="467"/>
      <c r="R34" s="467">
        <v>1937553</v>
      </c>
      <c r="S34" s="467"/>
      <c r="T34" s="467">
        <v>-4274</v>
      </c>
      <c r="U34" s="467"/>
      <c r="V34" s="467">
        <v>-19229</v>
      </c>
      <c r="W34" s="467"/>
      <c r="X34" s="467">
        <v>0</v>
      </c>
      <c r="Y34" s="467"/>
      <c r="Z34" s="467">
        <v>-446302</v>
      </c>
      <c r="AA34" s="467"/>
      <c r="AB34" s="467">
        <v>312383</v>
      </c>
      <c r="AC34" s="467"/>
      <c r="AD34" s="467">
        <v>0</v>
      </c>
      <c r="AE34" s="467"/>
      <c r="AF34" s="505">
        <f>SUM(AB34,Z34,V34,T34)</f>
        <v>-157422</v>
      </c>
      <c r="AG34" s="467"/>
      <c r="AH34" s="467">
        <v>613443</v>
      </c>
      <c r="AI34" s="467"/>
      <c r="AJ34" s="467">
        <f>SUM(AH34,AF34,R34,P34,N34,L34,H34,F34)</f>
        <v>3167877</v>
      </c>
    </row>
    <row r="35" spans="1:36" s="485" customFormat="1" ht="18.95" customHeight="1" x14ac:dyDescent="0.45">
      <c r="A35" s="497" t="s">
        <v>197</v>
      </c>
      <c r="B35" s="492"/>
      <c r="D35" s="506">
        <v>4.0999999999999996</v>
      </c>
      <c r="F35" s="472">
        <v>0</v>
      </c>
      <c r="G35" s="467"/>
      <c r="H35" s="472">
        <v>0</v>
      </c>
      <c r="I35" s="467"/>
      <c r="J35" s="472">
        <v>0</v>
      </c>
      <c r="K35" s="467"/>
      <c r="L35" s="472">
        <v>0</v>
      </c>
      <c r="M35" s="467"/>
      <c r="N35" s="472">
        <v>0</v>
      </c>
      <c r="O35" s="467"/>
      <c r="P35" s="475">
        <v>0</v>
      </c>
      <c r="Q35" s="467"/>
      <c r="R35" s="475">
        <v>10031</v>
      </c>
      <c r="S35" s="467"/>
      <c r="T35" s="475">
        <v>0</v>
      </c>
      <c r="U35" s="467"/>
      <c r="V35" s="475">
        <v>0</v>
      </c>
      <c r="W35" s="467"/>
      <c r="X35" s="475">
        <v>0</v>
      </c>
      <c r="Y35" s="467"/>
      <c r="Z35" s="475">
        <v>-372451</v>
      </c>
      <c r="AA35" s="467"/>
      <c r="AB35" s="475">
        <v>0</v>
      </c>
      <c r="AC35" s="465"/>
      <c r="AD35" s="475">
        <v>0</v>
      </c>
      <c r="AE35" s="467"/>
      <c r="AF35" s="507">
        <f>SUM(AB35,Z35,V35,T35)</f>
        <v>-372451</v>
      </c>
      <c r="AG35" s="467"/>
      <c r="AH35" s="475">
        <v>0</v>
      </c>
      <c r="AI35" s="467"/>
      <c r="AJ35" s="472">
        <f>SUM(AH35,AF35,R35,P35,N35,L35,H35,F35)</f>
        <v>-362420</v>
      </c>
    </row>
    <row r="36" spans="1:36" s="485" customFormat="1" ht="6" customHeight="1" x14ac:dyDescent="0.45">
      <c r="D36" s="493"/>
      <c r="F36" s="465"/>
      <c r="G36" s="465"/>
      <c r="H36" s="465"/>
      <c r="I36" s="465"/>
      <c r="J36" s="465"/>
      <c r="K36" s="465"/>
      <c r="L36" s="465"/>
      <c r="M36" s="465"/>
      <c r="N36" s="465"/>
      <c r="O36" s="465"/>
      <c r="P36" s="465"/>
      <c r="Q36" s="465"/>
      <c r="R36" s="465"/>
      <c r="S36" s="465"/>
      <c r="T36" s="465"/>
      <c r="U36" s="465"/>
      <c r="V36" s="465"/>
      <c r="W36" s="465"/>
      <c r="X36" s="465"/>
      <c r="Y36" s="465"/>
      <c r="Z36" s="465"/>
      <c r="AA36" s="465"/>
      <c r="AB36" s="465"/>
      <c r="AC36" s="465"/>
      <c r="AD36" s="465"/>
      <c r="AE36" s="465"/>
      <c r="AF36" s="467"/>
      <c r="AG36" s="465"/>
      <c r="AH36" s="465"/>
      <c r="AI36" s="465"/>
      <c r="AJ36" s="467"/>
    </row>
    <row r="37" spans="1:36" s="485" customFormat="1" ht="18.95" customHeight="1" x14ac:dyDescent="0.45">
      <c r="A37" s="492" t="s">
        <v>249</v>
      </c>
      <c r="B37" s="492"/>
      <c r="D37" s="493"/>
      <c r="F37" s="465">
        <f>SUM(F34:F36)</f>
        <v>149961</v>
      </c>
      <c r="G37" s="465"/>
      <c r="H37" s="465">
        <f>SUM(H34:H36)</f>
        <v>443624</v>
      </c>
      <c r="I37" s="465"/>
      <c r="J37" s="465">
        <f>SUM(J34:J36)</f>
        <v>0</v>
      </c>
      <c r="K37" s="465"/>
      <c r="L37" s="465">
        <f>SUM(L34:L36)</f>
        <v>1343</v>
      </c>
      <c r="M37" s="465"/>
      <c r="N37" s="465">
        <f>SUM(N34:N36)</f>
        <v>95976</v>
      </c>
      <c r="O37" s="465"/>
      <c r="P37" s="465">
        <f>SUM(P34:P36)</f>
        <v>83399</v>
      </c>
      <c r="Q37" s="465"/>
      <c r="R37" s="465">
        <f>SUM(R34:R36)</f>
        <v>1947584</v>
      </c>
      <c r="S37" s="465"/>
      <c r="T37" s="465">
        <f>SUM(T34:T36)</f>
        <v>-4274</v>
      </c>
      <c r="U37" s="465"/>
      <c r="V37" s="465">
        <f>SUM(V34:V36)</f>
        <v>-19229</v>
      </c>
      <c r="W37" s="465"/>
      <c r="X37" s="465">
        <f>SUM(X34:X36)</f>
        <v>0</v>
      </c>
      <c r="Y37" s="465"/>
      <c r="Z37" s="465">
        <f>SUM(Z34:Z36)</f>
        <v>-818753</v>
      </c>
      <c r="AA37" s="465"/>
      <c r="AB37" s="465">
        <f>SUM(AB34:AB36)</f>
        <v>312383</v>
      </c>
      <c r="AC37" s="465"/>
      <c r="AD37" s="465">
        <v>0</v>
      </c>
      <c r="AE37" s="465"/>
      <c r="AF37" s="465">
        <f>SUM(AF34:AF36)</f>
        <v>-529873</v>
      </c>
      <c r="AG37" s="465"/>
      <c r="AH37" s="465">
        <f>SUM(AH34:AH36)</f>
        <v>613443</v>
      </c>
      <c r="AI37" s="465"/>
      <c r="AJ37" s="465">
        <f>SUM(AJ34:AJ36)</f>
        <v>2805457</v>
      </c>
    </row>
    <row r="38" spans="1:36" s="485" customFormat="1" ht="18.95" customHeight="1" x14ac:dyDescent="0.45">
      <c r="A38" s="485" t="s">
        <v>104</v>
      </c>
      <c r="D38" s="493"/>
      <c r="F38" s="467">
        <v>0</v>
      </c>
      <c r="G38" s="467"/>
      <c r="H38" s="467">
        <v>0</v>
      </c>
      <c r="I38" s="467"/>
      <c r="J38" s="467">
        <v>0</v>
      </c>
      <c r="K38" s="467"/>
      <c r="L38" s="467">
        <v>0</v>
      </c>
      <c r="M38" s="467"/>
      <c r="N38" s="467">
        <v>0</v>
      </c>
      <c r="O38" s="467"/>
      <c r="P38" s="467">
        <v>17145</v>
      </c>
      <c r="Q38" s="467"/>
      <c r="R38" s="467">
        <v>-17145</v>
      </c>
      <c r="S38" s="467"/>
      <c r="T38" s="467">
        <v>0</v>
      </c>
      <c r="U38" s="467"/>
      <c r="V38" s="467">
        <v>0</v>
      </c>
      <c r="W38" s="467"/>
      <c r="X38" s="467">
        <v>0</v>
      </c>
      <c r="Y38" s="467"/>
      <c r="Z38" s="467">
        <v>0</v>
      </c>
      <c r="AA38" s="467"/>
      <c r="AB38" s="467">
        <v>0</v>
      </c>
      <c r="AC38" s="467"/>
      <c r="AD38" s="467">
        <v>0</v>
      </c>
      <c r="AE38" s="467"/>
      <c r="AF38" s="505">
        <f>SUM(AB38,Z38,V38,T38)</f>
        <v>0</v>
      </c>
      <c r="AG38" s="467"/>
      <c r="AH38" s="467">
        <v>0</v>
      </c>
      <c r="AI38" s="467"/>
      <c r="AJ38" s="467">
        <f>SUM(AH38,AF38,R38,P38,N38,L38,H38,F38)</f>
        <v>0</v>
      </c>
    </row>
    <row r="39" spans="1:36" s="485" customFormat="1" ht="18.95" customHeight="1" x14ac:dyDescent="0.45">
      <c r="A39" s="485" t="s">
        <v>332</v>
      </c>
      <c r="D39" s="493"/>
    </row>
    <row r="40" spans="1:36" s="485" customFormat="1" ht="18.95" customHeight="1" x14ac:dyDescent="0.45">
      <c r="B40" s="485" t="s">
        <v>333</v>
      </c>
      <c r="D40" s="493"/>
      <c r="F40" s="467">
        <v>0</v>
      </c>
      <c r="G40" s="467"/>
      <c r="H40" s="467">
        <v>0</v>
      </c>
      <c r="I40" s="467"/>
      <c r="J40" s="467">
        <v>0</v>
      </c>
      <c r="K40" s="467"/>
      <c r="L40" s="467">
        <v>126</v>
      </c>
      <c r="M40" s="467"/>
      <c r="N40" s="467">
        <v>0</v>
      </c>
      <c r="O40" s="467"/>
      <c r="P40" s="467">
        <v>0</v>
      </c>
      <c r="Q40" s="467"/>
      <c r="R40" s="467">
        <v>0</v>
      </c>
      <c r="S40" s="467"/>
      <c r="T40" s="467">
        <v>0</v>
      </c>
      <c r="U40" s="467"/>
      <c r="V40" s="467">
        <v>0</v>
      </c>
      <c r="W40" s="467"/>
      <c r="X40" s="467">
        <v>0</v>
      </c>
      <c r="Y40" s="467"/>
      <c r="Z40" s="467">
        <v>0</v>
      </c>
      <c r="AA40" s="467"/>
      <c r="AB40" s="467">
        <v>0</v>
      </c>
      <c r="AC40" s="467"/>
      <c r="AD40" s="467">
        <v>0</v>
      </c>
      <c r="AE40" s="467"/>
      <c r="AF40" s="505">
        <f>SUM(AB40,Z40,V40,T40)</f>
        <v>0</v>
      </c>
      <c r="AG40" s="467"/>
      <c r="AH40" s="467">
        <v>30</v>
      </c>
      <c r="AI40" s="467"/>
      <c r="AJ40" s="467">
        <f>SUM(AH40,AF40,R40,P40,N40,L40,H40,F40)</f>
        <v>156</v>
      </c>
    </row>
    <row r="41" spans="1:36" s="485" customFormat="1" ht="18.95" customHeight="1" x14ac:dyDescent="0.45">
      <c r="A41" s="485" t="s">
        <v>288</v>
      </c>
      <c r="D41" s="493"/>
      <c r="F41" s="467">
        <v>0</v>
      </c>
      <c r="G41" s="467"/>
      <c r="H41" s="467">
        <v>0</v>
      </c>
      <c r="I41" s="467"/>
      <c r="J41" s="467">
        <v>0</v>
      </c>
      <c r="K41" s="467"/>
      <c r="L41" s="467">
        <v>0</v>
      </c>
      <c r="M41" s="467"/>
      <c r="N41" s="467">
        <v>0</v>
      </c>
      <c r="O41" s="467"/>
      <c r="P41" s="467">
        <v>0</v>
      </c>
      <c r="Q41" s="467"/>
      <c r="R41" s="467">
        <v>-56951</v>
      </c>
      <c r="S41" s="467"/>
      <c r="T41" s="467">
        <v>0</v>
      </c>
      <c r="U41" s="467"/>
      <c r="V41" s="467">
        <v>0</v>
      </c>
      <c r="W41" s="467"/>
      <c r="X41" s="467">
        <v>0</v>
      </c>
      <c r="Y41" s="467"/>
      <c r="Z41" s="467">
        <v>0</v>
      </c>
      <c r="AA41" s="467"/>
      <c r="AB41" s="467">
        <v>0</v>
      </c>
      <c r="AC41" s="467"/>
      <c r="AD41" s="467">
        <v>0</v>
      </c>
      <c r="AE41" s="467"/>
      <c r="AF41" s="505">
        <f>SUM(AB41,Z41,V41,T41)</f>
        <v>0</v>
      </c>
      <c r="AG41" s="467"/>
      <c r="AH41" s="467">
        <v>0</v>
      </c>
      <c r="AI41" s="467"/>
      <c r="AJ41" s="467">
        <f>SUM(AH41,AF41,R41,P41,N41,L41,H41,F41)</f>
        <v>-56951</v>
      </c>
    </row>
    <row r="42" spans="1:36" s="485" customFormat="1" ht="18.95" customHeight="1" x14ac:dyDescent="0.45">
      <c r="A42" s="485" t="s">
        <v>108</v>
      </c>
      <c r="D42" s="493"/>
      <c r="F42" s="467">
        <v>0</v>
      </c>
      <c r="G42" s="467"/>
      <c r="H42" s="467">
        <v>0</v>
      </c>
      <c r="I42" s="467"/>
      <c r="J42" s="467">
        <v>0</v>
      </c>
      <c r="K42" s="467"/>
      <c r="L42" s="467">
        <v>0</v>
      </c>
      <c r="M42" s="467"/>
      <c r="N42" s="467">
        <v>0</v>
      </c>
      <c r="O42" s="467"/>
      <c r="P42" s="467">
        <v>0</v>
      </c>
      <c r="Q42" s="467"/>
      <c r="R42" s="467">
        <v>0</v>
      </c>
      <c r="S42" s="467"/>
      <c r="T42" s="467">
        <v>0</v>
      </c>
      <c r="U42" s="467"/>
      <c r="V42" s="467">
        <v>0</v>
      </c>
      <c r="W42" s="467"/>
      <c r="X42" s="467">
        <v>0</v>
      </c>
      <c r="Y42" s="467"/>
      <c r="Z42" s="467">
        <v>0</v>
      </c>
      <c r="AA42" s="467"/>
      <c r="AB42" s="467">
        <v>0</v>
      </c>
      <c r="AC42" s="467"/>
      <c r="AD42" s="467">
        <v>0</v>
      </c>
      <c r="AE42" s="467"/>
      <c r="AF42" s="505">
        <f>SUM(AB42,Z42,V42,T42)</f>
        <v>0</v>
      </c>
      <c r="AG42" s="467"/>
      <c r="AH42" s="467">
        <v>-58434</v>
      </c>
      <c r="AI42" s="467"/>
      <c r="AJ42" s="467">
        <f>SUM(AH42,AF42,R42,P42,N42,L42,H42,F42)</f>
        <v>-58434</v>
      </c>
    </row>
    <row r="43" spans="1:36" s="485" customFormat="1" ht="18.95" customHeight="1" x14ac:dyDescent="0.45">
      <c r="A43" s="485" t="s">
        <v>161</v>
      </c>
      <c r="D43" s="493"/>
      <c r="F43" s="472">
        <v>0</v>
      </c>
      <c r="G43" s="467"/>
      <c r="H43" s="472">
        <v>0</v>
      </c>
      <c r="I43" s="467"/>
      <c r="J43" s="472">
        <v>0</v>
      </c>
      <c r="K43" s="467"/>
      <c r="L43" s="472">
        <v>0</v>
      </c>
      <c r="M43" s="467"/>
      <c r="N43" s="472">
        <v>0</v>
      </c>
      <c r="O43" s="467"/>
      <c r="P43" s="475">
        <v>0</v>
      </c>
      <c r="Q43" s="467"/>
      <c r="R43" s="508">
        <v>31668</v>
      </c>
      <c r="S43" s="467"/>
      <c r="T43" s="475">
        <v>318</v>
      </c>
      <c r="U43" s="467"/>
      <c r="V43" s="475">
        <v>-30611</v>
      </c>
      <c r="W43" s="467"/>
      <c r="X43" s="475">
        <v>0</v>
      </c>
      <c r="Y43" s="467"/>
      <c r="Z43" s="475">
        <v>41284</v>
      </c>
      <c r="AA43" s="467"/>
      <c r="AB43" s="475">
        <v>0</v>
      </c>
      <c r="AC43" s="465"/>
      <c r="AD43" s="475">
        <v>0</v>
      </c>
      <c r="AE43" s="467"/>
      <c r="AF43" s="507">
        <f>SUM(AB43,Z43,V43,T43)</f>
        <v>10991</v>
      </c>
      <c r="AG43" s="467"/>
      <c r="AH43" s="475">
        <v>52625</v>
      </c>
      <c r="AI43" s="467"/>
      <c r="AJ43" s="472">
        <f>SUM(AH43,AF43,R43,P43,N43,L43,H43,F43)</f>
        <v>95284</v>
      </c>
    </row>
    <row r="44" spans="1:36" s="485" customFormat="1" ht="6" customHeight="1" x14ac:dyDescent="0.45">
      <c r="D44" s="493"/>
      <c r="F44" s="465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  <c r="S44" s="465"/>
      <c r="T44" s="465"/>
      <c r="U44" s="465"/>
      <c r="V44" s="465"/>
      <c r="W44" s="465"/>
      <c r="X44" s="465"/>
      <c r="Y44" s="465"/>
      <c r="Z44" s="465"/>
      <c r="AA44" s="465"/>
      <c r="AB44" s="465"/>
      <c r="AC44" s="465"/>
      <c r="AD44" s="465"/>
      <c r="AE44" s="465"/>
      <c r="AF44" s="467"/>
      <c r="AG44" s="465"/>
      <c r="AH44" s="465"/>
      <c r="AI44" s="465"/>
      <c r="AJ44" s="467"/>
    </row>
    <row r="45" spans="1:36" s="485" customFormat="1" ht="18.95" customHeight="1" thickBot="1" x14ac:dyDescent="0.5">
      <c r="A45" s="492" t="s">
        <v>284</v>
      </c>
      <c r="B45" s="492"/>
      <c r="D45" s="503"/>
      <c r="F45" s="509">
        <f>SUM(F37:F43)</f>
        <v>149961</v>
      </c>
      <c r="G45" s="467"/>
      <c r="H45" s="509">
        <f>SUM(H37:H43)</f>
        <v>443624</v>
      </c>
      <c r="I45" s="467"/>
      <c r="J45" s="509">
        <f>SUM(J37:J43)</f>
        <v>0</v>
      </c>
      <c r="K45" s="467"/>
      <c r="L45" s="509">
        <f>SUM(L37:L43)</f>
        <v>1469</v>
      </c>
      <c r="M45" s="467"/>
      <c r="N45" s="509">
        <f>SUM(N37:N43)</f>
        <v>95976</v>
      </c>
      <c r="O45" s="467"/>
      <c r="P45" s="509">
        <f>SUM(P37:P43)</f>
        <v>100544</v>
      </c>
      <c r="Q45" s="467"/>
      <c r="R45" s="509">
        <f>SUM(R37:R43)</f>
        <v>1905156</v>
      </c>
      <c r="S45" s="467"/>
      <c r="T45" s="509">
        <f>SUM(T37:T43)</f>
        <v>-3956</v>
      </c>
      <c r="U45" s="467"/>
      <c r="V45" s="509">
        <f>SUM(V37:V43)</f>
        <v>-49840</v>
      </c>
      <c r="W45" s="467"/>
      <c r="X45" s="509">
        <f>SUM(X37:X43)</f>
        <v>0</v>
      </c>
      <c r="Y45" s="467"/>
      <c r="Z45" s="509">
        <f>SUM(Z37:Z43)</f>
        <v>-777469</v>
      </c>
      <c r="AA45" s="467"/>
      <c r="AB45" s="509">
        <f>SUM(AB37:AB43)</f>
        <v>312383</v>
      </c>
      <c r="AC45" s="465"/>
      <c r="AD45" s="509">
        <v>0</v>
      </c>
      <c r="AE45" s="467"/>
      <c r="AF45" s="509">
        <f>SUM(AF37:AF43)</f>
        <v>-518882</v>
      </c>
      <c r="AG45" s="467"/>
      <c r="AH45" s="509">
        <f>SUM(AH37:AH43)</f>
        <v>607664</v>
      </c>
      <c r="AI45" s="467"/>
      <c r="AJ45" s="509">
        <f>SUM(AJ37:AJ43)</f>
        <v>2785512</v>
      </c>
    </row>
    <row r="46" spans="1:36" s="485" customFormat="1" ht="18.95" customHeight="1" thickTop="1" x14ac:dyDescent="0.45">
      <c r="A46" s="492"/>
      <c r="B46" s="492"/>
      <c r="D46" s="503"/>
      <c r="F46" s="465"/>
      <c r="G46" s="467"/>
      <c r="H46" s="465"/>
      <c r="I46" s="467"/>
      <c r="J46" s="465"/>
      <c r="K46" s="467"/>
      <c r="L46" s="465"/>
      <c r="M46" s="467"/>
      <c r="N46" s="465"/>
      <c r="O46" s="467"/>
      <c r="P46" s="465"/>
      <c r="Q46" s="467"/>
      <c r="R46" s="465"/>
      <c r="S46" s="467"/>
      <c r="T46" s="465"/>
      <c r="U46" s="467"/>
      <c r="V46" s="465"/>
      <c r="W46" s="467"/>
      <c r="X46" s="465"/>
      <c r="Y46" s="467"/>
      <c r="Z46" s="465"/>
      <c r="AA46" s="467"/>
      <c r="AB46" s="465"/>
      <c r="AC46" s="465"/>
      <c r="AD46" s="465"/>
      <c r="AE46" s="467"/>
      <c r="AF46" s="465"/>
      <c r="AG46" s="467"/>
      <c r="AH46" s="465"/>
      <c r="AI46" s="467"/>
      <c r="AJ46" s="465"/>
    </row>
    <row r="47" spans="1:36" ht="21.95" customHeight="1" x14ac:dyDescent="0.45">
      <c r="A47" s="471" t="str">
        <f>'T15-16PL Co (6m)'!A92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510"/>
      <c r="C47" s="510"/>
      <c r="D47" s="510"/>
      <c r="E47" s="510"/>
      <c r="F47" s="472"/>
      <c r="G47" s="473"/>
      <c r="H47" s="472"/>
      <c r="I47" s="473"/>
      <c r="J47" s="473"/>
      <c r="K47" s="473"/>
      <c r="L47" s="473"/>
      <c r="M47" s="473"/>
      <c r="N47" s="472"/>
      <c r="O47" s="473"/>
      <c r="P47" s="473"/>
      <c r="Q47" s="473"/>
      <c r="R47" s="472"/>
      <c r="S47" s="473"/>
      <c r="T47" s="472"/>
      <c r="U47" s="473"/>
      <c r="V47" s="473"/>
      <c r="W47" s="473"/>
      <c r="X47" s="472"/>
      <c r="Y47" s="471"/>
      <c r="Z47" s="472"/>
      <c r="AA47" s="471"/>
      <c r="AB47" s="472"/>
      <c r="AC47" s="472"/>
      <c r="AD47" s="472"/>
      <c r="AE47" s="473"/>
      <c r="AF47" s="507"/>
      <c r="AG47" s="471"/>
      <c r="AH47" s="507"/>
      <c r="AI47" s="471"/>
      <c r="AJ47" s="507"/>
    </row>
    <row r="49" spans="3:36" ht="20.100000000000001" customHeight="1" x14ac:dyDescent="0.45">
      <c r="C49" s="297"/>
      <c r="F49" s="467"/>
      <c r="G49" s="511"/>
      <c r="H49" s="467"/>
      <c r="I49" s="511"/>
      <c r="J49" s="511"/>
      <c r="K49" s="511"/>
      <c r="L49" s="511"/>
      <c r="M49" s="511"/>
      <c r="N49" s="467"/>
      <c r="O49" s="511"/>
      <c r="P49" s="511"/>
      <c r="Q49" s="511"/>
      <c r="R49" s="467"/>
      <c r="S49" s="511"/>
      <c r="T49" s="467"/>
      <c r="U49" s="511"/>
      <c r="V49" s="511"/>
      <c r="W49" s="511"/>
      <c r="X49" s="467"/>
      <c r="Z49" s="467"/>
      <c r="AB49" s="467"/>
      <c r="AC49" s="467"/>
      <c r="AD49" s="467"/>
      <c r="AE49" s="511"/>
      <c r="AF49" s="505"/>
      <c r="AH49" s="505"/>
      <c r="AJ49" s="505"/>
    </row>
    <row r="50" spans="3:36" ht="20.100000000000001" customHeight="1" x14ac:dyDescent="0.45">
      <c r="C50" s="297"/>
      <c r="F50" s="467"/>
      <c r="G50" s="511"/>
      <c r="H50" s="467"/>
      <c r="I50" s="511"/>
      <c r="J50" s="511"/>
      <c r="K50" s="511"/>
      <c r="L50" s="511"/>
      <c r="M50" s="511"/>
      <c r="N50" s="467"/>
      <c r="O50" s="511"/>
      <c r="P50" s="511"/>
      <c r="Q50" s="511"/>
      <c r="R50" s="467"/>
      <c r="S50" s="511"/>
      <c r="T50" s="467"/>
      <c r="U50" s="511"/>
      <c r="V50" s="511"/>
      <c r="W50" s="511"/>
      <c r="X50" s="467"/>
      <c r="Z50" s="467"/>
      <c r="AB50" s="467"/>
      <c r="AC50" s="467"/>
      <c r="AD50" s="467"/>
      <c r="AE50" s="511"/>
      <c r="AF50" s="505"/>
      <c r="AH50" s="505"/>
      <c r="AJ50" s="505"/>
    </row>
    <row r="51" spans="3:36" ht="20.100000000000001" customHeight="1" x14ac:dyDescent="0.45">
      <c r="C51" s="512"/>
      <c r="F51" s="467"/>
      <c r="G51" s="511"/>
      <c r="H51" s="467"/>
      <c r="I51" s="511"/>
      <c r="J51" s="511"/>
      <c r="K51" s="511"/>
      <c r="L51" s="511"/>
      <c r="M51" s="511"/>
      <c r="N51" s="467"/>
      <c r="O51" s="511"/>
      <c r="P51" s="511"/>
      <c r="Q51" s="511"/>
      <c r="R51" s="467"/>
      <c r="S51" s="511"/>
      <c r="T51" s="467"/>
      <c r="U51" s="511"/>
      <c r="V51" s="511"/>
      <c r="W51" s="511"/>
      <c r="X51" s="467"/>
      <c r="Z51" s="467"/>
      <c r="AB51" s="467"/>
      <c r="AC51" s="467"/>
      <c r="AD51" s="467"/>
      <c r="AE51" s="511"/>
      <c r="AF51" s="505"/>
      <c r="AH51" s="505"/>
      <c r="AJ51" s="505"/>
    </row>
  </sheetData>
  <mergeCells count="4">
    <mergeCell ref="F7:AF7"/>
    <mergeCell ref="T8:AF8"/>
    <mergeCell ref="N12:R12"/>
    <mergeCell ref="T9:Z9"/>
  </mergeCells>
  <pageMargins left="0.3" right="0.3" top="0.5" bottom="0.6" header="0.49" footer="0.4"/>
  <pageSetup paperSize="9" scale="66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U52"/>
  <sheetViews>
    <sheetView topLeftCell="A10" zoomScaleNormal="100" workbookViewId="0">
      <selection activeCell="D28" sqref="D28"/>
    </sheetView>
  </sheetViews>
  <sheetFormatPr defaultColWidth="9.33203125" defaultRowHeight="20.100000000000001" customHeight="1" x14ac:dyDescent="0.45"/>
  <cols>
    <col min="1" max="2" width="1.83203125" style="316" customWidth="1"/>
    <col min="3" max="3" width="38.83203125" style="316" customWidth="1"/>
    <col min="4" max="4" width="8.33203125" style="316" customWidth="1"/>
    <col min="5" max="5" width="0.6640625" style="316" customWidth="1"/>
    <col min="6" max="6" width="13" style="313" customWidth="1"/>
    <col min="7" max="7" width="0.6640625" style="314" customWidth="1"/>
    <col min="8" max="8" width="11.33203125" style="313" customWidth="1"/>
    <col min="9" max="9" width="0.6640625" style="314" customWidth="1"/>
    <col min="10" max="10" width="11.83203125" style="314" customWidth="1"/>
    <col min="11" max="11" width="0.6640625" style="314" customWidth="1"/>
    <col min="12" max="12" width="10.6640625" style="314" customWidth="1"/>
    <col min="13" max="13" width="0.6640625" style="314" customWidth="1"/>
    <col min="14" max="14" width="10.83203125" style="313" customWidth="1"/>
    <col min="15" max="15" width="0.6640625" style="314" customWidth="1"/>
    <col min="16" max="16" width="10.5" style="314" customWidth="1"/>
    <col min="17" max="17" width="0.6640625" style="314" customWidth="1"/>
    <col min="18" max="18" width="11.33203125" style="313" customWidth="1"/>
    <col min="19" max="19" width="0.6640625" style="316" customWidth="1"/>
    <col min="20" max="20" width="15.5" style="313" customWidth="1"/>
    <col min="21" max="21" width="0.6640625" style="314" customWidth="1"/>
    <col min="22" max="22" width="13.1640625" style="314" customWidth="1"/>
    <col min="23" max="23" width="0.6640625" style="314" customWidth="1"/>
    <col min="24" max="24" width="12.5" style="44" customWidth="1"/>
    <col min="25" max="25" width="0.6640625" style="314" customWidth="1"/>
    <col min="26" max="26" width="16.33203125" style="313" customWidth="1"/>
    <col min="27" max="27" width="0.6640625" style="314" customWidth="1"/>
    <col min="28" max="28" width="15.6640625" style="313" customWidth="1"/>
    <col min="29" max="29" width="0.6640625" style="313" customWidth="1"/>
    <col min="30" max="30" width="11.5" style="313" customWidth="1"/>
    <col min="31" max="31" width="0.6640625" style="314" customWidth="1"/>
    <col min="32" max="32" width="14.1640625" style="252" customWidth="1"/>
    <col min="33" max="33" width="0.6640625" style="316" customWidth="1"/>
    <col min="34" max="34" width="12.33203125" style="324" bestFit="1" customWidth="1"/>
    <col min="35" max="35" width="0.6640625" style="316" customWidth="1"/>
    <col min="36" max="36" width="13.1640625" style="324" customWidth="1"/>
    <col min="37" max="16384" width="9.33203125" style="316"/>
  </cols>
  <sheetData>
    <row r="1" spans="1:73" ht="20.100000000000001" customHeight="1" x14ac:dyDescent="0.45">
      <c r="A1" s="312" t="s">
        <v>0</v>
      </c>
      <c r="B1" s="312"/>
      <c r="C1" s="312"/>
      <c r="D1" s="312"/>
      <c r="E1" s="312"/>
      <c r="S1" s="315"/>
      <c r="AF1" s="315"/>
      <c r="AG1" s="315"/>
      <c r="AH1" s="315"/>
      <c r="AI1" s="315"/>
      <c r="AJ1" s="315"/>
    </row>
    <row r="2" spans="1:73" ht="20.100000000000001" customHeight="1" x14ac:dyDescent="0.45">
      <c r="A2" s="312" t="s">
        <v>154</v>
      </c>
      <c r="B2" s="312"/>
      <c r="C2" s="312"/>
      <c r="D2" s="312"/>
      <c r="E2" s="312"/>
      <c r="S2" s="315"/>
      <c r="AF2" s="315"/>
      <c r="AG2" s="315"/>
      <c r="AH2" s="315"/>
      <c r="AI2" s="315"/>
      <c r="AJ2" s="315"/>
    </row>
    <row r="3" spans="1:73" ht="20.100000000000001" customHeight="1" x14ac:dyDescent="0.45">
      <c r="A3" s="317" t="str">
        <f>+'T17 Change US Conso'!A3</f>
        <v>สำหรับงวดหกเดือนสิ้นสุดวันที่ 30 มิถุนายน พ.ศ. 2563</v>
      </c>
      <c r="B3" s="317"/>
      <c r="C3" s="317"/>
      <c r="D3" s="317"/>
      <c r="E3" s="317"/>
      <c r="F3" s="318"/>
      <c r="G3" s="319"/>
      <c r="H3" s="318"/>
      <c r="I3" s="319"/>
      <c r="J3" s="319"/>
      <c r="K3" s="319"/>
      <c r="L3" s="319"/>
      <c r="M3" s="319"/>
      <c r="N3" s="318"/>
      <c r="O3" s="319"/>
      <c r="P3" s="319"/>
      <c r="Q3" s="319"/>
      <c r="R3" s="318"/>
      <c r="S3" s="318"/>
      <c r="T3" s="318"/>
      <c r="U3" s="319"/>
      <c r="V3" s="319"/>
      <c r="W3" s="319"/>
      <c r="X3" s="178"/>
      <c r="Y3" s="319"/>
      <c r="Z3" s="318"/>
      <c r="AA3" s="319"/>
      <c r="AB3" s="318"/>
      <c r="AC3" s="318"/>
      <c r="AD3" s="318"/>
      <c r="AE3" s="319"/>
      <c r="AF3" s="318"/>
      <c r="AG3" s="318"/>
      <c r="AH3" s="318"/>
      <c r="AI3" s="318"/>
      <c r="AJ3" s="318"/>
    </row>
    <row r="4" spans="1:73" ht="19.350000000000001" customHeight="1" x14ac:dyDescent="0.45">
      <c r="A4" s="320"/>
      <c r="B4" s="320"/>
      <c r="C4" s="320"/>
      <c r="D4" s="320"/>
      <c r="E4" s="320"/>
      <c r="S4" s="313"/>
      <c r="AF4" s="313"/>
      <c r="AG4" s="313"/>
      <c r="AH4" s="313"/>
      <c r="AI4" s="313"/>
      <c r="AJ4" s="313"/>
    </row>
    <row r="5" spans="1:73" ht="20.100000000000001" customHeight="1" x14ac:dyDescent="0.45">
      <c r="A5" s="320"/>
      <c r="B5" s="320"/>
      <c r="C5" s="320"/>
      <c r="D5" s="320"/>
      <c r="E5" s="320"/>
      <c r="S5" s="313"/>
      <c r="AF5" s="313"/>
      <c r="AG5" s="313"/>
      <c r="AH5" s="313"/>
      <c r="AI5" s="313"/>
      <c r="AJ5" s="321" t="s">
        <v>195</v>
      </c>
    </row>
    <row r="6" spans="1:73" ht="20.100000000000001" customHeight="1" x14ac:dyDescent="0.45">
      <c r="A6" s="320"/>
      <c r="B6" s="320"/>
      <c r="C6" s="320"/>
      <c r="D6" s="320"/>
      <c r="E6" s="320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22"/>
      <c r="T6" s="318"/>
      <c r="U6" s="318"/>
      <c r="V6" s="318"/>
      <c r="W6" s="318"/>
      <c r="X6" s="43"/>
      <c r="Y6" s="318"/>
      <c r="Z6" s="318"/>
      <c r="AA6" s="318"/>
      <c r="AB6" s="318"/>
      <c r="AC6" s="318"/>
      <c r="AD6" s="318"/>
      <c r="AE6" s="318"/>
      <c r="AF6" s="279"/>
      <c r="AG6" s="322"/>
      <c r="AH6" s="322"/>
      <c r="AI6" s="322"/>
      <c r="AJ6" s="323" t="s">
        <v>4</v>
      </c>
    </row>
    <row r="7" spans="1:73" ht="20.100000000000001" customHeight="1" x14ac:dyDescent="0.45">
      <c r="A7" s="320"/>
      <c r="B7" s="320"/>
      <c r="C7" s="320"/>
      <c r="D7" s="320"/>
      <c r="E7" s="320"/>
      <c r="F7" s="592" t="s">
        <v>181</v>
      </c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  <c r="AC7" s="592"/>
      <c r="AD7" s="592"/>
      <c r="AE7" s="592"/>
      <c r="AF7" s="592"/>
      <c r="AJ7" s="321"/>
      <c r="BS7" s="325"/>
      <c r="BT7" s="325"/>
      <c r="BU7" s="325"/>
    </row>
    <row r="8" spans="1:73" ht="20.100000000000001" customHeight="1" x14ac:dyDescent="0.45">
      <c r="A8" s="320"/>
      <c r="B8" s="320"/>
      <c r="C8" s="320"/>
      <c r="D8" s="320"/>
      <c r="E8" s="320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593" t="s">
        <v>149</v>
      </c>
      <c r="U8" s="593"/>
      <c r="V8" s="593"/>
      <c r="W8" s="593"/>
      <c r="X8" s="593"/>
      <c r="Y8" s="593"/>
      <c r="Z8" s="593"/>
      <c r="AA8" s="593"/>
      <c r="AB8" s="593"/>
      <c r="AC8" s="593"/>
      <c r="AD8" s="593"/>
      <c r="AE8" s="593"/>
      <c r="AF8" s="593"/>
      <c r="AG8" s="321"/>
      <c r="AH8" s="321"/>
      <c r="AI8" s="321"/>
      <c r="AJ8" s="321"/>
      <c r="BS8" s="325"/>
      <c r="BT8" s="325"/>
    </row>
    <row r="9" spans="1:73" ht="20.100000000000001" customHeight="1" x14ac:dyDescent="0.45">
      <c r="A9" s="320"/>
      <c r="B9" s="320"/>
      <c r="C9" s="320"/>
      <c r="D9" s="320"/>
      <c r="E9" s="320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594" t="s">
        <v>162</v>
      </c>
      <c r="U9" s="594"/>
      <c r="V9" s="594"/>
      <c r="W9" s="594"/>
      <c r="X9" s="594"/>
      <c r="Y9" s="594"/>
      <c r="Z9" s="594"/>
      <c r="AA9" s="321"/>
      <c r="AB9" s="321"/>
      <c r="AC9" s="321"/>
      <c r="AD9" s="321"/>
      <c r="AE9" s="316"/>
      <c r="AF9" s="321"/>
      <c r="AG9" s="321"/>
      <c r="AH9" s="321"/>
      <c r="AI9" s="321"/>
      <c r="AJ9" s="321"/>
      <c r="BS9" s="325"/>
      <c r="BT9" s="325"/>
    </row>
    <row r="10" spans="1:73" ht="20.100000000000001" customHeight="1" x14ac:dyDescent="0.45">
      <c r="A10" s="320"/>
      <c r="B10" s="320"/>
      <c r="C10" s="320"/>
      <c r="D10" s="320"/>
      <c r="E10" s="320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 t="s">
        <v>90</v>
      </c>
      <c r="Y10" s="321"/>
      <c r="Z10" s="321"/>
      <c r="AA10" s="321"/>
      <c r="AB10" s="321"/>
      <c r="AC10" s="321"/>
      <c r="AD10" s="321"/>
      <c r="AE10" s="316"/>
      <c r="AF10" s="321"/>
      <c r="AG10" s="321"/>
      <c r="AH10" s="321"/>
      <c r="AI10" s="321"/>
      <c r="AJ10" s="321"/>
      <c r="BS10" s="325"/>
      <c r="BT10" s="325"/>
    </row>
    <row r="11" spans="1:73" ht="20.100000000000001" customHeight="1" x14ac:dyDescent="0.4">
      <c r="A11" s="320"/>
      <c r="B11" s="320"/>
      <c r="C11" s="320"/>
      <c r="D11" s="320"/>
      <c r="E11" s="320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U11" s="321"/>
      <c r="V11" s="321"/>
      <c r="W11" s="321"/>
      <c r="X11" s="60" t="s">
        <v>97</v>
      </c>
      <c r="Y11" s="321"/>
      <c r="Z11" s="326" t="s">
        <v>144</v>
      </c>
      <c r="AA11" s="321"/>
      <c r="AB11" s="321" t="s">
        <v>85</v>
      </c>
      <c r="AC11" s="321"/>
      <c r="AD11" s="321"/>
      <c r="AE11" s="321"/>
      <c r="AF11" s="321" t="s">
        <v>87</v>
      </c>
      <c r="AG11" s="321"/>
      <c r="AH11" s="321" t="s">
        <v>88</v>
      </c>
      <c r="AI11" s="321"/>
      <c r="AJ11" s="321"/>
      <c r="BS11" s="325"/>
      <c r="BT11" s="325"/>
    </row>
    <row r="12" spans="1:73" s="327" customFormat="1" ht="20.100000000000001" customHeight="1" x14ac:dyDescent="0.4">
      <c r="F12" s="326"/>
      <c r="G12" s="326"/>
      <c r="H12" s="326"/>
      <c r="I12" s="326"/>
      <c r="J12" s="326"/>
      <c r="K12" s="326"/>
      <c r="L12" s="326" t="s">
        <v>164</v>
      </c>
      <c r="M12" s="326"/>
      <c r="N12" s="594" t="s">
        <v>59</v>
      </c>
      <c r="O12" s="594"/>
      <c r="P12" s="594"/>
      <c r="Q12" s="594"/>
      <c r="R12" s="594"/>
      <c r="S12" s="328"/>
      <c r="T12" s="326" t="s">
        <v>86</v>
      </c>
      <c r="U12" s="326"/>
      <c r="V12" s="326" t="s">
        <v>90</v>
      </c>
      <c r="W12" s="326"/>
      <c r="X12" s="60" t="s">
        <v>307</v>
      </c>
      <c r="Y12" s="326"/>
      <c r="Z12" s="326" t="s">
        <v>143</v>
      </c>
      <c r="AA12" s="326"/>
      <c r="AB12" s="326" t="s">
        <v>86</v>
      </c>
      <c r="AC12" s="326"/>
      <c r="AD12" s="326"/>
      <c r="AE12" s="326"/>
      <c r="AF12" s="321" t="s">
        <v>91</v>
      </c>
      <c r="AG12" s="328"/>
      <c r="AH12" s="326" t="s">
        <v>92</v>
      </c>
      <c r="AI12" s="326"/>
      <c r="AJ12" s="326"/>
    </row>
    <row r="13" spans="1:73" s="327" customFormat="1" ht="20.100000000000001" customHeight="1" x14ac:dyDescent="0.4">
      <c r="F13" s="326" t="s">
        <v>93</v>
      </c>
      <c r="G13" s="326"/>
      <c r="H13" s="326" t="s">
        <v>94</v>
      </c>
      <c r="I13" s="326"/>
      <c r="J13" s="326"/>
      <c r="K13" s="326"/>
      <c r="L13" s="326" t="s">
        <v>165</v>
      </c>
      <c r="M13" s="326"/>
      <c r="N13" s="326" t="s">
        <v>95</v>
      </c>
      <c r="O13" s="326"/>
      <c r="P13" s="326"/>
      <c r="Q13" s="326"/>
      <c r="R13" s="326" t="s">
        <v>109</v>
      </c>
      <c r="S13" s="326"/>
      <c r="T13" s="326" t="s">
        <v>89</v>
      </c>
      <c r="U13" s="326"/>
      <c r="V13" s="326" t="s">
        <v>97</v>
      </c>
      <c r="W13" s="326"/>
      <c r="X13" s="60" t="s">
        <v>319</v>
      </c>
      <c r="Y13" s="326"/>
      <c r="Z13" s="326" t="s">
        <v>142</v>
      </c>
      <c r="AA13" s="326"/>
      <c r="AB13" s="326" t="s">
        <v>96</v>
      </c>
      <c r="AC13" s="326"/>
      <c r="AD13" s="326"/>
      <c r="AE13" s="326"/>
      <c r="AF13" s="321" t="s">
        <v>98</v>
      </c>
      <c r="AG13" s="326"/>
      <c r="AH13" s="326" t="s">
        <v>99</v>
      </c>
      <c r="AI13" s="326"/>
      <c r="AJ13" s="329" t="s">
        <v>100</v>
      </c>
    </row>
    <row r="14" spans="1:73" s="327" customFormat="1" ht="20.100000000000001" customHeight="1" x14ac:dyDescent="0.4">
      <c r="D14" s="277" t="s">
        <v>8</v>
      </c>
      <c r="F14" s="323" t="s">
        <v>101</v>
      </c>
      <c r="G14" s="315"/>
      <c r="H14" s="323" t="s">
        <v>102</v>
      </c>
      <c r="I14" s="315"/>
      <c r="J14" s="344" t="s">
        <v>221</v>
      </c>
      <c r="K14" s="315"/>
      <c r="L14" s="323" t="s">
        <v>163</v>
      </c>
      <c r="M14" s="315"/>
      <c r="N14" s="323" t="s">
        <v>103</v>
      </c>
      <c r="O14" s="326"/>
      <c r="P14" s="323" t="s">
        <v>104</v>
      </c>
      <c r="Q14" s="315"/>
      <c r="R14" s="323" t="s">
        <v>110</v>
      </c>
      <c r="S14" s="315"/>
      <c r="T14" s="451" t="s">
        <v>252</v>
      </c>
      <c r="U14" s="315"/>
      <c r="V14" s="323" t="s">
        <v>106</v>
      </c>
      <c r="W14" s="315"/>
      <c r="X14" s="460" t="s">
        <v>318</v>
      </c>
      <c r="Y14" s="315"/>
      <c r="Z14" s="323" t="s">
        <v>115</v>
      </c>
      <c r="AA14" s="315"/>
      <c r="AB14" s="462" t="s">
        <v>105</v>
      </c>
      <c r="AC14" s="579"/>
      <c r="AD14" s="514" t="s">
        <v>104</v>
      </c>
      <c r="AE14" s="315"/>
      <c r="AF14" s="323" t="s">
        <v>148</v>
      </c>
      <c r="AG14" s="315"/>
      <c r="AH14" s="323" t="s">
        <v>107</v>
      </c>
      <c r="AI14" s="315"/>
      <c r="AJ14" s="323" t="s">
        <v>148</v>
      </c>
    </row>
    <row r="15" spans="1:73" s="327" customFormat="1" ht="6" customHeight="1" x14ac:dyDescent="0.4">
      <c r="D15" s="330"/>
      <c r="F15" s="403"/>
      <c r="G15" s="315"/>
      <c r="H15" s="403"/>
      <c r="I15" s="315"/>
      <c r="J15" s="403"/>
      <c r="K15" s="315"/>
      <c r="L15" s="403"/>
      <c r="M15" s="315"/>
      <c r="N15" s="403"/>
      <c r="O15" s="326"/>
      <c r="P15" s="403"/>
      <c r="Q15" s="315"/>
      <c r="R15" s="403"/>
      <c r="S15" s="315"/>
      <c r="T15" s="403"/>
      <c r="U15" s="315"/>
      <c r="V15" s="403"/>
      <c r="W15" s="315"/>
      <c r="X15" s="400"/>
      <c r="Y15" s="315"/>
      <c r="Z15" s="403"/>
      <c r="AA15" s="315"/>
      <c r="AB15" s="403"/>
      <c r="AC15" s="579"/>
      <c r="AD15" s="403"/>
      <c r="AE15" s="315"/>
      <c r="AF15" s="403"/>
      <c r="AG15" s="315"/>
      <c r="AH15" s="403"/>
      <c r="AI15" s="315"/>
      <c r="AJ15" s="403"/>
    </row>
    <row r="16" spans="1:73" s="327" customFormat="1" ht="20.100000000000001" customHeight="1" x14ac:dyDescent="0.45">
      <c r="A16" s="331" t="s">
        <v>222</v>
      </c>
      <c r="B16" s="331"/>
      <c r="D16" s="332"/>
      <c r="F16" s="349">
        <v>5161925</v>
      </c>
      <c r="G16" s="315"/>
      <c r="H16" s="349">
        <v>15372438</v>
      </c>
      <c r="I16" s="315"/>
      <c r="J16" s="349">
        <v>-1157140</v>
      </c>
      <c r="K16" s="315"/>
      <c r="L16" s="349">
        <v>52248</v>
      </c>
      <c r="M16" s="315"/>
      <c r="N16" s="349">
        <v>3171520</v>
      </c>
      <c r="O16" s="315"/>
      <c r="P16" s="349">
        <v>4725119</v>
      </c>
      <c r="Q16" s="315"/>
      <c r="R16" s="349">
        <v>57895051</v>
      </c>
      <c r="S16" s="315"/>
      <c r="T16" s="349">
        <v>-128206</v>
      </c>
      <c r="U16" s="315"/>
      <c r="V16" s="349">
        <v>-1531843</v>
      </c>
      <c r="W16" s="315"/>
      <c r="X16" s="377">
        <v>0</v>
      </c>
      <c r="Y16" s="315"/>
      <c r="Z16" s="349">
        <v>-22707805</v>
      </c>
      <c r="AA16" s="315"/>
      <c r="AB16" s="349">
        <v>11341274</v>
      </c>
      <c r="AC16" s="140"/>
      <c r="AD16" s="349">
        <v>0</v>
      </c>
      <c r="AE16" s="315"/>
      <c r="AF16" s="352">
        <f>SUM(AB16,Z16,V16,T16)</f>
        <v>-13026580</v>
      </c>
      <c r="AG16" s="315"/>
      <c r="AH16" s="352">
        <v>18286266</v>
      </c>
      <c r="AI16" s="315"/>
      <c r="AJ16" s="352">
        <f>SUM(AF16,AH16,R16,P16,N16,L16,J16,H16,F16)</f>
        <v>90480847</v>
      </c>
    </row>
    <row r="17" spans="1:36" s="327" customFormat="1" ht="20.100000000000001" customHeight="1" x14ac:dyDescent="0.45">
      <c r="A17" s="276" t="s">
        <v>197</v>
      </c>
      <c r="B17" s="331"/>
      <c r="D17" s="332" t="s">
        <v>271</v>
      </c>
      <c r="F17" s="404">
        <v>0</v>
      </c>
      <c r="G17" s="140"/>
      <c r="H17" s="404">
        <v>0</v>
      </c>
      <c r="I17" s="140"/>
      <c r="J17" s="404">
        <v>0</v>
      </c>
      <c r="K17" s="140"/>
      <c r="L17" s="404">
        <v>0</v>
      </c>
      <c r="M17" s="140"/>
      <c r="N17" s="404">
        <v>0</v>
      </c>
      <c r="O17" s="140"/>
      <c r="P17" s="404">
        <v>0</v>
      </c>
      <c r="Q17" s="140"/>
      <c r="R17" s="351">
        <v>382844</v>
      </c>
      <c r="S17" s="140"/>
      <c r="T17" s="351">
        <v>1480970</v>
      </c>
      <c r="U17" s="140"/>
      <c r="V17" s="351">
        <v>0</v>
      </c>
      <c r="W17" s="140"/>
      <c r="X17" s="379">
        <v>0</v>
      </c>
      <c r="Y17" s="140"/>
      <c r="Z17" s="351">
        <v>-11540958</v>
      </c>
      <c r="AA17" s="140"/>
      <c r="AB17" s="404">
        <v>0</v>
      </c>
      <c r="AC17" s="251"/>
      <c r="AD17" s="404">
        <v>0</v>
      </c>
      <c r="AE17" s="140"/>
      <c r="AF17" s="404">
        <f>SUM(AB17,Z17,V17,T17)</f>
        <v>-10059988</v>
      </c>
      <c r="AG17" s="140"/>
      <c r="AH17" s="351">
        <v>-43571.465262260004</v>
      </c>
      <c r="AI17" s="140"/>
      <c r="AJ17" s="404">
        <f>SUM(AH17,AF17,R17,P17,N17,L17,H17,F17)</f>
        <v>-9720715.4652622603</v>
      </c>
    </row>
    <row r="18" spans="1:36" s="138" customFormat="1" ht="6" customHeight="1" x14ac:dyDescent="0.45">
      <c r="D18" s="139"/>
      <c r="F18" s="352"/>
      <c r="G18" s="251"/>
      <c r="H18" s="352"/>
      <c r="I18" s="251"/>
      <c r="J18" s="352"/>
      <c r="K18" s="251"/>
      <c r="L18" s="352"/>
      <c r="M18" s="251"/>
      <c r="N18" s="352"/>
      <c r="O18" s="251"/>
      <c r="P18" s="352"/>
      <c r="Q18" s="251"/>
      <c r="R18" s="352"/>
      <c r="S18" s="251"/>
      <c r="T18" s="352"/>
      <c r="U18" s="251"/>
      <c r="V18" s="352"/>
      <c r="W18" s="251"/>
      <c r="X18" s="380"/>
      <c r="Y18" s="251"/>
      <c r="Z18" s="352"/>
      <c r="AA18" s="251"/>
      <c r="AB18" s="352"/>
      <c r="AC18" s="251"/>
      <c r="AD18" s="352"/>
      <c r="AE18" s="251"/>
      <c r="AF18" s="349"/>
      <c r="AG18" s="251"/>
      <c r="AH18" s="352"/>
      <c r="AI18" s="251"/>
      <c r="AJ18" s="349"/>
    </row>
    <row r="19" spans="1:36" s="327" customFormat="1" ht="20.100000000000001" customHeight="1" x14ac:dyDescent="0.45">
      <c r="A19" s="284" t="s">
        <v>249</v>
      </c>
      <c r="B19" s="331"/>
      <c r="D19" s="332"/>
      <c r="F19" s="349">
        <f>SUM(F16:F17)</f>
        <v>5161925</v>
      </c>
      <c r="G19" s="315"/>
      <c r="H19" s="349">
        <f>SUM(H16:H17)</f>
        <v>15372438</v>
      </c>
      <c r="I19" s="315"/>
      <c r="J19" s="349">
        <f>SUM(J16:J17)</f>
        <v>-1157140</v>
      </c>
      <c r="K19" s="315"/>
      <c r="L19" s="349">
        <f>SUM(L16:L17)</f>
        <v>52248</v>
      </c>
      <c r="M19" s="315"/>
      <c r="N19" s="349">
        <f>SUM(N16:N17)</f>
        <v>3171520</v>
      </c>
      <c r="O19" s="315"/>
      <c r="P19" s="349">
        <f>SUM(P16:P17)</f>
        <v>4725119</v>
      </c>
      <c r="Q19" s="315"/>
      <c r="R19" s="349">
        <f>SUM(R16:R17)</f>
        <v>58277895</v>
      </c>
      <c r="S19" s="315"/>
      <c r="T19" s="349">
        <f>SUM(T16:T17)</f>
        <v>1352764</v>
      </c>
      <c r="U19" s="315"/>
      <c r="V19" s="349">
        <f>SUM(V16:V17)</f>
        <v>-1531843</v>
      </c>
      <c r="W19" s="315"/>
      <c r="X19" s="380">
        <v>0</v>
      </c>
      <c r="Y19" s="315"/>
      <c r="Z19" s="349">
        <f>SUM(Z16:Z17)</f>
        <v>-34248763</v>
      </c>
      <c r="AA19" s="315"/>
      <c r="AB19" s="349">
        <f>SUM(AB16:AB17)</f>
        <v>11341274</v>
      </c>
      <c r="AC19" s="140"/>
      <c r="AD19" s="349">
        <v>0</v>
      </c>
      <c r="AE19" s="315"/>
      <c r="AF19" s="352">
        <f>SUM(AF16:AF17)</f>
        <v>-23086568</v>
      </c>
      <c r="AG19" s="315"/>
      <c r="AH19" s="352">
        <f>SUM(AH16:AH17)</f>
        <v>18242694.53473774</v>
      </c>
      <c r="AI19" s="315"/>
      <c r="AJ19" s="352">
        <f>SUM(AJ16:AJ17)</f>
        <v>80760131.534737736</v>
      </c>
    </row>
    <row r="20" spans="1:36" s="130" customFormat="1" ht="20.100000000000001" customHeight="1" x14ac:dyDescent="0.45">
      <c r="A20" s="130" t="s">
        <v>239</v>
      </c>
      <c r="D20" s="27"/>
      <c r="F20" s="377">
        <v>0</v>
      </c>
      <c r="G20" s="38"/>
      <c r="H20" s="377">
        <v>0</v>
      </c>
      <c r="I20" s="38"/>
      <c r="J20" s="377">
        <v>0</v>
      </c>
      <c r="K20" s="38"/>
      <c r="L20" s="377">
        <v>0</v>
      </c>
      <c r="M20" s="38"/>
      <c r="N20" s="377">
        <v>-13536</v>
      </c>
      <c r="O20" s="38"/>
      <c r="P20" s="377">
        <v>0</v>
      </c>
      <c r="Q20" s="38"/>
      <c r="R20" s="377">
        <v>13536</v>
      </c>
      <c r="S20" s="38"/>
      <c r="T20" s="377">
        <v>0</v>
      </c>
      <c r="U20" s="38"/>
      <c r="V20" s="377">
        <v>0</v>
      </c>
      <c r="W20" s="38"/>
      <c r="X20" s="377">
        <v>0</v>
      </c>
      <c r="Y20" s="38"/>
      <c r="Z20" s="377">
        <v>0</v>
      </c>
      <c r="AA20" s="38"/>
      <c r="AB20" s="377">
        <v>0</v>
      </c>
      <c r="AC20" s="38"/>
      <c r="AD20" s="377">
        <v>0</v>
      </c>
      <c r="AE20" s="38"/>
      <c r="AF20" s="353">
        <f>SUM(AB20,Z20,V20,T20)</f>
        <v>0</v>
      </c>
      <c r="AG20" s="38"/>
      <c r="AH20" s="377">
        <v>0</v>
      </c>
      <c r="AI20" s="38"/>
      <c r="AJ20" s="377">
        <f>SUM(AH20,AF20,R20,P20,N20,L20,H20,F20,J20)</f>
        <v>0</v>
      </c>
    </row>
    <row r="21" spans="1:36" s="130" customFormat="1" ht="20.100000000000001" customHeight="1" x14ac:dyDescent="0.45">
      <c r="A21" s="130" t="s">
        <v>104</v>
      </c>
      <c r="D21" s="27"/>
      <c r="F21" s="377">
        <v>0</v>
      </c>
      <c r="G21" s="38"/>
      <c r="H21" s="377">
        <v>0</v>
      </c>
      <c r="I21" s="38"/>
      <c r="J21" s="377">
        <v>0</v>
      </c>
      <c r="K21" s="38"/>
      <c r="L21" s="377">
        <v>0</v>
      </c>
      <c r="M21" s="38"/>
      <c r="N21" s="377">
        <v>0</v>
      </c>
      <c r="O21" s="38"/>
      <c r="P21" s="377">
        <v>30252</v>
      </c>
      <c r="Q21" s="38"/>
      <c r="R21" s="377">
        <v>-30252</v>
      </c>
      <c r="S21" s="38"/>
      <c r="T21" s="377">
        <v>0</v>
      </c>
      <c r="U21" s="38"/>
      <c r="V21" s="377">
        <v>0</v>
      </c>
      <c r="W21" s="38"/>
      <c r="X21" s="377">
        <v>0</v>
      </c>
      <c r="Y21" s="38"/>
      <c r="Z21" s="377">
        <v>0</v>
      </c>
      <c r="AA21" s="38"/>
      <c r="AB21" s="377">
        <v>0</v>
      </c>
      <c r="AC21" s="38"/>
      <c r="AD21" s="377">
        <v>0</v>
      </c>
      <c r="AE21" s="38"/>
      <c r="AF21" s="353">
        <f>SUM(AB21,Z21,V21,T21)</f>
        <v>0</v>
      </c>
      <c r="AG21" s="38"/>
      <c r="AH21" s="377">
        <v>0</v>
      </c>
      <c r="AI21" s="38"/>
      <c r="AJ21" s="377">
        <f>SUM(AH21,AF21,R21,P21,N21,L21,H21,F21,J21)</f>
        <v>0</v>
      </c>
    </row>
    <row r="22" spans="1:36" s="327" customFormat="1" ht="20.100000000000001" customHeight="1" x14ac:dyDescent="0.45">
      <c r="A22" s="130" t="s">
        <v>311</v>
      </c>
      <c r="B22" s="130"/>
      <c r="D22" s="332"/>
      <c r="F22" s="349">
        <v>0</v>
      </c>
      <c r="G22" s="315"/>
      <c r="H22" s="349">
        <v>0</v>
      </c>
      <c r="I22" s="315"/>
      <c r="J22" s="349">
        <v>0</v>
      </c>
      <c r="K22" s="315"/>
      <c r="L22" s="349">
        <v>1996</v>
      </c>
      <c r="M22" s="315"/>
      <c r="N22" s="349">
        <v>0</v>
      </c>
      <c r="O22" s="315"/>
      <c r="P22" s="349">
        <v>0</v>
      </c>
      <c r="Q22" s="315"/>
      <c r="R22" s="349">
        <v>0</v>
      </c>
      <c r="S22" s="315"/>
      <c r="T22" s="349">
        <v>0</v>
      </c>
      <c r="U22" s="315"/>
      <c r="V22" s="349">
        <v>0</v>
      </c>
      <c r="W22" s="315"/>
      <c r="X22" s="377">
        <v>0</v>
      </c>
      <c r="Y22" s="315"/>
      <c r="Z22" s="349">
        <v>0</v>
      </c>
      <c r="AA22" s="315"/>
      <c r="AB22" s="349">
        <v>0</v>
      </c>
      <c r="AC22" s="140"/>
      <c r="AD22" s="349">
        <v>0</v>
      </c>
      <c r="AE22" s="315"/>
      <c r="AF22" s="352">
        <f>SUM(AB22,Z22,V22,T22)</f>
        <v>0</v>
      </c>
      <c r="AG22" s="315"/>
      <c r="AH22" s="349">
        <v>602</v>
      </c>
      <c r="AI22" s="315"/>
      <c r="AJ22" s="352">
        <f>SUM(AH22,AF22,R22,P22,N22,L22,H22,F22)</f>
        <v>2598</v>
      </c>
    </row>
    <row r="23" spans="1:36" s="327" customFormat="1" ht="20.100000000000001" customHeight="1" x14ac:dyDescent="0.45">
      <c r="A23" s="130" t="s">
        <v>255</v>
      </c>
      <c r="D23" s="332"/>
      <c r="F23" s="349">
        <v>0</v>
      </c>
      <c r="G23" s="315"/>
      <c r="H23" s="349">
        <v>0</v>
      </c>
      <c r="I23" s="315"/>
      <c r="J23" s="349">
        <v>0</v>
      </c>
      <c r="K23" s="315"/>
      <c r="L23" s="349">
        <v>0</v>
      </c>
      <c r="M23" s="315"/>
      <c r="N23" s="349">
        <v>0</v>
      </c>
      <c r="O23" s="315"/>
      <c r="P23" s="349">
        <v>0</v>
      </c>
      <c r="Q23" s="315"/>
      <c r="R23" s="349">
        <v>0</v>
      </c>
      <c r="S23" s="315"/>
      <c r="T23" s="349">
        <v>0</v>
      </c>
      <c r="U23" s="315"/>
      <c r="V23" s="349">
        <v>0</v>
      </c>
      <c r="W23" s="315"/>
      <c r="X23" s="377">
        <v>0</v>
      </c>
      <c r="Y23" s="315"/>
      <c r="Z23" s="349">
        <v>0</v>
      </c>
      <c r="AA23" s="315"/>
      <c r="AB23" s="349">
        <v>0</v>
      </c>
      <c r="AC23" s="140"/>
      <c r="AD23" s="349">
        <v>0</v>
      </c>
      <c r="AE23" s="315"/>
      <c r="AF23" s="352">
        <v>0</v>
      </c>
      <c r="AG23" s="315"/>
      <c r="AH23" s="349">
        <v>-15325</v>
      </c>
      <c r="AI23" s="315"/>
      <c r="AJ23" s="352">
        <f>SUM(AH23,AF23,R23,P23,N23,L23,H23,F23)</f>
        <v>-15325</v>
      </c>
    </row>
    <row r="24" spans="1:36" s="327" customFormat="1" ht="20.100000000000001" customHeight="1" x14ac:dyDescent="0.45">
      <c r="A24" s="130" t="s">
        <v>288</v>
      </c>
      <c r="D24" s="332">
        <v>19</v>
      </c>
      <c r="F24" s="349">
        <v>0</v>
      </c>
      <c r="G24" s="315"/>
      <c r="H24" s="349">
        <v>0</v>
      </c>
      <c r="I24" s="315"/>
      <c r="J24" s="349">
        <v>0</v>
      </c>
      <c r="K24" s="315"/>
      <c r="L24" s="349">
        <v>0</v>
      </c>
      <c r="M24" s="315"/>
      <c r="N24" s="349">
        <v>0</v>
      </c>
      <c r="O24" s="315"/>
      <c r="P24" s="349">
        <v>0</v>
      </c>
      <c r="Q24" s="315"/>
      <c r="R24" s="349">
        <v>-1268389</v>
      </c>
      <c r="S24" s="315"/>
      <c r="T24" s="349">
        <v>0</v>
      </c>
      <c r="U24" s="315"/>
      <c r="V24" s="349">
        <v>0</v>
      </c>
      <c r="W24" s="315"/>
      <c r="X24" s="377">
        <v>0</v>
      </c>
      <c r="Y24" s="315"/>
      <c r="Z24" s="349">
        <v>0</v>
      </c>
      <c r="AA24" s="315"/>
      <c r="AB24" s="349">
        <v>0</v>
      </c>
      <c r="AC24" s="140"/>
      <c r="AD24" s="349">
        <v>0</v>
      </c>
      <c r="AE24" s="315"/>
      <c r="AF24" s="352">
        <v>0</v>
      </c>
      <c r="AG24" s="315"/>
      <c r="AH24" s="349">
        <v>0</v>
      </c>
      <c r="AI24" s="315"/>
      <c r="AJ24" s="352">
        <f>SUM(AH24,AF24,R24,P24,N24,L24,H24,F24)</f>
        <v>-1268389</v>
      </c>
    </row>
    <row r="25" spans="1:36" s="327" customFormat="1" ht="20.100000000000001" customHeight="1" x14ac:dyDescent="0.45">
      <c r="A25" s="130" t="s">
        <v>108</v>
      </c>
      <c r="D25" s="332"/>
      <c r="F25" s="349">
        <v>0</v>
      </c>
      <c r="G25" s="315"/>
      <c r="H25" s="349">
        <v>0</v>
      </c>
      <c r="I25" s="315"/>
      <c r="J25" s="349">
        <v>0</v>
      </c>
      <c r="K25" s="315"/>
      <c r="L25" s="349">
        <v>0</v>
      </c>
      <c r="M25" s="315"/>
      <c r="N25" s="349">
        <v>0</v>
      </c>
      <c r="O25" s="315"/>
      <c r="P25" s="349">
        <v>0</v>
      </c>
      <c r="Q25" s="315"/>
      <c r="R25" s="349">
        <v>0</v>
      </c>
      <c r="S25" s="315"/>
      <c r="T25" s="349">
        <v>0</v>
      </c>
      <c r="U25" s="315"/>
      <c r="V25" s="349">
        <v>0</v>
      </c>
      <c r="W25" s="315"/>
      <c r="X25" s="349">
        <v>0</v>
      </c>
      <c r="Y25" s="315"/>
      <c r="Z25" s="349">
        <v>0</v>
      </c>
      <c r="AA25" s="315"/>
      <c r="AB25" s="349">
        <v>0</v>
      </c>
      <c r="AC25" s="140"/>
      <c r="AD25" s="349">
        <v>0</v>
      </c>
      <c r="AE25" s="315"/>
      <c r="AF25" s="352">
        <f>SUM(AB25,Z25,V25,T25)</f>
        <v>0</v>
      </c>
      <c r="AG25" s="315"/>
      <c r="AH25" s="349">
        <v>-632580</v>
      </c>
      <c r="AI25" s="315"/>
      <c r="AJ25" s="352">
        <f>SUM(AH25,AF25,R25,P25,N25,L25,H25,F25)</f>
        <v>-632580</v>
      </c>
    </row>
    <row r="26" spans="1:36" s="130" customFormat="1" ht="20.100000000000001" customHeight="1" x14ac:dyDescent="0.45">
      <c r="A26" s="130" t="s">
        <v>240</v>
      </c>
      <c r="D26" s="27"/>
      <c r="F26" s="377">
        <v>0</v>
      </c>
      <c r="G26" s="38"/>
      <c r="H26" s="377">
        <v>0</v>
      </c>
      <c r="I26" s="38"/>
      <c r="J26" s="377">
        <v>0</v>
      </c>
      <c r="K26" s="38"/>
      <c r="L26" s="377">
        <v>0</v>
      </c>
      <c r="M26" s="38"/>
      <c r="N26" s="377">
        <v>0</v>
      </c>
      <c r="O26" s="38"/>
      <c r="P26" s="377">
        <v>0</v>
      </c>
      <c r="Q26" s="38"/>
      <c r="R26" s="377">
        <v>-80</v>
      </c>
      <c r="S26" s="38"/>
      <c r="T26" s="377">
        <v>112549</v>
      </c>
      <c r="U26" s="38"/>
      <c r="V26" s="377">
        <v>-218</v>
      </c>
      <c r="W26" s="38"/>
      <c r="X26" s="377">
        <v>0</v>
      </c>
      <c r="Y26" s="38"/>
      <c r="Z26" s="377">
        <v>47916</v>
      </c>
      <c r="AA26" s="38"/>
      <c r="AB26" s="377">
        <v>253781</v>
      </c>
      <c r="AC26" s="38"/>
      <c r="AD26" s="377">
        <v>0</v>
      </c>
      <c r="AE26" s="38"/>
      <c r="AF26" s="353">
        <f>SUM(AB26,Z26,V26,T26)</f>
        <v>414028</v>
      </c>
      <c r="AG26" s="38"/>
      <c r="AH26" s="377">
        <v>-448177</v>
      </c>
      <c r="AI26" s="38"/>
      <c r="AJ26" s="352">
        <f>SUM(AH26,AF26,R26,P26,N26,L26,H26,F26)</f>
        <v>-34229</v>
      </c>
    </row>
    <row r="27" spans="1:36" s="130" customFormat="1" ht="20.100000000000001" customHeight="1" x14ac:dyDescent="0.45">
      <c r="A27" s="130" t="s">
        <v>338</v>
      </c>
      <c r="D27" s="27"/>
      <c r="F27" s="377"/>
      <c r="G27" s="38"/>
      <c r="H27" s="377"/>
      <c r="I27" s="38"/>
      <c r="J27" s="377"/>
      <c r="K27" s="38"/>
      <c r="L27" s="377"/>
      <c r="M27" s="38"/>
      <c r="N27" s="377"/>
      <c r="O27" s="38"/>
      <c r="P27" s="377"/>
      <c r="Q27" s="38"/>
      <c r="R27" s="377"/>
      <c r="S27" s="38"/>
      <c r="T27" s="377"/>
      <c r="U27" s="38"/>
      <c r="V27" s="377"/>
      <c r="W27" s="38"/>
      <c r="X27" s="377"/>
      <c r="Y27" s="38"/>
      <c r="Z27" s="377"/>
      <c r="AA27" s="38"/>
      <c r="AB27" s="377"/>
      <c r="AC27" s="38"/>
      <c r="AD27" s="377"/>
      <c r="AE27" s="38"/>
      <c r="AF27" s="353"/>
      <c r="AG27" s="38"/>
      <c r="AH27" s="377"/>
      <c r="AI27" s="38"/>
      <c r="AJ27" s="352"/>
    </row>
    <row r="28" spans="1:36" s="130" customFormat="1" ht="20.100000000000001" customHeight="1" x14ac:dyDescent="0.45">
      <c r="B28" s="130" t="s">
        <v>343</v>
      </c>
      <c r="D28" s="27"/>
      <c r="F28" s="377"/>
      <c r="G28" s="38"/>
      <c r="H28" s="377"/>
      <c r="I28" s="38"/>
      <c r="J28" s="377"/>
      <c r="K28" s="38"/>
      <c r="L28" s="377"/>
      <c r="M28" s="38"/>
      <c r="N28" s="377"/>
      <c r="O28" s="38"/>
      <c r="P28" s="377"/>
      <c r="Q28" s="38"/>
      <c r="R28" s="377"/>
      <c r="S28" s="38"/>
      <c r="T28" s="377"/>
      <c r="U28" s="38"/>
      <c r="V28" s="377"/>
      <c r="W28" s="38"/>
      <c r="X28" s="377"/>
      <c r="Y28" s="38"/>
      <c r="Z28" s="377"/>
      <c r="AA28" s="38"/>
      <c r="AB28" s="377"/>
      <c r="AC28" s="38"/>
      <c r="AD28" s="377"/>
      <c r="AE28" s="38"/>
      <c r="AF28" s="353"/>
      <c r="AG28" s="38"/>
      <c r="AH28" s="377"/>
      <c r="AI28" s="38"/>
      <c r="AJ28" s="352"/>
    </row>
    <row r="29" spans="1:36" s="130" customFormat="1" ht="20.100000000000001" customHeight="1" x14ac:dyDescent="0.45">
      <c r="B29" s="130" t="s">
        <v>339</v>
      </c>
      <c r="D29" s="586"/>
      <c r="F29" s="377">
        <v>0</v>
      </c>
      <c r="G29" s="38"/>
      <c r="H29" s="377">
        <v>0</v>
      </c>
      <c r="I29" s="38"/>
      <c r="J29" s="377">
        <v>0</v>
      </c>
      <c r="K29" s="38"/>
      <c r="L29" s="377">
        <v>0</v>
      </c>
      <c r="M29" s="38"/>
      <c r="N29" s="377">
        <v>0</v>
      </c>
      <c r="O29" s="38"/>
      <c r="P29" s="377">
        <v>0</v>
      </c>
      <c r="Q29" s="38"/>
      <c r="R29" s="349">
        <v>0</v>
      </c>
      <c r="S29" s="315"/>
      <c r="T29" s="349">
        <v>0</v>
      </c>
      <c r="U29" s="315"/>
      <c r="V29" s="349">
        <v>0</v>
      </c>
      <c r="W29" s="315"/>
      <c r="X29" s="377">
        <v>0</v>
      </c>
      <c r="Y29" s="315"/>
      <c r="Z29" s="349">
        <v>0</v>
      </c>
      <c r="AA29" s="38"/>
      <c r="AB29" s="377">
        <v>124542</v>
      </c>
      <c r="AC29" s="38"/>
      <c r="AD29" s="377">
        <v>-1350978</v>
      </c>
      <c r="AE29" s="38"/>
      <c r="AF29" s="352">
        <f>SUM(AB29,Z29,V29,T29,AD29)</f>
        <v>-1226436</v>
      </c>
      <c r="AG29" s="38"/>
      <c r="AH29" s="377">
        <v>1226436</v>
      </c>
      <c r="AI29" s="38"/>
      <c r="AJ29" s="352">
        <f>SUM(AH29,AF29,R29,P29,N29,L29,H29,F29)</f>
        <v>0</v>
      </c>
    </row>
    <row r="30" spans="1:36" s="138" customFormat="1" ht="20.100000000000001" customHeight="1" x14ac:dyDescent="0.45">
      <c r="A30" s="138" t="s">
        <v>161</v>
      </c>
      <c r="D30" s="139"/>
      <c r="F30" s="404">
        <v>0</v>
      </c>
      <c r="G30" s="140"/>
      <c r="H30" s="404">
        <v>0</v>
      </c>
      <c r="I30" s="140"/>
      <c r="J30" s="404">
        <v>0</v>
      </c>
      <c r="K30" s="140"/>
      <c r="L30" s="404">
        <v>0</v>
      </c>
      <c r="M30" s="140"/>
      <c r="N30" s="404">
        <v>0</v>
      </c>
      <c r="O30" s="140"/>
      <c r="P30" s="404">
        <v>0</v>
      </c>
      <c r="Q30" s="140"/>
      <c r="R30" s="351">
        <v>-813268</v>
      </c>
      <c r="S30" s="140"/>
      <c r="T30" s="351">
        <v>-366395</v>
      </c>
      <c r="U30" s="140"/>
      <c r="V30" s="351">
        <v>-603600</v>
      </c>
      <c r="W30" s="140"/>
      <c r="X30" s="379">
        <v>-1588836</v>
      </c>
      <c r="Y30" s="140"/>
      <c r="Z30" s="351">
        <v>-705342</v>
      </c>
      <c r="AA30" s="140"/>
      <c r="AB30" s="404">
        <v>0</v>
      </c>
      <c r="AC30" s="251"/>
      <c r="AD30" s="404">
        <v>0</v>
      </c>
      <c r="AE30" s="140"/>
      <c r="AF30" s="404">
        <v>-3264173</v>
      </c>
      <c r="AG30" s="140"/>
      <c r="AH30" s="351">
        <v>759877</v>
      </c>
      <c r="AI30" s="140"/>
      <c r="AJ30" s="401">
        <f>SUM(AH30,AF30,R30,P30,N30,L30,H30,F30,J30)</f>
        <v>-3317564</v>
      </c>
    </row>
    <row r="31" spans="1:36" s="138" customFormat="1" ht="6" customHeight="1" x14ac:dyDescent="0.45">
      <c r="D31" s="139"/>
      <c r="F31" s="352"/>
      <c r="G31" s="251"/>
      <c r="H31" s="352"/>
      <c r="I31" s="251"/>
      <c r="J31" s="352"/>
      <c r="K31" s="251"/>
      <c r="L31" s="352"/>
      <c r="M31" s="251"/>
      <c r="N31" s="352"/>
      <c r="O31" s="251"/>
      <c r="P31" s="352"/>
      <c r="Q31" s="251"/>
      <c r="R31" s="352"/>
      <c r="S31" s="251"/>
      <c r="T31" s="352"/>
      <c r="U31" s="251"/>
      <c r="V31" s="352"/>
      <c r="W31" s="251"/>
      <c r="X31" s="380"/>
      <c r="Y31" s="251"/>
      <c r="Z31" s="352"/>
      <c r="AA31" s="251"/>
      <c r="AB31" s="352"/>
      <c r="AC31" s="251"/>
      <c r="AD31" s="352"/>
      <c r="AE31" s="251"/>
      <c r="AF31" s="349"/>
      <c r="AG31" s="251"/>
      <c r="AH31" s="352"/>
      <c r="AI31" s="251"/>
      <c r="AJ31" s="349"/>
    </row>
    <row r="32" spans="1:36" s="138" customFormat="1" ht="20.100000000000001" customHeight="1" thickBot="1" x14ac:dyDescent="0.5">
      <c r="A32" s="284" t="s">
        <v>283</v>
      </c>
      <c r="B32" s="284"/>
      <c r="D32" s="335"/>
      <c r="F32" s="405">
        <f>SUM(F19:F30)</f>
        <v>5161925</v>
      </c>
      <c r="G32" s="140"/>
      <c r="H32" s="405">
        <f>SUM(H19:H30)</f>
        <v>15372438</v>
      </c>
      <c r="I32" s="140"/>
      <c r="J32" s="405">
        <f>SUM(J19:J30)</f>
        <v>-1157140</v>
      </c>
      <c r="K32" s="140"/>
      <c r="L32" s="405">
        <f>SUM(L19:L30)</f>
        <v>54244</v>
      </c>
      <c r="M32" s="140"/>
      <c r="N32" s="405">
        <f>SUM(N19:N30)</f>
        <v>3157984</v>
      </c>
      <c r="O32" s="140"/>
      <c r="P32" s="405">
        <f>SUM(P19:P30)</f>
        <v>4755371</v>
      </c>
      <c r="Q32" s="140"/>
      <c r="R32" s="405">
        <f>SUM(R19:R30)</f>
        <v>56179442</v>
      </c>
      <c r="S32" s="140"/>
      <c r="T32" s="405">
        <f>SUM(T19:T30)</f>
        <v>1098918</v>
      </c>
      <c r="U32" s="140"/>
      <c r="V32" s="405">
        <f>SUM(V19:V30)</f>
        <v>-2135661</v>
      </c>
      <c r="W32" s="140"/>
      <c r="X32" s="402">
        <f>SUM(X19:X30)</f>
        <v>-1588836</v>
      </c>
      <c r="Y32" s="140"/>
      <c r="Z32" s="405">
        <f>SUM(Z19:Z30)</f>
        <v>-34906189</v>
      </c>
      <c r="AA32" s="140"/>
      <c r="AB32" s="405">
        <f>SUM(AB19:AB30)</f>
        <v>11719597</v>
      </c>
      <c r="AC32" s="251"/>
      <c r="AD32" s="405">
        <f>SUM(AD19:AD30)</f>
        <v>-1350978</v>
      </c>
      <c r="AE32" s="140"/>
      <c r="AF32" s="405">
        <f>SUM(AF19:AF30)</f>
        <v>-27163149</v>
      </c>
      <c r="AG32" s="140"/>
      <c r="AH32" s="405">
        <f>SUM(AH19:AH30)</f>
        <v>19133527.53473774</v>
      </c>
      <c r="AI32" s="140"/>
      <c r="AJ32" s="405">
        <f>SUM(AJ19:AJ30)</f>
        <v>75494642.534737736</v>
      </c>
    </row>
    <row r="33" spans="1:37" s="327" customFormat="1" ht="15" customHeight="1" thickTop="1" x14ac:dyDescent="0.45"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140"/>
      <c r="Q33" s="315"/>
      <c r="R33" s="140"/>
      <c r="S33" s="315"/>
      <c r="T33" s="140"/>
      <c r="U33" s="315"/>
      <c r="V33" s="140"/>
      <c r="W33" s="315"/>
      <c r="X33" s="44"/>
      <c r="Y33" s="315"/>
      <c r="Z33" s="140"/>
      <c r="AA33" s="315"/>
      <c r="AB33" s="140"/>
      <c r="AC33" s="140"/>
      <c r="AD33" s="140"/>
      <c r="AE33" s="315"/>
      <c r="AF33" s="251"/>
      <c r="AG33" s="315"/>
      <c r="AH33" s="315"/>
      <c r="AI33" s="315"/>
      <c r="AJ33" s="313"/>
    </row>
    <row r="34" spans="1:37" s="327" customFormat="1" ht="20.100000000000001" customHeight="1" x14ac:dyDescent="0.45">
      <c r="A34" s="331" t="s">
        <v>194</v>
      </c>
      <c r="B34" s="331"/>
      <c r="D34" s="332"/>
      <c r="F34" s="140">
        <v>5161925</v>
      </c>
      <c r="G34" s="140"/>
      <c r="H34" s="140">
        <v>15372438</v>
      </c>
      <c r="I34" s="140"/>
      <c r="J34" s="140">
        <v>0</v>
      </c>
      <c r="K34" s="140"/>
      <c r="L34" s="140">
        <v>45416</v>
      </c>
      <c r="M34" s="140"/>
      <c r="N34" s="140">
        <v>3171520</v>
      </c>
      <c r="O34" s="140"/>
      <c r="P34" s="140">
        <v>2708429</v>
      </c>
      <c r="Q34" s="140"/>
      <c r="R34" s="140">
        <v>64125620</v>
      </c>
      <c r="S34" s="140"/>
      <c r="T34" s="140">
        <v>-138670</v>
      </c>
      <c r="U34" s="140"/>
      <c r="V34" s="140">
        <v>-623968</v>
      </c>
      <c r="W34" s="140"/>
      <c r="X34" s="140">
        <v>0</v>
      </c>
      <c r="Y34" s="140"/>
      <c r="Z34" s="140">
        <v>-18272358</v>
      </c>
      <c r="AA34" s="140"/>
      <c r="AB34" s="140">
        <v>11341274</v>
      </c>
      <c r="AC34" s="140"/>
      <c r="AD34" s="140">
        <v>0</v>
      </c>
      <c r="AE34" s="140"/>
      <c r="AF34" s="251">
        <f>SUM(AB34,Z34,V34,T34)</f>
        <v>-7693722</v>
      </c>
      <c r="AG34" s="140"/>
      <c r="AH34" s="251">
        <v>19906300</v>
      </c>
      <c r="AI34" s="140"/>
      <c r="AJ34" s="251">
        <f>SUM(AH34,AF34,R34,P34,N34,L34,H34,F34)</f>
        <v>102797926</v>
      </c>
      <c r="AK34" s="138"/>
    </row>
    <row r="35" spans="1:37" s="327" customFormat="1" ht="20.100000000000001" customHeight="1" x14ac:dyDescent="0.45">
      <c r="A35" s="276" t="s">
        <v>197</v>
      </c>
      <c r="B35" s="331"/>
      <c r="D35" s="449">
        <v>4.0999999999999996</v>
      </c>
      <c r="F35" s="334">
        <v>0</v>
      </c>
      <c r="G35" s="140"/>
      <c r="H35" s="334">
        <v>0</v>
      </c>
      <c r="I35" s="140"/>
      <c r="J35" s="334">
        <v>0</v>
      </c>
      <c r="K35" s="140"/>
      <c r="L35" s="334">
        <v>0</v>
      </c>
      <c r="M35" s="140"/>
      <c r="N35" s="334">
        <v>0</v>
      </c>
      <c r="O35" s="140"/>
      <c r="P35" s="334">
        <v>0</v>
      </c>
      <c r="Q35" s="140"/>
      <c r="R35" s="141">
        <v>358559</v>
      </c>
      <c r="S35" s="140"/>
      <c r="T35" s="141">
        <v>0</v>
      </c>
      <c r="U35" s="140"/>
      <c r="V35" s="141">
        <v>0</v>
      </c>
      <c r="W35" s="140"/>
      <c r="X35" s="141">
        <v>0</v>
      </c>
      <c r="Y35" s="140"/>
      <c r="Z35" s="141">
        <v>-12119032</v>
      </c>
      <c r="AA35" s="140"/>
      <c r="AB35" s="334">
        <v>0</v>
      </c>
      <c r="AC35" s="251"/>
      <c r="AD35" s="334">
        <v>0</v>
      </c>
      <c r="AE35" s="140"/>
      <c r="AF35" s="334">
        <f>SUM(AB35,Z35,V35,T35)</f>
        <v>-12119032</v>
      </c>
      <c r="AG35" s="140"/>
      <c r="AH35" s="141">
        <v>0</v>
      </c>
      <c r="AI35" s="140"/>
      <c r="AJ35" s="334">
        <f>SUM(AH35,AF35,R35,P35,N35,L35,H35,F35)</f>
        <v>-11760473</v>
      </c>
      <c r="AK35" s="138"/>
    </row>
    <row r="36" spans="1:37" s="138" customFormat="1" ht="6" customHeight="1" x14ac:dyDescent="0.45">
      <c r="D36" s="139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140"/>
      <c r="AG36" s="251"/>
      <c r="AH36" s="251"/>
      <c r="AI36" s="251"/>
      <c r="AJ36" s="140"/>
    </row>
    <row r="37" spans="1:37" s="327" customFormat="1" ht="20.100000000000001" customHeight="1" x14ac:dyDescent="0.45">
      <c r="A37" s="284" t="s">
        <v>249</v>
      </c>
      <c r="B37" s="331"/>
      <c r="D37" s="332"/>
      <c r="F37" s="140">
        <f>SUM(F34:F35)</f>
        <v>5161925</v>
      </c>
      <c r="G37" s="140"/>
      <c r="H37" s="140">
        <f>SUM(H34:H35)</f>
        <v>15372438</v>
      </c>
      <c r="I37" s="140"/>
      <c r="J37" s="140">
        <f>SUM(J34:J35)</f>
        <v>0</v>
      </c>
      <c r="K37" s="140"/>
      <c r="L37" s="140">
        <f>SUM(L34:L35)</f>
        <v>45416</v>
      </c>
      <c r="M37" s="140"/>
      <c r="N37" s="140">
        <f>SUM(N34:N35)</f>
        <v>3171520</v>
      </c>
      <c r="O37" s="140"/>
      <c r="P37" s="140">
        <f>SUM(P34:P35)</f>
        <v>2708429</v>
      </c>
      <c r="Q37" s="140"/>
      <c r="R37" s="140">
        <f>SUM(R34:R35)</f>
        <v>64484179</v>
      </c>
      <c r="S37" s="140"/>
      <c r="T37" s="140">
        <f>SUM(T34:T35)</f>
        <v>-138670</v>
      </c>
      <c r="U37" s="140"/>
      <c r="V37" s="140">
        <f>SUM(V34:V35)</f>
        <v>-623968</v>
      </c>
      <c r="W37" s="140"/>
      <c r="X37" s="140">
        <f>SUM(X34:X35)</f>
        <v>0</v>
      </c>
      <c r="Y37" s="140"/>
      <c r="Z37" s="140">
        <f>SUM(Z34:Z35)</f>
        <v>-30391390</v>
      </c>
      <c r="AA37" s="140"/>
      <c r="AB37" s="140">
        <f>SUM(AB34:AB35)</f>
        <v>11341274</v>
      </c>
      <c r="AC37" s="140"/>
      <c r="AD37" s="140">
        <f>SUM(AD34:AD35)</f>
        <v>0</v>
      </c>
      <c r="AE37" s="140"/>
      <c r="AF37" s="251">
        <f>SUM(AF34:AF35)</f>
        <v>-19812754</v>
      </c>
      <c r="AG37" s="140"/>
      <c r="AH37" s="251">
        <f>SUM(AH34:AH35)</f>
        <v>19906300</v>
      </c>
      <c r="AI37" s="140"/>
      <c r="AJ37" s="251">
        <f>SUM(AJ34:AJ35)</f>
        <v>91037453</v>
      </c>
      <c r="AK37" s="138"/>
    </row>
    <row r="38" spans="1:37" s="327" customFormat="1" ht="20.100000000000001" customHeight="1" x14ac:dyDescent="0.45">
      <c r="A38" s="327" t="s">
        <v>104</v>
      </c>
      <c r="D38" s="332"/>
      <c r="F38" s="140">
        <v>0</v>
      </c>
      <c r="G38" s="140"/>
      <c r="H38" s="140">
        <v>0</v>
      </c>
      <c r="I38" s="140"/>
      <c r="J38" s="140">
        <v>0</v>
      </c>
      <c r="K38" s="140"/>
      <c r="L38" s="140">
        <v>0</v>
      </c>
      <c r="M38" s="140"/>
      <c r="N38" s="140">
        <v>0</v>
      </c>
      <c r="O38" s="140"/>
      <c r="P38" s="140">
        <v>541785</v>
      </c>
      <c r="Q38" s="140"/>
      <c r="R38" s="140">
        <v>-541785</v>
      </c>
      <c r="S38" s="140"/>
      <c r="T38" s="140">
        <v>0</v>
      </c>
      <c r="U38" s="140"/>
      <c r="V38" s="140">
        <v>0</v>
      </c>
      <c r="W38" s="140"/>
      <c r="X38" s="140">
        <v>0</v>
      </c>
      <c r="Y38" s="140"/>
      <c r="Z38" s="140">
        <v>0</v>
      </c>
      <c r="AA38" s="140"/>
      <c r="AB38" s="140">
        <v>0</v>
      </c>
      <c r="AC38" s="140"/>
      <c r="AD38" s="140">
        <v>0</v>
      </c>
      <c r="AE38" s="140"/>
      <c r="AF38" s="251">
        <f>SUM(AB38,Z38,V38,T38)</f>
        <v>0</v>
      </c>
      <c r="AG38" s="140"/>
      <c r="AH38" s="140">
        <v>0</v>
      </c>
      <c r="AI38" s="140"/>
      <c r="AJ38" s="251">
        <f>SUM(AH38,AF38,R38,P38,N38,L38,H38,F38)</f>
        <v>0</v>
      </c>
      <c r="AK38" s="138"/>
    </row>
    <row r="39" spans="1:37" s="327" customFormat="1" ht="20.100000000000001" customHeight="1" x14ac:dyDescent="0.45">
      <c r="A39" s="327" t="s">
        <v>311</v>
      </c>
      <c r="D39" s="332"/>
      <c r="F39" s="140">
        <v>0</v>
      </c>
      <c r="G39" s="140"/>
      <c r="H39" s="140">
        <v>0</v>
      </c>
      <c r="I39" s="140"/>
      <c r="J39" s="140">
        <v>0</v>
      </c>
      <c r="K39" s="140"/>
      <c r="L39" s="140">
        <v>3989</v>
      </c>
      <c r="M39" s="140"/>
      <c r="N39" s="140">
        <v>0</v>
      </c>
      <c r="O39" s="140"/>
      <c r="P39" s="140">
        <v>0</v>
      </c>
      <c r="Q39" s="140"/>
      <c r="R39" s="140">
        <v>0</v>
      </c>
      <c r="S39" s="140"/>
      <c r="T39" s="140">
        <v>0</v>
      </c>
      <c r="U39" s="140"/>
      <c r="V39" s="140">
        <v>0</v>
      </c>
      <c r="W39" s="140"/>
      <c r="X39" s="140">
        <v>0</v>
      </c>
      <c r="Y39" s="140"/>
      <c r="Z39" s="140">
        <v>0</v>
      </c>
      <c r="AA39" s="140"/>
      <c r="AB39" s="140">
        <v>0</v>
      </c>
      <c r="AC39" s="140"/>
      <c r="AD39" s="140">
        <v>0</v>
      </c>
      <c r="AE39" s="140"/>
      <c r="AF39" s="251">
        <f>SUM(AB39,Z39,V39,T39)</f>
        <v>0</v>
      </c>
      <c r="AG39" s="140"/>
      <c r="AH39" s="140">
        <v>568</v>
      </c>
      <c r="AI39" s="140"/>
      <c r="AJ39" s="251">
        <f>SUM(AH39,AF39,R39,P39,N39,L39,H39,F39)</f>
        <v>4557</v>
      </c>
      <c r="AK39" s="138"/>
    </row>
    <row r="40" spans="1:37" s="327" customFormat="1" ht="20.100000000000001" customHeight="1" x14ac:dyDescent="0.45">
      <c r="A40" s="327" t="s">
        <v>288</v>
      </c>
      <c r="D40" s="332"/>
      <c r="F40" s="140">
        <v>0</v>
      </c>
      <c r="G40" s="140"/>
      <c r="H40" s="140">
        <v>0</v>
      </c>
      <c r="I40" s="140"/>
      <c r="J40" s="140">
        <v>0</v>
      </c>
      <c r="K40" s="140"/>
      <c r="L40" s="140">
        <v>0</v>
      </c>
      <c r="M40" s="140"/>
      <c r="N40" s="140">
        <v>0</v>
      </c>
      <c r="O40" s="140"/>
      <c r="P40" s="140">
        <v>0</v>
      </c>
      <c r="Q40" s="140"/>
      <c r="R40" s="140">
        <v>-1806652</v>
      </c>
      <c r="S40" s="140"/>
      <c r="T40" s="140">
        <v>0</v>
      </c>
      <c r="U40" s="140"/>
      <c r="V40" s="140">
        <v>0</v>
      </c>
      <c r="W40" s="140"/>
      <c r="X40" s="140">
        <v>0</v>
      </c>
      <c r="Y40" s="140"/>
      <c r="Z40" s="140">
        <v>0</v>
      </c>
      <c r="AA40" s="140"/>
      <c r="AB40" s="140">
        <v>0</v>
      </c>
      <c r="AC40" s="140"/>
      <c r="AD40" s="140">
        <v>0</v>
      </c>
      <c r="AE40" s="140"/>
      <c r="AF40" s="251">
        <f>SUM(AB40,Z40,V40,T40)</f>
        <v>0</v>
      </c>
      <c r="AG40" s="140"/>
      <c r="AH40" s="140">
        <v>0</v>
      </c>
      <c r="AI40" s="140"/>
      <c r="AJ40" s="251">
        <f>SUM(AH40,AF40,R40,P40,N40,L40,H40,F40)</f>
        <v>-1806652</v>
      </c>
      <c r="AK40" s="138"/>
    </row>
    <row r="41" spans="1:37" s="327" customFormat="1" ht="20.100000000000001" customHeight="1" x14ac:dyDescent="0.45">
      <c r="A41" s="327" t="s">
        <v>108</v>
      </c>
      <c r="D41" s="332"/>
      <c r="F41" s="140">
        <v>0</v>
      </c>
      <c r="G41" s="140"/>
      <c r="H41" s="140">
        <v>0</v>
      </c>
      <c r="I41" s="140"/>
      <c r="J41" s="140">
        <v>0</v>
      </c>
      <c r="K41" s="140"/>
      <c r="L41" s="140">
        <v>0</v>
      </c>
      <c r="M41" s="140"/>
      <c r="N41" s="140">
        <v>0</v>
      </c>
      <c r="O41" s="140"/>
      <c r="P41" s="140">
        <v>0</v>
      </c>
      <c r="Q41" s="140"/>
      <c r="R41" s="140">
        <v>0</v>
      </c>
      <c r="S41" s="140"/>
      <c r="T41" s="140">
        <v>0</v>
      </c>
      <c r="U41" s="140"/>
      <c r="V41" s="140">
        <v>0</v>
      </c>
      <c r="W41" s="140"/>
      <c r="X41" s="140">
        <v>0</v>
      </c>
      <c r="Y41" s="140"/>
      <c r="Z41" s="140">
        <v>0</v>
      </c>
      <c r="AA41" s="140"/>
      <c r="AB41" s="140">
        <v>0</v>
      </c>
      <c r="AC41" s="140"/>
      <c r="AD41" s="140">
        <v>0</v>
      </c>
      <c r="AE41" s="140"/>
      <c r="AF41" s="251">
        <f>SUM(AB41,Z41,V41,T41)</f>
        <v>0</v>
      </c>
      <c r="AG41" s="140"/>
      <c r="AH41" s="140">
        <v>-1847043</v>
      </c>
      <c r="AI41" s="140"/>
      <c r="AJ41" s="251">
        <f>SUM(AH41,AF41,R41,P41,N41,L41,H41,F41)</f>
        <v>-1847043</v>
      </c>
      <c r="AK41" s="138"/>
    </row>
    <row r="42" spans="1:37" s="138" customFormat="1" ht="20.100000000000001" customHeight="1" x14ac:dyDescent="0.45">
      <c r="A42" s="138" t="s">
        <v>161</v>
      </c>
      <c r="D42" s="139"/>
      <c r="F42" s="334">
        <v>0</v>
      </c>
      <c r="G42" s="140"/>
      <c r="H42" s="334">
        <v>0</v>
      </c>
      <c r="I42" s="140"/>
      <c r="J42" s="334">
        <v>0</v>
      </c>
      <c r="K42" s="140"/>
      <c r="L42" s="334">
        <v>0</v>
      </c>
      <c r="M42" s="140"/>
      <c r="N42" s="334">
        <v>0</v>
      </c>
      <c r="O42" s="140"/>
      <c r="P42" s="334">
        <v>0</v>
      </c>
      <c r="Q42" s="140"/>
      <c r="R42" s="141">
        <v>1013700</v>
      </c>
      <c r="S42" s="140"/>
      <c r="T42" s="141">
        <v>17057</v>
      </c>
      <c r="U42" s="140"/>
      <c r="V42" s="141">
        <v>-908350</v>
      </c>
      <c r="W42" s="140"/>
      <c r="X42" s="141">
        <v>0</v>
      </c>
      <c r="Y42" s="140"/>
      <c r="Z42" s="141">
        <v>-2494476</v>
      </c>
      <c r="AA42" s="140"/>
      <c r="AB42" s="334">
        <v>0</v>
      </c>
      <c r="AC42" s="251"/>
      <c r="AD42" s="334">
        <v>0</v>
      </c>
      <c r="AE42" s="140"/>
      <c r="AF42" s="334">
        <f>SUM(AB42,Z42,V42,T42)</f>
        <v>-3385769</v>
      </c>
      <c r="AG42" s="140"/>
      <c r="AH42" s="141">
        <v>622374</v>
      </c>
      <c r="AI42" s="140"/>
      <c r="AJ42" s="334">
        <f>SUM(AH42,AF42,R42,P42,N42,L42,H42,F42)</f>
        <v>-1749695</v>
      </c>
    </row>
    <row r="43" spans="1:37" s="138" customFormat="1" ht="6" customHeight="1" x14ac:dyDescent="0.45">
      <c r="D43" s="139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140"/>
      <c r="AG43" s="251"/>
      <c r="AH43" s="251"/>
      <c r="AI43" s="251"/>
      <c r="AJ43" s="140"/>
    </row>
    <row r="44" spans="1:37" s="138" customFormat="1" ht="20.100000000000001" customHeight="1" thickBot="1" x14ac:dyDescent="0.5">
      <c r="A44" s="284" t="s">
        <v>284</v>
      </c>
      <c r="B44" s="284"/>
      <c r="D44" s="335"/>
      <c r="F44" s="336">
        <f>SUM(F37:F42)</f>
        <v>5161925</v>
      </c>
      <c r="G44" s="140"/>
      <c r="H44" s="336">
        <f>SUM(H37:H42)</f>
        <v>15372438</v>
      </c>
      <c r="I44" s="140"/>
      <c r="J44" s="336">
        <f>SUM(J37:J42)</f>
        <v>0</v>
      </c>
      <c r="K44" s="140"/>
      <c r="L44" s="336">
        <f>SUM(L37:L42)</f>
        <v>49405</v>
      </c>
      <c r="M44" s="140"/>
      <c r="N44" s="336">
        <f>SUM(N37:N42)</f>
        <v>3171520</v>
      </c>
      <c r="O44" s="140"/>
      <c r="P44" s="336">
        <f>SUM(P37:P42)</f>
        <v>3250214</v>
      </c>
      <c r="Q44" s="140"/>
      <c r="R44" s="336">
        <f>SUM(R37:R42)</f>
        <v>63149442</v>
      </c>
      <c r="S44" s="140"/>
      <c r="T44" s="336">
        <f>SUM(T37:T42)</f>
        <v>-121613</v>
      </c>
      <c r="U44" s="140"/>
      <c r="V44" s="336">
        <f>SUM(V37:V42)</f>
        <v>-1532318</v>
      </c>
      <c r="W44" s="140"/>
      <c r="X44" s="336">
        <f>SUM(X37:X42)</f>
        <v>0</v>
      </c>
      <c r="Y44" s="140"/>
      <c r="Z44" s="336">
        <f>SUM(Z37:Z42)</f>
        <v>-32885866</v>
      </c>
      <c r="AA44" s="140"/>
      <c r="AB44" s="336">
        <f>SUM(AB37:AB42)</f>
        <v>11341274</v>
      </c>
      <c r="AC44" s="251"/>
      <c r="AD44" s="336"/>
      <c r="AE44" s="140"/>
      <c r="AF44" s="336">
        <f>SUM(AF37:AF42)</f>
        <v>-23198523</v>
      </c>
      <c r="AG44" s="140"/>
      <c r="AH44" s="336">
        <f>SUM(AH37:AH42)</f>
        <v>18682199</v>
      </c>
      <c r="AI44" s="140"/>
      <c r="AJ44" s="336">
        <f>SUM(AJ37:AJ42)</f>
        <v>85638620</v>
      </c>
    </row>
    <row r="45" spans="1:37" s="138" customFormat="1" ht="9" customHeight="1" thickTop="1" x14ac:dyDescent="0.45">
      <c r="A45" s="284"/>
      <c r="B45" s="284"/>
      <c r="D45" s="335"/>
      <c r="F45" s="251"/>
      <c r="G45" s="140"/>
      <c r="H45" s="251"/>
      <c r="I45" s="140"/>
      <c r="J45" s="251"/>
      <c r="K45" s="140"/>
      <c r="L45" s="251"/>
      <c r="M45" s="140"/>
      <c r="N45" s="251"/>
      <c r="O45" s="140"/>
      <c r="P45" s="251"/>
      <c r="Q45" s="140"/>
      <c r="R45" s="251"/>
      <c r="S45" s="140"/>
      <c r="T45" s="251"/>
      <c r="U45" s="140"/>
      <c r="V45" s="251"/>
      <c r="W45" s="140"/>
      <c r="X45" s="251"/>
      <c r="Y45" s="140"/>
      <c r="Z45" s="251"/>
      <c r="AA45" s="140"/>
      <c r="AB45" s="251"/>
      <c r="AC45" s="251"/>
      <c r="AD45" s="251"/>
      <c r="AE45" s="140"/>
      <c r="AF45" s="251"/>
      <c r="AG45" s="140"/>
      <c r="AH45" s="251"/>
      <c r="AI45" s="140"/>
      <c r="AJ45" s="251"/>
    </row>
    <row r="46" spans="1:37" ht="21.95" customHeight="1" x14ac:dyDescent="0.45">
      <c r="A46" s="337" t="str">
        <f>'T17 Change US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38"/>
      <c r="C46" s="338"/>
      <c r="D46" s="338"/>
      <c r="E46" s="338"/>
      <c r="F46" s="333"/>
      <c r="G46" s="339"/>
      <c r="H46" s="333"/>
      <c r="I46" s="339"/>
      <c r="J46" s="339"/>
      <c r="K46" s="339"/>
      <c r="L46" s="339"/>
      <c r="M46" s="339"/>
      <c r="N46" s="333"/>
      <c r="O46" s="339"/>
      <c r="P46" s="339"/>
      <c r="Q46" s="339"/>
      <c r="R46" s="333"/>
      <c r="S46" s="337"/>
      <c r="T46" s="333"/>
      <c r="U46" s="339"/>
      <c r="V46" s="339"/>
      <c r="W46" s="339"/>
      <c r="X46" s="178"/>
      <c r="Y46" s="339"/>
      <c r="Z46" s="333"/>
      <c r="AA46" s="339"/>
      <c r="AB46" s="333"/>
      <c r="AC46" s="333"/>
      <c r="AD46" s="333"/>
      <c r="AE46" s="339"/>
      <c r="AF46" s="236"/>
      <c r="AG46" s="337"/>
      <c r="AH46" s="340"/>
      <c r="AI46" s="337"/>
      <c r="AJ46" s="340"/>
    </row>
    <row r="47" spans="1:37" ht="20.100000000000001" customHeight="1" x14ac:dyDescent="0.45">
      <c r="AJ47" s="155"/>
    </row>
    <row r="48" spans="1:37" ht="20.100000000000001" customHeight="1" x14ac:dyDescent="0.45">
      <c r="X48" s="38"/>
    </row>
    <row r="49" spans="3:36" ht="20.100000000000001" customHeight="1" x14ac:dyDescent="0.45">
      <c r="X49" s="38"/>
    </row>
    <row r="50" spans="3:36" ht="20.100000000000001" customHeight="1" x14ac:dyDescent="0.45">
      <c r="C50" s="341"/>
      <c r="F50" s="315"/>
      <c r="G50" s="342"/>
      <c r="H50" s="315"/>
      <c r="I50" s="342"/>
      <c r="J50" s="342"/>
      <c r="K50" s="342"/>
      <c r="L50" s="342"/>
      <c r="M50" s="342"/>
      <c r="N50" s="315"/>
      <c r="O50" s="342"/>
      <c r="P50" s="342"/>
      <c r="Q50" s="342"/>
      <c r="R50" s="315"/>
      <c r="T50" s="315"/>
      <c r="U50" s="342"/>
      <c r="V50" s="342"/>
      <c r="W50" s="342"/>
      <c r="X50" s="38"/>
      <c r="Y50" s="342"/>
      <c r="Z50" s="315"/>
      <c r="AA50" s="342"/>
      <c r="AB50" s="315"/>
      <c r="AC50" s="315"/>
      <c r="AD50" s="315"/>
      <c r="AE50" s="342"/>
      <c r="AF50" s="134"/>
      <c r="AH50" s="328"/>
      <c r="AJ50" s="328"/>
    </row>
    <row r="51" spans="3:36" ht="20.100000000000001" customHeight="1" x14ac:dyDescent="0.45">
      <c r="C51" s="341"/>
      <c r="F51" s="315"/>
      <c r="G51" s="342"/>
      <c r="H51" s="315"/>
      <c r="I51" s="342"/>
      <c r="J51" s="342"/>
      <c r="K51" s="342"/>
      <c r="L51" s="342"/>
      <c r="M51" s="342"/>
      <c r="N51" s="315"/>
      <c r="O51" s="342"/>
      <c r="P51" s="342"/>
      <c r="Q51" s="342"/>
      <c r="R51" s="315"/>
      <c r="T51" s="315"/>
      <c r="U51" s="342"/>
      <c r="V51" s="342"/>
      <c r="W51" s="342"/>
      <c r="Y51" s="342"/>
      <c r="Z51" s="315"/>
      <c r="AA51" s="342"/>
      <c r="AB51" s="315"/>
      <c r="AC51" s="315"/>
      <c r="AD51" s="315"/>
      <c r="AE51" s="342"/>
      <c r="AF51" s="134"/>
      <c r="AH51" s="328"/>
      <c r="AJ51" s="328"/>
    </row>
    <row r="52" spans="3:36" ht="20.100000000000001" customHeight="1" x14ac:dyDescent="0.45">
      <c r="C52" s="343"/>
      <c r="F52" s="315"/>
      <c r="G52" s="342"/>
      <c r="H52" s="315"/>
      <c r="I52" s="342"/>
      <c r="J52" s="342"/>
      <c r="K52" s="342"/>
      <c r="L52" s="342"/>
      <c r="M52" s="342"/>
      <c r="N52" s="315"/>
      <c r="O52" s="342"/>
      <c r="P52" s="342"/>
      <c r="Q52" s="342"/>
      <c r="R52" s="315"/>
      <c r="T52" s="315"/>
      <c r="U52" s="342"/>
      <c r="V52" s="342"/>
      <c r="W52" s="342"/>
      <c r="Y52" s="342"/>
      <c r="Z52" s="315"/>
      <c r="AA52" s="342"/>
      <c r="AB52" s="315"/>
      <c r="AC52" s="315"/>
      <c r="AD52" s="315"/>
      <c r="AE52" s="342"/>
      <c r="AF52" s="134"/>
      <c r="AH52" s="328"/>
      <c r="AJ52" s="328"/>
    </row>
  </sheetData>
  <mergeCells count="4">
    <mergeCell ref="F7:AF7"/>
    <mergeCell ref="T8:AF8"/>
    <mergeCell ref="N12:R12"/>
    <mergeCell ref="T9:Z9"/>
  </mergeCells>
  <pageMargins left="0.3" right="0.3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34"/>
  <sheetViews>
    <sheetView zoomScale="90" zoomScaleNormal="90" zoomScaleSheetLayoutView="90" workbookViewId="0">
      <selection activeCell="AE33" sqref="AE33"/>
    </sheetView>
  </sheetViews>
  <sheetFormatPr defaultColWidth="9.33203125" defaultRowHeight="21.2" customHeight="1" x14ac:dyDescent="0.45"/>
  <cols>
    <col min="1" max="2" width="2.6640625" style="114" customWidth="1"/>
    <col min="3" max="3" width="43.1640625" style="114" customWidth="1"/>
    <col min="4" max="4" width="9" style="115" customWidth="1"/>
    <col min="5" max="5" width="1" style="116" customWidth="1"/>
    <col min="6" max="6" width="12.6640625" style="115" customWidth="1"/>
    <col min="7" max="7" width="1" style="116" customWidth="1"/>
    <col min="8" max="8" width="11.6640625" style="115" customWidth="1"/>
    <col min="9" max="9" width="1" style="116" customWidth="1"/>
    <col min="10" max="10" width="11.83203125" style="115" customWidth="1"/>
    <col min="11" max="11" width="1" style="115" customWidth="1"/>
    <col min="12" max="12" width="10.83203125" style="115" customWidth="1"/>
    <col min="13" max="13" width="1" style="116" customWidth="1"/>
    <col min="14" max="14" width="10.83203125" style="115" customWidth="1"/>
    <col min="15" max="15" width="1" style="116" customWidth="1"/>
    <col min="16" max="16" width="13.6640625" style="115" customWidth="1"/>
    <col min="17" max="17" width="1" style="114" customWidth="1"/>
    <col min="18" max="18" width="17.33203125" style="115" customWidth="1"/>
    <col min="19" max="19" width="1" style="116" customWidth="1"/>
    <col min="20" max="20" width="13" style="116" customWidth="1"/>
    <col min="21" max="21" width="1" style="116" customWidth="1"/>
    <col min="22" max="22" width="18.33203125" style="47" customWidth="1"/>
    <col min="23" max="23" width="1" style="114" customWidth="1"/>
    <col min="24" max="24" width="13.6640625" style="117" customWidth="1"/>
    <col min="25" max="16384" width="9.33203125" style="114"/>
  </cols>
  <sheetData>
    <row r="1" spans="1:24" ht="21.2" customHeight="1" x14ac:dyDescent="0.45">
      <c r="A1" s="118" t="s">
        <v>0</v>
      </c>
      <c r="B1" s="118"/>
      <c r="C1" s="118"/>
      <c r="Q1" s="119"/>
      <c r="V1" s="119"/>
      <c r="W1" s="119"/>
      <c r="X1" s="119"/>
    </row>
    <row r="2" spans="1:24" ht="21.2" customHeight="1" x14ac:dyDescent="0.45">
      <c r="A2" s="118" t="s">
        <v>154</v>
      </c>
      <c r="B2" s="118"/>
      <c r="C2" s="118"/>
      <c r="Q2" s="119"/>
      <c r="V2" s="119"/>
      <c r="W2" s="119"/>
      <c r="X2" s="119"/>
    </row>
    <row r="3" spans="1:24" ht="21.2" customHeight="1" x14ac:dyDescent="0.45">
      <c r="A3" s="294" t="s">
        <v>286</v>
      </c>
      <c r="B3" s="120"/>
      <c r="C3" s="120"/>
      <c r="D3" s="121"/>
      <c r="E3" s="122"/>
      <c r="F3" s="121"/>
      <c r="G3" s="122"/>
      <c r="H3" s="121"/>
      <c r="I3" s="122"/>
      <c r="J3" s="121"/>
      <c r="K3" s="121"/>
      <c r="L3" s="121"/>
      <c r="M3" s="122"/>
      <c r="N3" s="121"/>
      <c r="O3" s="122"/>
      <c r="P3" s="121"/>
      <c r="Q3" s="121"/>
      <c r="R3" s="121"/>
      <c r="S3" s="122"/>
      <c r="T3" s="122"/>
      <c r="U3" s="122"/>
      <c r="V3" s="121"/>
      <c r="W3" s="121"/>
      <c r="X3" s="121"/>
    </row>
    <row r="4" spans="1:24" ht="21.2" customHeight="1" x14ac:dyDescent="0.45">
      <c r="A4" s="123"/>
      <c r="B4" s="123"/>
      <c r="C4" s="123"/>
      <c r="Q4" s="115"/>
      <c r="V4" s="115"/>
      <c r="W4" s="115"/>
      <c r="X4" s="115"/>
    </row>
    <row r="5" spans="1:24" ht="19.5" x14ac:dyDescent="0.45">
      <c r="A5" s="123"/>
      <c r="B5" s="123"/>
      <c r="C5" s="123"/>
      <c r="X5" s="124" t="s">
        <v>196</v>
      </c>
    </row>
    <row r="6" spans="1:24" ht="19.5" x14ac:dyDescent="0.45">
      <c r="A6" s="123"/>
      <c r="B6" s="123"/>
      <c r="C6" s="123"/>
      <c r="F6" s="121"/>
      <c r="G6" s="122"/>
      <c r="H6" s="121"/>
      <c r="I6" s="122"/>
      <c r="J6" s="121"/>
      <c r="K6" s="121"/>
      <c r="L6" s="121"/>
      <c r="M6" s="122"/>
      <c r="N6" s="121"/>
      <c r="O6" s="122"/>
      <c r="P6" s="121"/>
      <c r="Q6" s="113"/>
      <c r="R6" s="121"/>
      <c r="S6" s="122"/>
      <c r="T6" s="122"/>
      <c r="U6" s="122"/>
      <c r="V6" s="55"/>
      <c r="W6" s="113"/>
      <c r="X6" s="304" t="s">
        <v>3</v>
      </c>
    </row>
    <row r="7" spans="1:24" ht="19.5" x14ac:dyDescent="0.45">
      <c r="A7" s="123"/>
      <c r="B7" s="123"/>
      <c r="C7" s="123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595" t="s">
        <v>149</v>
      </c>
      <c r="S7" s="595"/>
      <c r="T7" s="595"/>
      <c r="U7" s="595"/>
      <c r="V7" s="595"/>
      <c r="W7" s="127"/>
      <c r="X7" s="127"/>
    </row>
    <row r="8" spans="1:24" ht="19.5" x14ac:dyDescent="0.45">
      <c r="A8" s="123"/>
      <c r="B8" s="123"/>
      <c r="C8" s="123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596" t="s">
        <v>162</v>
      </c>
      <c r="S8" s="596"/>
      <c r="T8" s="596"/>
      <c r="U8" s="124"/>
      <c r="V8" s="143"/>
      <c r="W8" s="127"/>
      <c r="X8" s="127"/>
    </row>
    <row r="9" spans="1:24" s="129" customFormat="1" ht="19.5" x14ac:dyDescent="0.45">
      <c r="D9" s="128"/>
      <c r="E9" s="131"/>
      <c r="F9" s="128"/>
      <c r="G9" s="131"/>
      <c r="H9" s="128"/>
      <c r="I9" s="131"/>
      <c r="J9" s="128"/>
      <c r="K9" s="128"/>
      <c r="L9" s="597" t="s">
        <v>59</v>
      </c>
      <c r="M9" s="597"/>
      <c r="N9" s="597"/>
      <c r="O9" s="597"/>
      <c r="P9" s="597"/>
      <c r="R9" s="128" t="s">
        <v>86</v>
      </c>
      <c r="S9" s="131"/>
      <c r="T9" s="131" t="s">
        <v>90</v>
      </c>
      <c r="U9" s="131"/>
      <c r="W9" s="131"/>
      <c r="X9" s="128"/>
    </row>
    <row r="10" spans="1:24" s="129" customFormat="1" ht="19.5" x14ac:dyDescent="0.45">
      <c r="D10" s="60"/>
      <c r="E10" s="131"/>
      <c r="F10" s="128" t="s">
        <v>112</v>
      </c>
      <c r="G10" s="131"/>
      <c r="H10" s="128" t="s">
        <v>94</v>
      </c>
      <c r="I10" s="131"/>
      <c r="J10" s="128"/>
      <c r="K10" s="128"/>
      <c r="L10" s="128" t="s">
        <v>95</v>
      </c>
      <c r="M10" s="131"/>
      <c r="N10" s="128"/>
      <c r="O10" s="131"/>
      <c r="P10" s="128"/>
      <c r="Q10" s="131"/>
      <c r="R10" s="128" t="s">
        <v>113</v>
      </c>
      <c r="S10" s="131"/>
      <c r="T10" s="131" t="s">
        <v>97</v>
      </c>
      <c r="U10" s="131"/>
      <c r="V10" s="128" t="s">
        <v>111</v>
      </c>
      <c r="W10" s="131"/>
      <c r="X10" s="60" t="s">
        <v>100</v>
      </c>
    </row>
    <row r="11" spans="1:24" s="129" customFormat="1" ht="19.5" x14ac:dyDescent="0.45">
      <c r="D11" s="457" t="s">
        <v>8</v>
      </c>
      <c r="E11" s="149"/>
      <c r="F11" s="304" t="s">
        <v>114</v>
      </c>
      <c r="G11" s="131"/>
      <c r="H11" s="345" t="s">
        <v>102</v>
      </c>
      <c r="I11" s="131"/>
      <c r="J11" s="304" t="s">
        <v>221</v>
      </c>
      <c r="K11" s="124"/>
      <c r="L11" s="304" t="s">
        <v>103</v>
      </c>
      <c r="M11" s="131"/>
      <c r="N11" s="345" t="s">
        <v>104</v>
      </c>
      <c r="O11" s="131"/>
      <c r="P11" s="304" t="s">
        <v>63</v>
      </c>
      <c r="Q11" s="131"/>
      <c r="R11" s="304" t="s">
        <v>253</v>
      </c>
      <c r="S11" s="131"/>
      <c r="T11" s="144" t="s">
        <v>106</v>
      </c>
      <c r="U11" s="131"/>
      <c r="V11" s="304" t="s">
        <v>155</v>
      </c>
      <c r="W11" s="131"/>
      <c r="X11" s="304" t="s">
        <v>148</v>
      </c>
    </row>
    <row r="12" spans="1:24" s="129" customFormat="1" ht="8.1" customHeight="1" x14ac:dyDescent="0.45">
      <c r="D12" s="44"/>
      <c r="E12" s="456"/>
      <c r="F12" s="380"/>
      <c r="G12" s="132"/>
      <c r="H12" s="380"/>
      <c r="I12" s="132"/>
      <c r="J12" s="380"/>
      <c r="K12" s="115"/>
      <c r="L12" s="380"/>
      <c r="M12" s="132"/>
      <c r="N12" s="380"/>
      <c r="O12" s="132"/>
      <c r="P12" s="380"/>
      <c r="Q12" s="132"/>
      <c r="R12" s="380"/>
      <c r="S12" s="132"/>
      <c r="T12" s="406"/>
      <c r="U12" s="132"/>
      <c r="V12" s="377"/>
      <c r="W12" s="132"/>
      <c r="X12" s="380"/>
    </row>
    <row r="13" spans="1:24" s="129" customFormat="1" ht="19.5" x14ac:dyDescent="0.45">
      <c r="A13" s="133" t="s">
        <v>222</v>
      </c>
      <c r="B13" s="133"/>
      <c r="D13" s="44"/>
      <c r="E13" s="115"/>
      <c r="F13" s="377">
        <v>149961</v>
      </c>
      <c r="G13" s="119"/>
      <c r="H13" s="377">
        <v>443624</v>
      </c>
      <c r="I13" s="119"/>
      <c r="J13" s="377">
        <v>-38138</v>
      </c>
      <c r="K13" s="119"/>
      <c r="L13" s="377">
        <v>14996</v>
      </c>
      <c r="M13" s="119"/>
      <c r="N13" s="377">
        <v>38138</v>
      </c>
      <c r="O13" s="119"/>
      <c r="P13" s="377">
        <v>503016</v>
      </c>
      <c r="Q13" s="119"/>
      <c r="R13" s="377">
        <v>2086</v>
      </c>
      <c r="S13" s="119"/>
      <c r="T13" s="377">
        <v>-1669</v>
      </c>
      <c r="U13" s="119"/>
      <c r="V13" s="380">
        <f>SUM(T13,R13)</f>
        <v>417</v>
      </c>
      <c r="W13" s="119"/>
      <c r="X13" s="377">
        <f>SUM(V13:W13,P13,N13,L13,J13,H13,F13)</f>
        <v>1112014</v>
      </c>
    </row>
    <row r="14" spans="1:24" s="129" customFormat="1" ht="19.5" x14ac:dyDescent="0.45">
      <c r="A14" s="454" t="s">
        <v>288</v>
      </c>
      <c r="B14" s="133"/>
      <c r="D14" s="458">
        <v>19</v>
      </c>
      <c r="E14" s="115"/>
      <c r="F14" s="377">
        <v>0</v>
      </c>
      <c r="G14" s="119"/>
      <c r="H14" s="377">
        <v>0</v>
      </c>
      <c r="I14" s="119"/>
      <c r="J14" s="377">
        <v>0</v>
      </c>
      <c r="K14" s="119"/>
      <c r="L14" s="377">
        <v>0</v>
      </c>
      <c r="M14" s="119"/>
      <c r="N14" s="377">
        <v>0</v>
      </c>
      <c r="O14" s="119"/>
      <c r="P14" s="377">
        <v>-39529</v>
      </c>
      <c r="Q14" s="119"/>
      <c r="R14" s="377">
        <v>0</v>
      </c>
      <c r="S14" s="119"/>
      <c r="T14" s="377">
        <v>0</v>
      </c>
      <c r="U14" s="119"/>
      <c r="V14" s="380">
        <f>SUM(T14,R14)</f>
        <v>0</v>
      </c>
      <c r="W14" s="119"/>
      <c r="X14" s="377">
        <f>SUM(V14:W14,P14,N14,L14,J14,H14,F14)</f>
        <v>-39529</v>
      </c>
    </row>
    <row r="15" spans="1:24" s="130" customFormat="1" ht="19.5" x14ac:dyDescent="0.45">
      <c r="A15" s="130" t="s">
        <v>161</v>
      </c>
      <c r="D15" s="44"/>
      <c r="E15" s="44"/>
      <c r="F15" s="394">
        <v>0</v>
      </c>
      <c r="G15" s="38"/>
      <c r="H15" s="379">
        <v>0</v>
      </c>
      <c r="I15" s="38"/>
      <c r="J15" s="379">
        <v>0</v>
      </c>
      <c r="K15" s="44"/>
      <c r="L15" s="379">
        <v>0</v>
      </c>
      <c r="M15" s="38"/>
      <c r="N15" s="379">
        <v>0</v>
      </c>
      <c r="O15" s="38"/>
      <c r="P15" s="379">
        <v>54191</v>
      </c>
      <c r="Q15" s="38"/>
      <c r="R15" s="379">
        <v>-1863</v>
      </c>
      <c r="S15" s="38"/>
      <c r="T15" s="379">
        <v>-18671</v>
      </c>
      <c r="U15" s="38"/>
      <c r="V15" s="394">
        <f>SUM(T15,R15)</f>
        <v>-20534</v>
      </c>
      <c r="W15" s="38"/>
      <c r="X15" s="379">
        <f>SUM(V15,P15,L15,J15,F15)</f>
        <v>33657</v>
      </c>
    </row>
    <row r="16" spans="1:24" s="130" customFormat="1" ht="8.1" customHeight="1" x14ac:dyDescent="0.45">
      <c r="D16" s="44"/>
      <c r="E16" s="44"/>
      <c r="F16" s="380"/>
      <c r="G16" s="44"/>
      <c r="H16" s="380"/>
      <c r="I16" s="44"/>
      <c r="J16" s="380"/>
      <c r="K16" s="44"/>
      <c r="L16" s="380"/>
      <c r="M16" s="44"/>
      <c r="N16" s="380"/>
      <c r="O16" s="44"/>
      <c r="P16" s="380"/>
      <c r="Q16" s="44"/>
      <c r="R16" s="380"/>
      <c r="S16" s="44"/>
      <c r="T16" s="377"/>
      <c r="U16" s="44"/>
      <c r="V16" s="377"/>
      <c r="W16" s="44"/>
      <c r="X16" s="377"/>
    </row>
    <row r="17" spans="1:24" s="130" customFormat="1" ht="20.25" thickBot="1" x14ac:dyDescent="0.5">
      <c r="A17" s="58" t="s">
        <v>283</v>
      </c>
      <c r="B17" s="58"/>
      <c r="D17" s="44"/>
      <c r="E17" s="44"/>
      <c r="F17" s="402">
        <f>SUM(F13:F16)</f>
        <v>149961</v>
      </c>
      <c r="G17" s="38"/>
      <c r="H17" s="402">
        <f>SUM(H13:H16)</f>
        <v>443624</v>
      </c>
      <c r="I17" s="38"/>
      <c r="J17" s="402">
        <f>SUM(J13:J16)</f>
        <v>-38138</v>
      </c>
      <c r="K17" s="38"/>
      <c r="L17" s="402">
        <f>SUM(L13:L16)</f>
        <v>14996</v>
      </c>
      <c r="M17" s="38"/>
      <c r="N17" s="402">
        <f>SUM(N13:N16)</f>
        <v>38138</v>
      </c>
      <c r="O17" s="38"/>
      <c r="P17" s="402">
        <f>SUM(P13:P16)</f>
        <v>517678</v>
      </c>
      <c r="Q17" s="38"/>
      <c r="R17" s="402">
        <f>SUM(R13:R16)</f>
        <v>223</v>
      </c>
      <c r="S17" s="38"/>
      <c r="T17" s="402">
        <f>SUM(T13:T16)</f>
        <v>-20340</v>
      </c>
      <c r="U17" s="38"/>
      <c r="V17" s="402">
        <f>SUM(V13:V16)</f>
        <v>-20117</v>
      </c>
      <c r="W17" s="38"/>
      <c r="X17" s="402">
        <f>SUM(X13:X16)</f>
        <v>1106142</v>
      </c>
    </row>
    <row r="18" spans="1:24" s="129" customFormat="1" ht="21.2" customHeight="1" thickTop="1" x14ac:dyDescent="0.45">
      <c r="D18" s="44"/>
      <c r="E18" s="115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44"/>
      <c r="W18" s="119"/>
      <c r="X18" s="119"/>
    </row>
    <row r="19" spans="1:24" s="129" customFormat="1" ht="19.5" x14ac:dyDescent="0.45">
      <c r="A19" s="133" t="s">
        <v>194</v>
      </c>
      <c r="B19" s="133"/>
      <c r="D19" s="44"/>
      <c r="E19" s="44"/>
      <c r="F19" s="38">
        <v>149961</v>
      </c>
      <c r="G19" s="38"/>
      <c r="H19" s="38">
        <v>443624</v>
      </c>
      <c r="I19" s="38"/>
      <c r="J19" s="38">
        <v>0</v>
      </c>
      <c r="K19" s="38"/>
      <c r="L19" s="38">
        <v>14996</v>
      </c>
      <c r="M19" s="38"/>
      <c r="N19" s="38">
        <v>0</v>
      </c>
      <c r="O19" s="38"/>
      <c r="P19" s="38">
        <v>578115</v>
      </c>
      <c r="Q19" s="38"/>
      <c r="R19" s="38">
        <v>1955</v>
      </c>
      <c r="S19" s="38"/>
      <c r="T19" s="38">
        <v>19662</v>
      </c>
      <c r="U19" s="38"/>
      <c r="V19" s="44">
        <f>SUM(T19,R19)</f>
        <v>21617</v>
      </c>
      <c r="W19" s="38"/>
      <c r="X19" s="38">
        <f>SUM(V19,P19,L19,J19,H19,F19)</f>
        <v>1208313</v>
      </c>
    </row>
    <row r="20" spans="1:24" s="129" customFormat="1" ht="19.5" x14ac:dyDescent="0.45">
      <c r="A20" s="454" t="s">
        <v>288</v>
      </c>
      <c r="B20" s="133"/>
      <c r="D20" s="44"/>
      <c r="E20" s="44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38">
        <v>0</v>
      </c>
      <c r="O20" s="38"/>
      <c r="P20" s="38">
        <v>-56951</v>
      </c>
      <c r="Q20" s="38"/>
      <c r="R20" s="38">
        <v>0</v>
      </c>
      <c r="S20" s="38"/>
      <c r="T20" s="38">
        <v>0</v>
      </c>
      <c r="U20" s="38"/>
      <c r="V20" s="44">
        <v>0</v>
      </c>
      <c r="W20" s="38"/>
      <c r="X20" s="38">
        <f>SUM(V20,P20,L20,J20,H20,F20)</f>
        <v>-56951</v>
      </c>
    </row>
    <row r="21" spans="1:24" s="130" customFormat="1" ht="19.5" x14ac:dyDescent="0.45">
      <c r="A21" s="130" t="s">
        <v>161</v>
      </c>
      <c r="D21" s="44"/>
      <c r="E21" s="44"/>
      <c r="F21" s="112">
        <v>0</v>
      </c>
      <c r="G21" s="38"/>
      <c r="H21" s="43">
        <v>0</v>
      </c>
      <c r="I21" s="38"/>
      <c r="J21" s="43">
        <v>0</v>
      </c>
      <c r="K21" s="44"/>
      <c r="L21" s="43">
        <v>0</v>
      </c>
      <c r="M21" s="38"/>
      <c r="N21" s="43">
        <v>0</v>
      </c>
      <c r="O21" s="38"/>
      <c r="P21" s="43">
        <v>74156</v>
      </c>
      <c r="Q21" s="38"/>
      <c r="R21" s="43">
        <v>302</v>
      </c>
      <c r="S21" s="38"/>
      <c r="T21" s="43">
        <v>-23843</v>
      </c>
      <c r="U21" s="38"/>
      <c r="V21" s="112">
        <f>SUM(T21,R21)</f>
        <v>-23541</v>
      </c>
      <c r="W21" s="38"/>
      <c r="X21" s="178">
        <f>SUM(V21,P21,L21,J21,H21,F21)</f>
        <v>50615</v>
      </c>
    </row>
    <row r="22" spans="1:24" s="130" customFormat="1" ht="8.1" customHeight="1" x14ac:dyDescent="0.45"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38"/>
      <c r="U22" s="44"/>
      <c r="V22" s="38"/>
      <c r="W22" s="44"/>
      <c r="X22" s="38"/>
    </row>
    <row r="23" spans="1:24" s="130" customFormat="1" ht="20.25" thickBot="1" x14ac:dyDescent="0.5">
      <c r="A23" s="58" t="s">
        <v>284</v>
      </c>
      <c r="B23" s="58"/>
      <c r="D23" s="44"/>
      <c r="E23" s="44"/>
      <c r="F23" s="135">
        <f>SUM(F19:F22)</f>
        <v>149961</v>
      </c>
      <c r="G23" s="38"/>
      <c r="H23" s="135">
        <f>SUM(H19:H22)</f>
        <v>443624</v>
      </c>
      <c r="I23" s="38"/>
      <c r="J23" s="135">
        <f>SUM(J19:J22)</f>
        <v>0</v>
      </c>
      <c r="K23" s="38"/>
      <c r="L23" s="135">
        <f>SUM(L19:L22)</f>
        <v>14996</v>
      </c>
      <c r="M23" s="38"/>
      <c r="N23" s="135">
        <f>SUM(N19:N22)</f>
        <v>0</v>
      </c>
      <c r="O23" s="38"/>
      <c r="P23" s="135">
        <f>SUM(P19:P22)</f>
        <v>595320</v>
      </c>
      <c r="Q23" s="38"/>
      <c r="R23" s="135">
        <f>SUM(R19:R22)</f>
        <v>2257</v>
      </c>
      <c r="S23" s="38"/>
      <c r="T23" s="135">
        <f>SUM(T19:T22)</f>
        <v>-4181</v>
      </c>
      <c r="U23" s="38"/>
      <c r="V23" s="135">
        <f>SUM(V19:V22)</f>
        <v>-1924</v>
      </c>
      <c r="W23" s="38"/>
      <c r="X23" s="135">
        <f>SUM(X19:X22)</f>
        <v>1201977</v>
      </c>
    </row>
    <row r="24" spans="1:24" s="129" customFormat="1" ht="21.2" customHeight="1" thickTop="1" x14ac:dyDescent="0.45">
      <c r="D24" s="44"/>
      <c r="E24" s="44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44"/>
      <c r="W24" s="38"/>
      <c r="X24" s="38"/>
    </row>
    <row r="25" spans="1:24" s="130" customFormat="1" ht="19.5" x14ac:dyDescent="0.45">
      <c r="B25" s="58"/>
      <c r="D25" s="44"/>
      <c r="E25" s="51"/>
      <c r="F25" s="44"/>
      <c r="G25" s="136"/>
      <c r="H25" s="44"/>
      <c r="I25" s="136"/>
      <c r="J25" s="44"/>
      <c r="K25" s="136"/>
      <c r="L25" s="44"/>
      <c r="M25" s="136"/>
      <c r="N25" s="44"/>
      <c r="O25" s="136"/>
      <c r="P25" s="44"/>
      <c r="Q25" s="136"/>
      <c r="R25" s="44"/>
      <c r="S25" s="136"/>
      <c r="T25" s="44"/>
      <c r="U25" s="136"/>
      <c r="V25" s="44"/>
      <c r="W25" s="136"/>
      <c r="X25" s="44"/>
    </row>
    <row r="26" spans="1:24" s="130" customFormat="1" ht="19.5" x14ac:dyDescent="0.45">
      <c r="B26" s="58"/>
      <c r="D26" s="44"/>
      <c r="E26" s="136"/>
      <c r="F26" s="44"/>
      <c r="G26" s="136"/>
      <c r="H26" s="44"/>
      <c r="I26" s="136"/>
      <c r="J26" s="44"/>
      <c r="K26" s="136"/>
      <c r="L26" s="44"/>
      <c r="M26" s="136"/>
      <c r="N26" s="44"/>
      <c r="O26" s="136"/>
      <c r="P26" s="44"/>
      <c r="Q26" s="136"/>
      <c r="R26" s="44"/>
      <c r="S26" s="136"/>
      <c r="T26" s="44"/>
      <c r="U26" s="136"/>
      <c r="V26" s="44"/>
      <c r="W26" s="136"/>
      <c r="X26" s="44"/>
    </row>
    <row r="27" spans="1:24" s="130" customFormat="1" ht="19.5" x14ac:dyDescent="0.45">
      <c r="B27" s="58"/>
      <c r="D27" s="44"/>
      <c r="E27" s="136"/>
      <c r="F27" s="44"/>
      <c r="G27" s="136"/>
      <c r="H27" s="44"/>
      <c r="I27" s="136"/>
      <c r="J27" s="44"/>
      <c r="K27" s="136"/>
      <c r="L27" s="44"/>
      <c r="M27" s="136"/>
      <c r="N27" s="44"/>
      <c r="O27" s="136"/>
      <c r="P27" s="44"/>
      <c r="Q27" s="136"/>
      <c r="R27" s="44"/>
      <c r="S27" s="136"/>
      <c r="T27" s="44"/>
      <c r="U27" s="136"/>
      <c r="V27" s="44"/>
      <c r="W27" s="136"/>
      <c r="X27" s="44"/>
    </row>
    <row r="28" spans="1:24" s="130" customFormat="1" ht="19.5" x14ac:dyDescent="0.45">
      <c r="B28" s="58"/>
      <c r="D28" s="44"/>
      <c r="E28" s="136"/>
      <c r="F28" s="44"/>
      <c r="G28" s="136"/>
      <c r="H28" s="44"/>
      <c r="I28" s="136"/>
      <c r="J28" s="44"/>
      <c r="K28" s="136"/>
      <c r="L28" s="44"/>
      <c r="M28" s="136"/>
      <c r="N28" s="44"/>
      <c r="O28" s="136"/>
      <c r="P28" s="44"/>
      <c r="Q28" s="136"/>
      <c r="R28" s="44"/>
      <c r="S28" s="136"/>
      <c r="T28" s="44"/>
      <c r="U28" s="136"/>
      <c r="V28" s="44"/>
      <c r="W28" s="136"/>
      <c r="X28" s="44"/>
    </row>
    <row r="29" spans="1:24" s="130" customFormat="1" ht="19.5" x14ac:dyDescent="0.45">
      <c r="B29" s="58"/>
      <c r="D29" s="44"/>
      <c r="E29" s="136"/>
      <c r="F29" s="44"/>
      <c r="G29" s="136"/>
      <c r="H29" s="44"/>
      <c r="I29" s="136"/>
      <c r="J29" s="44"/>
      <c r="K29" s="136"/>
      <c r="L29" s="44"/>
      <c r="M29" s="136"/>
      <c r="N29" s="44"/>
      <c r="O29" s="136"/>
      <c r="P29" s="44"/>
      <c r="Q29" s="136"/>
      <c r="R29" s="44"/>
      <c r="S29" s="136"/>
      <c r="T29" s="44"/>
      <c r="U29" s="136"/>
      <c r="V29" s="44"/>
      <c r="W29" s="136"/>
      <c r="X29" s="44"/>
    </row>
    <row r="30" spans="1:24" s="130" customFormat="1" ht="19.5" x14ac:dyDescent="0.45">
      <c r="B30" s="58"/>
      <c r="D30" s="44"/>
      <c r="E30" s="136"/>
      <c r="F30" s="44"/>
      <c r="G30" s="136"/>
      <c r="H30" s="44"/>
      <c r="I30" s="136"/>
      <c r="J30" s="44"/>
      <c r="K30" s="136"/>
      <c r="L30" s="44"/>
      <c r="M30" s="136"/>
      <c r="N30" s="44"/>
      <c r="O30" s="136"/>
      <c r="P30" s="44"/>
      <c r="Q30" s="136"/>
      <c r="R30" s="44"/>
      <c r="S30" s="136"/>
      <c r="T30" s="44"/>
      <c r="U30" s="136"/>
      <c r="V30" s="44"/>
      <c r="W30" s="136"/>
      <c r="X30" s="44"/>
    </row>
    <row r="31" spans="1:24" s="130" customFormat="1" ht="19.5" x14ac:dyDescent="0.45">
      <c r="B31" s="58"/>
      <c r="D31" s="44"/>
      <c r="E31" s="136"/>
      <c r="F31" s="44"/>
      <c r="G31" s="136"/>
      <c r="H31" s="44"/>
      <c r="I31" s="136"/>
      <c r="J31" s="44"/>
      <c r="K31" s="136"/>
      <c r="L31" s="44"/>
      <c r="M31" s="136"/>
      <c r="N31" s="44"/>
      <c r="O31" s="136"/>
      <c r="P31" s="44"/>
      <c r="Q31" s="136"/>
      <c r="R31" s="44"/>
      <c r="S31" s="136"/>
      <c r="T31" s="44"/>
      <c r="U31" s="136"/>
      <c r="V31" s="44"/>
      <c r="W31" s="136"/>
      <c r="X31" s="44"/>
    </row>
    <row r="32" spans="1:24" s="130" customFormat="1" ht="19.5" x14ac:dyDescent="0.45">
      <c r="B32" s="58"/>
      <c r="D32" s="44"/>
      <c r="E32" s="136"/>
      <c r="F32" s="44"/>
      <c r="G32" s="136"/>
      <c r="H32" s="44"/>
      <c r="I32" s="136"/>
      <c r="J32" s="44"/>
      <c r="K32" s="136"/>
      <c r="L32" s="44"/>
      <c r="M32" s="136"/>
      <c r="N32" s="44"/>
      <c r="O32" s="136"/>
      <c r="P32" s="44"/>
      <c r="Q32" s="136"/>
      <c r="R32" s="44"/>
      <c r="S32" s="136"/>
      <c r="T32" s="44"/>
      <c r="U32" s="136"/>
      <c r="V32" s="44"/>
      <c r="W32" s="136"/>
      <c r="X32" s="44"/>
    </row>
    <row r="33" spans="1:24" s="130" customFormat="1" ht="12" customHeight="1" x14ac:dyDescent="0.45">
      <c r="B33" s="58"/>
      <c r="D33" s="44"/>
      <c r="E33" s="136"/>
      <c r="F33" s="44"/>
      <c r="G33" s="136"/>
      <c r="H33" s="44"/>
      <c r="I33" s="136"/>
      <c r="J33" s="44"/>
      <c r="K33" s="136"/>
      <c r="L33" s="44"/>
      <c r="M33" s="136"/>
      <c r="N33" s="44"/>
      <c r="O33" s="136"/>
      <c r="P33" s="44"/>
      <c r="Q33" s="136"/>
      <c r="R33" s="44"/>
      <c r="S33" s="136"/>
      <c r="T33" s="44"/>
      <c r="U33" s="136"/>
      <c r="V33" s="44"/>
      <c r="W33" s="136"/>
      <c r="X33" s="44"/>
    </row>
    <row r="34" spans="1:24" ht="21.95" customHeight="1" x14ac:dyDescent="0.45">
      <c r="A34" s="113" t="str">
        <f>'T18 Change THB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37"/>
      <c r="C34" s="137"/>
      <c r="D34" s="121"/>
      <c r="E34" s="122"/>
      <c r="F34" s="121"/>
      <c r="G34" s="122"/>
      <c r="H34" s="121"/>
      <c r="I34" s="122"/>
      <c r="J34" s="121"/>
      <c r="K34" s="121"/>
      <c r="L34" s="121"/>
      <c r="M34" s="122"/>
      <c r="N34" s="121"/>
      <c r="O34" s="122"/>
      <c r="P34" s="121"/>
      <c r="Q34" s="113"/>
      <c r="R34" s="121"/>
      <c r="S34" s="122"/>
      <c r="T34" s="122"/>
      <c r="U34" s="122"/>
      <c r="V34" s="55"/>
      <c r="W34" s="113"/>
      <c r="X34" s="125"/>
    </row>
  </sheetData>
  <mergeCells count="3">
    <mergeCell ref="R7:V7"/>
    <mergeCell ref="R8:T8"/>
    <mergeCell ref="L9:P9"/>
  </mergeCells>
  <pageMargins left="0.35" right="0.35" top="0.5" bottom="0.6" header="0.49" footer="0.4"/>
  <pageSetup paperSize="9" scale="85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topLeftCell="A19" zoomScaleNormal="100" zoomScaleSheetLayoutView="110" workbookViewId="0">
      <selection activeCell="Q132" sqref="Q132"/>
    </sheetView>
  </sheetViews>
  <sheetFormatPr defaultColWidth="9.33203125" defaultRowHeight="21.2" customHeight="1" x14ac:dyDescent="0.45"/>
  <cols>
    <col min="1" max="2" width="2.6640625" style="114" customWidth="1"/>
    <col min="3" max="3" width="41.33203125" style="114" customWidth="1"/>
    <col min="4" max="4" width="8.83203125" style="115" customWidth="1"/>
    <col min="5" max="5" width="0.6640625" style="116" customWidth="1"/>
    <col min="6" max="6" width="12.6640625" style="115" customWidth="1"/>
    <col min="7" max="7" width="0.6640625" style="116" customWidth="1"/>
    <col min="8" max="8" width="11.1640625" style="115" customWidth="1"/>
    <col min="9" max="9" width="0.6640625" style="116" customWidth="1"/>
    <col min="10" max="10" width="11.83203125" style="115" customWidth="1"/>
    <col min="11" max="11" width="0.6640625" style="116" customWidth="1"/>
    <col min="12" max="12" width="10.6640625" style="115" customWidth="1"/>
    <col min="13" max="13" width="0.6640625" style="116" customWidth="1"/>
    <col min="14" max="14" width="10.6640625" style="115" customWidth="1"/>
    <col min="15" max="15" width="0.6640625" style="116" customWidth="1"/>
    <col min="16" max="16" width="13.6640625" style="115" customWidth="1"/>
    <col min="17" max="17" width="0.6640625" style="116" customWidth="1"/>
    <col min="18" max="18" width="16.83203125" style="115" customWidth="1"/>
    <col min="19" max="19" width="0.6640625" style="116" customWidth="1"/>
    <col min="20" max="20" width="12.1640625" style="116" customWidth="1"/>
    <col min="21" max="21" width="0.6640625" style="116" customWidth="1"/>
    <col min="22" max="22" width="16.83203125" style="115" customWidth="1"/>
    <col min="23" max="23" width="0.6640625" style="116" customWidth="1"/>
    <col min="24" max="24" width="14.33203125" style="47" customWidth="1"/>
    <col min="25" max="25" width="0.6640625" style="114" customWidth="1"/>
    <col min="26" max="26" width="11.83203125" style="117" customWidth="1"/>
    <col min="27" max="16384" width="9.33203125" style="114"/>
  </cols>
  <sheetData>
    <row r="1" spans="1:26" ht="21.2" customHeight="1" x14ac:dyDescent="0.45">
      <c r="A1" s="118" t="s">
        <v>0</v>
      </c>
      <c r="B1" s="118"/>
      <c r="C1" s="118"/>
      <c r="X1" s="119"/>
      <c r="Y1" s="119"/>
      <c r="Z1" s="119"/>
    </row>
    <row r="2" spans="1:26" ht="21.2" customHeight="1" x14ac:dyDescent="0.45">
      <c r="A2" s="118" t="s">
        <v>154</v>
      </c>
      <c r="B2" s="118"/>
      <c r="C2" s="118"/>
      <c r="X2" s="119"/>
      <c r="Y2" s="119"/>
      <c r="Z2" s="119"/>
    </row>
    <row r="3" spans="1:26" ht="21.2" customHeight="1" x14ac:dyDescent="0.45">
      <c r="A3" s="120" t="str">
        <f>'T19  Change US Co'!A3</f>
        <v>สำหรับงวดหกเดือนสิ้นสุดวันที่ 30 มิถุนายน พ.ศ. 2563</v>
      </c>
      <c r="B3" s="120"/>
      <c r="C3" s="120"/>
      <c r="D3" s="121"/>
      <c r="E3" s="122"/>
      <c r="F3" s="121"/>
      <c r="G3" s="122"/>
      <c r="H3" s="121"/>
      <c r="I3" s="122"/>
      <c r="J3" s="121"/>
      <c r="K3" s="122"/>
      <c r="L3" s="121"/>
      <c r="M3" s="122"/>
      <c r="N3" s="121"/>
      <c r="O3" s="122"/>
      <c r="P3" s="121"/>
      <c r="Q3" s="122"/>
      <c r="R3" s="121"/>
      <c r="S3" s="122"/>
      <c r="T3" s="122"/>
      <c r="U3" s="122"/>
      <c r="V3" s="121"/>
      <c r="W3" s="122"/>
      <c r="X3" s="121"/>
      <c r="Y3" s="121"/>
      <c r="Z3" s="121"/>
    </row>
    <row r="4" spans="1:26" ht="21.2" customHeight="1" x14ac:dyDescent="0.45">
      <c r="A4" s="123"/>
      <c r="B4" s="123"/>
      <c r="C4" s="123"/>
      <c r="X4" s="115"/>
      <c r="Y4" s="115"/>
      <c r="Z4" s="115"/>
    </row>
    <row r="5" spans="1:26" ht="21.2" customHeight="1" x14ac:dyDescent="0.45">
      <c r="A5" s="123"/>
      <c r="B5" s="123"/>
      <c r="C5" s="123"/>
      <c r="Z5" s="124" t="s">
        <v>196</v>
      </c>
    </row>
    <row r="6" spans="1:26" ht="21.2" customHeight="1" x14ac:dyDescent="0.45">
      <c r="A6" s="123"/>
      <c r="B6" s="123"/>
      <c r="C6" s="123"/>
      <c r="F6" s="121"/>
      <c r="G6" s="122"/>
      <c r="H6" s="121"/>
      <c r="I6" s="122"/>
      <c r="J6" s="121"/>
      <c r="K6" s="122"/>
      <c r="L6" s="121"/>
      <c r="M6" s="122"/>
      <c r="N6" s="121"/>
      <c r="O6" s="122"/>
      <c r="P6" s="121"/>
      <c r="Q6" s="147"/>
      <c r="R6" s="121"/>
      <c r="S6" s="122"/>
      <c r="T6" s="122"/>
      <c r="U6" s="122"/>
      <c r="V6" s="121"/>
      <c r="W6" s="122"/>
      <c r="X6" s="55"/>
      <c r="Y6" s="113"/>
      <c r="Z6" s="126" t="s">
        <v>4</v>
      </c>
    </row>
    <row r="7" spans="1:26" ht="21.2" customHeight="1" x14ac:dyDescent="0.45">
      <c r="A7" s="123"/>
      <c r="B7" s="123"/>
      <c r="C7" s="123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48"/>
      <c r="R7" s="598" t="s">
        <v>149</v>
      </c>
      <c r="S7" s="598"/>
      <c r="T7" s="598"/>
      <c r="U7" s="598"/>
      <c r="V7" s="598"/>
      <c r="W7" s="598"/>
      <c r="X7" s="598"/>
      <c r="Y7" s="127"/>
      <c r="Z7" s="127"/>
    </row>
    <row r="8" spans="1:26" ht="21.2" customHeight="1" x14ac:dyDescent="0.45">
      <c r="A8" s="123"/>
      <c r="B8" s="123"/>
      <c r="C8" s="123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43"/>
      <c r="R8" s="597" t="s">
        <v>162</v>
      </c>
      <c r="S8" s="597"/>
      <c r="T8" s="597"/>
      <c r="U8" s="597"/>
      <c r="V8" s="597"/>
      <c r="W8" s="143"/>
      <c r="Y8" s="127"/>
      <c r="Z8" s="127"/>
    </row>
    <row r="9" spans="1:26" ht="21.2" customHeight="1" x14ac:dyDescent="0.45">
      <c r="A9" s="123"/>
      <c r="B9" s="123"/>
      <c r="C9" s="123"/>
      <c r="D9" s="128"/>
      <c r="E9" s="131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43"/>
      <c r="R9" s="124"/>
      <c r="S9" s="124"/>
      <c r="T9" s="124"/>
      <c r="U9" s="124"/>
      <c r="V9" s="128" t="s">
        <v>144</v>
      </c>
      <c r="W9" s="143"/>
      <c r="X9" s="124" t="s">
        <v>87</v>
      </c>
      <c r="Y9" s="127"/>
      <c r="Z9" s="127"/>
    </row>
    <row r="10" spans="1:26" s="129" customFormat="1" ht="21.2" customHeight="1" x14ac:dyDescent="0.45">
      <c r="D10" s="60"/>
      <c r="E10" s="131"/>
      <c r="F10" s="128"/>
      <c r="G10" s="131"/>
      <c r="H10" s="128"/>
      <c r="I10" s="131"/>
      <c r="J10" s="128"/>
      <c r="K10" s="131"/>
      <c r="L10" s="597" t="s">
        <v>59</v>
      </c>
      <c r="M10" s="597"/>
      <c r="N10" s="597"/>
      <c r="O10" s="597"/>
      <c r="P10" s="597"/>
      <c r="Q10" s="149"/>
      <c r="R10" s="128" t="s">
        <v>86</v>
      </c>
      <c r="S10" s="131"/>
      <c r="T10" s="149" t="s">
        <v>90</v>
      </c>
      <c r="U10" s="131"/>
      <c r="V10" s="128" t="s">
        <v>143</v>
      </c>
      <c r="W10" s="131"/>
      <c r="X10" s="128" t="s">
        <v>91</v>
      </c>
      <c r="Z10" s="128"/>
    </row>
    <row r="11" spans="1:26" s="129" customFormat="1" ht="21.2" customHeight="1" x14ac:dyDescent="0.45">
      <c r="D11" s="296"/>
      <c r="E11" s="149"/>
      <c r="F11" s="128" t="s">
        <v>112</v>
      </c>
      <c r="G11" s="131"/>
      <c r="H11" s="128" t="s">
        <v>94</v>
      </c>
      <c r="I11" s="131"/>
      <c r="J11" s="128"/>
      <c r="K11" s="131"/>
      <c r="L11" s="128" t="s">
        <v>95</v>
      </c>
      <c r="M11" s="131"/>
      <c r="N11" s="128"/>
      <c r="O11" s="131"/>
      <c r="P11" s="128"/>
      <c r="Q11" s="131"/>
      <c r="R11" s="128" t="s">
        <v>113</v>
      </c>
      <c r="S11" s="131"/>
      <c r="T11" s="149" t="s">
        <v>97</v>
      </c>
      <c r="U11" s="131"/>
      <c r="V11" s="128" t="s">
        <v>142</v>
      </c>
      <c r="W11" s="131"/>
      <c r="X11" s="128" t="s">
        <v>98</v>
      </c>
      <c r="Y11" s="131"/>
      <c r="Z11" s="60" t="s">
        <v>100</v>
      </c>
    </row>
    <row r="12" spans="1:26" s="129" customFormat="1" ht="21.2" customHeight="1" x14ac:dyDescent="0.45">
      <c r="D12" s="457" t="s">
        <v>8</v>
      </c>
      <c r="E12" s="456"/>
      <c r="F12" s="126" t="s">
        <v>114</v>
      </c>
      <c r="G12" s="131"/>
      <c r="H12" s="345" t="s">
        <v>102</v>
      </c>
      <c r="I12" s="131"/>
      <c r="J12" s="126" t="s">
        <v>221</v>
      </c>
      <c r="K12" s="131"/>
      <c r="L12" s="126" t="s">
        <v>103</v>
      </c>
      <c r="M12" s="131"/>
      <c r="N12" s="345" t="s">
        <v>104</v>
      </c>
      <c r="O12" s="131"/>
      <c r="P12" s="126" t="s">
        <v>63</v>
      </c>
      <c r="Q12" s="131"/>
      <c r="R12" s="126" t="s">
        <v>253</v>
      </c>
      <c r="S12" s="131"/>
      <c r="T12" s="144" t="s">
        <v>106</v>
      </c>
      <c r="U12" s="131"/>
      <c r="V12" s="126" t="s">
        <v>115</v>
      </c>
      <c r="W12" s="131"/>
      <c r="X12" s="126" t="s">
        <v>148</v>
      </c>
      <c r="Y12" s="131"/>
      <c r="Z12" s="126" t="s">
        <v>148</v>
      </c>
    </row>
    <row r="13" spans="1:26" s="129" customFormat="1" ht="8.1" customHeight="1" x14ac:dyDescent="0.45">
      <c r="D13" s="458"/>
      <c r="E13" s="115"/>
      <c r="F13" s="380"/>
      <c r="G13" s="132"/>
      <c r="H13" s="380"/>
      <c r="I13" s="132"/>
      <c r="J13" s="380"/>
      <c r="K13" s="132"/>
      <c r="L13" s="380"/>
      <c r="M13" s="132"/>
      <c r="N13" s="380"/>
      <c r="O13" s="132"/>
      <c r="P13" s="380"/>
      <c r="Q13" s="132"/>
      <c r="R13" s="380"/>
      <c r="S13" s="132"/>
      <c r="T13" s="406"/>
      <c r="U13" s="132"/>
      <c r="V13" s="380"/>
      <c r="W13" s="132"/>
      <c r="X13" s="380"/>
      <c r="Y13" s="132"/>
      <c r="Z13" s="380"/>
    </row>
    <row r="14" spans="1:26" s="129" customFormat="1" ht="21.2" customHeight="1" x14ac:dyDescent="0.45">
      <c r="A14" s="133" t="s">
        <v>222</v>
      </c>
      <c r="B14" s="133"/>
      <c r="D14" s="458"/>
      <c r="E14" s="115"/>
      <c r="F14" s="377">
        <v>5161925</v>
      </c>
      <c r="G14" s="119"/>
      <c r="H14" s="377">
        <v>15372438</v>
      </c>
      <c r="I14" s="119"/>
      <c r="J14" s="377">
        <v>-1157140</v>
      </c>
      <c r="K14" s="119"/>
      <c r="L14" s="377">
        <v>516193</v>
      </c>
      <c r="M14" s="119"/>
      <c r="N14" s="377">
        <v>1157140</v>
      </c>
      <c r="O14" s="119"/>
      <c r="P14" s="377">
        <v>15927341</v>
      </c>
      <c r="Q14" s="119"/>
      <c r="R14" s="377">
        <v>62917</v>
      </c>
      <c r="S14" s="119"/>
      <c r="T14" s="377">
        <v>-50329</v>
      </c>
      <c r="U14" s="119"/>
      <c r="V14" s="377">
        <v>-3458770</v>
      </c>
      <c r="W14" s="119"/>
      <c r="X14" s="380">
        <f>SUM(V14,T14,R14)</f>
        <v>-3446182</v>
      </c>
      <c r="Y14" s="115"/>
      <c r="Z14" s="380">
        <f>SUM(X14,P14,N14,L14,J14,H14,F14)</f>
        <v>33531715</v>
      </c>
    </row>
    <row r="15" spans="1:26" s="129" customFormat="1" ht="21.2" customHeight="1" x14ac:dyDescent="0.45">
      <c r="A15" s="454" t="s">
        <v>288</v>
      </c>
      <c r="B15" s="133"/>
      <c r="D15" s="458">
        <v>19</v>
      </c>
      <c r="E15" s="44"/>
      <c r="F15" s="377">
        <v>0</v>
      </c>
      <c r="G15" s="119"/>
      <c r="H15" s="377">
        <v>0</v>
      </c>
      <c r="I15" s="119"/>
      <c r="J15" s="377">
        <v>0</v>
      </c>
      <c r="K15" s="119"/>
      <c r="L15" s="377">
        <v>0</v>
      </c>
      <c r="M15" s="119"/>
      <c r="N15" s="377">
        <v>0</v>
      </c>
      <c r="O15" s="119"/>
      <c r="P15" s="377">
        <v>-1268389</v>
      </c>
      <c r="Q15" s="119"/>
      <c r="R15" s="377">
        <v>0</v>
      </c>
      <c r="S15" s="119"/>
      <c r="T15" s="377">
        <v>0</v>
      </c>
      <c r="U15" s="119"/>
      <c r="V15" s="377">
        <v>0</v>
      </c>
      <c r="W15" s="119"/>
      <c r="X15" s="380">
        <f>SUM(V15,T15,R15)</f>
        <v>0</v>
      </c>
      <c r="Y15" s="115"/>
      <c r="Z15" s="380">
        <f>SUM(X15,P15,N15,L15,J15,H15,F15)</f>
        <v>-1268389</v>
      </c>
    </row>
    <row r="16" spans="1:26" s="130" customFormat="1" ht="21.2" customHeight="1" x14ac:dyDescent="0.45">
      <c r="A16" s="130" t="s">
        <v>161</v>
      </c>
      <c r="D16" s="44"/>
      <c r="E16" s="44"/>
      <c r="F16" s="394">
        <v>0</v>
      </c>
      <c r="G16" s="119"/>
      <c r="H16" s="394">
        <v>0</v>
      </c>
      <c r="I16" s="119"/>
      <c r="J16" s="394">
        <v>0</v>
      </c>
      <c r="K16" s="119"/>
      <c r="L16" s="394">
        <v>0</v>
      </c>
      <c r="M16" s="44"/>
      <c r="N16" s="394">
        <v>0</v>
      </c>
      <c r="O16" s="44"/>
      <c r="P16" s="394">
        <v>1700053</v>
      </c>
      <c r="Q16" s="119"/>
      <c r="R16" s="394">
        <v>-56045</v>
      </c>
      <c r="S16" s="119"/>
      <c r="T16" s="394">
        <v>-577979</v>
      </c>
      <c r="U16" s="119"/>
      <c r="V16" s="394">
        <v>839949</v>
      </c>
      <c r="W16" s="44"/>
      <c r="X16" s="394">
        <f>SUM(V16,T16,R16)</f>
        <v>205925</v>
      </c>
      <c r="Y16" s="119"/>
      <c r="Z16" s="394">
        <f>SUM(X16,P16,L16,J16,F16)</f>
        <v>1905978</v>
      </c>
    </row>
    <row r="17" spans="1:26" s="130" customFormat="1" ht="8.1" customHeight="1" x14ac:dyDescent="0.45">
      <c r="D17" s="44"/>
      <c r="E17" s="44"/>
      <c r="F17" s="380"/>
      <c r="G17" s="44"/>
      <c r="H17" s="380"/>
      <c r="I17" s="44"/>
      <c r="J17" s="380"/>
      <c r="K17" s="44"/>
      <c r="L17" s="380"/>
      <c r="M17" s="44"/>
      <c r="N17" s="380"/>
      <c r="O17" s="44"/>
      <c r="P17" s="380"/>
      <c r="Q17" s="44"/>
      <c r="R17" s="380"/>
      <c r="S17" s="44"/>
      <c r="T17" s="380"/>
      <c r="U17" s="44"/>
      <c r="V17" s="380"/>
      <c r="W17" s="44"/>
      <c r="X17" s="380"/>
      <c r="Y17" s="44"/>
      <c r="Z17" s="380"/>
    </row>
    <row r="18" spans="1:26" s="130" customFormat="1" ht="21.2" customHeight="1" thickBot="1" x14ac:dyDescent="0.5">
      <c r="A18" s="58" t="s">
        <v>283</v>
      </c>
      <c r="B18" s="58"/>
      <c r="D18" s="44"/>
      <c r="E18" s="115"/>
      <c r="F18" s="402">
        <f>SUM(F14:F17)</f>
        <v>5161925</v>
      </c>
      <c r="G18" s="38"/>
      <c r="H18" s="402">
        <f>SUM(H14:H17)</f>
        <v>15372438</v>
      </c>
      <c r="I18" s="38"/>
      <c r="J18" s="402">
        <f>SUM(J14:J17)</f>
        <v>-1157140</v>
      </c>
      <c r="K18" s="38"/>
      <c r="L18" s="402">
        <f>SUM(L14:L17)</f>
        <v>516193</v>
      </c>
      <c r="M18" s="44"/>
      <c r="N18" s="402">
        <f>SUM(N14:N17)</f>
        <v>1157140</v>
      </c>
      <c r="O18" s="44"/>
      <c r="P18" s="402">
        <f>SUM(P14:P17)</f>
        <v>16359005</v>
      </c>
      <c r="Q18" s="44"/>
      <c r="R18" s="402">
        <f>SUM(R14:R17)</f>
        <v>6872</v>
      </c>
      <c r="S18" s="44"/>
      <c r="T18" s="402">
        <f>SUM(T14:T17)</f>
        <v>-628308</v>
      </c>
      <c r="U18" s="44"/>
      <c r="V18" s="402">
        <f>SUM(V14:V17)</f>
        <v>-2618821</v>
      </c>
      <c r="W18" s="44"/>
      <c r="X18" s="402">
        <f>SUM(X14:X17)</f>
        <v>-3240257</v>
      </c>
      <c r="Y18" s="44"/>
      <c r="Z18" s="402">
        <f>SUM(Z14:Z17)</f>
        <v>34169304</v>
      </c>
    </row>
    <row r="19" spans="1:26" s="129" customFormat="1" ht="21.2" customHeight="1" thickTop="1" x14ac:dyDescent="0.45">
      <c r="B19" s="133"/>
      <c r="D19" s="44"/>
      <c r="E19" s="44"/>
      <c r="F19" s="44"/>
      <c r="G19" s="38"/>
      <c r="H19" s="44"/>
      <c r="I19" s="38"/>
      <c r="J19" s="44"/>
      <c r="K19" s="38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6"/>
      <c r="Y19" s="47"/>
      <c r="Z19" s="407"/>
    </row>
    <row r="20" spans="1:26" s="129" customFormat="1" ht="21.2" customHeight="1" x14ac:dyDescent="0.45">
      <c r="A20" s="133" t="s">
        <v>194</v>
      </c>
      <c r="B20" s="133"/>
      <c r="D20" s="44"/>
      <c r="E20" s="44"/>
      <c r="F20" s="38">
        <v>5161925</v>
      </c>
      <c r="G20" s="38"/>
      <c r="H20" s="38">
        <v>15372438</v>
      </c>
      <c r="I20" s="38"/>
      <c r="J20" s="38">
        <v>0</v>
      </c>
      <c r="K20" s="38"/>
      <c r="L20" s="38">
        <v>516193</v>
      </c>
      <c r="M20" s="38"/>
      <c r="N20" s="38">
        <v>0</v>
      </c>
      <c r="O20" s="38"/>
      <c r="P20" s="38">
        <v>18215843</v>
      </c>
      <c r="Q20" s="38"/>
      <c r="R20" s="38">
        <v>63457</v>
      </c>
      <c r="S20" s="38"/>
      <c r="T20" s="38">
        <v>638012</v>
      </c>
      <c r="U20" s="38"/>
      <c r="V20" s="38">
        <v>-758340</v>
      </c>
      <c r="W20" s="38"/>
      <c r="X20" s="44">
        <f>SUM(V20,T20,R20)</f>
        <v>-56871</v>
      </c>
      <c r="Y20" s="44"/>
      <c r="Z20" s="44">
        <f>SUM(X20,P20,N20,L20,J20,H20,F20)</f>
        <v>39209528</v>
      </c>
    </row>
    <row r="21" spans="1:26" s="129" customFormat="1" ht="21.2" customHeight="1" x14ac:dyDescent="0.45">
      <c r="A21" s="454" t="s">
        <v>288</v>
      </c>
      <c r="B21" s="133"/>
      <c r="D21" s="44"/>
      <c r="E21" s="44"/>
      <c r="F21" s="38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38"/>
      <c r="N21" s="38">
        <v>0</v>
      </c>
      <c r="O21" s="38"/>
      <c r="P21" s="38">
        <v>-1806652</v>
      </c>
      <c r="Q21" s="38"/>
      <c r="R21" s="38">
        <v>0</v>
      </c>
      <c r="S21" s="38"/>
      <c r="T21" s="38">
        <v>0</v>
      </c>
      <c r="U21" s="38"/>
      <c r="V21" s="38">
        <v>0</v>
      </c>
      <c r="W21" s="38"/>
      <c r="X21" s="44">
        <v>0</v>
      </c>
      <c r="Y21" s="44"/>
      <c r="Z21" s="44">
        <f>SUM(X21,P21,N21,L21,J21,H21,F21)</f>
        <v>-1806652</v>
      </c>
    </row>
    <row r="22" spans="1:26" s="130" customFormat="1" ht="21.2" customHeight="1" x14ac:dyDescent="0.45">
      <c r="A22" s="130" t="s">
        <v>161</v>
      </c>
      <c r="D22" s="44"/>
      <c r="E22" s="44"/>
      <c r="F22" s="112">
        <v>0</v>
      </c>
      <c r="G22" s="38"/>
      <c r="H22" s="112">
        <v>0</v>
      </c>
      <c r="I22" s="38"/>
      <c r="J22" s="112">
        <v>0</v>
      </c>
      <c r="K22" s="38"/>
      <c r="L22" s="112">
        <v>0</v>
      </c>
      <c r="M22" s="44"/>
      <c r="N22" s="112">
        <v>0</v>
      </c>
      <c r="O22" s="44"/>
      <c r="P22" s="112">
        <v>2342573</v>
      </c>
      <c r="Q22" s="38"/>
      <c r="R22" s="112">
        <v>5948</v>
      </c>
      <c r="S22" s="38"/>
      <c r="T22" s="112">
        <v>-766584</v>
      </c>
      <c r="U22" s="38"/>
      <c r="V22" s="112">
        <v>-2030856</v>
      </c>
      <c r="W22" s="44"/>
      <c r="X22" s="112">
        <f>SUM(V22,T22,R22)</f>
        <v>-2791492</v>
      </c>
      <c r="Y22" s="38"/>
      <c r="Z22" s="112">
        <f>SUM(X22,P22,N22,L22,J22,H22,F22)</f>
        <v>-448919</v>
      </c>
    </row>
    <row r="23" spans="1:26" s="130" customFormat="1" ht="8.1" customHeight="1" x14ac:dyDescent="0.45"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s="130" customFormat="1" ht="21.2" customHeight="1" thickBot="1" x14ac:dyDescent="0.5">
      <c r="A24" s="58" t="s">
        <v>284</v>
      </c>
      <c r="B24" s="58"/>
      <c r="D24" s="44"/>
      <c r="E24" s="44"/>
      <c r="F24" s="135">
        <f>SUM(F20:F23)</f>
        <v>5161925</v>
      </c>
      <c r="G24" s="38"/>
      <c r="H24" s="135">
        <f>SUM(H20:H23)</f>
        <v>15372438</v>
      </c>
      <c r="I24" s="38"/>
      <c r="J24" s="135">
        <f>SUM(J20:J23)</f>
        <v>0</v>
      </c>
      <c r="K24" s="38"/>
      <c r="L24" s="135">
        <f>SUM(L20:L23)</f>
        <v>516193</v>
      </c>
      <c r="M24" s="44"/>
      <c r="N24" s="135">
        <f>SUM(N20:N23)</f>
        <v>0</v>
      </c>
      <c r="O24" s="44"/>
      <c r="P24" s="135">
        <f>SUM(P20:P23)</f>
        <v>18751764</v>
      </c>
      <c r="Q24" s="44"/>
      <c r="R24" s="135">
        <f>SUM(R20:R23)</f>
        <v>69405</v>
      </c>
      <c r="S24" s="44"/>
      <c r="T24" s="135">
        <f>SUM(T20:T23)</f>
        <v>-128572</v>
      </c>
      <c r="U24" s="44"/>
      <c r="V24" s="135">
        <f>SUM(V20:V22)</f>
        <v>-2789196</v>
      </c>
      <c r="W24" s="44"/>
      <c r="X24" s="135">
        <f>SUM(X20:X23)</f>
        <v>-2848363</v>
      </c>
      <c r="Y24" s="44"/>
      <c r="Z24" s="135">
        <f>SUM(Z20:Z23)</f>
        <v>36953957</v>
      </c>
    </row>
    <row r="25" spans="1:26" s="129" customFormat="1" ht="21.2" customHeight="1" thickTop="1" x14ac:dyDescent="0.45">
      <c r="B25" s="133"/>
      <c r="D25" s="44"/>
      <c r="E25" s="51"/>
      <c r="F25" s="44"/>
      <c r="G25" s="38"/>
      <c r="H25" s="44"/>
      <c r="I25" s="38"/>
      <c r="J25" s="44"/>
      <c r="K25" s="38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6"/>
      <c r="Y25" s="47"/>
      <c r="Z25" s="407"/>
    </row>
    <row r="26" spans="1:26" s="129" customFormat="1" ht="21.2" customHeight="1" x14ac:dyDescent="0.45">
      <c r="B26" s="133"/>
      <c r="D26" s="44"/>
      <c r="E26" s="136"/>
      <c r="F26" s="145"/>
      <c r="G26" s="225"/>
      <c r="H26" s="145"/>
      <c r="I26" s="225"/>
      <c r="J26" s="145"/>
      <c r="K26" s="22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6"/>
      <c r="Y26" s="226"/>
      <c r="Z26" s="142"/>
    </row>
    <row r="27" spans="1:26" s="129" customFormat="1" ht="21.2" customHeight="1" x14ac:dyDescent="0.45">
      <c r="B27" s="133"/>
      <c r="D27" s="44"/>
      <c r="E27" s="136"/>
      <c r="F27" s="145"/>
      <c r="G27" s="225"/>
      <c r="H27" s="145"/>
      <c r="I27" s="225"/>
      <c r="J27" s="145"/>
      <c r="K27" s="22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6"/>
      <c r="Y27" s="226"/>
      <c r="Z27" s="142"/>
    </row>
    <row r="28" spans="1:26" s="129" customFormat="1" ht="21.2" customHeight="1" x14ac:dyDescent="0.45">
      <c r="B28" s="133"/>
      <c r="D28" s="44"/>
      <c r="E28" s="136"/>
      <c r="F28" s="145"/>
      <c r="G28" s="225"/>
      <c r="H28" s="145"/>
      <c r="I28" s="225"/>
      <c r="J28" s="145"/>
      <c r="K28" s="22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6"/>
      <c r="Y28" s="226"/>
      <c r="Z28" s="142"/>
    </row>
    <row r="29" spans="1:26" s="129" customFormat="1" ht="21.2" customHeight="1" x14ac:dyDescent="0.45">
      <c r="B29" s="133"/>
      <c r="D29" s="44"/>
      <c r="E29" s="136"/>
      <c r="F29" s="145"/>
      <c r="G29" s="225"/>
      <c r="H29" s="145"/>
      <c r="I29" s="225"/>
      <c r="J29" s="145"/>
      <c r="K29" s="22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6"/>
      <c r="Y29" s="226"/>
      <c r="Z29" s="142"/>
    </row>
    <row r="30" spans="1:26" s="129" customFormat="1" ht="21.2" customHeight="1" x14ac:dyDescent="0.45">
      <c r="B30" s="133"/>
      <c r="D30" s="44"/>
      <c r="E30" s="136"/>
      <c r="F30" s="145"/>
      <c r="G30" s="225"/>
      <c r="H30" s="145"/>
      <c r="I30" s="225"/>
      <c r="J30" s="145"/>
      <c r="K30" s="22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6"/>
      <c r="Y30" s="226"/>
      <c r="Z30" s="142"/>
    </row>
    <row r="31" spans="1:26" s="130" customFormat="1" ht="19.5" x14ac:dyDescent="0.45">
      <c r="B31" s="58"/>
      <c r="D31" s="44"/>
      <c r="E31" s="136"/>
      <c r="F31" s="44"/>
      <c r="G31" s="136"/>
      <c r="H31" s="44"/>
      <c r="I31" s="136"/>
      <c r="J31" s="44"/>
      <c r="K31" s="136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s="130" customFormat="1" ht="4.5" customHeight="1" x14ac:dyDescent="0.45">
      <c r="B32" s="58"/>
      <c r="D32" s="44"/>
      <c r="E32" s="136"/>
      <c r="F32" s="44"/>
      <c r="G32" s="136"/>
      <c r="H32" s="44"/>
      <c r="I32" s="136"/>
      <c r="J32" s="44"/>
      <c r="K32" s="136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21.95" customHeight="1" x14ac:dyDescent="0.45">
      <c r="A33" s="113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37"/>
      <c r="C33" s="137"/>
      <c r="D33" s="178"/>
      <c r="E33" s="435"/>
      <c r="F33" s="459"/>
      <c r="G33" s="122"/>
      <c r="H33" s="121"/>
      <c r="I33" s="122"/>
      <c r="J33" s="121"/>
      <c r="K33" s="122"/>
      <c r="L33" s="121"/>
      <c r="M33" s="122"/>
      <c r="N33" s="121"/>
      <c r="O33" s="122"/>
      <c r="P33" s="121"/>
      <c r="Q33" s="122"/>
      <c r="R33" s="121"/>
      <c r="S33" s="122"/>
      <c r="T33" s="122"/>
      <c r="U33" s="122"/>
      <c r="V33" s="121"/>
      <c r="W33" s="122"/>
      <c r="X33" s="55"/>
      <c r="Y33" s="113"/>
      <c r="Z33" s="125"/>
    </row>
  </sheetData>
  <mergeCells count="3">
    <mergeCell ref="R7:X7"/>
    <mergeCell ref="R8:V8"/>
    <mergeCell ref="L10:P10"/>
  </mergeCells>
  <pageMargins left="0.3" right="0.3" top="0.5" bottom="0.6" header="0.49" footer="0.4"/>
  <pageSetup paperSize="9" scale="84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58"/>
  <sheetViews>
    <sheetView zoomScaleNormal="100" zoomScaleSheetLayoutView="78" workbookViewId="0">
      <selection activeCell="O23" sqref="O23"/>
    </sheetView>
  </sheetViews>
  <sheetFormatPr defaultColWidth="9.33203125" defaultRowHeight="20.100000000000001" customHeight="1" x14ac:dyDescent="0.45"/>
  <cols>
    <col min="1" max="2" width="1.83203125" style="521" customWidth="1"/>
    <col min="3" max="3" width="61.1640625" style="521" customWidth="1"/>
    <col min="4" max="4" width="8.83203125" style="533" customWidth="1"/>
    <col min="5" max="5" width="1" style="533" customWidth="1"/>
    <col min="6" max="6" width="12.83203125" style="536" customWidth="1"/>
    <col min="7" max="7" width="1" style="538" customWidth="1"/>
    <col min="8" max="8" width="12.83203125" style="536" customWidth="1"/>
    <col min="9" max="9" width="1" style="538" customWidth="1"/>
    <col min="10" max="10" width="12.83203125" style="536" customWidth="1"/>
    <col min="11" max="11" width="1" style="538" customWidth="1"/>
    <col min="12" max="12" width="12.83203125" style="536" customWidth="1"/>
    <col min="13" max="16384" width="9.33203125" style="522"/>
  </cols>
  <sheetData>
    <row r="1" spans="1:12" ht="20.100000000000001" customHeight="1" x14ac:dyDescent="0.45">
      <c r="A1" s="555" t="s">
        <v>68</v>
      </c>
      <c r="B1" s="555"/>
      <c r="C1" s="555"/>
      <c r="G1" s="556"/>
      <c r="I1" s="556"/>
      <c r="K1" s="556"/>
    </row>
    <row r="2" spans="1:12" ht="20.100000000000001" customHeight="1" x14ac:dyDescent="0.45">
      <c r="A2" s="555" t="s">
        <v>116</v>
      </c>
      <c r="B2" s="555"/>
      <c r="C2" s="555"/>
      <c r="G2" s="556"/>
      <c r="I2" s="556"/>
      <c r="K2" s="556"/>
    </row>
    <row r="3" spans="1:12" ht="20.100000000000001" customHeight="1" x14ac:dyDescent="0.45">
      <c r="A3" s="557" t="str">
        <f>'T18 Change THB Conso'!A3</f>
        <v>สำหรับงวดหกเดือนสิ้นสุดวันที่ 30 มิถุนายน พ.ศ. 2563</v>
      </c>
      <c r="B3" s="557"/>
      <c r="C3" s="557"/>
      <c r="D3" s="558"/>
      <c r="E3" s="558"/>
      <c r="F3" s="518"/>
      <c r="G3" s="519"/>
      <c r="H3" s="518"/>
      <c r="I3" s="519"/>
      <c r="J3" s="518"/>
      <c r="K3" s="519"/>
      <c r="L3" s="518"/>
    </row>
    <row r="4" spans="1:12" ht="18.600000000000001" customHeight="1" x14ac:dyDescent="0.45">
      <c r="A4" s="559"/>
      <c r="B4" s="559"/>
      <c r="C4" s="559"/>
      <c r="D4" s="560"/>
      <c r="E4" s="560"/>
      <c r="F4" s="561"/>
      <c r="G4" s="562"/>
      <c r="H4" s="561"/>
      <c r="I4" s="562"/>
      <c r="J4" s="561"/>
      <c r="K4" s="562"/>
      <c r="L4" s="561"/>
    </row>
    <row r="5" spans="1:12" ht="18.600000000000001" customHeight="1" x14ac:dyDescent="0.45">
      <c r="A5" s="516"/>
      <c r="B5" s="516"/>
      <c r="C5" s="516"/>
      <c r="D5" s="517"/>
      <c r="E5" s="517"/>
      <c r="F5" s="518"/>
      <c r="G5" s="519"/>
      <c r="H5" s="518"/>
      <c r="I5" s="519"/>
      <c r="J5" s="520"/>
      <c r="K5" s="519"/>
      <c r="L5" s="520" t="s">
        <v>195</v>
      </c>
    </row>
    <row r="6" spans="1:12" ht="18.600000000000001" customHeight="1" x14ac:dyDescent="0.45">
      <c r="A6" s="469"/>
      <c r="B6" s="469"/>
      <c r="C6" s="469"/>
      <c r="D6" s="523"/>
      <c r="E6" s="523"/>
      <c r="F6" s="580"/>
      <c r="G6" s="580"/>
      <c r="H6" s="580" t="s">
        <v>3</v>
      </c>
      <c r="I6" s="524"/>
      <c r="J6" s="580"/>
      <c r="K6" s="525"/>
      <c r="L6" s="580" t="s">
        <v>4</v>
      </c>
    </row>
    <row r="7" spans="1:12" ht="18.600000000000001" customHeight="1" x14ac:dyDescent="0.45">
      <c r="A7" s="469"/>
      <c r="B7" s="469"/>
      <c r="C7" s="469"/>
      <c r="D7" s="523"/>
      <c r="E7" s="523"/>
      <c r="F7" s="526" t="s">
        <v>216</v>
      </c>
      <c r="G7" s="527"/>
      <c r="H7" s="526" t="s">
        <v>193</v>
      </c>
      <c r="I7" s="527"/>
      <c r="J7" s="526" t="s">
        <v>216</v>
      </c>
      <c r="K7" s="527"/>
      <c r="L7" s="526" t="s">
        <v>193</v>
      </c>
    </row>
    <row r="8" spans="1:12" ht="18.600000000000001" customHeight="1" x14ac:dyDescent="0.45">
      <c r="A8" s="469"/>
      <c r="B8" s="469"/>
      <c r="C8" s="469"/>
      <c r="D8" s="528" t="s">
        <v>8</v>
      </c>
      <c r="E8" s="523"/>
      <c r="F8" s="529"/>
      <c r="G8" s="527"/>
      <c r="H8" s="529" t="s">
        <v>224</v>
      </c>
      <c r="I8" s="527"/>
      <c r="J8" s="529"/>
      <c r="K8" s="527"/>
      <c r="L8" s="529" t="s">
        <v>224</v>
      </c>
    </row>
    <row r="9" spans="1:12" ht="18.600000000000001" customHeight="1" x14ac:dyDescent="0.45">
      <c r="A9" s="521" t="s">
        <v>117</v>
      </c>
      <c r="D9" s="530"/>
      <c r="E9" s="523"/>
      <c r="F9" s="531"/>
      <c r="G9" s="532"/>
      <c r="H9" s="527"/>
      <c r="I9" s="532"/>
      <c r="J9" s="531"/>
      <c r="K9" s="532"/>
      <c r="L9" s="527"/>
    </row>
    <row r="10" spans="1:12" ht="18.600000000000001" customHeight="1" x14ac:dyDescent="0.45">
      <c r="B10" s="521" t="s">
        <v>118</v>
      </c>
      <c r="F10" s="534">
        <v>20905</v>
      </c>
      <c r="G10" s="535"/>
      <c r="H10" s="536">
        <v>118008</v>
      </c>
      <c r="I10" s="537"/>
      <c r="J10" s="534">
        <v>583877</v>
      </c>
      <c r="K10" s="537"/>
      <c r="L10" s="536">
        <v>3729439</v>
      </c>
    </row>
    <row r="11" spans="1:12" ht="18.600000000000001" customHeight="1" x14ac:dyDescent="0.45">
      <c r="B11" s="521" t="s">
        <v>166</v>
      </c>
      <c r="F11" s="534"/>
      <c r="J11" s="539"/>
      <c r="K11" s="537"/>
      <c r="L11" s="540"/>
    </row>
    <row r="12" spans="1:12" ht="18" customHeight="1" x14ac:dyDescent="0.45">
      <c r="B12" s="533" t="s">
        <v>20</v>
      </c>
      <c r="C12" s="521" t="s">
        <v>185</v>
      </c>
      <c r="F12" s="541">
        <v>208098</v>
      </c>
      <c r="G12" s="535"/>
      <c r="H12" s="542">
        <v>143960</v>
      </c>
      <c r="I12" s="537"/>
      <c r="J12" s="539">
        <v>6579351</v>
      </c>
      <c r="K12" s="537"/>
      <c r="L12" s="540">
        <v>4549638</v>
      </c>
    </row>
    <row r="13" spans="1:12" ht="18.600000000000001" customHeight="1" x14ac:dyDescent="0.45">
      <c r="B13" s="533" t="s">
        <v>20</v>
      </c>
      <c r="C13" s="521" t="s">
        <v>119</v>
      </c>
      <c r="D13" s="533">
        <v>10</v>
      </c>
      <c r="F13" s="541">
        <v>1477</v>
      </c>
      <c r="G13" s="535"/>
      <c r="H13" s="542">
        <v>464</v>
      </c>
      <c r="I13" s="537"/>
      <c r="J13" s="539">
        <v>46704</v>
      </c>
      <c r="K13" s="537"/>
      <c r="L13" s="540">
        <v>14649</v>
      </c>
    </row>
    <row r="14" spans="1:12" s="521" customFormat="1" ht="18.600000000000001" customHeight="1" x14ac:dyDescent="0.45">
      <c r="B14" s="533" t="s">
        <v>20</v>
      </c>
      <c r="C14" s="521" t="s">
        <v>335</v>
      </c>
      <c r="D14" s="533"/>
      <c r="E14" s="533"/>
      <c r="F14" s="541">
        <v>1934</v>
      </c>
      <c r="G14" s="543"/>
      <c r="H14" s="542">
        <v>0</v>
      </c>
      <c r="I14" s="542"/>
      <c r="J14" s="539">
        <v>61147</v>
      </c>
      <c r="K14" s="542"/>
      <c r="L14" s="542">
        <v>0</v>
      </c>
    </row>
    <row r="15" spans="1:12" s="521" customFormat="1" ht="18.600000000000001" customHeight="1" x14ac:dyDescent="0.45">
      <c r="B15" s="533" t="s">
        <v>20</v>
      </c>
      <c r="C15" s="521" t="s">
        <v>198</v>
      </c>
      <c r="D15" s="533"/>
      <c r="E15" s="533"/>
      <c r="F15" s="541">
        <v>0</v>
      </c>
      <c r="G15" s="543"/>
      <c r="H15" s="542">
        <v>-3384</v>
      </c>
      <c r="I15" s="542"/>
      <c r="J15" s="539">
        <v>0</v>
      </c>
      <c r="K15" s="542"/>
      <c r="L15" s="542">
        <v>-106935</v>
      </c>
    </row>
    <row r="16" spans="1:12" ht="18.600000000000001" customHeight="1" x14ac:dyDescent="0.45">
      <c r="B16" s="533" t="s">
        <v>20</v>
      </c>
      <c r="C16" s="521" t="s">
        <v>190</v>
      </c>
      <c r="F16" s="541">
        <v>469</v>
      </c>
      <c r="G16" s="535"/>
      <c r="H16" s="542">
        <v>-23</v>
      </c>
      <c r="I16" s="537"/>
      <c r="J16" s="539">
        <v>14828</v>
      </c>
      <c r="K16" s="537"/>
      <c r="L16" s="540">
        <v>-727</v>
      </c>
    </row>
    <row r="17" spans="1:12" s="521" customFormat="1" ht="18.600000000000001" customHeight="1" x14ac:dyDescent="0.45">
      <c r="B17" s="533" t="s">
        <v>20</v>
      </c>
      <c r="C17" s="521" t="s">
        <v>268</v>
      </c>
      <c r="D17" s="533"/>
      <c r="E17" s="533"/>
      <c r="F17" s="541">
        <v>-595</v>
      </c>
      <c r="G17" s="535"/>
      <c r="H17" s="542">
        <v>-445</v>
      </c>
      <c r="I17" s="537"/>
      <c r="J17" s="539">
        <v>-18956</v>
      </c>
      <c r="K17" s="537"/>
      <c r="L17" s="540">
        <v>-14074</v>
      </c>
    </row>
    <row r="18" spans="1:12" s="521" customFormat="1" ht="18.600000000000001" customHeight="1" x14ac:dyDescent="0.45">
      <c r="B18" s="533" t="s">
        <v>20</v>
      </c>
      <c r="C18" s="521" t="s">
        <v>76</v>
      </c>
      <c r="D18" s="533"/>
      <c r="E18" s="533"/>
      <c r="F18" s="541">
        <v>-5062</v>
      </c>
      <c r="G18" s="535"/>
      <c r="H18" s="542">
        <v>-6299</v>
      </c>
      <c r="I18" s="535"/>
      <c r="J18" s="539">
        <v>-160265</v>
      </c>
      <c r="K18" s="537"/>
      <c r="L18" s="540">
        <v>-199041</v>
      </c>
    </row>
    <row r="19" spans="1:12" ht="18.600000000000001" customHeight="1" x14ac:dyDescent="0.45">
      <c r="B19" s="533" t="s">
        <v>20</v>
      </c>
      <c r="C19" s="521" t="s">
        <v>77</v>
      </c>
      <c r="F19" s="541">
        <v>89237</v>
      </c>
      <c r="G19" s="535"/>
      <c r="H19" s="542">
        <v>91377</v>
      </c>
      <c r="I19" s="537"/>
      <c r="J19" s="539">
        <v>2821084</v>
      </c>
      <c r="K19" s="537"/>
      <c r="L19" s="540">
        <v>2887512</v>
      </c>
    </row>
    <row r="20" spans="1:12" s="521" customFormat="1" ht="18.600000000000001" customHeight="1" x14ac:dyDescent="0.45">
      <c r="B20" s="533" t="s">
        <v>20</v>
      </c>
      <c r="C20" s="521" t="s">
        <v>78</v>
      </c>
      <c r="D20" s="533"/>
      <c r="E20" s="533"/>
      <c r="F20" s="541">
        <v>3376</v>
      </c>
      <c r="G20" s="535"/>
      <c r="H20" s="542">
        <v>2595</v>
      </c>
      <c r="I20" s="537"/>
      <c r="J20" s="539">
        <v>106658</v>
      </c>
      <c r="K20" s="537"/>
      <c r="L20" s="540">
        <v>82009</v>
      </c>
    </row>
    <row r="21" spans="1:12" s="521" customFormat="1" ht="18.600000000000001" customHeight="1" x14ac:dyDescent="0.45">
      <c r="B21" s="533" t="s">
        <v>20</v>
      </c>
      <c r="C21" s="544" t="s">
        <v>184</v>
      </c>
      <c r="D21" s="533">
        <v>9</v>
      </c>
      <c r="E21" s="533"/>
      <c r="F21" s="541">
        <v>-78203</v>
      </c>
      <c r="G21" s="535"/>
      <c r="H21" s="542">
        <v>-139479</v>
      </c>
      <c r="I21" s="537"/>
      <c r="J21" s="539">
        <v>-2466887</v>
      </c>
      <c r="K21" s="537"/>
      <c r="L21" s="540">
        <v>-4407397</v>
      </c>
    </row>
    <row r="22" spans="1:12" s="521" customFormat="1" ht="18.600000000000001" customHeight="1" x14ac:dyDescent="0.45">
      <c r="B22" s="533" t="s">
        <v>20</v>
      </c>
      <c r="C22" s="544" t="s">
        <v>327</v>
      </c>
      <c r="D22" s="533"/>
      <c r="E22" s="533"/>
      <c r="F22" s="541">
        <v>-83</v>
      </c>
      <c r="G22" s="535"/>
      <c r="H22" s="542">
        <v>-95</v>
      </c>
      <c r="I22" s="537"/>
      <c r="J22" s="539">
        <v>-2624</v>
      </c>
      <c r="K22" s="537"/>
      <c r="L22" s="540">
        <v>-3010</v>
      </c>
    </row>
    <row r="23" spans="1:12" s="521" customFormat="1" ht="18.600000000000001" customHeight="1" x14ac:dyDescent="0.45">
      <c r="B23" s="533" t="s">
        <v>20</v>
      </c>
      <c r="C23" s="544" t="s">
        <v>211</v>
      </c>
      <c r="D23" s="533"/>
      <c r="E23" s="533"/>
      <c r="F23" s="541">
        <v>0</v>
      </c>
      <c r="G23" s="535"/>
      <c r="H23" s="542">
        <v>-40096</v>
      </c>
      <c r="I23" s="537"/>
      <c r="J23" s="539">
        <v>0</v>
      </c>
      <c r="K23" s="537"/>
      <c r="L23" s="540">
        <v>-1267038</v>
      </c>
    </row>
    <row r="24" spans="1:12" s="521" customFormat="1" ht="18.600000000000001" customHeight="1" x14ac:dyDescent="0.45">
      <c r="B24" s="533" t="s">
        <v>20</v>
      </c>
      <c r="C24" s="544" t="s">
        <v>320</v>
      </c>
      <c r="D24" s="533" t="s">
        <v>340</v>
      </c>
      <c r="E24" s="533"/>
      <c r="F24" s="541">
        <v>30842</v>
      </c>
      <c r="G24" s="535"/>
      <c r="H24" s="542">
        <v>0</v>
      </c>
      <c r="I24" s="537"/>
      <c r="J24" s="539">
        <v>985304</v>
      </c>
      <c r="K24" s="537"/>
      <c r="L24" s="540">
        <v>0</v>
      </c>
    </row>
    <row r="25" spans="1:12" s="521" customFormat="1" ht="18.600000000000001" customHeight="1" x14ac:dyDescent="0.45">
      <c r="B25" s="533" t="s">
        <v>20</v>
      </c>
      <c r="C25" s="545" t="s">
        <v>176</v>
      </c>
      <c r="D25" s="533"/>
      <c r="E25" s="533"/>
      <c r="F25" s="541">
        <v>73</v>
      </c>
      <c r="G25" s="535"/>
      <c r="H25" s="542">
        <v>156</v>
      </c>
      <c r="I25" s="537"/>
      <c r="J25" s="539">
        <v>602</v>
      </c>
      <c r="K25" s="537"/>
      <c r="L25" s="540">
        <v>4951</v>
      </c>
    </row>
    <row r="26" spans="1:12" s="521" customFormat="1" ht="18.600000000000001" customHeight="1" x14ac:dyDescent="0.45">
      <c r="B26" s="533" t="s">
        <v>20</v>
      </c>
      <c r="C26" s="521" t="s">
        <v>328</v>
      </c>
      <c r="D26" s="533"/>
      <c r="E26" s="533"/>
      <c r="F26" s="541">
        <v>-12842</v>
      </c>
      <c r="G26" s="535"/>
      <c r="H26" s="542">
        <v>-16120</v>
      </c>
      <c r="I26" s="536"/>
      <c r="J26" s="539">
        <v>-414455</v>
      </c>
      <c r="K26" s="536"/>
      <c r="L26" s="540">
        <v>-509234</v>
      </c>
    </row>
    <row r="27" spans="1:12" s="521" customFormat="1" ht="18.75" customHeight="1" x14ac:dyDescent="0.45">
      <c r="B27" s="533" t="s">
        <v>20</v>
      </c>
      <c r="C27" s="521" t="s">
        <v>167</v>
      </c>
      <c r="D27" s="533"/>
      <c r="E27" s="533"/>
      <c r="F27" s="546">
        <v>-73923</v>
      </c>
      <c r="G27" s="535"/>
      <c r="H27" s="547">
        <v>61517</v>
      </c>
      <c r="I27" s="536"/>
      <c r="J27" s="548">
        <v>-2305842.4423756599</v>
      </c>
      <c r="K27" s="536"/>
      <c r="L27" s="549">
        <v>1944111</v>
      </c>
    </row>
    <row r="28" spans="1:12" s="521" customFormat="1" ht="6" customHeight="1" x14ac:dyDescent="0.45">
      <c r="B28" s="533"/>
      <c r="D28" s="533"/>
      <c r="E28" s="533"/>
      <c r="F28" s="539"/>
      <c r="G28" s="543"/>
      <c r="H28" s="540"/>
      <c r="I28" s="543"/>
      <c r="J28" s="539"/>
      <c r="K28" s="540"/>
      <c r="L28" s="540"/>
    </row>
    <row r="29" spans="1:12" s="521" customFormat="1" ht="18.600000000000001" customHeight="1" x14ac:dyDescent="0.45">
      <c r="A29" s="521" t="s">
        <v>120</v>
      </c>
      <c r="D29" s="533"/>
      <c r="E29" s="533"/>
      <c r="F29" s="550">
        <f>SUM(F10:F27)</f>
        <v>185703</v>
      </c>
      <c r="G29" s="543"/>
      <c r="H29" s="537">
        <f>SUM(H10:H27)</f>
        <v>212136</v>
      </c>
      <c r="I29" s="543"/>
      <c r="J29" s="550">
        <f>SUM(J10:J27)</f>
        <v>5830525.5576243401</v>
      </c>
      <c r="K29" s="543"/>
      <c r="L29" s="537">
        <f>SUM(L10:L27)</f>
        <v>6704853</v>
      </c>
    </row>
    <row r="30" spans="1:12" s="521" customFormat="1" ht="18.600000000000001" customHeight="1" x14ac:dyDescent="0.45">
      <c r="B30" s="521" t="s">
        <v>173</v>
      </c>
      <c r="D30" s="533"/>
      <c r="E30" s="533"/>
      <c r="F30" s="550"/>
      <c r="G30" s="543"/>
      <c r="H30" s="537"/>
      <c r="I30" s="540"/>
      <c r="J30" s="550"/>
      <c r="K30" s="540"/>
      <c r="L30" s="537"/>
    </row>
    <row r="31" spans="1:12" s="521" customFormat="1" ht="18.600000000000001" customHeight="1" x14ac:dyDescent="0.45">
      <c r="B31" s="533" t="s">
        <v>20</v>
      </c>
      <c r="C31" s="521" t="s">
        <v>140</v>
      </c>
      <c r="D31" s="533"/>
      <c r="E31" s="533"/>
      <c r="F31" s="541">
        <v>32328</v>
      </c>
      <c r="G31" s="535"/>
      <c r="H31" s="542">
        <v>108204</v>
      </c>
      <c r="I31" s="537"/>
      <c r="J31" s="539">
        <v>1022101</v>
      </c>
      <c r="K31" s="537"/>
      <c r="L31" s="540">
        <v>3419257</v>
      </c>
    </row>
    <row r="32" spans="1:12" s="521" customFormat="1" ht="18.600000000000001" customHeight="1" x14ac:dyDescent="0.45">
      <c r="B32" s="533" t="s">
        <v>20</v>
      </c>
      <c r="C32" s="521" t="s">
        <v>13</v>
      </c>
      <c r="D32" s="533"/>
      <c r="E32" s="533"/>
      <c r="F32" s="541">
        <v>-410</v>
      </c>
      <c r="G32" s="535"/>
      <c r="H32" s="542">
        <v>80</v>
      </c>
      <c r="I32" s="537"/>
      <c r="J32" s="539">
        <v>-12963</v>
      </c>
      <c r="K32" s="537"/>
      <c r="L32" s="540">
        <v>2528</v>
      </c>
    </row>
    <row r="33" spans="1:12" s="521" customFormat="1" ht="18.600000000000001" customHeight="1" x14ac:dyDescent="0.45">
      <c r="B33" s="533" t="s">
        <v>20</v>
      </c>
      <c r="C33" s="521" t="s">
        <v>15</v>
      </c>
      <c r="D33" s="533"/>
      <c r="E33" s="533"/>
      <c r="F33" s="541">
        <v>0</v>
      </c>
      <c r="G33" s="535"/>
      <c r="H33" s="542">
        <v>-37</v>
      </c>
      <c r="I33" s="536"/>
      <c r="J33" s="539">
        <v>0</v>
      </c>
      <c r="K33" s="536"/>
      <c r="L33" s="540">
        <v>-1169</v>
      </c>
    </row>
    <row r="34" spans="1:12" s="521" customFormat="1" ht="18.600000000000001" customHeight="1" x14ac:dyDescent="0.45">
      <c r="B34" s="533" t="s">
        <v>20</v>
      </c>
      <c r="C34" s="521" t="s">
        <v>122</v>
      </c>
      <c r="D34" s="533"/>
      <c r="E34" s="533"/>
      <c r="F34" s="541">
        <v>42486</v>
      </c>
      <c r="G34" s="535"/>
      <c r="H34" s="542">
        <v>5137</v>
      </c>
      <c r="I34" s="536"/>
      <c r="J34" s="539">
        <v>1343263</v>
      </c>
      <c r="K34" s="536"/>
      <c r="L34" s="540">
        <v>162330</v>
      </c>
    </row>
    <row r="35" spans="1:12" s="521" customFormat="1" ht="18.600000000000001" customHeight="1" x14ac:dyDescent="0.45">
      <c r="B35" s="533" t="s">
        <v>20</v>
      </c>
      <c r="C35" s="521" t="s">
        <v>123</v>
      </c>
      <c r="D35" s="533"/>
      <c r="E35" s="533"/>
      <c r="F35" s="541">
        <v>2911</v>
      </c>
      <c r="G35" s="535"/>
      <c r="H35" s="542">
        <v>-286</v>
      </c>
      <c r="I35" s="536"/>
      <c r="J35" s="539">
        <v>92036</v>
      </c>
      <c r="K35" s="536"/>
      <c r="L35" s="540">
        <v>-9038</v>
      </c>
    </row>
    <row r="36" spans="1:12" s="521" customFormat="1" ht="18.600000000000001" customHeight="1" x14ac:dyDescent="0.45">
      <c r="B36" s="533" t="s">
        <v>20</v>
      </c>
      <c r="C36" s="521" t="s">
        <v>21</v>
      </c>
      <c r="D36" s="533"/>
      <c r="E36" s="533"/>
      <c r="F36" s="541">
        <v>25527</v>
      </c>
      <c r="G36" s="535"/>
      <c r="H36" s="542">
        <v>17333</v>
      </c>
      <c r="I36" s="536"/>
      <c r="J36" s="539">
        <v>807077</v>
      </c>
      <c r="K36" s="536"/>
      <c r="L36" s="540">
        <v>547725</v>
      </c>
    </row>
    <row r="37" spans="1:12" s="521" customFormat="1" ht="18.600000000000001" customHeight="1" x14ac:dyDescent="0.45">
      <c r="B37" s="533" t="s">
        <v>20</v>
      </c>
      <c r="C37" s="521" t="s">
        <v>265</v>
      </c>
      <c r="D37" s="533"/>
      <c r="E37" s="533"/>
      <c r="F37" s="541">
        <v>40979</v>
      </c>
      <c r="G37" s="535"/>
      <c r="H37" s="542">
        <v>21294</v>
      </c>
      <c r="I37" s="536"/>
      <c r="J37" s="539">
        <v>1295617</v>
      </c>
      <c r="K37" s="536"/>
      <c r="L37" s="540">
        <v>672893</v>
      </c>
    </row>
    <row r="38" spans="1:12" s="521" customFormat="1" ht="18.600000000000001" customHeight="1" x14ac:dyDescent="0.45">
      <c r="B38" s="533" t="s">
        <v>20</v>
      </c>
      <c r="C38" s="521" t="s">
        <v>31</v>
      </c>
      <c r="D38" s="533"/>
      <c r="E38" s="533"/>
      <c r="F38" s="541">
        <v>-21230</v>
      </c>
      <c r="G38" s="535"/>
      <c r="H38" s="542">
        <v>-20071</v>
      </c>
      <c r="I38" s="536"/>
      <c r="J38" s="539">
        <v>-671220</v>
      </c>
      <c r="K38" s="536"/>
      <c r="L38" s="540">
        <v>-634246</v>
      </c>
    </row>
    <row r="39" spans="1:12" s="521" customFormat="1" ht="18.600000000000001" customHeight="1" x14ac:dyDescent="0.45">
      <c r="B39" s="533" t="s">
        <v>20</v>
      </c>
      <c r="C39" s="521" t="s">
        <v>36</v>
      </c>
      <c r="D39" s="533"/>
      <c r="E39" s="533"/>
      <c r="F39" s="541">
        <v>5514</v>
      </c>
      <c r="G39" s="535"/>
      <c r="H39" s="542">
        <v>-47047</v>
      </c>
      <c r="I39" s="537"/>
      <c r="J39" s="539">
        <v>174334</v>
      </c>
      <c r="K39" s="537"/>
      <c r="L39" s="540">
        <v>-1486690</v>
      </c>
    </row>
    <row r="40" spans="1:12" s="521" customFormat="1" ht="18.600000000000001" customHeight="1" x14ac:dyDescent="0.45">
      <c r="B40" s="533" t="s">
        <v>20</v>
      </c>
      <c r="C40" s="521" t="s">
        <v>41</v>
      </c>
      <c r="D40" s="533"/>
      <c r="E40" s="533"/>
      <c r="F40" s="541">
        <v>12685</v>
      </c>
      <c r="G40" s="535"/>
      <c r="H40" s="542">
        <v>4906</v>
      </c>
      <c r="I40" s="537"/>
      <c r="J40" s="539">
        <v>401057</v>
      </c>
      <c r="K40" s="537"/>
      <c r="L40" s="540">
        <v>155030</v>
      </c>
    </row>
    <row r="41" spans="1:12" s="521" customFormat="1" ht="18.600000000000001" customHeight="1" x14ac:dyDescent="0.45">
      <c r="B41" s="533" t="s">
        <v>20</v>
      </c>
      <c r="C41" s="521" t="s">
        <v>39</v>
      </c>
      <c r="D41" s="533"/>
      <c r="E41" s="533"/>
      <c r="F41" s="541">
        <v>-4883</v>
      </c>
      <c r="G41" s="535"/>
      <c r="H41" s="542">
        <v>40522</v>
      </c>
      <c r="I41" s="537"/>
      <c r="J41" s="539">
        <v>-154384</v>
      </c>
      <c r="K41" s="537"/>
      <c r="L41" s="540">
        <v>1280499</v>
      </c>
    </row>
    <row r="42" spans="1:12" s="521" customFormat="1" ht="18.600000000000001" customHeight="1" x14ac:dyDescent="0.45">
      <c r="B42" s="533" t="s">
        <v>20</v>
      </c>
      <c r="C42" s="521" t="s">
        <v>50</v>
      </c>
      <c r="D42" s="533"/>
      <c r="E42" s="533"/>
      <c r="F42" s="541">
        <v>3124</v>
      </c>
      <c r="G42" s="535"/>
      <c r="H42" s="542">
        <v>5441</v>
      </c>
      <c r="I42" s="537"/>
      <c r="J42" s="539">
        <v>98770</v>
      </c>
      <c r="K42" s="537"/>
      <c r="L42" s="540">
        <v>171936</v>
      </c>
    </row>
    <row r="43" spans="1:12" s="521" customFormat="1" ht="18.600000000000001" customHeight="1" x14ac:dyDescent="0.45">
      <c r="B43" s="533" t="s">
        <v>20</v>
      </c>
      <c r="C43" s="521" t="s">
        <v>44</v>
      </c>
      <c r="D43" s="533"/>
      <c r="E43" s="533"/>
      <c r="F43" s="541">
        <v>-58974</v>
      </c>
      <c r="G43" s="535"/>
      <c r="H43" s="542">
        <v>-74358</v>
      </c>
      <c r="I43" s="537"/>
      <c r="J43" s="539">
        <v>-1864557</v>
      </c>
      <c r="K43" s="537"/>
      <c r="L43" s="540">
        <v>-2349720</v>
      </c>
    </row>
    <row r="44" spans="1:12" s="521" customFormat="1" ht="18.600000000000001" customHeight="1" x14ac:dyDescent="0.45">
      <c r="B44" s="533" t="s">
        <v>20</v>
      </c>
      <c r="C44" s="521" t="s">
        <v>52</v>
      </c>
      <c r="D44" s="533"/>
      <c r="E44" s="533"/>
      <c r="F44" s="551">
        <v>396</v>
      </c>
      <c r="G44" s="543"/>
      <c r="H44" s="518">
        <v>-6641</v>
      </c>
      <c r="I44" s="540"/>
      <c r="J44" s="552">
        <v>12520</v>
      </c>
      <c r="K44" s="540"/>
      <c r="L44" s="553">
        <v>-209856</v>
      </c>
    </row>
    <row r="45" spans="1:12" s="521" customFormat="1" ht="6" customHeight="1" x14ac:dyDescent="0.45">
      <c r="B45" s="533"/>
      <c r="D45" s="533"/>
      <c r="E45" s="533"/>
      <c r="F45" s="539"/>
      <c r="G45" s="543"/>
      <c r="H45" s="540"/>
      <c r="I45" s="543"/>
      <c r="J45" s="539"/>
      <c r="K45" s="540"/>
      <c r="L45" s="540"/>
    </row>
    <row r="46" spans="1:12" s="521" customFormat="1" ht="18.600000000000001" customHeight="1" x14ac:dyDescent="0.45">
      <c r="A46" s="554" t="s">
        <v>262</v>
      </c>
      <c r="D46" s="533"/>
      <c r="E46" s="533"/>
      <c r="F46" s="539">
        <f>SUM(F29:F44)</f>
        <v>266156</v>
      </c>
      <c r="G46" s="543"/>
      <c r="H46" s="540">
        <f>SUM(H29:H44)</f>
        <v>266613</v>
      </c>
      <c r="I46" s="543"/>
      <c r="J46" s="539">
        <f>SUM(J29:J44)</f>
        <v>8374176.5576243401</v>
      </c>
      <c r="K46" s="543"/>
      <c r="L46" s="540">
        <f>SUM(L29:L44)</f>
        <v>8426332</v>
      </c>
    </row>
    <row r="47" spans="1:12" s="521" customFormat="1" ht="18.600000000000001" customHeight="1" x14ac:dyDescent="0.45">
      <c r="B47" s="517" t="s">
        <v>20</v>
      </c>
      <c r="C47" s="521" t="s">
        <v>210</v>
      </c>
      <c r="D47" s="533"/>
      <c r="E47" s="533"/>
      <c r="F47" s="541">
        <v>-90797</v>
      </c>
      <c r="G47" s="543"/>
      <c r="H47" s="542">
        <v>-93959</v>
      </c>
      <c r="I47" s="540"/>
      <c r="J47" s="539">
        <v>-2870692</v>
      </c>
      <c r="K47" s="540"/>
      <c r="L47" s="540">
        <v>-2969114</v>
      </c>
    </row>
    <row r="48" spans="1:12" s="521" customFormat="1" ht="18.600000000000001" customHeight="1" x14ac:dyDescent="0.45">
      <c r="B48" s="533" t="s">
        <v>20</v>
      </c>
      <c r="C48" s="521" t="s">
        <v>124</v>
      </c>
      <c r="D48" s="533"/>
      <c r="E48" s="533"/>
      <c r="F48" s="541">
        <v>-50933</v>
      </c>
      <c r="G48" s="543"/>
      <c r="H48" s="542">
        <v>-70813</v>
      </c>
      <c r="I48" s="540"/>
      <c r="J48" s="539">
        <v>-1610328</v>
      </c>
      <c r="K48" s="540"/>
      <c r="L48" s="540">
        <v>-2237698</v>
      </c>
    </row>
    <row r="49" spans="1:12" ht="18.600000000000001" customHeight="1" x14ac:dyDescent="0.45">
      <c r="A49" s="522"/>
      <c r="B49" s="517" t="s">
        <v>20</v>
      </c>
      <c r="C49" s="522" t="s">
        <v>289</v>
      </c>
      <c r="D49" s="517"/>
      <c r="E49" s="517"/>
      <c r="F49" s="546">
        <v>8042</v>
      </c>
      <c r="G49" s="543"/>
      <c r="H49" s="547">
        <v>151</v>
      </c>
      <c r="I49" s="540"/>
      <c r="J49" s="548">
        <v>254261</v>
      </c>
      <c r="K49" s="540"/>
      <c r="L49" s="549">
        <v>4772</v>
      </c>
    </row>
    <row r="50" spans="1:12" s="521" customFormat="1" ht="6" customHeight="1" x14ac:dyDescent="0.45">
      <c r="D50" s="533"/>
      <c r="E50" s="533"/>
      <c r="F50" s="539"/>
      <c r="G50" s="543"/>
      <c r="H50" s="540"/>
      <c r="I50" s="543"/>
      <c r="J50" s="539"/>
      <c r="K50" s="540"/>
      <c r="L50" s="540"/>
    </row>
    <row r="51" spans="1:12" s="521" customFormat="1" ht="18.600000000000001" customHeight="1" x14ac:dyDescent="0.45">
      <c r="A51" s="521" t="s">
        <v>263</v>
      </c>
      <c r="D51" s="533"/>
      <c r="E51" s="533"/>
      <c r="F51" s="548">
        <f>SUM(F46:F49)</f>
        <v>132468</v>
      </c>
      <c r="G51" s="540"/>
      <c r="H51" s="549">
        <f>SUM(H46:H49)</f>
        <v>101992</v>
      </c>
      <c r="I51" s="540"/>
      <c r="J51" s="548">
        <f>SUM(J46:J49)</f>
        <v>4147417.5576243401</v>
      </c>
      <c r="K51" s="540"/>
      <c r="L51" s="549">
        <f>SUM(L46:L49)</f>
        <v>3224292</v>
      </c>
    </row>
    <row r="52" spans="1:12" s="521" customFormat="1" ht="20.25" customHeight="1" x14ac:dyDescent="0.45">
      <c r="D52" s="533"/>
      <c r="E52" s="533"/>
      <c r="F52" s="533"/>
      <c r="G52" s="533"/>
      <c r="H52" s="533"/>
      <c r="I52" s="533"/>
      <c r="J52" s="533"/>
      <c r="K52" s="540"/>
      <c r="L52" s="540"/>
    </row>
    <row r="53" spans="1:12" ht="21.95" customHeight="1" x14ac:dyDescent="0.45">
      <c r="A53" s="599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599"/>
      <c r="C53" s="599"/>
      <c r="D53" s="599"/>
      <c r="E53" s="599"/>
      <c r="F53" s="599"/>
      <c r="G53" s="599"/>
      <c r="H53" s="599"/>
      <c r="I53" s="599"/>
      <c r="J53" s="599"/>
      <c r="K53" s="599"/>
      <c r="L53" s="599"/>
    </row>
    <row r="54" spans="1:12" ht="20.100000000000001" customHeight="1" x14ac:dyDescent="0.45">
      <c r="A54" s="555" t="s">
        <v>68</v>
      </c>
      <c r="B54" s="555"/>
      <c r="C54" s="555"/>
      <c r="G54" s="556"/>
      <c r="I54" s="556"/>
      <c r="K54" s="556"/>
    </row>
    <row r="55" spans="1:12" ht="20.100000000000001" customHeight="1" x14ac:dyDescent="0.45">
      <c r="A55" s="555" t="s">
        <v>116</v>
      </c>
      <c r="B55" s="555"/>
      <c r="C55" s="555"/>
      <c r="G55" s="556"/>
      <c r="I55" s="556"/>
      <c r="K55" s="556"/>
    </row>
    <row r="56" spans="1:12" ht="20.100000000000001" customHeight="1" x14ac:dyDescent="0.45">
      <c r="A56" s="557" t="str">
        <f>A3</f>
        <v>สำหรับงวดหกเดือนสิ้นสุดวันที่ 30 มิถุนายน พ.ศ. 2563</v>
      </c>
      <c r="B56" s="557"/>
      <c r="C56" s="557"/>
      <c r="D56" s="558"/>
      <c r="E56" s="558"/>
      <c r="F56" s="518"/>
      <c r="G56" s="519"/>
      <c r="H56" s="518"/>
      <c r="I56" s="519"/>
      <c r="J56" s="518"/>
      <c r="K56" s="519"/>
      <c r="L56" s="518"/>
    </row>
    <row r="57" spans="1:12" ht="18" customHeight="1" x14ac:dyDescent="0.45">
      <c r="A57" s="559"/>
      <c r="B57" s="559"/>
      <c r="C57" s="559"/>
      <c r="D57" s="560"/>
      <c r="E57" s="560"/>
      <c r="F57" s="561"/>
      <c r="G57" s="562"/>
      <c r="H57" s="561"/>
      <c r="I57" s="562"/>
      <c r="J57" s="561"/>
      <c r="K57" s="562"/>
      <c r="L57" s="561"/>
    </row>
    <row r="58" spans="1:12" ht="18" customHeight="1" x14ac:dyDescent="0.45">
      <c r="A58" s="516"/>
      <c r="B58" s="516"/>
      <c r="C58" s="516"/>
      <c r="D58" s="517"/>
      <c r="E58" s="517"/>
      <c r="F58" s="518"/>
      <c r="G58" s="519"/>
      <c r="H58" s="518"/>
      <c r="I58" s="519"/>
      <c r="J58" s="520"/>
      <c r="K58" s="519"/>
      <c r="L58" s="520" t="s">
        <v>195</v>
      </c>
    </row>
    <row r="59" spans="1:12" ht="18" customHeight="1" x14ac:dyDescent="0.45">
      <c r="A59" s="469"/>
      <c r="B59" s="469"/>
      <c r="C59" s="469"/>
      <c r="D59" s="523"/>
      <c r="E59" s="523"/>
      <c r="F59" s="580"/>
      <c r="G59" s="580"/>
      <c r="H59" s="580" t="s">
        <v>3</v>
      </c>
      <c r="I59" s="524"/>
      <c r="J59" s="580"/>
      <c r="K59" s="525"/>
      <c r="L59" s="580" t="s">
        <v>4</v>
      </c>
    </row>
    <row r="60" spans="1:12" ht="18" customHeight="1" x14ac:dyDescent="0.45">
      <c r="A60" s="469"/>
      <c r="B60" s="469"/>
      <c r="C60" s="469"/>
      <c r="D60" s="523"/>
      <c r="E60" s="523"/>
      <c r="F60" s="526" t="s">
        <v>216</v>
      </c>
      <c r="G60" s="527"/>
      <c r="H60" s="526" t="s">
        <v>193</v>
      </c>
      <c r="I60" s="527"/>
      <c r="J60" s="526" t="s">
        <v>216</v>
      </c>
      <c r="K60" s="527"/>
      <c r="L60" s="526" t="s">
        <v>193</v>
      </c>
    </row>
    <row r="61" spans="1:12" ht="18" customHeight="1" x14ac:dyDescent="0.45">
      <c r="A61" s="469"/>
      <c r="B61" s="469"/>
      <c r="C61" s="469"/>
      <c r="D61" s="528" t="s">
        <v>8</v>
      </c>
      <c r="E61" s="523"/>
      <c r="F61" s="529"/>
      <c r="G61" s="527"/>
      <c r="H61" s="529" t="s">
        <v>224</v>
      </c>
      <c r="I61" s="527"/>
      <c r="J61" s="529"/>
      <c r="K61" s="527"/>
      <c r="L61" s="529" t="s">
        <v>224</v>
      </c>
    </row>
    <row r="62" spans="1:12" s="563" customFormat="1" ht="18" customHeight="1" x14ac:dyDescent="0.45">
      <c r="A62" s="521" t="s">
        <v>125</v>
      </c>
      <c r="B62" s="521"/>
      <c r="C62" s="521"/>
      <c r="D62" s="533"/>
      <c r="E62" s="517"/>
      <c r="F62" s="534"/>
      <c r="G62" s="538"/>
      <c r="H62" s="536"/>
      <c r="I62" s="538"/>
      <c r="J62" s="550"/>
      <c r="K62" s="535"/>
      <c r="L62" s="537"/>
    </row>
    <row r="63" spans="1:12" s="521" customFormat="1" ht="18" customHeight="1" x14ac:dyDescent="0.45">
      <c r="B63" s="544" t="s">
        <v>275</v>
      </c>
      <c r="D63" s="564"/>
      <c r="E63" s="533"/>
      <c r="F63" s="541">
        <v>0</v>
      </c>
      <c r="G63" s="536"/>
      <c r="H63" s="542">
        <v>-14665</v>
      </c>
      <c r="I63" s="536"/>
      <c r="J63" s="539">
        <v>0</v>
      </c>
      <c r="K63" s="536"/>
      <c r="L63" s="540">
        <v>-463415</v>
      </c>
    </row>
    <row r="64" spans="1:12" s="521" customFormat="1" ht="18" customHeight="1" x14ac:dyDescent="0.45">
      <c r="B64" s="544" t="s">
        <v>276</v>
      </c>
      <c r="D64" s="564"/>
      <c r="E64" s="533"/>
      <c r="F64" s="541"/>
      <c r="G64" s="536"/>
      <c r="H64" s="542"/>
      <c r="I64" s="536"/>
      <c r="J64" s="539"/>
      <c r="K64" s="536"/>
      <c r="L64" s="540"/>
    </row>
    <row r="65" spans="2:12" s="521" customFormat="1" ht="18" customHeight="1" x14ac:dyDescent="0.45">
      <c r="B65" s="544"/>
      <c r="C65" s="521" t="s">
        <v>277</v>
      </c>
      <c r="D65" s="564"/>
      <c r="E65" s="533"/>
      <c r="F65" s="541">
        <v>-21031</v>
      </c>
      <c r="G65" s="536"/>
      <c r="H65" s="542">
        <v>0</v>
      </c>
      <c r="I65" s="536"/>
      <c r="J65" s="539">
        <v>-664929</v>
      </c>
      <c r="K65" s="536"/>
      <c r="L65" s="542">
        <v>0</v>
      </c>
    </row>
    <row r="66" spans="2:12" s="521" customFormat="1" ht="18" customHeight="1" x14ac:dyDescent="0.45">
      <c r="B66" s="544" t="s">
        <v>278</v>
      </c>
      <c r="D66" s="564"/>
      <c r="E66" s="533"/>
      <c r="F66" s="541"/>
      <c r="G66" s="536"/>
      <c r="H66" s="542"/>
      <c r="I66" s="536"/>
      <c r="J66" s="539"/>
      <c r="K66" s="536"/>
      <c r="L66" s="542"/>
    </row>
    <row r="67" spans="2:12" s="521" customFormat="1" ht="18" customHeight="1" x14ac:dyDescent="0.45">
      <c r="B67" s="544"/>
      <c r="C67" s="521" t="s">
        <v>277</v>
      </c>
      <c r="D67" s="564"/>
      <c r="E67" s="533"/>
      <c r="F67" s="541">
        <v>16484</v>
      </c>
      <c r="G67" s="536"/>
      <c r="H67" s="542">
        <v>0</v>
      </c>
      <c r="I67" s="536"/>
      <c r="J67" s="539">
        <v>521168</v>
      </c>
      <c r="K67" s="536"/>
      <c r="L67" s="542">
        <v>0</v>
      </c>
    </row>
    <row r="68" spans="2:12" s="521" customFormat="1" ht="18" customHeight="1" x14ac:dyDescent="0.45">
      <c r="B68" s="544" t="s">
        <v>279</v>
      </c>
      <c r="D68" s="564"/>
      <c r="E68" s="533"/>
      <c r="F68" s="541">
        <v>102334</v>
      </c>
      <c r="G68" s="536"/>
      <c r="H68" s="542">
        <v>0</v>
      </c>
      <c r="I68" s="536"/>
      <c r="J68" s="539">
        <v>3235453</v>
      </c>
      <c r="K68" s="536"/>
      <c r="L68" s="542">
        <v>0</v>
      </c>
    </row>
    <row r="69" spans="2:12" s="521" customFormat="1" ht="18" customHeight="1" x14ac:dyDescent="0.45">
      <c r="B69" s="544" t="s">
        <v>137</v>
      </c>
      <c r="D69" s="564">
        <v>20</v>
      </c>
      <c r="E69" s="533"/>
      <c r="F69" s="541">
        <v>3954</v>
      </c>
      <c r="G69" s="536"/>
      <c r="H69" s="542">
        <v>82</v>
      </c>
      <c r="I69" s="536"/>
      <c r="J69" s="539">
        <v>125019</v>
      </c>
      <c r="K69" s="536"/>
      <c r="L69" s="540">
        <v>2600</v>
      </c>
    </row>
    <row r="70" spans="2:12" s="521" customFormat="1" ht="18" customHeight="1" x14ac:dyDescent="0.45">
      <c r="B70" s="544" t="s">
        <v>126</v>
      </c>
      <c r="D70" s="564">
        <v>20</v>
      </c>
      <c r="E70" s="533"/>
      <c r="F70" s="541">
        <v>-37334</v>
      </c>
      <c r="G70" s="536"/>
      <c r="H70" s="542">
        <v>-11732</v>
      </c>
      <c r="I70" s="536"/>
      <c r="J70" s="539">
        <v>-1180375</v>
      </c>
      <c r="K70" s="536"/>
      <c r="L70" s="540">
        <v>-370719</v>
      </c>
    </row>
    <row r="71" spans="2:12" s="521" customFormat="1" ht="18" customHeight="1" x14ac:dyDescent="0.45">
      <c r="B71" s="544" t="s">
        <v>191</v>
      </c>
      <c r="D71" s="564"/>
      <c r="E71" s="533"/>
      <c r="F71" s="541">
        <v>0</v>
      </c>
      <c r="G71" s="536"/>
      <c r="H71" s="542">
        <v>7</v>
      </c>
      <c r="I71" s="536"/>
      <c r="J71" s="539">
        <v>0</v>
      </c>
      <c r="K71" s="536"/>
      <c r="L71" s="540">
        <v>222</v>
      </c>
    </row>
    <row r="72" spans="2:12" s="521" customFormat="1" ht="18" customHeight="1" x14ac:dyDescent="0.45">
      <c r="B72" s="544" t="s">
        <v>290</v>
      </c>
      <c r="D72" s="564"/>
      <c r="E72" s="533"/>
      <c r="F72" s="541">
        <v>0</v>
      </c>
      <c r="G72" s="536"/>
      <c r="H72" s="542">
        <v>-105</v>
      </c>
      <c r="I72" s="536"/>
      <c r="J72" s="539">
        <v>0</v>
      </c>
      <c r="K72" s="536"/>
      <c r="L72" s="540">
        <v>-3318</v>
      </c>
    </row>
    <row r="73" spans="2:12" s="521" customFormat="1" ht="18" customHeight="1" x14ac:dyDescent="0.45">
      <c r="B73" s="544" t="s">
        <v>342</v>
      </c>
      <c r="D73" s="564">
        <v>9</v>
      </c>
      <c r="E73" s="533"/>
      <c r="F73" s="541">
        <v>-85450</v>
      </c>
      <c r="G73" s="536"/>
      <c r="H73" s="542">
        <v>-21623</v>
      </c>
      <c r="I73" s="536"/>
      <c r="J73" s="539">
        <v>-2701638</v>
      </c>
      <c r="K73" s="536"/>
      <c r="L73" s="540">
        <v>-683276</v>
      </c>
    </row>
    <row r="74" spans="2:12" s="521" customFormat="1" ht="18" customHeight="1" x14ac:dyDescent="0.45">
      <c r="B74" s="544" t="s">
        <v>269</v>
      </c>
      <c r="D74" s="564"/>
      <c r="E74" s="533"/>
      <c r="F74" s="541">
        <v>0</v>
      </c>
      <c r="G74" s="536"/>
      <c r="H74" s="542">
        <v>-3237</v>
      </c>
      <c r="I74" s="536"/>
      <c r="J74" s="539">
        <v>0</v>
      </c>
      <c r="K74" s="536"/>
      <c r="L74" s="540">
        <v>-102290</v>
      </c>
    </row>
    <row r="75" spans="2:12" s="521" customFormat="1" ht="18" customHeight="1" x14ac:dyDescent="0.45">
      <c r="B75" s="544" t="s">
        <v>276</v>
      </c>
      <c r="D75" s="564"/>
      <c r="E75" s="533"/>
      <c r="F75" s="541"/>
      <c r="G75" s="536"/>
      <c r="H75" s="542"/>
      <c r="I75" s="536"/>
      <c r="J75" s="539"/>
      <c r="K75" s="536"/>
      <c r="L75" s="540"/>
    </row>
    <row r="76" spans="2:12" s="521" customFormat="1" ht="18" customHeight="1" x14ac:dyDescent="0.45">
      <c r="B76" s="544"/>
      <c r="C76" s="521" t="s">
        <v>247</v>
      </c>
      <c r="D76" s="564"/>
      <c r="E76" s="533"/>
      <c r="F76" s="541">
        <v>-4577</v>
      </c>
      <c r="G76" s="536"/>
      <c r="H76" s="542">
        <v>0</v>
      </c>
      <c r="I76" s="536"/>
      <c r="J76" s="539">
        <v>-144709</v>
      </c>
      <c r="K76" s="536"/>
      <c r="L76" s="540">
        <v>0</v>
      </c>
    </row>
    <row r="77" spans="2:12" s="521" customFormat="1" ht="18" customHeight="1" x14ac:dyDescent="0.45">
      <c r="B77" s="544" t="s">
        <v>337</v>
      </c>
      <c r="D77" s="564"/>
      <c r="E77" s="533"/>
      <c r="F77" s="541">
        <v>-8243</v>
      </c>
      <c r="G77" s="536"/>
      <c r="H77" s="542">
        <v>0</v>
      </c>
      <c r="I77" s="536"/>
      <c r="J77" s="539">
        <v>-260616</v>
      </c>
      <c r="K77" s="536"/>
      <c r="L77" s="540">
        <v>0</v>
      </c>
    </row>
    <row r="78" spans="2:12" s="521" customFormat="1" ht="18" customHeight="1" x14ac:dyDescent="0.45">
      <c r="B78" s="544" t="s">
        <v>336</v>
      </c>
      <c r="D78" s="564"/>
      <c r="E78" s="533"/>
      <c r="F78" s="541">
        <v>-100000</v>
      </c>
      <c r="G78" s="536"/>
      <c r="H78" s="542">
        <v>0</v>
      </c>
      <c r="I78" s="536"/>
      <c r="J78" s="539">
        <v>-3161660</v>
      </c>
      <c r="K78" s="536"/>
      <c r="L78" s="540">
        <v>0</v>
      </c>
    </row>
    <row r="79" spans="2:12" s="521" customFormat="1" ht="18" customHeight="1" x14ac:dyDescent="0.45">
      <c r="B79" s="544" t="s">
        <v>129</v>
      </c>
      <c r="D79" s="564"/>
      <c r="E79" s="533"/>
      <c r="F79" s="541">
        <v>7639</v>
      </c>
      <c r="G79" s="536"/>
      <c r="H79" s="542">
        <v>1553</v>
      </c>
      <c r="I79" s="536"/>
      <c r="J79" s="539">
        <v>241519</v>
      </c>
      <c r="K79" s="536"/>
      <c r="L79" s="540">
        <v>49075</v>
      </c>
    </row>
    <row r="80" spans="2:12" s="521" customFormat="1" ht="18" customHeight="1" x14ac:dyDescent="0.45">
      <c r="B80" s="544" t="s">
        <v>128</v>
      </c>
      <c r="D80" s="564"/>
      <c r="E80" s="533"/>
      <c r="F80" s="541">
        <v>-49796</v>
      </c>
      <c r="G80" s="536"/>
      <c r="H80" s="542">
        <v>-136463</v>
      </c>
      <c r="I80" s="536"/>
      <c r="J80" s="539">
        <v>-1574380</v>
      </c>
      <c r="K80" s="536"/>
      <c r="L80" s="540">
        <v>-4312244</v>
      </c>
    </row>
    <row r="81" spans="1:12" s="521" customFormat="1" ht="18" customHeight="1" x14ac:dyDescent="0.45">
      <c r="B81" s="544" t="s">
        <v>334</v>
      </c>
      <c r="D81" s="564"/>
      <c r="E81" s="533"/>
      <c r="F81" s="541">
        <v>-8193</v>
      </c>
      <c r="G81" s="536"/>
      <c r="H81" s="542">
        <v>0</v>
      </c>
      <c r="I81" s="536"/>
      <c r="J81" s="539">
        <v>-259035</v>
      </c>
      <c r="K81" s="536"/>
      <c r="L81" s="540">
        <v>0</v>
      </c>
    </row>
    <row r="82" spans="1:12" s="521" customFormat="1" ht="18" customHeight="1" x14ac:dyDescent="0.45">
      <c r="B82" s="544" t="s">
        <v>212</v>
      </c>
      <c r="D82" s="564"/>
      <c r="E82" s="533"/>
      <c r="F82" s="541">
        <v>0</v>
      </c>
      <c r="G82" s="536"/>
      <c r="H82" s="542">
        <v>6690</v>
      </c>
      <c r="I82" s="536"/>
      <c r="J82" s="539">
        <v>0</v>
      </c>
      <c r="K82" s="536"/>
      <c r="L82" s="540">
        <v>211405</v>
      </c>
    </row>
    <row r="83" spans="1:12" s="521" customFormat="1" ht="18" customHeight="1" x14ac:dyDescent="0.45">
      <c r="B83" s="544" t="s">
        <v>76</v>
      </c>
      <c r="D83" s="533"/>
      <c r="E83" s="533"/>
      <c r="F83" s="541">
        <v>5062</v>
      </c>
      <c r="G83" s="537"/>
      <c r="H83" s="542">
        <v>5857</v>
      </c>
      <c r="I83" s="537"/>
      <c r="J83" s="539">
        <v>160043</v>
      </c>
      <c r="K83" s="537"/>
      <c r="L83" s="540">
        <v>185082</v>
      </c>
    </row>
    <row r="84" spans="1:12" s="521" customFormat="1" ht="18" customHeight="1" x14ac:dyDescent="0.45">
      <c r="B84" s="544" t="s">
        <v>130</v>
      </c>
      <c r="D84" s="533"/>
      <c r="E84" s="533"/>
      <c r="F84" s="541">
        <v>15939</v>
      </c>
      <c r="G84" s="537"/>
      <c r="H84" s="542">
        <v>339893</v>
      </c>
      <c r="I84" s="537"/>
      <c r="J84" s="539">
        <v>503937</v>
      </c>
      <c r="K84" s="537"/>
      <c r="L84" s="540">
        <v>10740653</v>
      </c>
    </row>
    <row r="85" spans="1:12" s="521" customFormat="1" ht="18" customHeight="1" x14ac:dyDescent="0.45">
      <c r="B85" s="544" t="s">
        <v>291</v>
      </c>
      <c r="D85" s="533"/>
      <c r="E85" s="533"/>
      <c r="F85" s="541">
        <v>0</v>
      </c>
      <c r="G85" s="537"/>
      <c r="H85" s="542">
        <v>445</v>
      </c>
      <c r="I85" s="537"/>
      <c r="J85" s="539">
        <v>0</v>
      </c>
      <c r="K85" s="537"/>
      <c r="L85" s="540">
        <v>14074</v>
      </c>
    </row>
    <row r="86" spans="1:12" s="521" customFormat="1" ht="18" customHeight="1" x14ac:dyDescent="0.45">
      <c r="B86" s="565" t="s">
        <v>270</v>
      </c>
      <c r="D86" s="533"/>
      <c r="E86" s="533"/>
      <c r="F86" s="541">
        <v>595</v>
      </c>
      <c r="G86" s="537"/>
      <c r="H86" s="542">
        <v>0</v>
      </c>
      <c r="I86" s="537"/>
      <c r="J86" s="539">
        <v>18812</v>
      </c>
      <c r="K86" s="537"/>
      <c r="L86" s="540">
        <v>0</v>
      </c>
    </row>
    <row r="87" spans="1:12" s="521" customFormat="1" ht="18" customHeight="1" x14ac:dyDescent="0.45">
      <c r="B87" s="544" t="s">
        <v>199</v>
      </c>
      <c r="D87" s="533"/>
      <c r="E87" s="533"/>
      <c r="F87" s="541"/>
      <c r="G87" s="537"/>
      <c r="H87" s="542"/>
      <c r="I87" s="537"/>
      <c r="J87" s="539"/>
      <c r="K87" s="537"/>
      <c r="L87" s="540"/>
    </row>
    <row r="88" spans="1:12" s="521" customFormat="1" ht="18" customHeight="1" x14ac:dyDescent="0.45">
      <c r="B88" s="544"/>
      <c r="C88" s="521" t="s">
        <v>200</v>
      </c>
      <c r="D88" s="533"/>
      <c r="E88" s="533"/>
      <c r="F88" s="541">
        <v>-101522</v>
      </c>
      <c r="G88" s="537"/>
      <c r="H88" s="542">
        <v>-60642</v>
      </c>
      <c r="I88" s="537"/>
      <c r="J88" s="539">
        <v>-3209781</v>
      </c>
      <c r="K88" s="537"/>
      <c r="L88" s="540">
        <v>-1916293</v>
      </c>
    </row>
    <row r="89" spans="1:12" s="521" customFormat="1" ht="18" customHeight="1" x14ac:dyDescent="0.45">
      <c r="B89" s="565" t="s">
        <v>201</v>
      </c>
      <c r="D89" s="533"/>
      <c r="E89" s="533"/>
      <c r="F89" s="546">
        <v>-4284</v>
      </c>
      <c r="G89" s="537"/>
      <c r="H89" s="547">
        <v>-9169</v>
      </c>
      <c r="I89" s="537"/>
      <c r="J89" s="548">
        <v>-135446</v>
      </c>
      <c r="K89" s="537"/>
      <c r="L89" s="549">
        <v>-289741</v>
      </c>
    </row>
    <row r="90" spans="1:12" s="521" customFormat="1" ht="5.0999999999999996" customHeight="1" x14ac:dyDescent="0.45">
      <c r="D90" s="533"/>
      <c r="E90" s="533"/>
      <c r="F90" s="539"/>
      <c r="G90" s="540"/>
      <c r="H90" s="540"/>
      <c r="I90" s="540"/>
      <c r="J90" s="539"/>
      <c r="K90" s="540"/>
      <c r="L90" s="540"/>
    </row>
    <row r="91" spans="1:12" s="521" customFormat="1" ht="18" customHeight="1" x14ac:dyDescent="0.45">
      <c r="A91" s="521" t="s">
        <v>215</v>
      </c>
      <c r="D91" s="533"/>
      <c r="E91" s="533"/>
      <c r="F91" s="552">
        <f>SUM(F63:F89)</f>
        <v>-268423</v>
      </c>
      <c r="G91" s="540"/>
      <c r="H91" s="553">
        <f>SUM(H63:H89)</f>
        <v>96891</v>
      </c>
      <c r="I91" s="540"/>
      <c r="J91" s="552">
        <f>SUM(J63:J89)</f>
        <v>-8486618</v>
      </c>
      <c r="K91" s="540"/>
      <c r="L91" s="553">
        <f>SUM(L63:L89)</f>
        <v>3061815</v>
      </c>
    </row>
    <row r="92" spans="1:12" s="521" customFormat="1" ht="7.5" customHeight="1" x14ac:dyDescent="0.45">
      <c r="D92" s="533"/>
      <c r="E92" s="533"/>
      <c r="F92" s="539"/>
      <c r="G92" s="540"/>
      <c r="H92" s="540"/>
      <c r="I92" s="540"/>
      <c r="J92" s="539"/>
      <c r="K92" s="540"/>
      <c r="L92" s="540"/>
    </row>
    <row r="93" spans="1:12" s="521" customFormat="1" ht="18" customHeight="1" x14ac:dyDescent="0.45">
      <c r="A93" s="521" t="s">
        <v>131</v>
      </c>
      <c r="D93" s="533"/>
      <c r="E93" s="533"/>
      <c r="F93" s="534"/>
      <c r="G93" s="536"/>
      <c r="H93" s="536"/>
      <c r="I93" s="536"/>
      <c r="J93" s="550"/>
      <c r="K93" s="537"/>
      <c r="L93" s="537"/>
    </row>
    <row r="94" spans="1:12" s="521" customFormat="1" ht="18" customHeight="1" x14ac:dyDescent="0.45">
      <c r="B94" s="544" t="s">
        <v>132</v>
      </c>
      <c r="D94" s="533">
        <v>14</v>
      </c>
      <c r="E94" s="533"/>
      <c r="F94" s="541">
        <v>789165</v>
      </c>
      <c r="G94" s="536"/>
      <c r="H94" s="542">
        <v>426822</v>
      </c>
      <c r="I94" s="536"/>
      <c r="J94" s="539">
        <v>24950721</v>
      </c>
      <c r="K94" s="540"/>
      <c r="L94" s="540">
        <v>13487614</v>
      </c>
    </row>
    <row r="95" spans="1:12" s="521" customFormat="1" ht="18" customHeight="1" x14ac:dyDescent="0.45">
      <c r="B95" s="544" t="s">
        <v>133</v>
      </c>
      <c r="D95" s="533">
        <v>14</v>
      </c>
      <c r="E95" s="533"/>
      <c r="F95" s="541">
        <v>-223153</v>
      </c>
      <c r="G95" s="536"/>
      <c r="H95" s="542">
        <v>-638821</v>
      </c>
      <c r="I95" s="536"/>
      <c r="J95" s="539">
        <v>-7055345</v>
      </c>
      <c r="K95" s="540"/>
      <c r="L95" s="540">
        <v>-20186808</v>
      </c>
    </row>
    <row r="96" spans="1:12" s="566" customFormat="1" ht="18" customHeight="1" x14ac:dyDescent="0.45">
      <c r="A96" s="544"/>
      <c r="B96" s="521" t="s">
        <v>174</v>
      </c>
      <c r="D96" s="567">
        <v>15</v>
      </c>
      <c r="E96" s="568"/>
      <c r="F96" s="541">
        <v>318748</v>
      </c>
      <c r="G96" s="569"/>
      <c r="H96" s="542">
        <v>215127</v>
      </c>
      <c r="I96" s="536"/>
      <c r="J96" s="541">
        <v>10077721</v>
      </c>
      <c r="K96" s="540"/>
      <c r="L96" s="542">
        <v>6798033</v>
      </c>
    </row>
    <row r="97" spans="1:12" s="566" customFormat="1" ht="18" customHeight="1" x14ac:dyDescent="0.45">
      <c r="A97" s="544"/>
      <c r="B97" s="521" t="s">
        <v>175</v>
      </c>
      <c r="D97" s="567">
        <v>15</v>
      </c>
      <c r="E97" s="568"/>
      <c r="F97" s="541">
        <v>-178636</v>
      </c>
      <c r="G97" s="569"/>
      <c r="H97" s="542">
        <v>-139704</v>
      </c>
      <c r="I97" s="536"/>
      <c r="J97" s="539">
        <v>-5647850</v>
      </c>
      <c r="K97" s="540"/>
      <c r="L97" s="540">
        <v>-4414661</v>
      </c>
    </row>
    <row r="98" spans="1:12" s="566" customFormat="1" ht="18" customHeight="1" x14ac:dyDescent="0.45">
      <c r="A98" s="544"/>
      <c r="B98" s="521" t="s">
        <v>292</v>
      </c>
      <c r="D98" s="567"/>
      <c r="E98" s="568"/>
      <c r="F98" s="541">
        <v>0</v>
      </c>
      <c r="G98" s="569"/>
      <c r="H98" s="542">
        <v>-397</v>
      </c>
      <c r="I98" s="536"/>
      <c r="J98" s="539">
        <v>0</v>
      </c>
      <c r="K98" s="540"/>
      <c r="L98" s="540">
        <v>-12545</v>
      </c>
    </row>
    <row r="99" spans="1:12" s="566" customFormat="1" ht="18" customHeight="1" x14ac:dyDescent="0.45">
      <c r="A99" s="544"/>
      <c r="B99" s="521" t="s">
        <v>272</v>
      </c>
      <c r="D99" s="483"/>
      <c r="E99" s="568"/>
      <c r="F99" s="541">
        <v>-12807</v>
      </c>
      <c r="G99" s="569"/>
      <c r="H99" s="542">
        <v>0</v>
      </c>
      <c r="I99" s="536"/>
      <c r="J99" s="539">
        <v>-404914</v>
      </c>
      <c r="K99" s="540"/>
      <c r="L99" s="540">
        <v>0</v>
      </c>
    </row>
    <row r="100" spans="1:12" s="566" customFormat="1" ht="18" customHeight="1" x14ac:dyDescent="0.45">
      <c r="A100" s="544"/>
      <c r="B100" s="521" t="s">
        <v>293</v>
      </c>
      <c r="D100" s="567"/>
      <c r="E100" s="568"/>
      <c r="F100" s="541">
        <v>0</v>
      </c>
      <c r="G100" s="569"/>
      <c r="H100" s="542">
        <v>313983</v>
      </c>
      <c r="I100" s="536"/>
      <c r="J100" s="539">
        <v>0</v>
      </c>
      <c r="K100" s="540"/>
      <c r="L100" s="540">
        <v>9921881</v>
      </c>
    </row>
    <row r="101" spans="1:12" s="566" customFormat="1" ht="18" customHeight="1" x14ac:dyDescent="0.45">
      <c r="A101" s="544"/>
      <c r="B101" s="521" t="s">
        <v>294</v>
      </c>
      <c r="D101" s="567"/>
      <c r="E101" s="568"/>
      <c r="F101" s="541">
        <v>0</v>
      </c>
      <c r="G101" s="569"/>
      <c r="H101" s="542">
        <v>-89485</v>
      </c>
      <c r="I101" s="536"/>
      <c r="J101" s="539">
        <v>0</v>
      </c>
      <c r="K101" s="540"/>
      <c r="L101" s="540">
        <v>-2827736</v>
      </c>
    </row>
    <row r="102" spans="1:12" s="566" customFormat="1" ht="18" customHeight="1" x14ac:dyDescent="0.45">
      <c r="A102" s="544"/>
      <c r="B102" s="521" t="s">
        <v>295</v>
      </c>
      <c r="D102" s="567">
        <v>19</v>
      </c>
      <c r="E102" s="568"/>
      <c r="F102" s="541">
        <v>-39529</v>
      </c>
      <c r="G102" s="569"/>
      <c r="H102" s="542">
        <v>-56951</v>
      </c>
      <c r="I102" s="536"/>
      <c r="J102" s="539">
        <v>-1268389</v>
      </c>
      <c r="K102" s="540"/>
      <c r="L102" s="540">
        <v>-1806652</v>
      </c>
    </row>
    <row r="103" spans="1:12" s="566" customFormat="1" ht="18" customHeight="1" x14ac:dyDescent="0.45">
      <c r="A103" s="544"/>
      <c r="B103" s="521" t="s">
        <v>296</v>
      </c>
      <c r="D103" s="567"/>
      <c r="E103" s="568"/>
      <c r="F103" s="541">
        <v>-19801</v>
      </c>
      <c r="G103" s="569"/>
      <c r="H103" s="542">
        <v>-58434</v>
      </c>
      <c r="I103" s="536"/>
      <c r="J103" s="539">
        <v>-632580</v>
      </c>
      <c r="K103" s="540"/>
      <c r="L103" s="540">
        <v>-1847043</v>
      </c>
    </row>
    <row r="104" spans="1:12" s="566" customFormat="1" ht="18" customHeight="1" x14ac:dyDescent="0.45">
      <c r="A104" s="544"/>
      <c r="B104" s="521" t="s">
        <v>274</v>
      </c>
      <c r="D104" s="564"/>
      <c r="E104" s="568"/>
      <c r="F104" s="546">
        <v>-490</v>
      </c>
      <c r="G104" s="537"/>
      <c r="H104" s="547">
        <v>0</v>
      </c>
      <c r="I104" s="537"/>
      <c r="J104" s="548">
        <v>-16003</v>
      </c>
      <c r="K104" s="537"/>
      <c r="L104" s="549">
        <v>0</v>
      </c>
    </row>
    <row r="105" spans="1:12" s="521" customFormat="1" ht="5.0999999999999996" customHeight="1" x14ac:dyDescent="0.45">
      <c r="D105" s="533"/>
      <c r="E105" s="533"/>
      <c r="F105" s="539"/>
      <c r="G105" s="540"/>
      <c r="H105" s="540"/>
      <c r="I105" s="540"/>
      <c r="J105" s="539"/>
      <c r="K105" s="540"/>
      <c r="L105" s="540"/>
    </row>
    <row r="106" spans="1:12" s="521" customFormat="1" ht="18" customHeight="1" x14ac:dyDescent="0.45">
      <c r="A106" s="521" t="s">
        <v>305</v>
      </c>
      <c r="D106" s="533"/>
      <c r="E106" s="533"/>
      <c r="F106" s="552">
        <f>SUM(F94:F104)</f>
        <v>633497</v>
      </c>
      <c r="G106" s="540"/>
      <c r="H106" s="553">
        <f>SUM(H94:H105)</f>
        <v>-27860</v>
      </c>
      <c r="I106" s="540"/>
      <c r="J106" s="552">
        <f>SUM(J94:J104)</f>
        <v>20003361</v>
      </c>
      <c r="K106" s="540"/>
      <c r="L106" s="553">
        <f>SUM(L94:L105)</f>
        <v>-887917</v>
      </c>
    </row>
    <row r="107" spans="1:12" s="521" customFormat="1" ht="9" customHeight="1" x14ac:dyDescent="0.45">
      <c r="D107" s="533"/>
      <c r="E107" s="533"/>
      <c r="F107" s="540"/>
      <c r="G107" s="540"/>
      <c r="H107" s="540"/>
      <c r="I107" s="540"/>
      <c r="J107" s="540"/>
      <c r="K107" s="540"/>
      <c r="L107" s="540"/>
    </row>
    <row r="108" spans="1:12" s="585" customFormat="1" ht="21.95" customHeight="1" x14ac:dyDescent="0.45">
      <c r="A108" s="581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582"/>
      <c r="C108" s="582"/>
      <c r="D108" s="583"/>
      <c r="E108" s="583"/>
      <c r="F108" s="584"/>
      <c r="G108" s="584"/>
      <c r="H108" s="584"/>
      <c r="I108" s="584"/>
      <c r="J108" s="584"/>
      <c r="K108" s="584"/>
      <c r="L108" s="584"/>
    </row>
    <row r="109" spans="1:12" ht="20.100000000000001" customHeight="1" x14ac:dyDescent="0.45">
      <c r="A109" s="555" t="s">
        <v>68</v>
      </c>
      <c r="B109" s="555"/>
      <c r="C109" s="555"/>
      <c r="G109" s="570"/>
      <c r="I109" s="570"/>
      <c r="K109" s="570"/>
    </row>
    <row r="110" spans="1:12" ht="20.100000000000001" customHeight="1" x14ac:dyDescent="0.45">
      <c r="A110" s="555" t="s">
        <v>116</v>
      </c>
      <c r="B110" s="555"/>
      <c r="C110" s="555"/>
      <c r="G110" s="570"/>
      <c r="I110" s="570"/>
      <c r="K110" s="570"/>
    </row>
    <row r="111" spans="1:12" ht="20.100000000000001" customHeight="1" x14ac:dyDescent="0.45">
      <c r="A111" s="557" t="str">
        <f>+A3</f>
        <v>สำหรับงวดหกเดือนสิ้นสุดวันที่ 30 มิถุนายน พ.ศ. 2563</v>
      </c>
      <c r="B111" s="557"/>
      <c r="C111" s="557"/>
      <c r="D111" s="558"/>
      <c r="E111" s="558"/>
      <c r="F111" s="518"/>
      <c r="G111" s="571"/>
      <c r="H111" s="518"/>
      <c r="I111" s="571"/>
      <c r="J111" s="518"/>
      <c r="K111" s="571"/>
      <c r="L111" s="518"/>
    </row>
    <row r="112" spans="1:12" ht="20.100000000000001" customHeight="1" x14ac:dyDescent="0.45">
      <c r="A112" s="559"/>
      <c r="B112" s="559"/>
      <c r="C112" s="559"/>
      <c r="D112" s="560"/>
      <c r="E112" s="560"/>
      <c r="F112" s="561"/>
      <c r="G112" s="572"/>
      <c r="H112" s="561"/>
      <c r="I112" s="572"/>
      <c r="J112" s="561"/>
      <c r="K112" s="572"/>
      <c r="L112" s="561"/>
    </row>
    <row r="113" spans="1:12" ht="20.100000000000001" customHeight="1" x14ac:dyDescent="0.45">
      <c r="A113" s="516"/>
      <c r="B113" s="516"/>
      <c r="C113" s="516"/>
      <c r="D113" s="517"/>
      <c r="E113" s="517"/>
      <c r="F113" s="518"/>
      <c r="G113" s="571"/>
      <c r="H113" s="518"/>
      <c r="I113" s="571"/>
      <c r="J113" s="520"/>
      <c r="K113" s="571"/>
      <c r="L113" s="520" t="s">
        <v>195</v>
      </c>
    </row>
    <row r="114" spans="1:12" ht="20.100000000000001" customHeight="1" x14ac:dyDescent="0.45">
      <c r="A114" s="469"/>
      <c r="B114" s="469"/>
      <c r="C114" s="469"/>
      <c r="D114" s="523"/>
      <c r="E114" s="523"/>
      <c r="F114" s="580"/>
      <c r="G114" s="580"/>
      <c r="H114" s="580" t="s">
        <v>3</v>
      </c>
      <c r="I114" s="573"/>
      <c r="J114" s="580"/>
      <c r="K114" s="525"/>
      <c r="L114" s="580" t="s">
        <v>4</v>
      </c>
    </row>
    <row r="115" spans="1:12" ht="20.100000000000001" customHeight="1" x14ac:dyDescent="0.45">
      <c r="A115" s="469"/>
      <c r="B115" s="469"/>
      <c r="C115" s="469"/>
      <c r="D115" s="523"/>
      <c r="E115" s="523"/>
      <c r="F115" s="526" t="s">
        <v>216</v>
      </c>
      <c r="G115" s="527"/>
      <c r="H115" s="526" t="s">
        <v>193</v>
      </c>
      <c r="I115" s="527"/>
      <c r="J115" s="526" t="s">
        <v>216</v>
      </c>
      <c r="K115" s="527"/>
      <c r="L115" s="526" t="s">
        <v>193</v>
      </c>
    </row>
    <row r="116" spans="1:12" ht="20.100000000000001" customHeight="1" x14ac:dyDescent="0.45">
      <c r="A116" s="469"/>
      <c r="B116" s="469"/>
      <c r="C116" s="469"/>
      <c r="D116" s="523"/>
      <c r="E116" s="523"/>
      <c r="F116" s="529"/>
      <c r="G116" s="527"/>
      <c r="H116" s="529" t="s">
        <v>224</v>
      </c>
      <c r="I116" s="527"/>
      <c r="J116" s="529"/>
      <c r="K116" s="527"/>
      <c r="L116" s="529" t="s">
        <v>224</v>
      </c>
    </row>
    <row r="117" spans="1:12" s="521" customFormat="1" ht="8.1" customHeight="1" x14ac:dyDescent="0.45">
      <c r="D117" s="523"/>
      <c r="E117" s="533"/>
      <c r="F117" s="541"/>
      <c r="G117" s="540"/>
      <c r="H117" s="540"/>
      <c r="I117" s="540"/>
      <c r="J117" s="541"/>
      <c r="K117" s="540"/>
      <c r="L117" s="540"/>
    </row>
    <row r="118" spans="1:12" s="521" customFormat="1" ht="20.100000000000001" customHeight="1" x14ac:dyDescent="0.45">
      <c r="A118" s="521" t="s">
        <v>134</v>
      </c>
      <c r="D118" s="517"/>
      <c r="E118" s="533"/>
      <c r="F118" s="541">
        <f>F106+F91+F51</f>
        <v>497542</v>
      </c>
      <c r="G118" s="536"/>
      <c r="H118" s="542">
        <f>H106+H91+H51</f>
        <v>171023</v>
      </c>
      <c r="I118" s="540"/>
      <c r="J118" s="550">
        <f>J106+J91+J51</f>
        <v>15664160.55762434</v>
      </c>
      <c r="K118" s="540"/>
      <c r="L118" s="537">
        <f>L106+L91+L51</f>
        <v>5398190</v>
      </c>
    </row>
    <row r="119" spans="1:12" s="521" customFormat="1" ht="20.100000000000001" customHeight="1" x14ac:dyDescent="0.45">
      <c r="A119" s="521" t="s">
        <v>192</v>
      </c>
      <c r="D119" s="533"/>
      <c r="E119" s="533"/>
      <c r="F119" s="541">
        <v>-10059</v>
      </c>
      <c r="G119" s="543"/>
      <c r="H119" s="542">
        <v>15613</v>
      </c>
      <c r="I119" s="537"/>
      <c r="J119" s="539">
        <v>-286520</v>
      </c>
      <c r="K119" s="537"/>
      <c r="L119" s="540">
        <v>-696026</v>
      </c>
    </row>
    <row r="120" spans="1:12" s="521" customFormat="1" ht="20.100000000000001" customHeight="1" x14ac:dyDescent="0.45">
      <c r="A120" s="521" t="s">
        <v>135</v>
      </c>
      <c r="D120" s="533"/>
      <c r="E120" s="533"/>
      <c r="F120" s="574">
        <v>433183</v>
      </c>
      <c r="G120" s="543"/>
      <c r="H120" s="575">
        <v>607344</v>
      </c>
      <c r="I120" s="540"/>
      <c r="J120" s="552">
        <v>13062193</v>
      </c>
      <c r="K120" s="540"/>
      <c r="L120" s="553">
        <v>19708200</v>
      </c>
    </row>
    <row r="121" spans="1:12" s="521" customFormat="1" ht="8.1" customHeight="1" x14ac:dyDescent="0.45">
      <c r="D121" s="533"/>
      <c r="E121" s="533"/>
      <c r="F121" s="541"/>
      <c r="G121" s="543"/>
      <c r="H121" s="542"/>
      <c r="I121" s="542"/>
      <c r="J121" s="541"/>
      <c r="K121" s="542"/>
      <c r="L121" s="542"/>
    </row>
    <row r="122" spans="1:12" s="521" customFormat="1" ht="20.100000000000001" customHeight="1" thickBot="1" x14ac:dyDescent="0.5">
      <c r="A122" s="521" t="s">
        <v>136</v>
      </c>
      <c r="D122" s="533"/>
      <c r="E122" s="533"/>
      <c r="F122" s="576">
        <f>SUM(F118:F120)</f>
        <v>920666</v>
      </c>
      <c r="G122" s="536"/>
      <c r="H122" s="577">
        <f>SUM(H118:H120)</f>
        <v>793980</v>
      </c>
      <c r="I122" s="542"/>
      <c r="J122" s="576">
        <f>SUM(J118:J120)</f>
        <v>28439833.55762434</v>
      </c>
      <c r="K122" s="536"/>
      <c r="L122" s="577">
        <f>SUM(L118:L120)</f>
        <v>24410364</v>
      </c>
    </row>
    <row r="123" spans="1:12" s="521" customFormat="1" ht="20.100000000000001" customHeight="1" thickTop="1" x14ac:dyDescent="0.45">
      <c r="D123" s="533"/>
      <c r="E123" s="533"/>
      <c r="F123" s="541"/>
      <c r="G123" s="536"/>
      <c r="H123" s="542"/>
      <c r="I123" s="542"/>
      <c r="J123" s="541"/>
      <c r="K123" s="536"/>
      <c r="L123" s="542"/>
    </row>
    <row r="124" spans="1:12" s="521" customFormat="1" ht="20.100000000000001" customHeight="1" x14ac:dyDescent="0.45">
      <c r="D124" s="533"/>
      <c r="E124" s="533"/>
      <c r="F124" s="541"/>
      <c r="G124" s="536"/>
      <c r="H124" s="542"/>
      <c r="I124" s="542"/>
      <c r="J124" s="541"/>
      <c r="K124" s="536"/>
      <c r="L124" s="542"/>
    </row>
    <row r="125" spans="1:12" ht="20.100000000000001" customHeight="1" x14ac:dyDescent="0.45">
      <c r="A125" s="578" t="s">
        <v>273</v>
      </c>
      <c r="F125" s="539"/>
      <c r="G125" s="540"/>
      <c r="H125" s="540"/>
      <c r="I125" s="540"/>
      <c r="J125" s="539"/>
      <c r="K125" s="540"/>
      <c r="L125" s="540"/>
    </row>
    <row r="126" spans="1:12" ht="8.1" customHeight="1" x14ac:dyDescent="0.45">
      <c r="A126" s="578"/>
      <c r="F126" s="539"/>
      <c r="G126" s="540"/>
      <c r="H126" s="540"/>
      <c r="I126" s="540"/>
      <c r="J126" s="539"/>
      <c r="K126" s="540"/>
      <c r="L126" s="540"/>
    </row>
    <row r="127" spans="1:12" ht="20.100000000000001" customHeight="1" x14ac:dyDescent="0.45">
      <c r="A127" s="521" t="s">
        <v>285</v>
      </c>
      <c r="F127" s="539"/>
      <c r="G127" s="540"/>
      <c r="H127" s="540"/>
      <c r="I127" s="540"/>
      <c r="J127" s="539"/>
      <c r="K127" s="540"/>
      <c r="L127" s="540"/>
    </row>
    <row r="128" spans="1:12" s="563" customFormat="1" ht="8.1" customHeight="1" x14ac:dyDescent="0.45">
      <c r="D128" s="530"/>
      <c r="E128" s="530"/>
      <c r="F128" s="531"/>
      <c r="G128" s="532"/>
      <c r="H128" s="527"/>
      <c r="I128" s="532"/>
      <c r="J128" s="531"/>
      <c r="K128" s="532"/>
      <c r="L128" s="527"/>
    </row>
    <row r="129" spans="1:12" s="521" customFormat="1" ht="20.100000000000001" customHeight="1" x14ac:dyDescent="0.45">
      <c r="A129" s="521" t="s">
        <v>145</v>
      </c>
      <c r="D129" s="533"/>
      <c r="E129" s="533"/>
      <c r="F129" s="541">
        <v>19508.665497072394</v>
      </c>
      <c r="G129" s="538"/>
      <c r="H129" s="542">
        <v>25177</v>
      </c>
      <c r="I129" s="542"/>
      <c r="J129" s="541">
        <v>616798</v>
      </c>
      <c r="K129" s="542"/>
      <c r="L129" s="542">
        <v>774049</v>
      </c>
    </row>
    <row r="130" spans="1:12" s="563" customFormat="1" ht="20.100000000000001" customHeight="1" x14ac:dyDescent="0.45">
      <c r="A130" s="521" t="s">
        <v>202</v>
      </c>
      <c r="B130" s="521"/>
      <c r="C130" s="521"/>
      <c r="D130" s="533"/>
      <c r="E130" s="533"/>
      <c r="F130" s="534">
        <v>0</v>
      </c>
      <c r="G130" s="536"/>
      <c r="H130" s="536">
        <v>1213</v>
      </c>
      <c r="I130" s="536"/>
      <c r="J130" s="534">
        <v>0</v>
      </c>
      <c r="K130" s="536"/>
      <c r="L130" s="536">
        <v>37285</v>
      </c>
    </row>
    <row r="131" spans="1:12" s="563" customFormat="1" ht="20.100000000000001" customHeight="1" x14ac:dyDescent="0.45">
      <c r="A131" s="521" t="s">
        <v>345</v>
      </c>
      <c r="B131" s="521"/>
      <c r="C131" s="521"/>
      <c r="D131" s="533"/>
      <c r="E131" s="533"/>
      <c r="F131" s="534">
        <v>0</v>
      </c>
      <c r="G131" s="536"/>
      <c r="H131" s="536">
        <v>34017</v>
      </c>
      <c r="I131" s="536"/>
      <c r="J131" s="534">
        <v>0</v>
      </c>
      <c r="K131" s="536"/>
      <c r="L131" s="536">
        <v>1045832</v>
      </c>
    </row>
    <row r="132" spans="1:12" s="563" customFormat="1" ht="20.100000000000001" customHeight="1" x14ac:dyDescent="0.45">
      <c r="A132" s="521" t="s">
        <v>344</v>
      </c>
      <c r="B132" s="521"/>
      <c r="C132" s="521"/>
      <c r="D132" s="533"/>
      <c r="E132" s="533"/>
      <c r="F132" s="587">
        <v>42288</v>
      </c>
      <c r="G132" s="536"/>
      <c r="H132" s="536">
        <v>0</v>
      </c>
      <c r="I132" s="536"/>
      <c r="J132" s="587">
        <v>1350978</v>
      </c>
      <c r="K132" s="536"/>
      <c r="L132" s="536">
        <v>0</v>
      </c>
    </row>
    <row r="133" spans="1:12" s="563" customFormat="1" ht="20.100000000000001" customHeight="1" x14ac:dyDescent="0.45">
      <c r="A133" s="521"/>
      <c r="B133" s="521"/>
      <c r="C133" s="521"/>
      <c r="D133" s="533"/>
      <c r="E133" s="533"/>
      <c r="F133" s="536"/>
      <c r="G133" s="536"/>
      <c r="H133" s="536"/>
      <c r="I133" s="536"/>
      <c r="J133" s="536"/>
      <c r="K133" s="536"/>
      <c r="L133" s="536"/>
    </row>
    <row r="134" spans="1:12" s="563" customFormat="1" ht="20.100000000000001" customHeight="1" x14ac:dyDescent="0.45">
      <c r="A134" s="521"/>
      <c r="B134" s="521"/>
      <c r="C134" s="521"/>
      <c r="D134" s="533"/>
      <c r="E134" s="533"/>
      <c r="F134" s="536"/>
      <c r="G134" s="536"/>
      <c r="H134" s="536"/>
      <c r="I134" s="536"/>
      <c r="J134" s="536"/>
      <c r="K134" s="536"/>
      <c r="L134" s="536"/>
    </row>
    <row r="135" spans="1:12" s="563" customFormat="1" ht="20.100000000000001" customHeight="1" x14ac:dyDescent="0.45">
      <c r="A135" s="521"/>
      <c r="B135" s="521"/>
      <c r="C135" s="521"/>
      <c r="D135" s="533"/>
      <c r="E135" s="533"/>
      <c r="F135" s="536"/>
      <c r="G135" s="536"/>
      <c r="H135" s="536"/>
      <c r="I135" s="536"/>
      <c r="J135" s="536"/>
      <c r="K135" s="536"/>
      <c r="L135" s="536"/>
    </row>
    <row r="136" spans="1:12" s="563" customFormat="1" ht="20.100000000000001" customHeight="1" x14ac:dyDescent="0.45">
      <c r="A136" s="521"/>
      <c r="B136" s="521"/>
      <c r="C136" s="521"/>
      <c r="D136" s="533"/>
      <c r="E136" s="533"/>
      <c r="F136" s="536"/>
      <c r="G136" s="536"/>
      <c r="H136" s="536"/>
      <c r="I136" s="536"/>
      <c r="J136" s="536"/>
      <c r="K136" s="536"/>
      <c r="L136" s="536"/>
    </row>
    <row r="137" spans="1:12" s="563" customFormat="1" ht="20.100000000000001" customHeight="1" x14ac:dyDescent="0.45">
      <c r="A137" s="521"/>
      <c r="B137" s="521"/>
      <c r="C137" s="521"/>
      <c r="D137" s="533"/>
      <c r="E137" s="533"/>
      <c r="F137" s="536"/>
      <c r="G137" s="536"/>
      <c r="H137" s="536"/>
      <c r="I137" s="536"/>
      <c r="J137" s="536"/>
      <c r="K137" s="536"/>
      <c r="L137" s="536"/>
    </row>
    <row r="138" spans="1:12" s="563" customFormat="1" ht="20.100000000000001" customHeight="1" x14ac:dyDescent="0.45">
      <c r="A138" s="521"/>
      <c r="B138" s="521"/>
      <c r="C138" s="521"/>
      <c r="D138" s="533"/>
      <c r="E138" s="533"/>
      <c r="F138" s="536"/>
      <c r="G138" s="536"/>
      <c r="H138" s="536"/>
      <c r="I138" s="536"/>
      <c r="J138" s="536"/>
      <c r="K138" s="536"/>
      <c r="L138" s="536"/>
    </row>
    <row r="139" spans="1:12" s="563" customFormat="1" ht="20.100000000000001" customHeight="1" x14ac:dyDescent="0.45">
      <c r="A139" s="521"/>
      <c r="B139" s="521"/>
      <c r="C139" s="521"/>
      <c r="D139" s="533"/>
      <c r="E139" s="533"/>
      <c r="F139" s="536"/>
      <c r="G139" s="536"/>
      <c r="H139" s="536"/>
      <c r="I139" s="536"/>
      <c r="J139" s="536"/>
      <c r="K139" s="536"/>
      <c r="L139" s="536"/>
    </row>
    <row r="140" spans="1:12" s="563" customFormat="1" ht="20.100000000000001" customHeight="1" x14ac:dyDescent="0.45">
      <c r="A140" s="521"/>
      <c r="B140" s="521"/>
      <c r="C140" s="521"/>
      <c r="D140" s="533"/>
      <c r="E140" s="533"/>
      <c r="F140" s="536"/>
      <c r="G140" s="536"/>
      <c r="H140" s="536"/>
      <c r="I140" s="536"/>
      <c r="J140" s="536"/>
      <c r="K140" s="536"/>
      <c r="L140" s="536"/>
    </row>
    <row r="141" spans="1:12" s="563" customFormat="1" ht="20.100000000000001" customHeight="1" x14ac:dyDescent="0.45">
      <c r="A141" s="521"/>
      <c r="B141" s="521"/>
      <c r="C141" s="521"/>
      <c r="D141" s="533"/>
      <c r="E141" s="533"/>
      <c r="F141" s="536"/>
      <c r="G141" s="536"/>
      <c r="H141" s="536"/>
      <c r="I141" s="536"/>
      <c r="J141" s="536"/>
      <c r="K141" s="536"/>
      <c r="L141" s="536"/>
    </row>
    <row r="142" spans="1:12" s="563" customFormat="1" ht="20.100000000000001" customHeight="1" x14ac:dyDescent="0.45">
      <c r="A142" s="521"/>
      <c r="B142" s="521"/>
      <c r="C142" s="521"/>
      <c r="D142" s="533"/>
      <c r="E142" s="533"/>
      <c r="F142" s="536"/>
      <c r="G142" s="536"/>
      <c r="H142" s="536"/>
      <c r="I142" s="536"/>
      <c r="J142" s="536"/>
      <c r="K142" s="536"/>
      <c r="L142" s="536"/>
    </row>
    <row r="143" spans="1:12" s="563" customFormat="1" ht="20.100000000000001" customHeight="1" x14ac:dyDescent="0.45">
      <c r="A143" s="521"/>
      <c r="B143" s="521"/>
      <c r="C143" s="521"/>
      <c r="D143" s="533"/>
      <c r="E143" s="533"/>
      <c r="F143" s="536"/>
      <c r="G143" s="536"/>
      <c r="H143" s="536"/>
      <c r="I143" s="536"/>
      <c r="J143" s="536"/>
      <c r="K143" s="536"/>
      <c r="L143" s="536"/>
    </row>
    <row r="144" spans="1:12" s="563" customFormat="1" ht="20.100000000000001" customHeight="1" x14ac:dyDescent="0.45">
      <c r="A144" s="521"/>
      <c r="B144" s="521"/>
      <c r="C144" s="521"/>
      <c r="D144" s="533"/>
      <c r="E144" s="533"/>
      <c r="F144" s="536"/>
      <c r="G144" s="536"/>
      <c r="H144" s="536"/>
      <c r="I144" s="536"/>
      <c r="J144" s="536"/>
      <c r="K144" s="536"/>
      <c r="L144" s="536"/>
    </row>
    <row r="145" spans="1:12" s="563" customFormat="1" ht="20.100000000000001" customHeight="1" x14ac:dyDescent="0.45">
      <c r="A145" s="521"/>
      <c r="B145" s="521"/>
      <c r="C145" s="521"/>
      <c r="D145" s="533"/>
      <c r="E145" s="533"/>
      <c r="F145" s="536"/>
      <c r="G145" s="536"/>
      <c r="H145" s="536"/>
      <c r="I145" s="536"/>
      <c r="J145" s="536"/>
      <c r="K145" s="536"/>
      <c r="L145" s="536"/>
    </row>
    <row r="146" spans="1:12" s="563" customFormat="1" ht="20.100000000000001" customHeight="1" x14ac:dyDescent="0.45">
      <c r="A146" s="521"/>
      <c r="B146" s="521"/>
      <c r="C146" s="521"/>
      <c r="D146" s="533"/>
      <c r="E146" s="533"/>
      <c r="F146" s="536"/>
      <c r="G146" s="536"/>
      <c r="H146" s="536"/>
      <c r="I146" s="536"/>
      <c r="J146" s="536"/>
      <c r="K146" s="536"/>
      <c r="L146" s="536"/>
    </row>
    <row r="147" spans="1:12" s="563" customFormat="1" ht="20.100000000000001" customHeight="1" x14ac:dyDescent="0.45">
      <c r="A147" s="521"/>
      <c r="B147" s="521"/>
      <c r="C147" s="521"/>
      <c r="D147" s="533"/>
      <c r="E147" s="533"/>
      <c r="F147" s="536"/>
      <c r="G147" s="536"/>
      <c r="H147" s="536"/>
      <c r="I147" s="536"/>
      <c r="J147" s="536"/>
      <c r="K147" s="536"/>
      <c r="L147" s="536"/>
    </row>
    <row r="148" spans="1:12" s="563" customFormat="1" ht="20.100000000000001" customHeight="1" x14ac:dyDescent="0.45">
      <c r="A148" s="521"/>
      <c r="B148" s="521"/>
      <c r="C148" s="521"/>
      <c r="D148" s="533"/>
      <c r="E148" s="533"/>
      <c r="F148" s="536"/>
      <c r="G148" s="536"/>
      <c r="H148" s="536"/>
      <c r="I148" s="536"/>
      <c r="J148" s="536"/>
      <c r="K148" s="536"/>
      <c r="L148" s="536"/>
    </row>
    <row r="149" spans="1:12" s="563" customFormat="1" ht="20.100000000000001" customHeight="1" x14ac:dyDescent="0.45">
      <c r="A149" s="521"/>
      <c r="B149" s="521"/>
      <c r="C149" s="521"/>
      <c r="D149" s="533"/>
      <c r="E149" s="533"/>
      <c r="F149" s="536"/>
      <c r="G149" s="536"/>
      <c r="H149" s="536"/>
      <c r="I149" s="536"/>
      <c r="J149" s="536"/>
      <c r="K149" s="536"/>
      <c r="L149" s="536"/>
    </row>
    <row r="150" spans="1:12" s="563" customFormat="1" ht="20.100000000000001" customHeight="1" x14ac:dyDescent="0.45">
      <c r="A150" s="521"/>
      <c r="B150" s="521"/>
      <c r="C150" s="521"/>
      <c r="D150" s="533"/>
      <c r="E150" s="533"/>
      <c r="F150" s="536"/>
      <c r="G150" s="536"/>
      <c r="H150" s="536"/>
      <c r="I150" s="536"/>
      <c r="J150" s="536"/>
      <c r="K150" s="536"/>
      <c r="L150" s="536"/>
    </row>
    <row r="151" spans="1:12" s="563" customFormat="1" ht="20.100000000000001" customHeight="1" x14ac:dyDescent="0.45">
      <c r="A151" s="521"/>
      <c r="B151" s="521"/>
      <c r="C151" s="521"/>
      <c r="D151" s="533"/>
      <c r="E151" s="533"/>
      <c r="F151" s="536"/>
      <c r="G151" s="536"/>
      <c r="H151" s="536"/>
      <c r="I151" s="536"/>
      <c r="J151" s="536"/>
      <c r="K151" s="536"/>
      <c r="L151" s="536"/>
    </row>
    <row r="152" spans="1:12" s="563" customFormat="1" ht="20.100000000000001" customHeight="1" x14ac:dyDescent="0.45">
      <c r="A152" s="521"/>
      <c r="B152" s="521"/>
      <c r="C152" s="521"/>
      <c r="D152" s="533"/>
      <c r="E152" s="533"/>
      <c r="F152" s="536"/>
      <c r="G152" s="536"/>
      <c r="H152" s="536"/>
      <c r="I152" s="536"/>
      <c r="J152" s="536"/>
      <c r="K152" s="536"/>
      <c r="L152" s="536"/>
    </row>
    <row r="153" spans="1:12" s="563" customFormat="1" ht="20.100000000000001" customHeight="1" x14ac:dyDescent="0.45">
      <c r="A153" s="521"/>
      <c r="B153" s="521"/>
      <c r="C153" s="521"/>
      <c r="D153" s="533"/>
      <c r="E153" s="533"/>
      <c r="F153" s="536"/>
      <c r="G153" s="536"/>
      <c r="H153" s="536"/>
      <c r="I153" s="536"/>
      <c r="J153" s="536"/>
      <c r="K153" s="536"/>
      <c r="L153" s="536"/>
    </row>
    <row r="154" spans="1:12" s="563" customFormat="1" ht="20.100000000000001" customHeight="1" x14ac:dyDescent="0.45">
      <c r="A154" s="521"/>
      <c r="B154" s="521"/>
      <c r="C154" s="521"/>
      <c r="D154" s="533"/>
      <c r="E154" s="533"/>
      <c r="F154" s="536"/>
      <c r="G154" s="536"/>
      <c r="H154" s="536"/>
      <c r="I154" s="536"/>
      <c r="J154" s="536"/>
      <c r="K154" s="536"/>
      <c r="L154" s="536"/>
    </row>
    <row r="155" spans="1:12" s="563" customFormat="1" ht="20.100000000000001" customHeight="1" x14ac:dyDescent="0.45">
      <c r="A155" s="521"/>
      <c r="B155" s="521"/>
      <c r="C155" s="521"/>
      <c r="D155" s="533"/>
      <c r="E155" s="533"/>
      <c r="F155" s="536"/>
      <c r="G155" s="536"/>
      <c r="H155" s="536"/>
      <c r="I155" s="536"/>
      <c r="J155" s="536"/>
      <c r="K155" s="536"/>
      <c r="L155" s="536"/>
    </row>
    <row r="156" spans="1:12" s="563" customFormat="1" ht="20.100000000000001" customHeight="1" x14ac:dyDescent="0.45">
      <c r="A156" s="521"/>
      <c r="B156" s="521"/>
      <c r="C156" s="521"/>
      <c r="D156" s="533"/>
      <c r="E156" s="533"/>
      <c r="F156" s="536"/>
      <c r="G156" s="536"/>
      <c r="H156" s="536"/>
      <c r="I156" s="536"/>
      <c r="J156" s="536"/>
      <c r="K156" s="536"/>
      <c r="L156" s="536"/>
    </row>
    <row r="157" spans="1:12" s="521" customFormat="1" ht="18.75" customHeight="1" x14ac:dyDescent="0.45">
      <c r="D157" s="533"/>
      <c r="E157" s="533"/>
      <c r="F157" s="542"/>
      <c r="G157" s="536"/>
      <c r="H157" s="542"/>
      <c r="I157" s="542"/>
      <c r="J157" s="542"/>
      <c r="K157" s="536"/>
      <c r="L157" s="542"/>
    </row>
    <row r="158" spans="1:12" s="521" customFormat="1" ht="21.95" customHeight="1" x14ac:dyDescent="0.45">
      <c r="A158" s="599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8" s="599"/>
      <c r="C158" s="599"/>
      <c r="D158" s="599"/>
      <c r="E158" s="599"/>
      <c r="F158" s="599"/>
      <c r="G158" s="599"/>
      <c r="H158" s="599"/>
      <c r="I158" s="599"/>
      <c r="J158" s="599"/>
      <c r="K158" s="599"/>
      <c r="L158" s="599"/>
    </row>
  </sheetData>
  <mergeCells count="2">
    <mergeCell ref="A53:L53"/>
    <mergeCell ref="A158:L158"/>
  </mergeCells>
  <pageMargins left="0.8" right="0.5" top="0.5" bottom="0.6" header="0.49" footer="0.4"/>
  <pageSetup paperSize="9" scale="84" firstPageNumber="21" orientation="portrait" useFirstPageNumber="1" horizontalDpi="1200" verticalDpi="1200" r:id="rId1"/>
  <headerFooter>
    <oddFooter>&amp;R&amp;"Cordia New,Regular"&amp;13&amp;P</oddFooter>
  </headerFooter>
  <rowBreaks count="1" manualBreakCount="1">
    <brk id="53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6"/>
  <sheetViews>
    <sheetView tabSelected="1" zoomScaleNormal="100" zoomScaleSheetLayoutView="85" workbookViewId="0">
      <selection activeCell="V15" sqref="V15"/>
    </sheetView>
  </sheetViews>
  <sheetFormatPr defaultColWidth="9.33203125" defaultRowHeight="20.100000000000001" customHeight="1" x14ac:dyDescent="0.45"/>
  <cols>
    <col min="1" max="2" width="1.83203125" style="159" customWidth="1"/>
    <col min="3" max="3" width="52.33203125" style="159" customWidth="1"/>
    <col min="4" max="4" width="9" style="160" customWidth="1"/>
    <col min="5" max="5" width="1" style="160" customWidth="1"/>
    <col min="6" max="6" width="12.83203125" style="195" customWidth="1"/>
    <col min="7" max="7" width="1" style="196" customWidth="1"/>
    <col min="8" max="8" width="12.83203125" style="195" customWidth="1"/>
    <col min="9" max="9" width="1" style="196" customWidth="1"/>
    <col min="10" max="10" width="12.83203125" style="195" customWidth="1"/>
    <col min="11" max="11" width="1" style="196" customWidth="1"/>
    <col min="12" max="12" width="12.83203125" style="195" customWidth="1"/>
    <col min="13" max="16384" width="9.33203125" style="158"/>
  </cols>
  <sheetData>
    <row r="1" spans="1:12" ht="20.100000000000001" customHeight="1" x14ac:dyDescent="0.45">
      <c r="A1" s="161" t="s">
        <v>68</v>
      </c>
      <c r="B1" s="161"/>
      <c r="C1" s="161"/>
      <c r="G1" s="213"/>
      <c r="I1" s="213"/>
      <c r="K1" s="213"/>
    </row>
    <row r="2" spans="1:12" ht="20.100000000000001" customHeight="1" x14ac:dyDescent="0.45">
      <c r="A2" s="161" t="s">
        <v>116</v>
      </c>
      <c r="B2" s="161"/>
      <c r="C2" s="161"/>
      <c r="G2" s="213"/>
      <c r="I2" s="213"/>
      <c r="K2" s="213"/>
    </row>
    <row r="3" spans="1:12" ht="20.100000000000001" customHeight="1" x14ac:dyDescent="0.45">
      <c r="A3" s="162" t="str">
        <f>'T19  Change US Co'!A3</f>
        <v>สำหรับงวดหกเดือนสิ้นสุดวันที่ 30 มิถุนายน พ.ศ. 2563</v>
      </c>
      <c r="B3" s="162"/>
      <c r="C3" s="162"/>
      <c r="D3" s="163"/>
      <c r="E3" s="163"/>
      <c r="F3" s="214"/>
      <c r="G3" s="215"/>
      <c r="H3" s="214"/>
      <c r="I3" s="215"/>
      <c r="J3" s="214"/>
      <c r="K3" s="215"/>
      <c r="L3" s="214"/>
    </row>
    <row r="4" spans="1:12" ht="20.100000000000001" customHeight="1" x14ac:dyDescent="0.45">
      <c r="A4" s="164"/>
      <c r="B4" s="164"/>
      <c r="C4" s="164"/>
      <c r="D4" s="165"/>
      <c r="E4" s="165"/>
      <c r="F4" s="216"/>
      <c r="G4" s="217"/>
      <c r="H4" s="216"/>
      <c r="I4" s="217"/>
      <c r="J4" s="197"/>
      <c r="K4" s="218"/>
      <c r="L4" s="197"/>
    </row>
    <row r="5" spans="1:12" ht="20.100000000000001" customHeight="1" x14ac:dyDescent="0.4">
      <c r="A5" s="166"/>
      <c r="B5" s="166"/>
      <c r="C5" s="166"/>
      <c r="D5" s="167"/>
      <c r="E5" s="167"/>
      <c r="F5" s="214"/>
      <c r="G5" s="215"/>
      <c r="H5" s="214"/>
      <c r="I5" s="215"/>
      <c r="J5" s="219"/>
      <c r="K5" s="215"/>
      <c r="L5" s="219" t="s">
        <v>196</v>
      </c>
    </row>
    <row r="6" spans="1:12" s="168" customFormat="1" ht="20.100000000000001" customHeight="1" x14ac:dyDescent="0.45">
      <c r="A6" s="169"/>
      <c r="B6" s="169"/>
      <c r="C6" s="169"/>
      <c r="D6" s="170"/>
      <c r="E6" s="170"/>
      <c r="F6" s="463"/>
      <c r="G6" s="463"/>
      <c r="H6" s="463" t="s">
        <v>3</v>
      </c>
      <c r="I6" s="223"/>
      <c r="J6" s="463"/>
      <c r="K6" s="224"/>
      <c r="L6" s="463" t="s">
        <v>4</v>
      </c>
    </row>
    <row r="7" spans="1:12" s="171" customFormat="1" ht="20.100000000000001" customHeight="1" x14ac:dyDescent="0.45">
      <c r="D7" s="452" t="s">
        <v>8</v>
      </c>
      <c r="F7" s="220" t="s">
        <v>216</v>
      </c>
      <c r="G7" s="221"/>
      <c r="H7" s="220" t="s">
        <v>193</v>
      </c>
      <c r="I7" s="221"/>
      <c r="J7" s="220" t="s">
        <v>216</v>
      </c>
      <c r="K7" s="221"/>
      <c r="L7" s="220" t="s">
        <v>193</v>
      </c>
    </row>
    <row r="8" spans="1:12" s="171" customFormat="1" ht="8.1" customHeight="1" x14ac:dyDescent="0.45">
      <c r="D8" s="172"/>
      <c r="F8" s="424"/>
      <c r="G8" s="221"/>
      <c r="H8" s="222"/>
      <c r="I8" s="221"/>
      <c r="J8" s="424"/>
      <c r="K8" s="221"/>
      <c r="L8" s="222"/>
    </row>
    <row r="9" spans="1:12" ht="20.100000000000001" customHeight="1" x14ac:dyDescent="0.45">
      <c r="A9" s="159" t="s">
        <v>117</v>
      </c>
      <c r="E9" s="167"/>
      <c r="F9" s="408"/>
      <c r="J9" s="409"/>
      <c r="K9" s="192"/>
      <c r="L9" s="193"/>
    </row>
    <row r="10" spans="1:12" ht="20.100000000000001" customHeight="1" x14ac:dyDescent="0.45">
      <c r="B10" s="150" t="s">
        <v>118</v>
      </c>
      <c r="F10" s="425">
        <f>'T15-16PL Co (6m)'!F25</f>
        <v>65023</v>
      </c>
      <c r="G10" s="192"/>
      <c r="H10" s="191">
        <v>56512</v>
      </c>
      <c r="I10" s="193"/>
      <c r="J10" s="425">
        <f>'T15-16PL Co (6m)'!J25</f>
        <v>2022723</v>
      </c>
      <c r="K10" s="193"/>
      <c r="L10" s="191">
        <v>1784822</v>
      </c>
    </row>
    <row r="11" spans="1:12" ht="20.100000000000001" customHeight="1" x14ac:dyDescent="0.45">
      <c r="B11" s="150" t="s">
        <v>266</v>
      </c>
      <c r="F11" s="408"/>
      <c r="J11" s="409"/>
      <c r="K11" s="193"/>
      <c r="L11" s="193"/>
    </row>
    <row r="12" spans="1:12" ht="20.100000000000001" customHeight="1" x14ac:dyDescent="0.45">
      <c r="B12" s="150"/>
      <c r="C12" s="159" t="s">
        <v>267</v>
      </c>
      <c r="F12" s="408"/>
      <c r="J12" s="409"/>
      <c r="K12" s="193"/>
      <c r="L12" s="193"/>
    </row>
    <row r="13" spans="1:12" ht="20.100000000000001" customHeight="1" x14ac:dyDescent="0.45">
      <c r="B13" s="160" t="s">
        <v>20</v>
      </c>
      <c r="C13" s="159" t="s">
        <v>185</v>
      </c>
      <c r="F13" s="409">
        <v>1228</v>
      </c>
      <c r="G13" s="192"/>
      <c r="H13" s="193">
        <v>634</v>
      </c>
      <c r="I13" s="193"/>
      <c r="J13" s="411">
        <v>38811</v>
      </c>
      <c r="K13" s="193"/>
      <c r="L13" s="194">
        <v>20031</v>
      </c>
    </row>
    <row r="14" spans="1:12" ht="20.100000000000001" customHeight="1" x14ac:dyDescent="0.45">
      <c r="B14" s="455" t="s">
        <v>20</v>
      </c>
      <c r="C14" s="159" t="s">
        <v>287</v>
      </c>
      <c r="D14" s="160">
        <v>20</v>
      </c>
      <c r="F14" s="409">
        <v>-39412</v>
      </c>
      <c r="G14" s="192"/>
      <c r="H14" s="193">
        <v>-107670</v>
      </c>
      <c r="I14" s="193"/>
      <c r="J14" s="411">
        <v>-1259119</v>
      </c>
      <c r="K14" s="193"/>
      <c r="L14" s="194">
        <v>-3401189</v>
      </c>
    </row>
    <row r="15" spans="1:12" ht="20.100000000000001" customHeight="1" x14ac:dyDescent="0.45">
      <c r="B15" s="455" t="s">
        <v>20</v>
      </c>
      <c r="C15" s="159" t="s">
        <v>268</v>
      </c>
      <c r="F15" s="409">
        <v>-271</v>
      </c>
      <c r="G15" s="192"/>
      <c r="H15" s="193">
        <v>-296</v>
      </c>
      <c r="I15" s="193"/>
      <c r="J15" s="411">
        <v>-8662</v>
      </c>
      <c r="K15" s="193"/>
      <c r="L15" s="194">
        <v>-9346</v>
      </c>
    </row>
    <row r="16" spans="1:12" ht="20.100000000000001" customHeight="1" x14ac:dyDescent="0.45">
      <c r="B16" s="160" t="s">
        <v>20</v>
      </c>
      <c r="C16" s="153" t="s">
        <v>76</v>
      </c>
      <c r="F16" s="409">
        <v>-48956</v>
      </c>
      <c r="G16" s="192"/>
      <c r="H16" s="193">
        <v>-58518</v>
      </c>
      <c r="I16" s="193"/>
      <c r="J16" s="411">
        <v>-1547982</v>
      </c>
      <c r="K16" s="194"/>
      <c r="L16" s="194">
        <v>-1849180</v>
      </c>
    </row>
    <row r="17" spans="1:12" ht="20.100000000000001" customHeight="1" x14ac:dyDescent="0.45">
      <c r="B17" s="160" t="s">
        <v>20</v>
      </c>
      <c r="C17" s="153" t="s">
        <v>77</v>
      </c>
      <c r="F17" s="409">
        <v>70324</v>
      </c>
      <c r="G17" s="192"/>
      <c r="H17" s="193">
        <v>72715</v>
      </c>
      <c r="I17" s="193"/>
      <c r="J17" s="411">
        <v>2223248</v>
      </c>
      <c r="K17" s="193"/>
      <c r="L17" s="194">
        <v>2297798</v>
      </c>
    </row>
    <row r="18" spans="1:12" ht="20.100000000000001" customHeight="1" x14ac:dyDescent="0.45">
      <c r="B18" s="160" t="s">
        <v>20</v>
      </c>
      <c r="C18" s="153" t="s">
        <v>245</v>
      </c>
      <c r="D18" s="160" t="s">
        <v>341</v>
      </c>
      <c r="F18" s="409">
        <v>-41965</v>
      </c>
      <c r="G18" s="192"/>
      <c r="H18" s="193">
        <v>0</v>
      </c>
      <c r="I18" s="193"/>
      <c r="J18" s="411">
        <v>-1312902</v>
      </c>
      <c r="K18" s="193"/>
      <c r="L18" s="194">
        <v>0</v>
      </c>
    </row>
    <row r="19" spans="1:12" ht="20.100000000000001" customHeight="1" x14ac:dyDescent="0.45">
      <c r="B19" s="160" t="s">
        <v>20</v>
      </c>
      <c r="C19" s="153" t="s">
        <v>78</v>
      </c>
      <c r="F19" s="409">
        <v>2010</v>
      </c>
      <c r="G19" s="192"/>
      <c r="H19" s="193">
        <v>1341</v>
      </c>
      <c r="I19" s="193"/>
      <c r="J19" s="409">
        <v>63508</v>
      </c>
      <c r="K19" s="193"/>
      <c r="L19" s="193">
        <v>42362</v>
      </c>
    </row>
    <row r="20" spans="1:12" ht="20.100000000000001" customHeight="1" x14ac:dyDescent="0.45">
      <c r="B20" s="160" t="s">
        <v>20</v>
      </c>
      <c r="C20" s="159" t="s">
        <v>264</v>
      </c>
      <c r="F20" s="409">
        <v>-238</v>
      </c>
      <c r="G20" s="192"/>
      <c r="H20" s="193">
        <v>-95</v>
      </c>
      <c r="I20" s="193"/>
      <c r="J20" s="416">
        <v>-7531</v>
      </c>
      <c r="K20" s="193"/>
      <c r="L20" s="197">
        <v>-3005</v>
      </c>
    </row>
    <row r="21" spans="1:12" ht="20.100000000000001" customHeight="1" x14ac:dyDescent="0.45">
      <c r="B21" s="160" t="s">
        <v>20</v>
      </c>
      <c r="C21" s="159" t="s">
        <v>176</v>
      </c>
      <c r="F21" s="409">
        <v>13</v>
      </c>
      <c r="G21" s="192"/>
      <c r="H21" s="193">
        <v>35</v>
      </c>
      <c r="I21" s="195"/>
      <c r="J21" s="416">
        <v>408</v>
      </c>
      <c r="K21" s="195"/>
      <c r="L21" s="197">
        <v>1105</v>
      </c>
    </row>
    <row r="22" spans="1:12" ht="20.100000000000001" customHeight="1" x14ac:dyDescent="0.45">
      <c r="B22" s="160" t="s">
        <v>20</v>
      </c>
      <c r="C22" s="159" t="s">
        <v>303</v>
      </c>
      <c r="F22" s="409">
        <v>-1110</v>
      </c>
      <c r="G22" s="192"/>
      <c r="H22" s="193">
        <v>-994</v>
      </c>
      <c r="I22" s="195"/>
      <c r="J22" s="416">
        <v>-35096</v>
      </c>
      <c r="K22" s="195"/>
      <c r="L22" s="197">
        <v>-31405</v>
      </c>
    </row>
    <row r="23" spans="1:12" ht="20.100000000000001" customHeight="1" x14ac:dyDescent="0.45">
      <c r="B23" s="160" t="s">
        <v>20</v>
      </c>
      <c r="C23" s="159" t="s">
        <v>167</v>
      </c>
      <c r="F23" s="412">
        <v>-17534</v>
      </c>
      <c r="G23" s="192"/>
      <c r="H23" s="198">
        <v>31029</v>
      </c>
      <c r="I23" s="195"/>
      <c r="J23" s="412">
        <v>-392082</v>
      </c>
      <c r="K23" s="195"/>
      <c r="L23" s="198">
        <v>1003511</v>
      </c>
    </row>
    <row r="24" spans="1:12" ht="6" customHeight="1" x14ac:dyDescent="0.45">
      <c r="B24" s="160"/>
      <c r="F24" s="411"/>
      <c r="G24" s="199"/>
      <c r="H24" s="194"/>
      <c r="I24" s="199"/>
      <c r="J24" s="411"/>
      <c r="K24" s="194"/>
      <c r="L24" s="194"/>
    </row>
    <row r="25" spans="1:12" ht="20.100000000000001" customHeight="1" x14ac:dyDescent="0.45">
      <c r="A25" s="159" t="s">
        <v>120</v>
      </c>
      <c r="F25" s="409">
        <f>SUM(F10:F23)</f>
        <v>-10888</v>
      </c>
      <c r="G25" s="199"/>
      <c r="H25" s="193">
        <f>SUM(H10:H23)</f>
        <v>-5307</v>
      </c>
      <c r="I25" s="194"/>
      <c r="J25" s="409">
        <f>SUM(J10:J23)</f>
        <v>-214676</v>
      </c>
      <c r="K25" s="194"/>
      <c r="L25" s="193">
        <f>SUM(L10:L23)</f>
        <v>-144496</v>
      </c>
    </row>
    <row r="26" spans="1:12" ht="20.100000000000001" customHeight="1" x14ac:dyDescent="0.45">
      <c r="B26" s="159" t="s">
        <v>121</v>
      </c>
      <c r="F26" s="409"/>
      <c r="G26" s="199"/>
      <c r="H26" s="193"/>
      <c r="I26" s="194"/>
      <c r="J26" s="409"/>
      <c r="K26" s="194"/>
      <c r="L26" s="193"/>
    </row>
    <row r="27" spans="1:12" ht="20.100000000000001" customHeight="1" x14ac:dyDescent="0.45">
      <c r="B27" s="160" t="s">
        <v>20</v>
      </c>
      <c r="C27" s="159" t="s">
        <v>169</v>
      </c>
      <c r="F27" s="409">
        <v>2453</v>
      </c>
      <c r="G27" s="192"/>
      <c r="H27" s="193">
        <v>7211</v>
      </c>
      <c r="I27" s="193"/>
      <c r="J27" s="409">
        <v>77569</v>
      </c>
      <c r="K27" s="193"/>
      <c r="L27" s="193">
        <v>227878</v>
      </c>
    </row>
    <row r="28" spans="1:12" ht="20.100000000000001" customHeight="1" x14ac:dyDescent="0.45">
      <c r="B28" s="160" t="s">
        <v>20</v>
      </c>
      <c r="C28" s="159" t="s">
        <v>13</v>
      </c>
      <c r="F28" s="409">
        <v>-595</v>
      </c>
      <c r="G28" s="192"/>
      <c r="H28" s="193">
        <v>2313</v>
      </c>
      <c r="I28" s="193"/>
      <c r="J28" s="409">
        <v>-18797</v>
      </c>
      <c r="K28" s="193"/>
      <c r="L28" s="193">
        <v>73077</v>
      </c>
    </row>
    <row r="29" spans="1:12" ht="20.100000000000001" customHeight="1" x14ac:dyDescent="0.45">
      <c r="B29" s="160" t="s">
        <v>20</v>
      </c>
      <c r="C29" s="159" t="s">
        <v>15</v>
      </c>
      <c r="F29" s="409">
        <v>192</v>
      </c>
      <c r="G29" s="192"/>
      <c r="H29" s="193">
        <v>229</v>
      </c>
      <c r="I29" s="195"/>
      <c r="J29" s="408">
        <v>6076</v>
      </c>
      <c r="K29" s="195"/>
      <c r="L29" s="195">
        <v>7250</v>
      </c>
    </row>
    <row r="30" spans="1:12" ht="20.100000000000001" customHeight="1" x14ac:dyDescent="0.45">
      <c r="B30" s="160" t="s">
        <v>20</v>
      </c>
      <c r="C30" s="159" t="s">
        <v>122</v>
      </c>
      <c r="F30" s="409">
        <v>-4018</v>
      </c>
      <c r="G30" s="192"/>
      <c r="H30" s="193">
        <v>4155</v>
      </c>
      <c r="I30" s="193"/>
      <c r="J30" s="409">
        <v>-127039</v>
      </c>
      <c r="K30" s="193"/>
      <c r="L30" s="193">
        <v>131285</v>
      </c>
    </row>
    <row r="31" spans="1:12" ht="20.100000000000001" customHeight="1" x14ac:dyDescent="0.45">
      <c r="B31" s="160" t="s">
        <v>20</v>
      </c>
      <c r="C31" s="159" t="s">
        <v>21</v>
      </c>
      <c r="F31" s="409">
        <v>-4745</v>
      </c>
      <c r="G31" s="192"/>
      <c r="H31" s="193">
        <v>-2930</v>
      </c>
      <c r="I31" s="193"/>
      <c r="J31" s="409">
        <v>-150032</v>
      </c>
      <c r="K31" s="193"/>
      <c r="L31" s="193">
        <v>-92574</v>
      </c>
    </row>
    <row r="32" spans="1:12" ht="20.100000000000001" customHeight="1" x14ac:dyDescent="0.45">
      <c r="B32" s="160" t="s">
        <v>20</v>
      </c>
      <c r="C32" s="159" t="s">
        <v>31</v>
      </c>
      <c r="F32" s="409">
        <v>-231</v>
      </c>
      <c r="G32" s="192"/>
      <c r="H32" s="193">
        <v>-1214</v>
      </c>
      <c r="I32" s="193"/>
      <c r="J32" s="409">
        <v>-7319</v>
      </c>
      <c r="K32" s="193"/>
      <c r="L32" s="193">
        <v>-38351</v>
      </c>
    </row>
    <row r="33" spans="1:12" ht="20.100000000000001" customHeight="1" x14ac:dyDescent="0.45">
      <c r="B33" s="160" t="s">
        <v>20</v>
      </c>
      <c r="C33" s="159" t="s">
        <v>66</v>
      </c>
      <c r="F33" s="408">
        <v>3140</v>
      </c>
      <c r="G33" s="192"/>
      <c r="H33" s="195">
        <v>-757</v>
      </c>
      <c r="I33" s="193"/>
      <c r="J33" s="409">
        <v>99278</v>
      </c>
      <c r="K33" s="193"/>
      <c r="L33" s="193">
        <v>-23906</v>
      </c>
    </row>
    <row r="34" spans="1:12" ht="20.100000000000001" customHeight="1" x14ac:dyDescent="0.45">
      <c r="B34" s="160" t="s">
        <v>20</v>
      </c>
      <c r="C34" s="159" t="s">
        <v>67</v>
      </c>
      <c r="F34" s="408">
        <v>-339</v>
      </c>
      <c r="G34" s="192"/>
      <c r="H34" s="195">
        <v>-767</v>
      </c>
      <c r="I34" s="195"/>
      <c r="J34" s="409">
        <v>-10724</v>
      </c>
      <c r="K34" s="195"/>
      <c r="L34" s="193">
        <v>-24234</v>
      </c>
    </row>
    <row r="35" spans="1:12" ht="20.100000000000001" customHeight="1" x14ac:dyDescent="0.45">
      <c r="B35" s="167" t="s">
        <v>20</v>
      </c>
      <c r="C35" s="150" t="s">
        <v>50</v>
      </c>
      <c r="F35" s="409">
        <v>-316</v>
      </c>
      <c r="G35" s="192"/>
      <c r="H35" s="193">
        <v>1240</v>
      </c>
      <c r="I35" s="193"/>
      <c r="J35" s="409">
        <v>-10001</v>
      </c>
      <c r="K35" s="193"/>
      <c r="L35" s="193">
        <v>39172</v>
      </c>
    </row>
    <row r="36" spans="1:12" ht="20.100000000000001" customHeight="1" x14ac:dyDescent="0.45">
      <c r="B36" s="160" t="s">
        <v>20</v>
      </c>
      <c r="C36" s="159" t="s">
        <v>44</v>
      </c>
      <c r="F36" s="409">
        <v>-2322</v>
      </c>
      <c r="G36" s="192"/>
      <c r="H36" s="193">
        <v>-12408</v>
      </c>
      <c r="I36" s="193"/>
      <c r="J36" s="409">
        <v>-73421</v>
      </c>
      <c r="K36" s="193"/>
      <c r="L36" s="193">
        <v>-392101</v>
      </c>
    </row>
    <row r="37" spans="1:12" ht="20.100000000000001" customHeight="1" x14ac:dyDescent="0.45">
      <c r="B37" s="160" t="s">
        <v>20</v>
      </c>
      <c r="C37" s="159" t="s">
        <v>52</v>
      </c>
      <c r="F37" s="412">
        <v>138</v>
      </c>
      <c r="G37" s="199"/>
      <c r="H37" s="198">
        <v>-3</v>
      </c>
      <c r="I37" s="194"/>
      <c r="J37" s="412">
        <v>4370</v>
      </c>
      <c r="K37" s="194"/>
      <c r="L37" s="198">
        <v>-87</v>
      </c>
    </row>
    <row r="38" spans="1:12" ht="6" customHeight="1" x14ac:dyDescent="0.45">
      <c r="B38" s="160"/>
      <c r="F38" s="411"/>
      <c r="G38" s="199"/>
      <c r="H38" s="194"/>
      <c r="I38" s="199"/>
      <c r="J38" s="411"/>
      <c r="K38" s="194"/>
      <c r="L38" s="194"/>
    </row>
    <row r="39" spans="1:12" ht="20.100000000000001" customHeight="1" x14ac:dyDescent="0.45">
      <c r="A39" s="173" t="s">
        <v>304</v>
      </c>
      <c r="F39" s="411">
        <f>SUM(F25:F37)</f>
        <v>-17531</v>
      </c>
      <c r="G39" s="199"/>
      <c r="H39" s="194">
        <f>SUM(H25:H37)</f>
        <v>-8238</v>
      </c>
      <c r="I39" s="199"/>
      <c r="J39" s="411">
        <f>SUM(J25:J37)</f>
        <v>-424716</v>
      </c>
      <c r="K39" s="194"/>
      <c r="L39" s="194">
        <f>SUM(L25:L37)</f>
        <v>-237087</v>
      </c>
    </row>
    <row r="40" spans="1:12" ht="20.100000000000001" customHeight="1" x14ac:dyDescent="0.45">
      <c r="B40" s="167" t="s">
        <v>20</v>
      </c>
      <c r="C40" s="159" t="s">
        <v>210</v>
      </c>
      <c r="F40" s="412">
        <v>-67230</v>
      </c>
      <c r="G40" s="199"/>
      <c r="H40" s="198">
        <v>-73093</v>
      </c>
      <c r="I40" s="194"/>
      <c r="J40" s="412">
        <v>-2125582</v>
      </c>
      <c r="K40" s="194"/>
      <c r="L40" s="198">
        <v>-2309761</v>
      </c>
    </row>
    <row r="41" spans="1:12" ht="6" customHeight="1" x14ac:dyDescent="0.45">
      <c r="F41" s="411"/>
      <c r="G41" s="199"/>
      <c r="H41" s="194"/>
      <c r="I41" s="199"/>
      <c r="J41" s="411"/>
      <c r="K41" s="194"/>
      <c r="L41" s="194"/>
    </row>
    <row r="42" spans="1:12" ht="20.100000000000001" customHeight="1" x14ac:dyDescent="0.45">
      <c r="A42" s="159" t="s">
        <v>248</v>
      </c>
      <c r="F42" s="412">
        <f>SUM(F39:F40)</f>
        <v>-84761</v>
      </c>
      <c r="G42" s="194"/>
      <c r="H42" s="198">
        <f>SUM(H39:H40)</f>
        <v>-81331</v>
      </c>
      <c r="I42" s="194"/>
      <c r="J42" s="412">
        <f>SUM(J39:J40)</f>
        <v>-2550298</v>
      </c>
      <c r="K42" s="194"/>
      <c r="L42" s="198">
        <f>SUM(L39:L40)</f>
        <v>-2546848</v>
      </c>
    </row>
    <row r="43" spans="1:12" ht="20.100000000000001" customHeight="1" x14ac:dyDescent="0.45">
      <c r="F43" s="194"/>
      <c r="G43" s="194"/>
      <c r="H43" s="194"/>
      <c r="I43" s="194"/>
      <c r="J43" s="194"/>
      <c r="K43" s="194"/>
      <c r="L43" s="194"/>
    </row>
    <row r="44" spans="1:12" ht="20.100000000000001" customHeight="1" x14ac:dyDescent="0.45">
      <c r="F44" s="194"/>
      <c r="G44" s="194"/>
      <c r="H44" s="194"/>
      <c r="I44" s="194"/>
      <c r="J44" s="194"/>
      <c r="K44" s="194"/>
      <c r="L44" s="194"/>
    </row>
    <row r="45" spans="1:12" ht="20.100000000000001" customHeight="1" x14ac:dyDescent="0.45">
      <c r="F45" s="194"/>
      <c r="G45" s="194"/>
      <c r="H45" s="194"/>
      <c r="I45" s="194"/>
      <c r="J45" s="194"/>
      <c r="K45" s="194"/>
      <c r="L45" s="194"/>
    </row>
    <row r="46" spans="1:12" ht="21.75" customHeight="1" x14ac:dyDescent="0.45">
      <c r="F46" s="194"/>
      <c r="G46" s="194"/>
      <c r="H46" s="194"/>
      <c r="I46" s="194"/>
      <c r="J46" s="194"/>
      <c r="K46" s="194"/>
      <c r="L46" s="194"/>
    </row>
    <row r="47" spans="1:12" ht="21.95" customHeight="1" x14ac:dyDescent="0.45">
      <c r="A47" s="600" t="str">
        <f>'T6-8 BS Co'!A134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600"/>
      <c r="C47" s="600"/>
      <c r="D47" s="600"/>
      <c r="E47" s="600"/>
      <c r="F47" s="600"/>
      <c r="G47" s="600"/>
      <c r="H47" s="600"/>
      <c r="I47" s="600"/>
      <c r="J47" s="600"/>
      <c r="K47" s="600"/>
      <c r="L47" s="600"/>
    </row>
    <row r="48" spans="1:12" ht="20.100000000000001" customHeight="1" x14ac:dyDescent="0.45">
      <c r="A48" s="161" t="s">
        <v>68</v>
      </c>
      <c r="B48" s="161"/>
      <c r="C48" s="161"/>
      <c r="G48" s="213"/>
      <c r="I48" s="213"/>
      <c r="K48" s="213"/>
    </row>
    <row r="49" spans="1:12" ht="20.100000000000001" customHeight="1" x14ac:dyDescent="0.45">
      <c r="A49" s="161" t="s">
        <v>116</v>
      </c>
      <c r="B49" s="161"/>
      <c r="C49" s="161"/>
      <c r="G49" s="213"/>
      <c r="I49" s="213"/>
      <c r="K49" s="213"/>
    </row>
    <row r="50" spans="1:12" ht="20.100000000000001" customHeight="1" x14ac:dyDescent="0.45">
      <c r="A50" s="162" t="str">
        <f>A3</f>
        <v>สำหรับงวดหกเดือนสิ้นสุดวันที่ 30 มิถุนายน พ.ศ. 2563</v>
      </c>
      <c r="B50" s="162"/>
      <c r="C50" s="162"/>
      <c r="D50" s="163"/>
      <c r="E50" s="163"/>
      <c r="F50" s="214"/>
      <c r="G50" s="215"/>
      <c r="H50" s="214"/>
      <c r="I50" s="215"/>
      <c r="J50" s="214"/>
      <c r="K50" s="215"/>
      <c r="L50" s="214"/>
    </row>
    <row r="51" spans="1:12" ht="20.100000000000001" customHeight="1" x14ac:dyDescent="0.45">
      <c r="A51" s="164"/>
      <c r="B51" s="164"/>
      <c r="C51" s="164"/>
      <c r="D51" s="165"/>
      <c r="E51" s="165"/>
      <c r="F51" s="216"/>
      <c r="G51" s="217"/>
      <c r="H51" s="216"/>
      <c r="I51" s="217"/>
      <c r="J51" s="216"/>
      <c r="K51" s="217"/>
      <c r="L51" s="216"/>
    </row>
    <row r="52" spans="1:12" ht="20.100000000000001" customHeight="1" x14ac:dyDescent="0.4">
      <c r="A52" s="166"/>
      <c r="B52" s="166"/>
      <c r="C52" s="166"/>
      <c r="D52" s="167"/>
      <c r="E52" s="167"/>
      <c r="F52" s="214"/>
      <c r="G52" s="215"/>
      <c r="H52" s="214"/>
      <c r="I52" s="215"/>
      <c r="J52" s="219"/>
      <c r="K52" s="215"/>
      <c r="L52" s="219" t="s">
        <v>196</v>
      </c>
    </row>
    <row r="53" spans="1:12" s="168" customFormat="1" ht="20.100000000000001" customHeight="1" x14ac:dyDescent="0.45">
      <c r="A53" s="169"/>
      <c r="B53" s="169"/>
      <c r="C53" s="169"/>
      <c r="D53" s="170"/>
      <c r="E53" s="170"/>
      <c r="F53" s="463"/>
      <c r="G53" s="463"/>
      <c r="H53" s="463" t="s">
        <v>3</v>
      </c>
      <c r="I53" s="223"/>
      <c r="J53" s="463"/>
      <c r="K53" s="224"/>
      <c r="L53" s="463" t="s">
        <v>4</v>
      </c>
    </row>
    <row r="54" spans="1:12" s="171" customFormat="1" ht="20.100000000000001" customHeight="1" x14ac:dyDescent="0.45">
      <c r="D54" s="152" t="s">
        <v>8</v>
      </c>
      <c r="F54" s="220" t="s">
        <v>216</v>
      </c>
      <c r="G54" s="221"/>
      <c r="H54" s="220" t="s">
        <v>193</v>
      </c>
      <c r="I54" s="221"/>
      <c r="J54" s="220" t="s">
        <v>216</v>
      </c>
      <c r="K54" s="221"/>
      <c r="L54" s="220" t="s">
        <v>193</v>
      </c>
    </row>
    <row r="55" spans="1:12" s="171" customFormat="1" ht="20.100000000000001" customHeight="1" x14ac:dyDescent="0.45">
      <c r="A55" s="159" t="s">
        <v>125</v>
      </c>
      <c r="B55" s="159"/>
      <c r="C55" s="159"/>
      <c r="D55" s="167"/>
      <c r="E55" s="167"/>
      <c r="F55" s="408"/>
      <c r="G55" s="196"/>
      <c r="H55" s="195"/>
      <c r="I55" s="196"/>
      <c r="J55" s="409"/>
      <c r="K55" s="192"/>
      <c r="L55" s="193"/>
    </row>
    <row r="56" spans="1:12" s="171" customFormat="1" ht="20.100000000000001" customHeight="1" x14ac:dyDescent="0.45">
      <c r="A56" s="159"/>
      <c r="B56" s="159" t="s">
        <v>298</v>
      </c>
      <c r="C56" s="159"/>
      <c r="D56" s="174"/>
      <c r="E56" s="167"/>
      <c r="F56" s="408">
        <v>77000</v>
      </c>
      <c r="G56" s="196"/>
      <c r="H56" s="195">
        <v>0</v>
      </c>
      <c r="I56" s="196"/>
      <c r="J56" s="409">
        <v>2434478</v>
      </c>
      <c r="K56" s="192"/>
      <c r="L56" s="193">
        <v>0</v>
      </c>
    </row>
    <row r="57" spans="1:12" s="171" customFormat="1" ht="20.100000000000001" customHeight="1" x14ac:dyDescent="0.45">
      <c r="A57" s="159"/>
      <c r="B57" s="159" t="s">
        <v>137</v>
      </c>
      <c r="C57" s="159"/>
      <c r="D57" s="174"/>
      <c r="E57" s="167"/>
      <c r="F57" s="408">
        <v>0</v>
      </c>
      <c r="G57" s="196"/>
      <c r="H57" s="195">
        <v>1886</v>
      </c>
      <c r="I57" s="196"/>
      <c r="J57" s="408">
        <v>0</v>
      </c>
      <c r="K57" s="192"/>
      <c r="L57" s="195">
        <v>59602</v>
      </c>
    </row>
    <row r="58" spans="1:12" s="171" customFormat="1" ht="20.100000000000001" customHeight="1" x14ac:dyDescent="0.45">
      <c r="A58" s="159"/>
      <c r="B58" s="159" t="s">
        <v>126</v>
      </c>
      <c r="C58" s="159"/>
      <c r="D58" s="174">
        <v>20</v>
      </c>
      <c r="E58" s="167"/>
      <c r="F58" s="408">
        <v>-35000</v>
      </c>
      <c r="G58" s="196"/>
      <c r="H58" s="195">
        <v>-1886</v>
      </c>
      <c r="I58" s="196"/>
      <c r="J58" s="408">
        <v>-1106581</v>
      </c>
      <c r="K58" s="192"/>
      <c r="L58" s="195">
        <v>-59602</v>
      </c>
    </row>
    <row r="59" spans="1:12" s="171" customFormat="1" ht="20.100000000000001" customHeight="1" x14ac:dyDescent="0.45">
      <c r="A59" s="159"/>
      <c r="B59" s="153" t="s">
        <v>191</v>
      </c>
      <c r="C59" s="159"/>
      <c r="D59" s="174"/>
      <c r="E59" s="167"/>
      <c r="F59" s="408">
        <v>0</v>
      </c>
      <c r="G59" s="196"/>
      <c r="H59" s="195">
        <v>153244</v>
      </c>
      <c r="I59" s="196"/>
      <c r="J59" s="408">
        <v>0</v>
      </c>
      <c r="K59" s="192"/>
      <c r="L59" s="195">
        <v>4842512</v>
      </c>
    </row>
    <row r="60" spans="1:12" s="159" customFormat="1" ht="20.100000000000001" customHeight="1" x14ac:dyDescent="0.45">
      <c r="B60" s="153" t="s">
        <v>127</v>
      </c>
      <c r="D60" s="174">
        <v>20</v>
      </c>
      <c r="E60" s="160"/>
      <c r="F60" s="408">
        <v>-79387</v>
      </c>
      <c r="G60" s="195"/>
      <c r="H60" s="195">
        <v>-34839</v>
      </c>
      <c r="I60" s="195"/>
      <c r="J60" s="408">
        <v>-2509950</v>
      </c>
      <c r="K60" s="195"/>
      <c r="L60" s="195">
        <v>-1100918</v>
      </c>
    </row>
    <row r="61" spans="1:12" s="159" customFormat="1" ht="20.100000000000001" customHeight="1" x14ac:dyDescent="0.45">
      <c r="B61" s="153" t="s">
        <v>138</v>
      </c>
      <c r="C61" s="153"/>
      <c r="D61" s="160">
        <v>9.1999999999999993</v>
      </c>
      <c r="E61" s="160"/>
      <c r="F61" s="408">
        <v>-184105</v>
      </c>
      <c r="G61" s="193"/>
      <c r="H61" s="195">
        <v>-178269</v>
      </c>
      <c r="I61" s="193"/>
      <c r="J61" s="408">
        <v>-5820787</v>
      </c>
      <c r="K61" s="193"/>
      <c r="L61" s="195">
        <v>-5633316</v>
      </c>
    </row>
    <row r="62" spans="1:12" s="159" customFormat="1" ht="20.100000000000001" customHeight="1" x14ac:dyDescent="0.45">
      <c r="B62" s="153" t="s">
        <v>297</v>
      </c>
      <c r="C62" s="153"/>
      <c r="D62" s="160"/>
      <c r="E62" s="160"/>
      <c r="F62" s="408">
        <v>0</v>
      </c>
      <c r="G62" s="193"/>
      <c r="H62" s="195">
        <v>3160</v>
      </c>
      <c r="I62" s="193"/>
      <c r="J62" s="408">
        <v>0</v>
      </c>
      <c r="K62" s="193"/>
      <c r="L62" s="195">
        <v>99868</v>
      </c>
    </row>
    <row r="63" spans="1:12" s="159" customFormat="1" ht="20.100000000000001" customHeight="1" x14ac:dyDescent="0.45">
      <c r="B63" s="153" t="s">
        <v>128</v>
      </c>
      <c r="D63" s="160"/>
      <c r="E63" s="160"/>
      <c r="F63" s="353">
        <v>-736</v>
      </c>
      <c r="G63" s="193"/>
      <c r="H63" s="134">
        <v>-982</v>
      </c>
      <c r="I63" s="193"/>
      <c r="J63" s="408">
        <v>-23256</v>
      </c>
      <c r="K63" s="193"/>
      <c r="L63" s="195">
        <v>-31026</v>
      </c>
    </row>
    <row r="64" spans="1:12" s="159" customFormat="1" ht="20.100000000000001" customHeight="1" x14ac:dyDescent="0.45">
      <c r="B64" s="153" t="s">
        <v>129</v>
      </c>
      <c r="D64" s="160"/>
      <c r="E64" s="160"/>
      <c r="F64" s="409">
        <v>239</v>
      </c>
      <c r="G64" s="193"/>
      <c r="H64" s="193">
        <v>1011</v>
      </c>
      <c r="I64" s="193"/>
      <c r="J64" s="409">
        <v>7572</v>
      </c>
      <c r="K64" s="193"/>
      <c r="L64" s="193">
        <v>31958</v>
      </c>
    </row>
    <row r="65" spans="1:12" s="159" customFormat="1" ht="20.100000000000001" customHeight="1" x14ac:dyDescent="0.45">
      <c r="B65" s="153" t="s">
        <v>76</v>
      </c>
      <c r="D65" s="160"/>
      <c r="E65" s="160"/>
      <c r="F65" s="409">
        <v>716</v>
      </c>
      <c r="G65" s="193"/>
      <c r="H65" s="193">
        <v>41120</v>
      </c>
      <c r="I65" s="193"/>
      <c r="J65" s="409">
        <v>22645</v>
      </c>
      <c r="K65" s="193"/>
      <c r="L65" s="193">
        <v>1299389</v>
      </c>
    </row>
    <row r="66" spans="1:12" s="159" customFormat="1" ht="20.100000000000001" customHeight="1" x14ac:dyDescent="0.45">
      <c r="B66" s="153" t="s">
        <v>179</v>
      </c>
      <c r="D66" s="160"/>
      <c r="E66" s="160"/>
      <c r="F66" s="409">
        <v>22412</v>
      </c>
      <c r="G66" s="193"/>
      <c r="H66" s="193">
        <v>146271</v>
      </c>
      <c r="I66" s="193"/>
      <c r="J66" s="409">
        <v>708604</v>
      </c>
      <c r="K66" s="193"/>
      <c r="L66" s="193">
        <v>4622186</v>
      </c>
    </row>
    <row r="67" spans="1:12" s="159" customFormat="1" ht="20.100000000000001" customHeight="1" x14ac:dyDescent="0.45">
      <c r="B67" s="153" t="s">
        <v>270</v>
      </c>
      <c r="D67" s="160"/>
      <c r="E67" s="160"/>
      <c r="F67" s="410">
        <v>271</v>
      </c>
      <c r="G67" s="194"/>
      <c r="H67" s="212">
        <v>296</v>
      </c>
      <c r="I67" s="194"/>
      <c r="J67" s="410">
        <v>8662</v>
      </c>
      <c r="K67" s="194"/>
      <c r="L67" s="212">
        <v>9346</v>
      </c>
    </row>
    <row r="68" spans="1:12" s="159" customFormat="1" ht="6" customHeight="1" x14ac:dyDescent="0.45">
      <c r="D68" s="160"/>
      <c r="E68" s="160"/>
      <c r="F68" s="411"/>
      <c r="G68" s="194"/>
      <c r="H68" s="194"/>
      <c r="I68" s="194"/>
      <c r="J68" s="411"/>
      <c r="K68" s="194"/>
      <c r="L68" s="194"/>
    </row>
    <row r="69" spans="1:12" s="159" customFormat="1" ht="20.100000000000001" customHeight="1" x14ac:dyDescent="0.45">
      <c r="A69" s="159" t="s">
        <v>215</v>
      </c>
      <c r="D69" s="160"/>
      <c r="E69" s="160"/>
      <c r="F69" s="412">
        <f>SUM(F56:F67)</f>
        <v>-198590</v>
      </c>
      <c r="G69" s="194"/>
      <c r="H69" s="198">
        <f>SUM(H57:H67)</f>
        <v>131012</v>
      </c>
      <c r="I69" s="194"/>
      <c r="J69" s="412">
        <f>SUM(J56:J67)</f>
        <v>-6278613</v>
      </c>
      <c r="K69" s="194"/>
      <c r="L69" s="198">
        <f>SUM(L57:L67)</f>
        <v>4139999</v>
      </c>
    </row>
    <row r="70" spans="1:12" s="159" customFormat="1" ht="15" customHeight="1" x14ac:dyDescent="0.45">
      <c r="D70" s="160"/>
      <c r="E70" s="160"/>
      <c r="F70" s="411"/>
      <c r="G70" s="194"/>
      <c r="H70" s="194"/>
      <c r="I70" s="194"/>
      <c r="J70" s="411"/>
      <c r="K70" s="194"/>
      <c r="L70" s="194"/>
    </row>
    <row r="71" spans="1:12" s="159" customFormat="1" ht="20.100000000000001" customHeight="1" x14ac:dyDescent="0.45">
      <c r="A71" s="159" t="s">
        <v>131</v>
      </c>
      <c r="D71" s="160"/>
      <c r="E71" s="160"/>
      <c r="F71" s="408"/>
      <c r="G71" s="195"/>
      <c r="H71" s="195"/>
      <c r="I71" s="195"/>
      <c r="J71" s="409"/>
      <c r="K71" s="193"/>
      <c r="L71" s="193"/>
    </row>
    <row r="72" spans="1:12" s="159" customFormat="1" ht="20.100000000000001" customHeight="1" x14ac:dyDescent="0.45">
      <c r="B72" s="153" t="s">
        <v>132</v>
      </c>
      <c r="D72" s="154">
        <v>14</v>
      </c>
      <c r="E72" s="160"/>
      <c r="F72" s="408">
        <v>597381</v>
      </c>
      <c r="G72" s="195"/>
      <c r="H72" s="195">
        <v>290480</v>
      </c>
      <c r="I72" s="195"/>
      <c r="J72" s="409">
        <v>18887154</v>
      </c>
      <c r="K72" s="194"/>
      <c r="L72" s="193">
        <v>9179198</v>
      </c>
    </row>
    <row r="73" spans="1:12" s="159" customFormat="1" ht="20.100000000000001" customHeight="1" x14ac:dyDescent="0.45">
      <c r="B73" s="153" t="s">
        <v>133</v>
      </c>
      <c r="D73" s="154">
        <v>14</v>
      </c>
      <c r="E73" s="160"/>
      <c r="F73" s="408">
        <v>-171397</v>
      </c>
      <c r="G73" s="195"/>
      <c r="H73" s="195">
        <v>-497599</v>
      </c>
      <c r="I73" s="195"/>
      <c r="J73" s="409">
        <v>-5418977</v>
      </c>
      <c r="K73" s="194"/>
      <c r="L73" s="193">
        <v>-15724167</v>
      </c>
    </row>
    <row r="74" spans="1:12" s="159" customFormat="1" ht="20.100000000000001" customHeight="1" x14ac:dyDescent="0.45">
      <c r="B74" s="153" t="s">
        <v>174</v>
      </c>
      <c r="D74" s="154">
        <v>15</v>
      </c>
      <c r="E74" s="160"/>
      <c r="F74" s="408">
        <v>300000</v>
      </c>
      <c r="G74" s="195"/>
      <c r="H74" s="195">
        <v>116000</v>
      </c>
      <c r="I74" s="195"/>
      <c r="J74" s="408">
        <v>9484980</v>
      </c>
      <c r="K74" s="194"/>
      <c r="L74" s="195">
        <v>3665612</v>
      </c>
    </row>
    <row r="75" spans="1:12" s="159" customFormat="1" ht="20.100000000000001" customHeight="1" x14ac:dyDescent="0.45">
      <c r="B75" s="153" t="s">
        <v>237</v>
      </c>
      <c r="D75" s="154">
        <v>15</v>
      </c>
      <c r="E75" s="160"/>
      <c r="F75" s="408">
        <v>-154000</v>
      </c>
      <c r="G75" s="195"/>
      <c r="H75" s="195">
        <v>-107000</v>
      </c>
      <c r="I75" s="195"/>
      <c r="J75" s="408">
        <v>-4868956</v>
      </c>
      <c r="K75" s="194"/>
      <c r="L75" s="195">
        <v>-3381211</v>
      </c>
    </row>
    <row r="76" spans="1:12" s="159" customFormat="1" ht="20.100000000000001" customHeight="1" x14ac:dyDescent="0.45">
      <c r="B76" s="153" t="s">
        <v>293</v>
      </c>
      <c r="D76" s="154"/>
      <c r="E76" s="160"/>
      <c r="F76" s="408">
        <v>0</v>
      </c>
      <c r="G76" s="195"/>
      <c r="H76" s="195">
        <v>313983</v>
      </c>
      <c r="I76" s="195"/>
      <c r="J76" s="408">
        <v>0</v>
      </c>
      <c r="K76" s="194"/>
      <c r="L76" s="195">
        <v>9921881</v>
      </c>
    </row>
    <row r="77" spans="1:12" s="159" customFormat="1" ht="20.100000000000001" customHeight="1" x14ac:dyDescent="0.45">
      <c r="B77" s="153" t="s">
        <v>294</v>
      </c>
      <c r="D77" s="154"/>
      <c r="E77" s="160"/>
      <c r="F77" s="408">
        <v>0</v>
      </c>
      <c r="G77" s="195"/>
      <c r="H77" s="195">
        <v>-89485</v>
      </c>
      <c r="I77" s="195"/>
      <c r="J77" s="408">
        <v>0</v>
      </c>
      <c r="K77" s="194"/>
      <c r="L77" s="195">
        <v>-2827736</v>
      </c>
    </row>
    <row r="78" spans="1:12" s="159" customFormat="1" ht="20.100000000000001" customHeight="1" x14ac:dyDescent="0.45">
      <c r="B78" s="153" t="s">
        <v>295</v>
      </c>
      <c r="D78" s="154">
        <v>19</v>
      </c>
      <c r="E78" s="160"/>
      <c r="F78" s="408">
        <v>-39529</v>
      </c>
      <c r="G78" s="195"/>
      <c r="H78" s="195">
        <v>-56951</v>
      </c>
      <c r="I78" s="195"/>
      <c r="J78" s="408">
        <v>-1268389</v>
      </c>
      <c r="K78" s="194"/>
      <c r="L78" s="195">
        <v>-1806652</v>
      </c>
    </row>
    <row r="79" spans="1:12" s="159" customFormat="1" ht="20.100000000000001" customHeight="1" x14ac:dyDescent="0.45">
      <c r="B79" s="153" t="s">
        <v>272</v>
      </c>
      <c r="D79" s="160"/>
      <c r="E79" s="160"/>
      <c r="F79" s="413">
        <v>-481</v>
      </c>
      <c r="G79" s="193"/>
      <c r="H79" s="200">
        <v>0</v>
      </c>
      <c r="I79" s="193"/>
      <c r="J79" s="422">
        <v>-15193</v>
      </c>
      <c r="K79" s="193"/>
      <c r="L79" s="201">
        <v>0</v>
      </c>
    </row>
    <row r="80" spans="1:12" s="159" customFormat="1" ht="6" customHeight="1" x14ac:dyDescent="0.45">
      <c r="D80" s="160"/>
      <c r="E80" s="160"/>
      <c r="F80" s="411"/>
      <c r="G80" s="194"/>
      <c r="H80" s="194"/>
      <c r="I80" s="194"/>
      <c r="J80" s="411"/>
      <c r="K80" s="194"/>
      <c r="L80" s="194"/>
    </row>
    <row r="81" spans="1:12" s="159" customFormat="1" ht="20.100000000000001" customHeight="1" x14ac:dyDescent="0.45">
      <c r="A81" s="159" t="s">
        <v>305</v>
      </c>
      <c r="D81" s="160"/>
      <c r="E81" s="160"/>
      <c r="F81" s="412">
        <f>SUM(F72:F79)</f>
        <v>531974</v>
      </c>
      <c r="G81" s="194"/>
      <c r="H81" s="198">
        <f>SUM(H72:H79)</f>
        <v>-30572</v>
      </c>
      <c r="I81" s="194"/>
      <c r="J81" s="412">
        <f>SUM(J72:J79)</f>
        <v>16800619</v>
      </c>
      <c r="K81" s="194"/>
      <c r="L81" s="198">
        <f>SUM(L72:L79)</f>
        <v>-973075</v>
      </c>
    </row>
    <row r="82" spans="1:12" s="159" customFormat="1" ht="15" customHeight="1" x14ac:dyDescent="0.45">
      <c r="D82" s="160"/>
      <c r="E82" s="160"/>
      <c r="F82" s="411"/>
      <c r="G82" s="194"/>
      <c r="H82" s="194"/>
      <c r="I82" s="194"/>
      <c r="J82" s="411"/>
      <c r="K82" s="194"/>
      <c r="L82" s="194"/>
    </row>
    <row r="83" spans="1:12" s="159" customFormat="1" ht="20.100000000000001" customHeight="1" x14ac:dyDescent="0.45">
      <c r="A83" s="159" t="s">
        <v>203</v>
      </c>
      <c r="D83" s="160"/>
      <c r="E83" s="160"/>
      <c r="F83" s="409">
        <f>F42+F69+F81</f>
        <v>248623</v>
      </c>
      <c r="G83" s="195"/>
      <c r="H83" s="193">
        <f>H42+H69+H81</f>
        <v>19109</v>
      </c>
      <c r="I83" s="195"/>
      <c r="J83" s="409">
        <f>J42+J69+J81</f>
        <v>7971708</v>
      </c>
      <c r="K83" s="195"/>
      <c r="L83" s="193">
        <f>L42+L69+L81</f>
        <v>620076</v>
      </c>
    </row>
    <row r="84" spans="1:12" s="159" customFormat="1" ht="20.100000000000001" customHeight="1" x14ac:dyDescent="0.45">
      <c r="A84" s="159" t="s">
        <v>192</v>
      </c>
      <c r="D84" s="160"/>
      <c r="E84" s="160"/>
      <c r="F84" s="414">
        <v>3357</v>
      </c>
      <c r="G84" s="175"/>
      <c r="H84" s="175">
        <v>1634</v>
      </c>
      <c r="I84" s="175"/>
      <c r="J84" s="423">
        <v>-166197</v>
      </c>
      <c r="K84" s="176"/>
      <c r="L84" s="176">
        <v>-30650</v>
      </c>
    </row>
    <row r="85" spans="1:12" s="159" customFormat="1" ht="20.100000000000001" customHeight="1" x14ac:dyDescent="0.45">
      <c r="A85" s="159" t="s">
        <v>135</v>
      </c>
      <c r="D85" s="160"/>
      <c r="E85" s="160"/>
      <c r="F85" s="415">
        <f>'T6-8 BS Co'!H15</f>
        <v>29479</v>
      </c>
      <c r="G85" s="202"/>
      <c r="H85" s="177">
        <v>28313</v>
      </c>
      <c r="I85" s="202"/>
      <c r="J85" s="415">
        <f>'T6-8 BS Co'!L15</f>
        <v>888912</v>
      </c>
      <c r="K85" s="202"/>
      <c r="L85" s="177">
        <v>918752</v>
      </c>
    </row>
    <row r="86" spans="1:12" s="159" customFormat="1" ht="6" customHeight="1" x14ac:dyDescent="0.45">
      <c r="D86" s="160"/>
      <c r="E86" s="160"/>
      <c r="F86" s="416"/>
      <c r="G86" s="199"/>
      <c r="H86" s="197"/>
      <c r="I86" s="197"/>
      <c r="J86" s="416"/>
      <c r="K86" s="197"/>
      <c r="L86" s="197"/>
    </row>
    <row r="87" spans="1:12" s="159" customFormat="1" ht="20.100000000000001" customHeight="1" thickBot="1" x14ac:dyDescent="0.5">
      <c r="A87" s="159" t="s">
        <v>136</v>
      </c>
      <c r="D87" s="160"/>
      <c r="E87" s="160"/>
      <c r="F87" s="417">
        <f>SUM(F83:F85)</f>
        <v>281459</v>
      </c>
      <c r="G87" s="195"/>
      <c r="H87" s="203">
        <f>SUM(H83:H85)</f>
        <v>49056</v>
      </c>
      <c r="I87" s="195"/>
      <c r="J87" s="417">
        <f>SUM(J83:J85)</f>
        <v>8694423</v>
      </c>
      <c r="K87" s="195"/>
      <c r="L87" s="203">
        <f>SUM(L83:L85)</f>
        <v>1508178</v>
      </c>
    </row>
    <row r="88" spans="1:12" s="159" customFormat="1" ht="15" customHeight="1" thickTop="1" x14ac:dyDescent="0.45">
      <c r="D88" s="160"/>
      <c r="E88" s="160"/>
      <c r="F88" s="418"/>
      <c r="G88" s="205"/>
      <c r="H88" s="204"/>
      <c r="I88" s="205"/>
      <c r="J88" s="418"/>
      <c r="K88" s="205"/>
      <c r="L88" s="204"/>
    </row>
    <row r="89" spans="1:12" s="159" customFormat="1" ht="20.100000000000001" customHeight="1" x14ac:dyDescent="0.45">
      <c r="A89" s="156" t="s">
        <v>273</v>
      </c>
      <c r="B89" s="67"/>
      <c r="C89" s="67"/>
      <c r="D89" s="68"/>
      <c r="E89" s="68"/>
      <c r="F89" s="419"/>
      <c r="G89" s="208"/>
      <c r="H89" s="208"/>
      <c r="I89" s="208"/>
      <c r="J89" s="419"/>
      <c r="K89" s="208"/>
      <c r="L89" s="208"/>
    </row>
    <row r="90" spans="1:12" s="159" customFormat="1" ht="6" customHeight="1" x14ac:dyDescent="0.45">
      <c r="A90" s="156"/>
      <c r="B90" s="67"/>
      <c r="C90" s="67"/>
      <c r="D90" s="68"/>
      <c r="E90" s="68"/>
      <c r="F90" s="419"/>
      <c r="G90" s="208"/>
      <c r="H90" s="208"/>
      <c r="I90" s="208"/>
      <c r="J90" s="419"/>
      <c r="K90" s="208"/>
      <c r="L90" s="208"/>
    </row>
    <row r="91" spans="1:12" s="159" customFormat="1" ht="20.100000000000001" customHeight="1" x14ac:dyDescent="0.45">
      <c r="A91" s="67" t="s">
        <v>285</v>
      </c>
      <c r="B91" s="67"/>
      <c r="C91" s="67"/>
      <c r="D91" s="68"/>
      <c r="E91" s="68"/>
      <c r="F91" s="419"/>
      <c r="G91" s="208"/>
      <c r="H91" s="208"/>
      <c r="I91" s="208"/>
      <c r="J91" s="419"/>
      <c r="K91" s="208"/>
      <c r="L91" s="208"/>
    </row>
    <row r="92" spans="1:12" s="159" customFormat="1" ht="6" customHeight="1" x14ac:dyDescent="0.45">
      <c r="A92" s="81"/>
      <c r="B92" s="81"/>
      <c r="C92" s="81"/>
      <c r="D92" s="157"/>
      <c r="E92" s="157"/>
      <c r="F92" s="420"/>
      <c r="G92" s="210"/>
      <c r="H92" s="209"/>
      <c r="I92" s="210"/>
      <c r="J92" s="420"/>
      <c r="K92" s="210"/>
      <c r="L92" s="209"/>
    </row>
    <row r="93" spans="1:12" s="159" customFormat="1" ht="20.100000000000001" customHeight="1" x14ac:dyDescent="0.45">
      <c r="A93" s="150" t="s">
        <v>145</v>
      </c>
      <c r="B93" s="150"/>
      <c r="C93" s="150"/>
      <c r="D93" s="151"/>
      <c r="E93" s="151"/>
      <c r="F93" s="421">
        <v>413</v>
      </c>
      <c r="G93" s="206"/>
      <c r="H93" s="207">
        <v>119</v>
      </c>
      <c r="I93" s="207"/>
      <c r="J93" s="421">
        <v>12789</v>
      </c>
      <c r="K93" s="207"/>
      <c r="L93" s="207">
        <v>3655</v>
      </c>
    </row>
    <row r="94" spans="1:12" s="159" customFormat="1" ht="20.100000000000001" customHeight="1" x14ac:dyDescent="0.45">
      <c r="A94" s="150" t="s">
        <v>202</v>
      </c>
      <c r="D94" s="160"/>
      <c r="E94" s="160"/>
      <c r="F94" s="409">
        <v>0</v>
      </c>
      <c r="G94" s="205"/>
      <c r="H94" s="193">
        <v>1213</v>
      </c>
      <c r="I94" s="199"/>
      <c r="J94" s="409">
        <v>0</v>
      </c>
      <c r="K94" s="199"/>
      <c r="L94" s="193">
        <v>37285</v>
      </c>
    </row>
    <row r="95" spans="1:12" s="159" customFormat="1" ht="12" customHeight="1" x14ac:dyDescent="0.45">
      <c r="D95" s="160"/>
      <c r="E95" s="160"/>
      <c r="F95" s="204"/>
      <c r="G95" s="205"/>
      <c r="H95" s="204"/>
      <c r="I95" s="205"/>
      <c r="J95" s="204"/>
      <c r="K95" s="205"/>
      <c r="L95" s="204"/>
    </row>
    <row r="96" spans="1:12" s="159" customFormat="1" ht="21.95" customHeight="1" x14ac:dyDescent="0.45">
      <c r="A96" s="60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600"/>
      <c r="C96" s="600"/>
      <c r="D96" s="600"/>
      <c r="E96" s="600"/>
      <c r="F96" s="600"/>
      <c r="G96" s="600"/>
      <c r="H96" s="600"/>
      <c r="I96" s="600"/>
      <c r="J96" s="600"/>
      <c r="K96" s="600"/>
      <c r="L96" s="600"/>
    </row>
  </sheetData>
  <mergeCells count="2">
    <mergeCell ref="A47:L47"/>
    <mergeCell ref="A96:L96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</vt:lpstr>
      <vt:lpstr>T9-10 PL Conso (3m)</vt:lpstr>
      <vt:lpstr>T11-12 PL Conso (6m)</vt:lpstr>
      <vt:lpstr>T13-14PL Co (3m)</vt:lpstr>
      <vt:lpstr>T15-16PL Co (6m)</vt:lpstr>
      <vt:lpstr>T17 Change US Conso</vt:lpstr>
      <vt:lpstr>T18 Change THB Conso</vt:lpstr>
      <vt:lpstr>T19  Change US Co</vt:lpstr>
      <vt:lpstr>T20 Change THB Co</vt:lpstr>
      <vt:lpstr>T21-23 Conso</vt:lpstr>
      <vt:lpstr>T24-25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Vilaykha Tanakornpattana</cp:lastModifiedBy>
  <cp:lastPrinted>2020-08-10T15:35:11Z</cp:lastPrinted>
  <dcterms:created xsi:type="dcterms:W3CDTF">1999-02-05T04:35:13Z</dcterms:created>
  <dcterms:modified xsi:type="dcterms:W3CDTF">2020-08-10T16:33:25Z</dcterms:modified>
</cp:coreProperties>
</file>