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Jun2020 Q2 ☻\"/>
    </mc:Choice>
  </mc:AlternateContent>
  <xr:revisionPtr revIDLastSave="0" documentId="13_ncr:1_{D164DDA7-20FC-4441-9CF7-A78A063B1527}" xr6:coauthVersionLast="45" xr6:coauthVersionMax="45" xr10:uidLastSave="{00000000-0000-0000-0000-000000000000}"/>
  <bookViews>
    <workbookView xWindow="-120" yWindow="-120" windowWidth="29040" windowHeight="15225" tabRatio="887" firstSheet="2" activeTab="11" xr2:uid="{00000000-000D-0000-FFFF-FFFF00000000}"/>
  </bookViews>
  <sheets>
    <sheet name="Recovered_Sheet1" sheetId="1" state="veryHidden" r:id="rId1"/>
    <sheet name="E2-4 BS Conso" sheetId="2" r:id="rId2"/>
    <sheet name="E5-7 BS Com" sheetId="3" r:id="rId3"/>
    <sheet name="E8-9 PL Conso (3m)" sheetId="4" r:id="rId4"/>
    <sheet name="E10-11 PL Conso(6m)" sheetId="14" r:id="rId5"/>
    <sheet name="E12 PL Com (3m)" sheetId="5" r:id="rId6"/>
    <sheet name="E13 PL Com (6m)" sheetId="15" r:id="rId7"/>
    <sheet name="E14 Change US Conso" sheetId="6" r:id="rId8"/>
    <sheet name="E15 Change THB Conso" sheetId="7" r:id="rId9"/>
    <sheet name="E16 Change US Com" sheetId="8" r:id="rId10"/>
    <sheet name="E17 Change THB Com " sheetId="13" r:id="rId11"/>
    <sheet name="E18-20 Conso" sheetId="12" r:id="rId12"/>
    <sheet name="E21-22 Com" sheetId="11" r:id="rId13"/>
  </sheets>
  <definedNames>
    <definedName name="_Key1" localSheetId="4" hidden="1">#REF!</definedName>
    <definedName name="_Key1" localSheetId="6" hidden="1">#REF!</definedName>
    <definedName name="_Key1" localSheetId="10" hidden="1">#REF!</definedName>
    <definedName name="_Key1" localSheetId="11" hidden="1">'E18-20 Conso'!#REF!</definedName>
    <definedName name="_Key1" hidden="1">#REF!</definedName>
    <definedName name="_Key2" localSheetId="4" hidden="1">#REF!</definedName>
    <definedName name="_Key2" localSheetId="6" hidden="1">#REF!</definedName>
    <definedName name="_Key2" localSheetId="10" hidden="1">#REF!</definedName>
    <definedName name="_Key2" localSheetId="11" hidden="1">'E18-20 Conso'!#REF!</definedName>
    <definedName name="_Key2" hidden="1">#REF!</definedName>
    <definedName name="_Order1" hidden="1">255</definedName>
    <definedName name="_Order2" hidden="1">255</definedName>
    <definedName name="_Sort" localSheetId="4" hidden="1">#REF!</definedName>
    <definedName name="_Sort" localSheetId="6" hidden="1">#REF!</definedName>
    <definedName name="_Sort" localSheetId="10" hidden="1">#REF!</definedName>
    <definedName name="_Sort" localSheetId="11" hidden="1">'E18-20 Conso'!#REF!</definedName>
    <definedName name="_Sort" hidden="1">#REF!</definedName>
    <definedName name="aa" localSheetId="11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11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11" hidden="1">{#N/A,#N/A,FALSE,"M06";#N/A,#N/A,FALSE,"M07"}</definedName>
    <definedName name="aaaaa" hidden="1">{#N/A,#N/A,FALSE,"M06";#N/A,#N/A,FALSE,"M07"}</definedName>
    <definedName name="ab" localSheetId="11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11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b" localSheetId="11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11" hidden="1">{#N/A,#N/A,FALSE,"M06";#N/A,#N/A,FALSE,"M07"}</definedName>
    <definedName name="BARU" hidden="1">{#N/A,#N/A,FALSE,"M06";#N/A,#N/A,FALSE,"M07"}</definedName>
    <definedName name="bb" localSheetId="11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cc" localSheetId="11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11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11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DASJ" localSheetId="11" hidden="1">{#N/A,#N/A,FALSE,"M06";#N/A,#N/A,FALSE,"M07"}</definedName>
    <definedName name="DASJ" hidden="1">{#N/A,#N/A,FALSE,"M06";#N/A,#N/A,FALSE,"M07"}</definedName>
    <definedName name="ddd" localSheetId="11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e" localSheetId="11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be" localSheetId="11" hidden="1">{#N/A,#N/A,FALSE,"M06";#N/A,#N/A,FALSE,"M07"}</definedName>
    <definedName name="ebe" hidden="1">{#N/A,#N/A,FALSE,"M06";#N/A,#N/A,FALSE,"M07"}</definedName>
    <definedName name="ee" localSheetId="11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11" hidden="1">{#N/A,#N/A,FALSE,"M06";#N/A,#N/A,FALSE,"M07"}</definedName>
    <definedName name="f" hidden="1">{#N/A,#N/A,FALSE,"M06";#N/A,#N/A,FALSE,"M07"}</definedName>
    <definedName name="ff" localSheetId="11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11" hidden="1">{#N/A,#N/A,FALSE,"M06";#N/A,#N/A,FALSE,"M07"}</definedName>
    <definedName name="FIRM" hidden="1">{#N/A,#N/A,FALSE,"M06";#N/A,#N/A,FALSE,"M07"}</definedName>
    <definedName name="g" localSheetId="11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11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11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11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Title" hidden="1">""</definedName>
    <definedName name="REPORT03" localSheetId="11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SDA" localSheetId="11" hidden="1">{#N/A,#N/A,FALSE,"M06";#N/A,#N/A,FALSE,"M07"}</definedName>
    <definedName name="SDA" hidden="1">{#N/A,#N/A,FALSE,"M06";#N/A,#N/A,FALSE,"M07"}</definedName>
    <definedName name="wrn.BALANCE._.SHEET._.COMPARATION." localSheetId="11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11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11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Quater." localSheetId="11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11" hidden="1">{#N/A,#N/A,FALSE,"M06";#N/A,#N/A,FALSE,"M07"}</definedName>
    <definedName name="wrn.Variance." hidden="1">{#N/A,#N/A,FALSE,"M06";#N/A,#N/A,FALSE,"M07"}</definedName>
    <definedName name="Z" localSheetId="11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D33" i="6" l="1"/>
  <c r="AD31" i="6"/>
  <c r="AD27" i="6"/>
  <c r="AD25" i="6"/>
  <c r="AD24" i="6"/>
  <c r="AD23" i="6"/>
  <c r="AD22" i="6"/>
  <c r="AD21" i="6"/>
  <c r="AD20" i="6"/>
  <c r="AD15" i="6"/>
  <c r="AD17" i="6"/>
  <c r="V42" i="7" l="1"/>
  <c r="V50" i="7" s="1"/>
  <c r="A114" i="2" l="1"/>
  <c r="A107" i="3"/>
  <c r="AD31" i="7" l="1"/>
  <c r="AD27" i="7"/>
  <c r="AD25" i="7"/>
  <c r="AD24" i="7"/>
  <c r="AD23" i="7"/>
  <c r="AD22" i="7"/>
  <c r="AD21" i="7"/>
  <c r="AD20" i="7"/>
  <c r="AD17" i="7"/>
  <c r="AD15" i="7"/>
  <c r="AB42" i="7" l="1"/>
  <c r="AB50" i="7" s="1"/>
  <c r="AB19" i="7"/>
  <c r="AB35" i="7" s="1"/>
  <c r="AD47" i="6" l="1"/>
  <c r="AD45" i="6"/>
  <c r="AD44" i="6"/>
  <c r="AD43" i="6"/>
  <c r="AD42" i="6"/>
  <c r="AD39" i="6"/>
  <c r="AD37" i="6"/>
  <c r="V41" i="6"/>
  <c r="V49" i="6" s="1"/>
  <c r="AH33" i="6"/>
  <c r="AH31" i="6"/>
  <c r="AH27" i="6"/>
  <c r="AH25" i="6"/>
  <c r="AH24" i="6"/>
  <c r="AH23" i="6"/>
  <c r="AH21" i="6"/>
  <c r="AH20" i="6"/>
  <c r="AD41" i="6" l="1"/>
  <c r="Z41" i="6"/>
  <c r="Z49" i="6" s="1"/>
  <c r="Z19" i="6"/>
  <c r="Z35" i="6" s="1"/>
  <c r="AH37" i="6" l="1"/>
  <c r="AH31" i="7" l="1"/>
  <c r="AH25" i="7"/>
  <c r="G97" i="14" l="1"/>
  <c r="AH24" i="7" l="1"/>
  <c r="V19" i="7" l="1"/>
  <c r="V35" i="7" s="1"/>
  <c r="V35" i="6"/>
  <c r="L74" i="11" l="1"/>
  <c r="H74" i="11"/>
  <c r="X14" i="13" l="1"/>
  <c r="V14" i="8" l="1"/>
  <c r="N86" i="11" l="1"/>
  <c r="J86" i="11"/>
  <c r="J74" i="11"/>
  <c r="N74" i="11"/>
  <c r="V22" i="13"/>
  <c r="X22" i="13" s="1"/>
  <c r="AD45" i="7"/>
  <c r="AH45" i="7" s="1"/>
  <c r="AH44" i="6"/>
  <c r="A3" i="7"/>
  <c r="A3" i="8" s="1"/>
  <c r="A3" i="13" s="1"/>
  <c r="A3" i="12" s="1"/>
  <c r="A57" i="15"/>
  <c r="M44" i="15"/>
  <c r="K44" i="15"/>
  <c r="I44" i="15"/>
  <c r="G44" i="15"/>
  <c r="M37" i="15"/>
  <c r="K37" i="15"/>
  <c r="I37" i="15"/>
  <c r="I46" i="15" s="1"/>
  <c r="G37" i="15"/>
  <c r="M12" i="15"/>
  <c r="M25" i="15" s="1"/>
  <c r="M28" i="15" s="1"/>
  <c r="K12" i="15"/>
  <c r="K25" i="15" s="1"/>
  <c r="K28" i="15" s="1"/>
  <c r="I12" i="15"/>
  <c r="I25" i="15" s="1"/>
  <c r="I28" i="15" s="1"/>
  <c r="G12" i="15"/>
  <c r="G25" i="15" s="1"/>
  <c r="G28" i="15" s="1"/>
  <c r="A103" i="14"/>
  <c r="M89" i="14"/>
  <c r="K89" i="14"/>
  <c r="I89" i="14"/>
  <c r="G89" i="14"/>
  <c r="M83" i="14"/>
  <c r="K83" i="14"/>
  <c r="I83" i="14"/>
  <c r="G83" i="14"/>
  <c r="A53" i="14"/>
  <c r="M72" i="14"/>
  <c r="K72" i="14"/>
  <c r="I72" i="14"/>
  <c r="G72" i="14"/>
  <c r="M42" i="14"/>
  <c r="K42" i="14"/>
  <c r="I42" i="14"/>
  <c r="G42" i="14"/>
  <c r="M13" i="14"/>
  <c r="M27" i="14" s="1"/>
  <c r="M30" i="14" s="1"/>
  <c r="K13" i="14"/>
  <c r="K27" i="14" s="1"/>
  <c r="K30" i="14" s="1"/>
  <c r="I13" i="14"/>
  <c r="I27" i="14" s="1"/>
  <c r="I30" i="14" s="1"/>
  <c r="G13" i="14"/>
  <c r="G27" i="14" s="1"/>
  <c r="G30" i="14" s="1"/>
  <c r="AH27" i="7"/>
  <c r="K12" i="5"/>
  <c r="K24" i="5"/>
  <c r="K27" i="5" s="1"/>
  <c r="G12" i="5"/>
  <c r="G24" i="5" s="1"/>
  <c r="G27" i="5" s="1"/>
  <c r="AD40" i="7"/>
  <c r="AD42" i="7" s="1"/>
  <c r="M72" i="4"/>
  <c r="G24" i="3"/>
  <c r="K72" i="4"/>
  <c r="G42" i="4"/>
  <c r="K42" i="4"/>
  <c r="AH32" i="7"/>
  <c r="AH20" i="7"/>
  <c r="M83" i="4"/>
  <c r="K83" i="4"/>
  <c r="I83" i="4"/>
  <c r="G83" i="4"/>
  <c r="G54" i="2"/>
  <c r="AD48" i="7"/>
  <c r="AH48" i="7" s="1"/>
  <c r="G36" i="5"/>
  <c r="I36" i="5"/>
  <c r="K36" i="5"/>
  <c r="M36" i="5"/>
  <c r="G43" i="5"/>
  <c r="I43" i="5"/>
  <c r="V16" i="13"/>
  <c r="X16" i="13" s="1"/>
  <c r="G32" i="2"/>
  <c r="I32" i="2"/>
  <c r="M40" i="3"/>
  <c r="I40" i="3"/>
  <c r="M32" i="2"/>
  <c r="K24" i="3"/>
  <c r="M89" i="4"/>
  <c r="I89" i="4"/>
  <c r="K133" i="3"/>
  <c r="G133" i="3"/>
  <c r="G88" i="3"/>
  <c r="G77" i="3"/>
  <c r="G40" i="3"/>
  <c r="N112" i="12"/>
  <c r="N97" i="12"/>
  <c r="J112" i="12"/>
  <c r="J97" i="12"/>
  <c r="V13" i="13"/>
  <c r="V18" i="13" s="1"/>
  <c r="V24" i="13"/>
  <c r="V21" i="13"/>
  <c r="X21" i="13" s="1"/>
  <c r="R26" i="13"/>
  <c r="R18" i="13"/>
  <c r="D26" i="13"/>
  <c r="F26" i="13"/>
  <c r="H26" i="13"/>
  <c r="J26" i="13"/>
  <c r="L26" i="13"/>
  <c r="N26" i="13"/>
  <c r="P26" i="13"/>
  <c r="T26" i="13"/>
  <c r="T18" i="13"/>
  <c r="P18" i="13"/>
  <c r="N18" i="13"/>
  <c r="L18" i="13"/>
  <c r="J18" i="13"/>
  <c r="H18" i="13"/>
  <c r="F18" i="13"/>
  <c r="D18" i="13"/>
  <c r="T13" i="8"/>
  <c r="V13" i="8" s="1"/>
  <c r="F26" i="8"/>
  <c r="F18" i="8"/>
  <c r="L26" i="8"/>
  <c r="L18" i="8"/>
  <c r="N18" i="8"/>
  <c r="N26" i="8"/>
  <c r="R26" i="8"/>
  <c r="P26" i="8"/>
  <c r="J26" i="8"/>
  <c r="H26" i="8"/>
  <c r="D26" i="8"/>
  <c r="T24" i="8"/>
  <c r="V24" i="8" s="1"/>
  <c r="T21" i="8"/>
  <c r="V21" i="8" s="1"/>
  <c r="AH15" i="7"/>
  <c r="H42" i="7"/>
  <c r="H50" i="7" s="1"/>
  <c r="H19" i="7"/>
  <c r="H35" i="7" s="1"/>
  <c r="AD46" i="7"/>
  <c r="AH46" i="7" s="1"/>
  <c r="AD44" i="7"/>
  <c r="AH44" i="7" s="1"/>
  <c r="AD43" i="7"/>
  <c r="AH43" i="7" s="1"/>
  <c r="AF42" i="7"/>
  <c r="AF50" i="7" s="1"/>
  <c r="Z42" i="7"/>
  <c r="Z50" i="7" s="1"/>
  <c r="X42" i="7"/>
  <c r="X50" i="7" s="1"/>
  <c r="T42" i="7"/>
  <c r="T50" i="7" s="1"/>
  <c r="R42" i="7"/>
  <c r="R50" i="7" s="1"/>
  <c r="P42" i="7"/>
  <c r="P50" i="7" s="1"/>
  <c r="N42" i="7"/>
  <c r="N50" i="7" s="1"/>
  <c r="L42" i="7"/>
  <c r="L50" i="7" s="1"/>
  <c r="J42" i="7"/>
  <c r="J50" i="7" s="1"/>
  <c r="F42" i="7"/>
  <c r="F50" i="7" s="1"/>
  <c r="D42" i="7"/>
  <c r="D50" i="7" s="1"/>
  <c r="H41" i="6"/>
  <c r="H49" i="6" s="1"/>
  <c r="H19" i="6"/>
  <c r="H35" i="6" s="1"/>
  <c r="J19" i="6"/>
  <c r="J35" i="6" s="1"/>
  <c r="J41" i="6"/>
  <c r="J49" i="6" s="1"/>
  <c r="AH47" i="6"/>
  <c r="AH45" i="6"/>
  <c r="AH43" i="6"/>
  <c r="AH42" i="6"/>
  <c r="AF41" i="6"/>
  <c r="AF49" i="6" s="1"/>
  <c r="AB41" i="6"/>
  <c r="AB49" i="6" s="1"/>
  <c r="X41" i="6"/>
  <c r="X49" i="6" s="1"/>
  <c r="T41" i="6"/>
  <c r="T49" i="6" s="1"/>
  <c r="R41" i="6"/>
  <c r="R49" i="6" s="1"/>
  <c r="P41" i="6"/>
  <c r="P49" i="6" s="1"/>
  <c r="N41" i="6"/>
  <c r="N49" i="6" s="1"/>
  <c r="L41" i="6"/>
  <c r="L49" i="6" s="1"/>
  <c r="F41" i="6"/>
  <c r="F49" i="6" s="1"/>
  <c r="D41" i="6"/>
  <c r="D49" i="6" s="1"/>
  <c r="AH39" i="6"/>
  <c r="M43" i="5"/>
  <c r="M12" i="5"/>
  <c r="M24" i="5" s="1"/>
  <c r="M27" i="5" s="1"/>
  <c r="N25" i="11"/>
  <c r="N39" i="11" s="1"/>
  <c r="N42" i="11" s="1"/>
  <c r="I12" i="5"/>
  <c r="I24" i="5" s="1"/>
  <c r="I27" i="5" s="1"/>
  <c r="M42" i="4"/>
  <c r="M13" i="4"/>
  <c r="M27" i="4" s="1"/>
  <c r="M30" i="4" s="1"/>
  <c r="I72" i="4"/>
  <c r="I42" i="4"/>
  <c r="I13" i="4"/>
  <c r="I27" i="4" s="1"/>
  <c r="I30" i="4" s="1"/>
  <c r="A51" i="6"/>
  <c r="A52" i="7" s="1"/>
  <c r="A34" i="8" s="1"/>
  <c r="R18" i="8"/>
  <c r="P18" i="8"/>
  <c r="J18" i="8"/>
  <c r="H18" i="8"/>
  <c r="D18" i="8"/>
  <c r="AH23" i="7"/>
  <c r="AH22" i="7"/>
  <c r="AH21" i="7"/>
  <c r="AF19" i="7"/>
  <c r="AF35" i="7" s="1"/>
  <c r="Z19" i="7"/>
  <c r="Z35" i="7" s="1"/>
  <c r="X19" i="7"/>
  <c r="X35" i="7" s="1"/>
  <c r="T19" i="7"/>
  <c r="T35" i="7" s="1"/>
  <c r="R19" i="7"/>
  <c r="R35" i="7" s="1"/>
  <c r="P19" i="7"/>
  <c r="P35" i="7" s="1"/>
  <c r="N19" i="7"/>
  <c r="N35" i="7" s="1"/>
  <c r="L19" i="7"/>
  <c r="L35" i="7" s="1"/>
  <c r="J19" i="7"/>
  <c r="J35" i="7" s="1"/>
  <c r="F19" i="7"/>
  <c r="F35" i="7" s="1"/>
  <c r="D19" i="7"/>
  <c r="D35" i="7" s="1"/>
  <c r="AH17" i="7"/>
  <c r="AF19" i="6"/>
  <c r="AF35" i="6" s="1"/>
  <c r="AB19" i="6"/>
  <c r="AB35" i="6" s="1"/>
  <c r="X19" i="6"/>
  <c r="X35" i="6" s="1"/>
  <c r="T19" i="6"/>
  <c r="T35" i="6" s="1"/>
  <c r="R19" i="6"/>
  <c r="R35" i="6" s="1"/>
  <c r="P19" i="6"/>
  <c r="P35" i="6" s="1"/>
  <c r="N19" i="6"/>
  <c r="N35" i="6" s="1"/>
  <c r="L19" i="6"/>
  <c r="L35" i="6" s="1"/>
  <c r="F19" i="6"/>
  <c r="F35" i="6" s="1"/>
  <c r="D19" i="6"/>
  <c r="D35" i="6" s="1"/>
  <c r="AH17" i="6"/>
  <c r="T16" i="8"/>
  <c r="V16" i="8" s="1"/>
  <c r="AH22" i="6"/>
  <c r="L97" i="12"/>
  <c r="H97" i="12"/>
  <c r="A53" i="4"/>
  <c r="A51" i="3"/>
  <c r="A3" i="5"/>
  <c r="A57" i="12"/>
  <c r="A166" i="12" s="1"/>
  <c r="L112" i="12"/>
  <c r="H112" i="12"/>
  <c r="A162" i="2"/>
  <c r="G72" i="4"/>
  <c r="A51" i="11"/>
  <c r="A103" i="11" s="1"/>
  <c r="A57" i="5"/>
  <c r="A103" i="4"/>
  <c r="A3" i="3"/>
  <c r="A55" i="3" s="1"/>
  <c r="L86" i="11"/>
  <c r="H86" i="11"/>
  <c r="K89" i="4"/>
  <c r="G89" i="4"/>
  <c r="M133" i="3"/>
  <c r="I133" i="3"/>
  <c r="M88" i="3"/>
  <c r="I88" i="3"/>
  <c r="M77" i="3"/>
  <c r="I77" i="3"/>
  <c r="M24" i="3"/>
  <c r="I24" i="3"/>
  <c r="A62" i="2"/>
  <c r="AH38" i="7"/>
  <c r="K40" i="3"/>
  <c r="K88" i="3"/>
  <c r="K77" i="3"/>
  <c r="G13" i="4"/>
  <c r="G27" i="4" s="1"/>
  <c r="G30" i="4" s="1"/>
  <c r="H30" i="12"/>
  <c r="H49" i="12" s="1"/>
  <c r="H54" i="12" s="1"/>
  <c r="K13" i="4"/>
  <c r="K27" i="4" s="1"/>
  <c r="K30" i="4" s="1"/>
  <c r="L30" i="12"/>
  <c r="L49" i="12" s="1"/>
  <c r="L54" i="12" s="1"/>
  <c r="J25" i="11"/>
  <c r="J39" i="11" s="1"/>
  <c r="J42" i="11" s="1"/>
  <c r="K142" i="2"/>
  <c r="K145" i="2" s="1"/>
  <c r="I142" i="2"/>
  <c r="I145" i="2" s="1"/>
  <c r="G89" i="2"/>
  <c r="K102" i="2"/>
  <c r="M89" i="2"/>
  <c r="G102" i="2"/>
  <c r="M54" i="2"/>
  <c r="I89" i="2"/>
  <c r="I104" i="2" s="1"/>
  <c r="G142" i="2"/>
  <c r="G145" i="2" s="1"/>
  <c r="K54" i="2"/>
  <c r="I54" i="2"/>
  <c r="M142" i="2"/>
  <c r="M145" i="2" s="1"/>
  <c r="K32" i="2"/>
  <c r="I102" i="2"/>
  <c r="K89" i="2"/>
  <c r="M102" i="2"/>
  <c r="H25" i="11"/>
  <c r="H39" i="11" s="1"/>
  <c r="H42" i="11" s="1"/>
  <c r="L25" i="11"/>
  <c r="L39" i="11" s="1"/>
  <c r="L42" i="11" s="1"/>
  <c r="K43" i="5"/>
  <c r="J30" i="12"/>
  <c r="J49" i="12" s="1"/>
  <c r="J54" i="12" s="1"/>
  <c r="N30" i="12"/>
  <c r="N49" i="12" s="1"/>
  <c r="N54" i="12" s="1"/>
  <c r="AH40" i="7" l="1"/>
  <c r="AH42" i="7" s="1"/>
  <c r="AH50" i="7" s="1"/>
  <c r="M46" i="15"/>
  <c r="G46" i="15"/>
  <c r="K46" i="15"/>
  <c r="K42" i="3"/>
  <c r="M104" i="2"/>
  <c r="M147" i="2" s="1"/>
  <c r="V26" i="13"/>
  <c r="V26" i="8"/>
  <c r="M48" i="15"/>
  <c r="K45" i="5"/>
  <c r="K47" i="5" s="1"/>
  <c r="M75" i="14"/>
  <c r="M77" i="14" s="1"/>
  <c r="N88" i="11"/>
  <c r="N92" i="11" s="1"/>
  <c r="J88" i="11"/>
  <c r="J92" i="11" s="1"/>
  <c r="N125" i="12"/>
  <c r="N129" i="12" s="1"/>
  <c r="T26" i="8"/>
  <c r="T18" i="8"/>
  <c r="AD50" i="7"/>
  <c r="I48" i="15"/>
  <c r="M45" i="5"/>
  <c r="M47" i="5" s="1"/>
  <c r="I45" i="5"/>
  <c r="I47" i="5" s="1"/>
  <c r="I75" i="14"/>
  <c r="I77" i="14" s="1"/>
  <c r="A51" i="14"/>
  <c r="A103" i="3"/>
  <c r="I42" i="3"/>
  <c r="I90" i="3"/>
  <c r="I135" i="3" s="1"/>
  <c r="M90" i="3"/>
  <c r="M135" i="3" s="1"/>
  <c r="I56" i="2"/>
  <c r="M56" i="2"/>
  <c r="K75" i="4"/>
  <c r="K77" i="4" s="1"/>
  <c r="M75" i="4"/>
  <c r="M77" i="4" s="1"/>
  <c r="G75" i="4"/>
  <c r="G77" i="4" s="1"/>
  <c r="AH19" i="7"/>
  <c r="AD19" i="7"/>
  <c r="AD35" i="7" s="1"/>
  <c r="L125" i="12"/>
  <c r="L129" i="12" s="1"/>
  <c r="H125" i="12"/>
  <c r="H129" i="12" s="1"/>
  <c r="J125" i="12"/>
  <c r="J129" i="12" s="1"/>
  <c r="A114" i="12"/>
  <c r="I147" i="2"/>
  <c r="AH15" i="6"/>
  <c r="AH19" i="6" s="1"/>
  <c r="AH35" i="6" s="1"/>
  <c r="AD19" i="6"/>
  <c r="AD35" i="6" s="1"/>
  <c r="X24" i="13"/>
  <c r="X26" i="13" s="1"/>
  <c r="X13" i="13"/>
  <c r="X18" i="13" s="1"/>
  <c r="K75" i="14"/>
  <c r="K77" i="14" s="1"/>
  <c r="I75" i="4"/>
  <c r="I77" i="4" s="1"/>
  <c r="M42" i="3"/>
  <c r="G75" i="14"/>
  <c r="G77" i="14" s="1"/>
  <c r="AH33" i="7"/>
  <c r="A155" i="3"/>
  <c r="A51" i="4"/>
  <c r="L88" i="11"/>
  <c r="L92" i="11" s="1"/>
  <c r="H88" i="11"/>
  <c r="H92" i="11" s="1"/>
  <c r="K104" i="2"/>
  <c r="K147" i="2" s="1"/>
  <c r="G104" i="2"/>
  <c r="G147" i="2" s="1"/>
  <c r="K56" i="2"/>
  <c r="G56" i="2"/>
  <c r="AH41" i="6"/>
  <c r="AH49" i="6" s="1"/>
  <c r="AD49" i="6"/>
  <c r="A37" i="13"/>
  <c r="V18" i="8"/>
  <c r="A118" i="12"/>
  <c r="A61" i="12"/>
  <c r="A3" i="11"/>
  <c r="A55" i="11" s="1"/>
  <c r="K48" i="15"/>
  <c r="G48" i="15"/>
  <c r="G45" i="5"/>
  <c r="G47" i="5" s="1"/>
  <c r="K90" i="3"/>
  <c r="K135" i="3" s="1"/>
  <c r="G90" i="3"/>
  <c r="G135" i="3" s="1"/>
  <c r="G42" i="3"/>
  <c r="AH35" i="7" l="1"/>
</calcChain>
</file>

<file path=xl/sharedStrings.xml><?xml version="1.0" encoding="utf-8"?>
<sst xmlns="http://schemas.openxmlformats.org/spreadsheetml/2006/main" count="1057" uniqueCount="367">
  <si>
    <t>Banpu Public Company Limited</t>
  </si>
  <si>
    <t>Statement of Financial Position</t>
  </si>
  <si>
    <t>US Dollar'000</t>
  </si>
  <si>
    <t>Baht’000</t>
  </si>
  <si>
    <t>Unaudited</t>
  </si>
  <si>
    <t>Audited</t>
  </si>
  <si>
    <t>31 December</t>
  </si>
  <si>
    <t>Notes</t>
  </si>
  <si>
    <t>Assets</t>
  </si>
  <si>
    <t>Current assets</t>
  </si>
  <si>
    <t>Cash and cash equivalents</t>
  </si>
  <si>
    <t>Short-term investments</t>
  </si>
  <si>
    <t>Amounts due from related parties</t>
  </si>
  <si>
    <t>Inventories, net</t>
  </si>
  <si>
    <t xml:space="preserve">Spare parts and machinery supplies, net     </t>
  </si>
  <si>
    <t>Financial derivative assets due in one year</t>
  </si>
  <si>
    <t xml:space="preserve">Deferred exploration and development </t>
  </si>
  <si>
    <t xml:space="preserve">Other current assets            </t>
  </si>
  <si>
    <t>Total current assets</t>
  </si>
  <si>
    <t>Non-current assets</t>
  </si>
  <si>
    <t>Other investments, net</t>
  </si>
  <si>
    <t>Investment property, net</t>
  </si>
  <si>
    <t>Property, plant and equipment, net</t>
  </si>
  <si>
    <t>Deferred income tax assets, net</t>
  </si>
  <si>
    <t>Other non-current assets</t>
  </si>
  <si>
    <t>-</t>
  </si>
  <si>
    <t>Mining property rights, net</t>
  </si>
  <si>
    <t>Goodwill</t>
  </si>
  <si>
    <t>Total non-current assets</t>
  </si>
  <si>
    <t>Total assets</t>
  </si>
  <si>
    <t>Current liabilities</t>
  </si>
  <si>
    <t>Short-term loans from financial institutions</t>
  </si>
  <si>
    <t>Trade accounts payable</t>
  </si>
  <si>
    <t>Financial derivative liabilities due in one year</t>
  </si>
  <si>
    <t>Accrued overburden and coal transportation costs</t>
  </si>
  <si>
    <t>Accrued interest expenses</t>
  </si>
  <si>
    <t>Accrued royalty expenses</t>
  </si>
  <si>
    <t>Accrued income taxes</t>
  </si>
  <si>
    <t>Accrued employee benefits</t>
  </si>
  <si>
    <t>Other current liabilities</t>
  </si>
  <si>
    <t>Total current liabilities</t>
  </si>
  <si>
    <t>Non-current liabilities</t>
  </si>
  <si>
    <t>Debentures, net</t>
  </si>
  <si>
    <t>Deferred income tax liabilities, net</t>
  </si>
  <si>
    <t>Deferred unfavourable contract liabilities, net</t>
  </si>
  <si>
    <t xml:space="preserve">Other liabilities </t>
  </si>
  <si>
    <t xml:space="preserve">Total non-current liabilities   </t>
  </si>
  <si>
    <t>Total liabilities</t>
  </si>
  <si>
    <t>Share capital</t>
  </si>
  <si>
    <t>Registered share capital</t>
  </si>
  <si>
    <t xml:space="preserve"> </t>
  </si>
  <si>
    <t>Issued and paid-up share capital</t>
  </si>
  <si>
    <t xml:space="preserve">Premium on share capital      </t>
  </si>
  <si>
    <t xml:space="preserve">Retained earnings </t>
  </si>
  <si>
    <t>Appropriated</t>
  </si>
  <si>
    <t>- Legal reserve</t>
  </si>
  <si>
    <t>- Other reserves</t>
  </si>
  <si>
    <t xml:space="preserve">Unappropriated    </t>
  </si>
  <si>
    <t>Non-controlling interests</t>
  </si>
  <si>
    <t>Advances to related parties</t>
  </si>
  <si>
    <t>Investments in subsidiaries</t>
  </si>
  <si>
    <t xml:space="preserve">Statement of Comprehensive Income </t>
  </si>
  <si>
    <t>Sales</t>
  </si>
  <si>
    <t>Cost of sales</t>
  </si>
  <si>
    <t xml:space="preserve">Gross profit </t>
  </si>
  <si>
    <t>Selling expenses</t>
  </si>
  <si>
    <t>Administrative expenses</t>
  </si>
  <si>
    <t>Royalty fee</t>
  </si>
  <si>
    <t>Interest income</t>
  </si>
  <si>
    <t>Management fee and others</t>
  </si>
  <si>
    <t>Interest expenses</t>
  </si>
  <si>
    <t>Other finance costs</t>
  </si>
  <si>
    <t>Income taxes</t>
  </si>
  <si>
    <t>Attributable to:</t>
  </si>
  <si>
    <t>US Dollar</t>
  </si>
  <si>
    <t>Baht</t>
  </si>
  <si>
    <t>Surplus</t>
  </si>
  <si>
    <t>Fair value</t>
  </si>
  <si>
    <t>Total other</t>
  </si>
  <si>
    <t>Issued and</t>
  </si>
  <si>
    <t>Retained earnings</t>
  </si>
  <si>
    <t>reserve of</t>
  </si>
  <si>
    <t xml:space="preserve">Cash flow </t>
  </si>
  <si>
    <t>components of</t>
  </si>
  <si>
    <t>Non-</t>
  </si>
  <si>
    <t>Total</t>
  </si>
  <si>
    <t>paid-up</t>
  </si>
  <si>
    <t>Premium on</t>
  </si>
  <si>
    <t>Legal</t>
  </si>
  <si>
    <t>Other</t>
  </si>
  <si>
    <t>investments in</t>
  </si>
  <si>
    <t>hedge</t>
  </si>
  <si>
    <t>Translation</t>
  </si>
  <si>
    <t>controlling</t>
  </si>
  <si>
    <t>share capital</t>
  </si>
  <si>
    <t>reserve</t>
  </si>
  <si>
    <t>reserves</t>
  </si>
  <si>
    <t>Unappropriated</t>
  </si>
  <si>
    <t xml:space="preserve"> subsidiaries</t>
  </si>
  <si>
    <t xml:space="preserve"> reserve</t>
  </si>
  <si>
    <t>differences</t>
  </si>
  <si>
    <t>equity</t>
  </si>
  <si>
    <t>interests</t>
  </si>
  <si>
    <t>Other reserves</t>
  </si>
  <si>
    <t>Total comprehensive income</t>
  </si>
  <si>
    <t xml:space="preserve">   (expense) for the period</t>
  </si>
  <si>
    <t>Cash flow</t>
  </si>
  <si>
    <t xml:space="preserve">Statement of Cash Flows </t>
  </si>
  <si>
    <t>Cash flows from operating activities</t>
  </si>
  <si>
    <t xml:space="preserve">Profit before income taxes for the period </t>
  </si>
  <si>
    <t xml:space="preserve">Adjustment to reconcile profit before taxes to </t>
  </si>
  <si>
    <t>Depreciation and amortisation</t>
  </si>
  <si>
    <t>Cash flow before changes in working capital</t>
  </si>
  <si>
    <t>Changes in working capital</t>
  </si>
  <si>
    <t>Inventories</t>
  </si>
  <si>
    <t xml:space="preserve">Spare parts and machinery supplies     </t>
  </si>
  <si>
    <t xml:space="preserve">Other current assets </t>
  </si>
  <si>
    <t>Deferred exploration and development expenditures and</t>
  </si>
  <si>
    <t>deferred overburden expenditures/stripping costs</t>
  </si>
  <si>
    <t xml:space="preserve">Trade accounts payable     </t>
  </si>
  <si>
    <t>Advances from and amounts due to related parties</t>
  </si>
  <si>
    <t xml:space="preserve">Other liabilities   </t>
  </si>
  <si>
    <t>Income tax paid</t>
  </si>
  <si>
    <t>Statement of Cash Flows</t>
  </si>
  <si>
    <t>Cash flows from investing activities</t>
  </si>
  <si>
    <t>Interest received</t>
  </si>
  <si>
    <t>Cash receipts from dividends from joint ventures</t>
  </si>
  <si>
    <t>Cash flows from financing activities</t>
  </si>
  <si>
    <t>Cash receipts from short-term loans from financial institutions</t>
  </si>
  <si>
    <t>Repayments of short-term loans from financial institutions</t>
  </si>
  <si>
    <t xml:space="preserve">Net increase in cash and cash equivalents      </t>
  </si>
  <si>
    <t>Cash and cash equivalents at beginning of the period</t>
  </si>
  <si>
    <t>Cash and cash equivalents at end of the period</t>
  </si>
  <si>
    <t>Cash payments for long-term loans to related parties</t>
  </si>
  <si>
    <t>Long-term borrowings, net</t>
  </si>
  <si>
    <t>Employee benefits obligation</t>
  </si>
  <si>
    <t>Dividend paid of a subsidiary</t>
  </si>
  <si>
    <t>Repayment of long-term loans from financial institutions</t>
  </si>
  <si>
    <t xml:space="preserve">- Translation differences </t>
  </si>
  <si>
    <t>- Translation differences</t>
  </si>
  <si>
    <t>Cash payments for short-term loan to a related party</t>
  </si>
  <si>
    <t>Cash receipts from long-term loans from financial institutions</t>
  </si>
  <si>
    <t>Current portion of long-term borrowings, net</t>
  </si>
  <si>
    <t>Sales and service income</t>
  </si>
  <si>
    <t>Cost of sales and services</t>
  </si>
  <si>
    <t>Items that will not be reclassified to profit or loss</t>
  </si>
  <si>
    <t>Items that will be reclassified subsequently to profit or loss</t>
  </si>
  <si>
    <t>hedge reserve</t>
  </si>
  <si>
    <t>Trade accounts receivable  and notes receivable</t>
  </si>
  <si>
    <t>profit or loss, net of taxes</t>
  </si>
  <si>
    <t xml:space="preserve">Current portion of deferred exploration and </t>
  </si>
  <si>
    <t xml:space="preserve">development expenditures and deferred </t>
  </si>
  <si>
    <t xml:space="preserve">  </t>
  </si>
  <si>
    <t xml:space="preserve">overburden expenditures/stripping costs, net </t>
  </si>
  <si>
    <t>Cash payments for short-term loans to related parties</t>
  </si>
  <si>
    <t xml:space="preserve">Total items that will be reclassified subsequently to </t>
  </si>
  <si>
    <t xml:space="preserve">Other payables from purchase of property, plant and equipment </t>
  </si>
  <si>
    <t>Cash payments for additional investments in subsidiaries</t>
  </si>
  <si>
    <t>Net cash used in operating activities</t>
  </si>
  <si>
    <t>Short-term loans to other companies</t>
  </si>
  <si>
    <t>Share-based payment</t>
  </si>
  <si>
    <t>Consolidated financial information</t>
  </si>
  <si>
    <t>Separate financial information</t>
  </si>
  <si>
    <t>Liabilities and equity</t>
  </si>
  <si>
    <t>Equity</t>
  </si>
  <si>
    <t>Other components of equity</t>
  </si>
  <si>
    <t>Total equity</t>
  </si>
  <si>
    <t>Total liabilities and equity</t>
  </si>
  <si>
    <t xml:space="preserve">Statement of Changes in Equity </t>
  </si>
  <si>
    <t>Other comprehensive income (expense)</t>
  </si>
  <si>
    <t>Other comprehensive income (expense), net of taxes</t>
  </si>
  <si>
    <t>Total comprehensive income (expense) for the period</t>
  </si>
  <si>
    <t>Fair value reserve of</t>
  </si>
  <si>
    <t>cash receipts (payments) from operations</t>
  </si>
  <si>
    <t>Net unrealised (gains) losses on exchange rate</t>
  </si>
  <si>
    <t>Share-based</t>
  </si>
  <si>
    <t>payment</t>
  </si>
  <si>
    <t>of equity</t>
  </si>
  <si>
    <t>components</t>
  </si>
  <si>
    <t>Warrant issuance of a subsidiary</t>
  </si>
  <si>
    <t xml:space="preserve">- Share of other comprehensive income (expense) from </t>
  </si>
  <si>
    <t>Share-based payment expenses</t>
  </si>
  <si>
    <t>Investments in joint ventures and associates</t>
  </si>
  <si>
    <t>Net gains (losses) from financial derivatives</t>
  </si>
  <si>
    <t>Trade accounts receivable</t>
  </si>
  <si>
    <t>Cash receipts from short-term loan to related parties</t>
  </si>
  <si>
    <t>Cash receipts from disposal of property, plant and equipment</t>
  </si>
  <si>
    <t>Cash payments for purchase of property, plant and equipment</t>
  </si>
  <si>
    <t>Long-term loans to related parties</t>
  </si>
  <si>
    <t>Cash receipts from short-term loan to a related party</t>
  </si>
  <si>
    <t>Cash payments for short-term loans from financial institutions</t>
  </si>
  <si>
    <t>on dilution of</t>
  </si>
  <si>
    <t>Trade accounts receivable and notes receivable, net</t>
  </si>
  <si>
    <t>Current portion of debentures, net</t>
  </si>
  <si>
    <t>Equity attributable to owners of the parent</t>
  </si>
  <si>
    <t>5,161,925,515  ordinary shares at paid-up of Baht 1 each</t>
  </si>
  <si>
    <t>Other investments</t>
  </si>
  <si>
    <t>Total items that will not be reclassified to profit or loss, net of taxes</t>
  </si>
  <si>
    <t>Other comprehensive income (expense) for the period, net of taxes</t>
  </si>
  <si>
    <t>Total comprehensive income (expense) attributable to:</t>
  </si>
  <si>
    <t>Owners of the parent</t>
  </si>
  <si>
    <t>- Gains (losses) on cash flow hedge reserve</t>
  </si>
  <si>
    <t xml:space="preserve">Trade accounts payable to subsidiaries  </t>
  </si>
  <si>
    <t>Cash payments for long-term loans from financial institutions</t>
  </si>
  <si>
    <t>Cash reciept from dividend from a subsidiary</t>
  </si>
  <si>
    <t>Financial derivative assets, net</t>
  </si>
  <si>
    <t>Financial derivative liabilities, net</t>
  </si>
  <si>
    <t>Profit before income taxes</t>
  </si>
  <si>
    <t xml:space="preserve">Total items that will not be reclassified </t>
  </si>
  <si>
    <t>to profit or loss, net of taxes</t>
  </si>
  <si>
    <t xml:space="preserve">Total items that will be reclassified subsequently </t>
  </si>
  <si>
    <t xml:space="preserve">Other comprehensive income (expense) for </t>
  </si>
  <si>
    <t>the period, net of taxes</t>
  </si>
  <si>
    <t>- Remeasurements of post-employment benefit obligations</t>
  </si>
  <si>
    <t>Note</t>
  </si>
  <si>
    <t>Write-off of property, plant and equipment</t>
  </si>
  <si>
    <t>Trade accounts payable to subsidiaries</t>
  </si>
  <si>
    <t>Exchange differences on cash and cash equivalents</t>
  </si>
  <si>
    <t>Short-term loans to related parties</t>
  </si>
  <si>
    <t>Share of profit from joint ventures and associates</t>
  </si>
  <si>
    <t xml:space="preserve">  joint ventures and associates for using the equity method</t>
  </si>
  <si>
    <t>2019</t>
  </si>
  <si>
    <t>Opening balance as at 1 January 2019</t>
  </si>
  <si>
    <t>Consolidated financial information (Unaudited)</t>
  </si>
  <si>
    <t>Separate financial information (Unaudited)</t>
  </si>
  <si>
    <t xml:space="preserve">Retrospective adjustments from </t>
  </si>
  <si>
    <t xml:space="preserve">   changes in accounting policy</t>
  </si>
  <si>
    <t xml:space="preserve">Closing balance after adjustment </t>
  </si>
  <si>
    <t>Cash receipts from long-term loans to related parties</t>
  </si>
  <si>
    <t>Reversal of allowance for net realisable value of inventory</t>
  </si>
  <si>
    <t>Cash payments for placement of restricted deposits at banks</t>
  </si>
  <si>
    <t>Other receivables from disposal of machinery and equipment</t>
  </si>
  <si>
    <t>Dividend receivables from related party</t>
  </si>
  <si>
    <t>Gains from disposal of asset held for sales</t>
  </si>
  <si>
    <t>Cash receipts from disposal of asset held for sales</t>
  </si>
  <si>
    <t>Interest paid and finance charges paid</t>
  </si>
  <si>
    <t xml:space="preserve">Net cash receipts from (used in) investing activities </t>
  </si>
  <si>
    <t>2020</t>
  </si>
  <si>
    <t>Current portion of deferred unfavourable</t>
  </si>
  <si>
    <t>contract liabilities, net</t>
  </si>
  <si>
    <t>5,161,925,515 ordinary shares at par of Baht 1 each</t>
  </si>
  <si>
    <r>
      <rPr>
        <u/>
        <sz val="13"/>
        <rFont val="Cordia New"/>
        <family val="2"/>
      </rPr>
      <t>Less</t>
    </r>
    <r>
      <rPr>
        <sz val="13"/>
        <rFont val="Cordia New"/>
        <family val="2"/>
      </rPr>
      <t xml:space="preserve"> Treasury stocks</t>
    </r>
  </si>
  <si>
    <t>Short-term loan from a related party</t>
  </si>
  <si>
    <t>Treasury</t>
  </si>
  <si>
    <t>stocks</t>
  </si>
  <si>
    <t xml:space="preserve">   for the period</t>
  </si>
  <si>
    <t>Total comprehensive income (expense)</t>
  </si>
  <si>
    <t>Opening balance as at 1 January 2020</t>
  </si>
  <si>
    <t>Financial assets measured at fair value through profit or loss</t>
  </si>
  <si>
    <t>Financial assets measured at amortised cost</t>
  </si>
  <si>
    <t>Right-of-use assets</t>
  </si>
  <si>
    <t>Restated</t>
  </si>
  <si>
    <t xml:space="preserve">   at fair value through other comprehensive income</t>
  </si>
  <si>
    <t xml:space="preserve">Cash payments for deferred exploration </t>
  </si>
  <si>
    <t>and development expenditures</t>
  </si>
  <si>
    <t xml:space="preserve">Changes in working capital </t>
  </si>
  <si>
    <t xml:space="preserve">   (net effects from business combination)</t>
  </si>
  <si>
    <t>Legal reserves</t>
  </si>
  <si>
    <t>Net gains (losses) on exchange rate</t>
  </si>
  <si>
    <t>Profit for the period</t>
  </si>
  <si>
    <t>Earnings per share</t>
  </si>
  <si>
    <t>Profit (loss) before income taxes</t>
  </si>
  <si>
    <t>Short-term loan to related parties</t>
  </si>
  <si>
    <t>Effect from group restructuring</t>
  </si>
  <si>
    <t>- Losses on cash flow hedge reserve</t>
  </si>
  <si>
    <t>Basic earnings per share</t>
  </si>
  <si>
    <t>Cash generated from operating activities</t>
  </si>
  <si>
    <t>Net cash receipts from operating activities</t>
  </si>
  <si>
    <t>Allowance for slow-moving of spare parts and machinery supplies</t>
  </si>
  <si>
    <t>Adjustment to reconcile profit (loss) before income taxes to</t>
  </si>
  <si>
    <t>Gains from disposal of property, plant and equipment</t>
  </si>
  <si>
    <t xml:space="preserve">Change in shareholding </t>
  </si>
  <si>
    <t xml:space="preserve">   interests of subsidiaries </t>
  </si>
  <si>
    <t>Treasury stocks of a subsidiary</t>
  </si>
  <si>
    <t xml:space="preserve">Financial assets measured at fair value through other </t>
  </si>
  <si>
    <t>comprehensive income</t>
  </si>
  <si>
    <t>Dividend income from investments in equity instruments</t>
  </si>
  <si>
    <t>4.1, 4.2</t>
  </si>
  <si>
    <t>Supplementary information</t>
  </si>
  <si>
    <t>Current portion of lease liabilities</t>
  </si>
  <si>
    <t>Lease liabilities</t>
  </si>
  <si>
    <t>Cash payment for lease liabilities</t>
  </si>
  <si>
    <t>Cash payments for lease liabilities</t>
  </si>
  <si>
    <t>Cash payments for treasury shares of a subsidiary</t>
  </si>
  <si>
    <t>Cash payments for short-term investments</t>
  </si>
  <si>
    <t>Cash receipts from financial assets measured at amortised cost</t>
  </si>
  <si>
    <t>Cash receipts from financial assets measured at fair value</t>
  </si>
  <si>
    <t>through profit or loss</t>
  </si>
  <si>
    <t>Cash payments for financial assets measured at fair value</t>
  </si>
  <si>
    <t>Impairment losses</t>
  </si>
  <si>
    <t xml:space="preserve">Financial assets measured at fair value through </t>
  </si>
  <si>
    <t>other comprehensive income</t>
  </si>
  <si>
    <t>Dividend income from investment in equity instruments</t>
  </si>
  <si>
    <t xml:space="preserve">- Changes in fair value of equity instruments </t>
  </si>
  <si>
    <t xml:space="preserve">   changes in accounting policies</t>
  </si>
  <si>
    <t>As at 30 June 2020</t>
  </si>
  <si>
    <t>30 June</t>
  </si>
  <si>
    <t>For the three-month period ended 30 June 2020</t>
  </si>
  <si>
    <t>Closing balance as at 30 June 2020</t>
  </si>
  <si>
    <t>Closing balance as at 30 June 2019</t>
  </si>
  <si>
    <t>For the six-month period ended 30 June 2020</t>
  </si>
  <si>
    <t>Dividend income from subsidiaries</t>
  </si>
  <si>
    <t>Dividend paid</t>
  </si>
  <si>
    <t>Income tax refund</t>
  </si>
  <si>
    <t>Cash receipts from long-term loan to related parties</t>
  </si>
  <si>
    <t>Cash payments for short-term loan to other companies</t>
  </si>
  <si>
    <t>Cash payments for finance lease</t>
  </si>
  <si>
    <t>Cash receipts from debentures</t>
  </si>
  <si>
    <t>Repayment of debentures</t>
  </si>
  <si>
    <t>Dividend paid to shareholders</t>
  </si>
  <si>
    <t>Dividend paid to non-controlling interests of subsidiaries</t>
  </si>
  <si>
    <t>Cash receipts from disposal of short-term investment</t>
  </si>
  <si>
    <t>Cash payments for debentures</t>
  </si>
  <si>
    <t>Net losses on exchange rate</t>
  </si>
  <si>
    <t>Other comprehensive expense for the period, net of taxes</t>
  </si>
  <si>
    <t>Net</t>
  </si>
  <si>
    <t>investment</t>
  </si>
  <si>
    <t>Cash receipts from advance to related party</t>
  </si>
  <si>
    <t>- Losses on remeasuring on available-for-sale investments</t>
  </si>
  <si>
    <t>- Gains on remeasuring on available-for-sale investments</t>
  </si>
  <si>
    <t>Net unrealised gains from financial derivatives</t>
  </si>
  <si>
    <t>Cash used in operating activities</t>
  </si>
  <si>
    <t>Net cash receipts from (used in) financing activities</t>
  </si>
  <si>
    <t>The condensed notes to the interim financial information are an integral part of this interim financial information.</t>
  </si>
  <si>
    <t>Dividend paid of subsidiaries</t>
  </si>
  <si>
    <t>equity instruments</t>
  </si>
  <si>
    <t>instruments</t>
  </si>
  <si>
    <t>Diividend paid of subsidiaries</t>
  </si>
  <si>
    <r>
      <t xml:space="preserve">Liabilities and equity </t>
    </r>
    <r>
      <rPr>
        <sz val="13"/>
        <rFont val="Cordia New"/>
        <family val="2"/>
      </rPr>
      <t>(continued)</t>
    </r>
  </si>
  <si>
    <t xml:space="preserve">- Share of other comprehensive income (expense) </t>
  </si>
  <si>
    <t xml:space="preserve">  from a joint venture for using the equity method</t>
  </si>
  <si>
    <t>- Losses on net investment hedge</t>
  </si>
  <si>
    <t>Net gains from financial derivatives</t>
  </si>
  <si>
    <t>Profit (loss) for the period</t>
  </si>
  <si>
    <t>Basic earnings (losses) per share</t>
  </si>
  <si>
    <t>Earnings (losses) per share</t>
  </si>
  <si>
    <t xml:space="preserve">Investment restructuring expense </t>
  </si>
  <si>
    <t>Investment restructuring expense</t>
  </si>
  <si>
    <t>Dividend income from equity instruments</t>
  </si>
  <si>
    <t>Cash reciepts from dividends from equity instruments</t>
  </si>
  <si>
    <t>Cash receipts from dividends from equity instruments</t>
  </si>
  <si>
    <t>Net gains from disposal of property, plant and equipment</t>
  </si>
  <si>
    <r>
      <t>Other comprehensive income (expense), net of taxes</t>
    </r>
    <r>
      <rPr>
        <sz val="13"/>
        <rFont val="Cordia New"/>
        <family val="2"/>
      </rPr>
      <t xml:space="preserve"> (continued)</t>
    </r>
  </si>
  <si>
    <r>
      <t xml:space="preserve">Other comprehensive income (expense), net of taxes </t>
    </r>
    <r>
      <rPr>
        <sz val="13"/>
        <rFont val="Cordia New"/>
        <family val="2"/>
      </rPr>
      <t>(continued)</t>
    </r>
  </si>
  <si>
    <t xml:space="preserve">  a joint venture for using the equity method</t>
  </si>
  <si>
    <t>Cash payments for deposit for investment</t>
  </si>
  <si>
    <t>Cash payments for right-of-use assets</t>
  </si>
  <si>
    <t>Cash payments for purchase of other investments</t>
  </si>
  <si>
    <t>through other comprehensive income</t>
  </si>
  <si>
    <t>Cash receipts from dividends from other investments</t>
  </si>
  <si>
    <t>Significant non-cash transactions as at 30 June are as follow:</t>
  </si>
  <si>
    <t>Cash payments for investment restructuring</t>
  </si>
  <si>
    <t xml:space="preserve">Change in shareholding interests of </t>
  </si>
  <si>
    <t xml:space="preserve">   non-controlling interests from </t>
  </si>
  <si>
    <t xml:space="preserve">   corporatisation</t>
  </si>
  <si>
    <t>Options over non-controlling interests from restructuring activities</t>
  </si>
  <si>
    <t xml:space="preserve">expenditures and deferred overburden </t>
  </si>
  <si>
    <t>expenditures/stripping costs, net</t>
  </si>
  <si>
    <t>Other payables from purchase of property, plant and equipment</t>
  </si>
  <si>
    <t>Current portion of dividend receivable from a subsidiary</t>
  </si>
  <si>
    <t>Current portion of dividend receivables from related parties</t>
  </si>
  <si>
    <t>9.2 c)</t>
  </si>
  <si>
    <t>9.2 b)</t>
  </si>
  <si>
    <t xml:space="preserve">Cash payments for additional of investments in joint ventures </t>
  </si>
  <si>
    <t>and an associate</t>
  </si>
  <si>
    <t xml:space="preserve">   a subsidiary and put options over </t>
  </si>
  <si>
    <t>Other receivables from disposal of assets held for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</si>
</sst>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-&quot;£&quot;* #,##0_-;\-&quot;£&quot;* #,##0_-;_-&quot;£&quot;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_(* #,##0.000_);_(* \(#,##0.000\);_(* &quot;-&quot;??_);_(@_)"/>
    <numFmt numFmtId="170" formatCode="#,##0.0;\(#,##0.0\)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[$-409]mmm\-yy;@"/>
  </numFmts>
  <fonts count="43">
    <font>
      <sz val="14"/>
      <name val="AngsanaUPC"/>
      <family val="1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2"/>
      <name val="EucrosiaUPC"/>
      <family val="1"/>
    </font>
    <font>
      <sz val="10"/>
      <name val="Tahoma"/>
      <family val="2"/>
    </font>
    <font>
      <u/>
      <sz val="13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Leelawadee UI"/>
      <family val="2"/>
    </font>
    <font>
      <sz val="10"/>
      <color theme="1"/>
      <name val="Calibri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3"/>
      <name val="Cambria"/>
      <family val="1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Calibri"/>
      <family val="2"/>
    </font>
    <font>
      <b/>
      <sz val="18"/>
      <color theme="3"/>
      <name val="Cambria"/>
      <family val="2"/>
      <scheme val="maj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14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9" applyNumberFormat="0" applyAlignment="0" applyProtection="0"/>
    <xf numFmtId="0" fontId="17" fillId="28" borderId="10" applyNumberFormat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71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0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wrapText="1"/>
    </xf>
    <xf numFmtId="0" fontId="25" fillId="29" borderId="0" applyNumberFormat="0" applyBorder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24" fillId="0" borderId="1" applyNumberFormat="0" applyFill="0" applyBorder="0" applyAlignment="0">
      <alignment wrapText="1"/>
      <protection locked="0"/>
    </xf>
    <xf numFmtId="0" fontId="33" fillId="30" borderId="9" applyNumberFormat="0" applyAlignment="0" applyProtection="0"/>
    <xf numFmtId="0" fontId="34" fillId="0" borderId="14" applyNumberFormat="0" applyFill="0" applyAlignment="0" applyProtection="0"/>
    <xf numFmtId="0" fontId="35" fillId="31" borderId="0" applyNumberFormat="0" applyBorder="0" applyAlignment="0" applyProtection="0"/>
    <xf numFmtId="0" fontId="36" fillId="31" borderId="0" applyNumberFormat="0" applyBorder="0" applyAlignment="0" applyProtection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0" fillId="0" borderId="0"/>
    <xf numFmtId="0" fontId="21" fillId="0" borderId="0"/>
    <xf numFmtId="0" fontId="3" fillId="0" borderId="0"/>
    <xf numFmtId="0" fontId="4" fillId="0" borderId="0"/>
    <xf numFmtId="0" fontId="19" fillId="0" borderId="0"/>
    <xf numFmtId="0" fontId="9" fillId="0" borderId="0"/>
    <xf numFmtId="0" fontId="21" fillId="0" borderId="0"/>
    <xf numFmtId="0" fontId="4" fillId="0" borderId="0"/>
    <xf numFmtId="0" fontId="3" fillId="0" borderId="0"/>
    <xf numFmtId="0" fontId="22" fillId="0" borderId="0"/>
    <xf numFmtId="0" fontId="3" fillId="0" borderId="0"/>
    <xf numFmtId="0" fontId="21" fillId="0" borderId="0"/>
    <xf numFmtId="0" fontId="10" fillId="0" borderId="0"/>
    <xf numFmtId="0" fontId="13" fillId="0" borderId="0"/>
    <xf numFmtId="0" fontId="13" fillId="0" borderId="0"/>
    <xf numFmtId="0" fontId="4" fillId="0" borderId="0">
      <protection locked="0"/>
    </xf>
    <xf numFmtId="0" fontId="22" fillId="0" borderId="0"/>
    <xf numFmtId="0" fontId="13" fillId="0" borderId="0"/>
    <xf numFmtId="0" fontId="18" fillId="0" borderId="0"/>
    <xf numFmtId="0" fontId="13" fillId="0" borderId="0"/>
    <xf numFmtId="0" fontId="5" fillId="0" borderId="0"/>
    <xf numFmtId="0" fontId="13" fillId="32" borderId="15" applyNumberFormat="0" applyFont="0" applyAlignment="0" applyProtection="0"/>
    <xf numFmtId="0" fontId="37" fillId="27" borderId="16" applyNumberFormat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7" applyNumberFormat="0" applyFill="0" applyAlignment="0" applyProtection="0"/>
    <xf numFmtId="0" fontId="40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1" fillId="32" borderId="15" applyNumberFormat="0" applyFont="0" applyAlignment="0" applyProtection="0"/>
    <xf numFmtId="0" fontId="42" fillId="0" borderId="0" applyNumberFormat="0" applyFill="0" applyBorder="0" applyAlignment="0" applyProtection="0"/>
  </cellStyleXfs>
  <cellXfs count="283">
    <xf numFmtId="0" fontId="0" fillId="0" borderId="0" xfId="0"/>
    <xf numFmtId="0" fontId="7" fillId="0" borderId="0" xfId="0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Continuous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Continuous" vertical="center"/>
    </xf>
    <xf numFmtId="0" fontId="6" fillId="0" borderId="2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justify" vertical="center"/>
    </xf>
    <xf numFmtId="0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88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6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6" fillId="0" borderId="2" xfId="0" applyFont="1" applyBorder="1" applyAlignment="1">
      <alignment horizontal="left" vertical="center"/>
    </xf>
    <xf numFmtId="164" fontId="7" fillId="0" borderId="2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0" fontId="6" fillId="0" borderId="0" xfId="0" applyFont="1" applyBorder="1" applyAlignment="1">
      <alignment horizontal="left" vertical="center"/>
    </xf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2" xfId="0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8" fontId="7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100" applyFont="1" applyFill="1" applyAlignment="1">
      <alignment vertical="center"/>
    </xf>
    <xf numFmtId="168" fontId="7" fillId="0" borderId="0" xfId="0" applyNumberFormat="1" applyFont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Alignment="1">
      <alignment horizontal="center" vertical="center"/>
    </xf>
    <xf numFmtId="164" fontId="7" fillId="0" borderId="2" xfId="0" applyNumberFormat="1" applyFont="1" applyFill="1" applyBorder="1" applyAlignment="1">
      <alignment horizontal="right" vertical="center"/>
    </xf>
    <xf numFmtId="168" fontId="7" fillId="0" borderId="0" xfId="0" applyNumberFormat="1" applyFont="1" applyBorder="1" applyAlignment="1">
      <alignment horizontal="right" vertical="center"/>
    </xf>
    <xf numFmtId="0" fontId="7" fillId="0" borderId="2" xfId="0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8" fontId="7" fillId="0" borderId="0" xfId="0" applyNumberFormat="1" applyFont="1" applyFill="1" applyAlignment="1">
      <alignment horizontal="right" vertical="center"/>
    </xf>
    <xf numFmtId="0" fontId="7" fillId="0" borderId="0" xfId="79" applyFont="1" applyFill="1" applyAlignment="1">
      <alignment vertical="center"/>
    </xf>
    <xf numFmtId="0" fontId="7" fillId="0" borderId="0" xfId="79" applyFont="1" applyFill="1" applyAlignment="1">
      <alignment horizontal="center" vertical="center"/>
    </xf>
    <xf numFmtId="164" fontId="7" fillId="0" borderId="0" xfId="79" applyNumberFormat="1" applyFont="1" applyFill="1" applyAlignment="1">
      <alignment vertical="center"/>
    </xf>
    <xf numFmtId="164" fontId="7" fillId="0" borderId="0" xfId="79" applyNumberFormat="1" applyFont="1" applyFill="1" applyAlignment="1">
      <alignment horizontal="right" vertical="center"/>
    </xf>
    <xf numFmtId="0" fontId="6" fillId="0" borderId="0" xfId="79" applyFont="1" applyFill="1" applyAlignment="1">
      <alignment horizontal="left" vertical="center"/>
    </xf>
    <xf numFmtId="0" fontId="6" fillId="0" borderId="0" xfId="79" applyFont="1" applyFill="1" applyAlignment="1">
      <alignment horizontal="centerContinuous" vertical="center"/>
    </xf>
    <xf numFmtId="0" fontId="6" fillId="0" borderId="0" xfId="79" applyFont="1" applyFill="1" applyAlignment="1">
      <alignment horizontal="center" vertical="center"/>
    </xf>
    <xf numFmtId="164" fontId="6" fillId="0" borderId="0" xfId="79" applyNumberFormat="1" applyFont="1" applyFill="1" applyAlignment="1">
      <alignment horizontal="centerContinuous" vertical="center"/>
    </xf>
    <xf numFmtId="0" fontId="7" fillId="0" borderId="0" xfId="79" applyFont="1" applyFill="1" applyBorder="1" applyAlignment="1">
      <alignment vertical="center"/>
    </xf>
    <xf numFmtId="0" fontId="6" fillId="0" borderId="0" xfId="79" applyFont="1" applyFill="1" applyBorder="1" applyAlignment="1">
      <alignment vertical="center"/>
    </xf>
    <xf numFmtId="0" fontId="7" fillId="0" borderId="0" xfId="79" applyFont="1" applyFill="1" applyBorder="1" applyAlignment="1">
      <alignment horizontal="center" vertical="center"/>
    </xf>
    <xf numFmtId="164" fontId="7" fillId="0" borderId="0" xfId="79" applyNumberFormat="1" applyFont="1" applyFill="1" applyBorder="1" applyAlignment="1">
      <alignment vertical="center"/>
    </xf>
    <xf numFmtId="164" fontId="7" fillId="0" borderId="0" xfId="79" applyNumberFormat="1" applyFont="1" applyFill="1" applyBorder="1" applyAlignment="1">
      <alignment horizontal="right" vertical="center"/>
    </xf>
    <xf numFmtId="0" fontId="6" fillId="0" borderId="2" xfId="79" applyFont="1" applyFill="1" applyBorder="1" applyAlignment="1">
      <alignment vertical="center"/>
    </xf>
    <xf numFmtId="0" fontId="7" fillId="0" borderId="2" xfId="79" applyFont="1" applyFill="1" applyBorder="1" applyAlignment="1">
      <alignment vertical="center"/>
    </xf>
    <xf numFmtId="0" fontId="7" fillId="0" borderId="2" xfId="79" applyFont="1" applyFill="1" applyBorder="1" applyAlignment="1">
      <alignment horizontal="center" vertical="center"/>
    </xf>
    <xf numFmtId="164" fontId="7" fillId="0" borderId="2" xfId="79" applyNumberFormat="1" applyFont="1" applyFill="1" applyBorder="1" applyAlignment="1">
      <alignment vertical="center"/>
    </xf>
    <xf numFmtId="0" fontId="7" fillId="0" borderId="0" xfId="79" applyFont="1" applyFill="1" applyBorder="1" applyAlignment="1">
      <alignment horizontal="right" vertical="center"/>
    </xf>
    <xf numFmtId="0" fontId="7" fillId="0" borderId="2" xfId="79" applyFont="1" applyFill="1" applyBorder="1" applyAlignment="1">
      <alignment horizontal="left" vertical="center"/>
    </xf>
    <xf numFmtId="0" fontId="7" fillId="0" borderId="0" xfId="79" applyFont="1" applyFill="1" applyBorder="1" applyAlignment="1">
      <alignment horizontal="left" vertical="center"/>
    </xf>
    <xf numFmtId="0" fontId="6" fillId="0" borderId="0" xfId="79" applyFont="1" applyFill="1" applyAlignment="1">
      <alignment vertical="center"/>
    </xf>
    <xf numFmtId="164" fontId="7" fillId="0" borderId="0" xfId="31" applyNumberFormat="1" applyFont="1" applyFill="1" applyAlignment="1">
      <alignment vertical="center"/>
    </xf>
    <xf numFmtId="167" fontId="7" fillId="0" borderId="0" xfId="31" applyNumberFormat="1" applyFont="1" applyFill="1" applyAlignment="1">
      <alignment vertical="center"/>
    </xf>
    <xf numFmtId="164" fontId="7" fillId="0" borderId="0" xfId="31" applyNumberFormat="1" applyFont="1" applyFill="1" applyAlignment="1">
      <alignment horizontal="right" vertical="center"/>
    </xf>
    <xf numFmtId="167" fontId="7" fillId="0" borderId="0" xfId="28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right" vertical="center"/>
    </xf>
    <xf numFmtId="167" fontId="7" fillId="0" borderId="0" xfId="28" applyNumberFormat="1" applyFont="1" applyFill="1" applyBorder="1" applyAlignment="1">
      <alignment vertical="center"/>
    </xf>
    <xf numFmtId="164" fontId="7" fillId="0" borderId="0" xfId="28" applyNumberFormat="1" applyFont="1" applyFill="1" applyBorder="1" applyAlignment="1">
      <alignment horizontal="right" vertical="center"/>
    </xf>
    <xf numFmtId="168" fontId="7" fillId="0" borderId="0" xfId="28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right" vertical="center"/>
    </xf>
    <xf numFmtId="168" fontId="7" fillId="0" borderId="0" xfId="0" applyNumberFormat="1" applyFont="1" applyBorder="1" applyAlignment="1">
      <alignment vertical="center"/>
    </xf>
    <xf numFmtId="170" fontId="7" fillId="0" borderId="0" xfId="0" applyNumberFormat="1" applyFont="1" applyBorder="1" applyAlignment="1">
      <alignment vertical="center"/>
    </xf>
    <xf numFmtId="164" fontId="7" fillId="0" borderId="3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right" vertical="center"/>
    </xf>
    <xf numFmtId="164" fontId="7" fillId="0" borderId="0" xfId="88" applyNumberFormat="1" applyFont="1" applyFill="1" applyBorder="1" applyAlignment="1">
      <alignment horizontal="right" vertical="center"/>
    </xf>
    <xf numFmtId="0" fontId="7" fillId="0" borderId="0" xfId="74" applyFont="1" applyFill="1" applyAlignment="1">
      <alignment vertical="center"/>
    </xf>
    <xf numFmtId="164" fontId="7" fillId="0" borderId="0" xfId="28" applyNumberFormat="1" applyFont="1" applyFill="1" applyBorder="1" applyAlignment="1">
      <alignment vertical="center"/>
    </xf>
    <xf numFmtId="167" fontId="6" fillId="0" borderId="4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Continuous" vertical="center"/>
    </xf>
    <xf numFmtId="164" fontId="6" fillId="0" borderId="4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164" fontId="6" fillId="0" borderId="0" xfId="0" quotePrefix="1" applyNumberFormat="1" applyFont="1" applyFill="1" applyBorder="1" applyAlignment="1">
      <alignment horizontal="right" vertical="center"/>
    </xf>
    <xf numFmtId="15" fontId="6" fillId="0" borderId="0" xfId="0" applyNumberFormat="1" applyFont="1" applyFill="1" applyBorder="1" applyAlignment="1">
      <alignment horizontal="center" vertical="center"/>
    </xf>
    <xf numFmtId="0" fontId="7" fillId="0" borderId="0" xfId="88" applyFont="1" applyFill="1" applyAlignment="1">
      <alignment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0" xfId="28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4" fontId="7" fillId="0" borderId="0" xfId="28" applyNumberFormat="1" applyFont="1" applyFill="1" applyAlignment="1">
      <alignment horizontal="right" vertical="center"/>
    </xf>
    <xf numFmtId="164" fontId="7" fillId="0" borderId="5" xfId="28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39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Alignment="1">
      <alignment vertical="center"/>
    </xf>
    <xf numFmtId="164" fontId="7" fillId="0" borderId="0" xfId="28" applyNumberFormat="1" applyFont="1" applyFill="1" applyAlignment="1">
      <alignment vertical="center"/>
    </xf>
    <xf numFmtId="167" fontId="7" fillId="0" borderId="0" xfId="0" applyNumberFormat="1" applyFont="1" applyFill="1" applyAlignment="1">
      <alignment vertical="center"/>
    </xf>
    <xf numFmtId="164" fontId="7" fillId="0" borderId="2" xfId="28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center" vertical="center"/>
    </xf>
    <xf numFmtId="0" fontId="7" fillId="0" borderId="0" xfId="0" quotePrefix="1" applyFont="1" applyFill="1" applyAlignment="1">
      <alignment vertical="center"/>
    </xf>
    <xf numFmtId="164" fontId="7" fillId="0" borderId="5" xfId="28" applyNumberFormat="1" applyFont="1" applyFill="1" applyBorder="1" applyAlignment="1">
      <alignment vertical="center"/>
    </xf>
    <xf numFmtId="167" fontId="7" fillId="0" borderId="0" xfId="28" applyNumberFormat="1" applyFont="1" applyFill="1" applyAlignment="1">
      <alignment horizontal="right" vertical="center"/>
    </xf>
    <xf numFmtId="164" fontId="7" fillId="0" borderId="2" xfId="28" applyNumberFormat="1" applyFont="1" applyFill="1" applyBorder="1" applyAlignment="1">
      <alignment horizontal="right" vertical="center"/>
    </xf>
    <xf numFmtId="168" fontId="6" fillId="0" borderId="0" xfId="0" applyNumberFormat="1" applyFont="1" applyFill="1" applyAlignment="1">
      <alignment horizontal="right" vertical="center"/>
    </xf>
    <xf numFmtId="168" fontId="7" fillId="0" borderId="0" xfId="28" applyNumberFormat="1" applyFont="1" applyFill="1" applyBorder="1" applyAlignment="1">
      <alignment vertical="center"/>
    </xf>
    <xf numFmtId="169" fontId="7" fillId="0" borderId="0" xfId="28" applyNumberFormat="1" applyFont="1" applyFill="1" applyBorder="1" applyAlignment="1">
      <alignment vertical="center"/>
    </xf>
    <xf numFmtId="169" fontId="7" fillId="0" borderId="0" xfId="28" applyNumberFormat="1" applyFont="1" applyFill="1" applyBorder="1" applyAlignment="1">
      <alignment horizontal="right" vertical="center"/>
    </xf>
    <xf numFmtId="169" fontId="7" fillId="0" borderId="0" xfId="28" applyNumberFormat="1" applyFont="1" applyFill="1" applyAlignment="1">
      <alignment horizontal="right" vertical="center"/>
    </xf>
    <xf numFmtId="164" fontId="6" fillId="0" borderId="6" xfId="0" quotePrefix="1" applyNumberFormat="1" applyFont="1" applyFill="1" applyBorder="1" applyAlignment="1">
      <alignment horizontal="right" vertical="center"/>
    </xf>
    <xf numFmtId="164" fontId="7" fillId="0" borderId="3" xfId="0" applyNumberFormat="1" applyFont="1" applyFill="1" applyBorder="1" applyAlignment="1">
      <alignment vertical="center"/>
    </xf>
    <xf numFmtId="164" fontId="7" fillId="0" borderId="5" xfId="0" applyNumberFormat="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vertical="center"/>
    </xf>
    <xf numFmtId="164" fontId="6" fillId="0" borderId="3" xfId="0" quotePrefix="1" applyNumberFormat="1" applyFont="1" applyFill="1" applyBorder="1" applyAlignment="1">
      <alignment horizontal="right" vertical="center"/>
    </xf>
    <xf numFmtId="164" fontId="7" fillId="0" borderId="2" xfId="88" applyNumberFormat="1" applyFont="1" applyFill="1" applyBorder="1" applyAlignment="1">
      <alignment horizontal="right" vertical="center"/>
    </xf>
    <xf numFmtId="164" fontId="7" fillId="0" borderId="0" xfId="32" applyNumberFormat="1" applyFont="1" applyFill="1" applyBorder="1" applyAlignment="1">
      <alignment horizontal="right" vertical="center"/>
    </xf>
    <xf numFmtId="164" fontId="7" fillId="0" borderId="2" xfId="32" applyNumberFormat="1" applyFont="1" applyFill="1" applyBorder="1" applyAlignment="1">
      <alignment horizontal="right" vertical="center"/>
    </xf>
    <xf numFmtId="164" fontId="7" fillId="0" borderId="0" xfId="74" applyNumberFormat="1" applyFont="1" applyFill="1" applyAlignment="1">
      <alignment horizontal="right" vertical="center"/>
    </xf>
    <xf numFmtId="164" fontId="7" fillId="0" borderId="0" xfId="40" applyNumberFormat="1" applyFont="1" applyFill="1" applyBorder="1" applyAlignment="1">
      <alignment vertical="center"/>
    </xf>
    <xf numFmtId="164" fontId="7" fillId="0" borderId="0" xfId="40" applyNumberFormat="1" applyFont="1" applyFill="1" applyAlignment="1">
      <alignment horizontal="right" vertical="center"/>
    </xf>
    <xf numFmtId="164" fontId="7" fillId="0" borderId="0" xfId="74" applyNumberFormat="1" applyFont="1" applyFill="1" applyBorder="1" applyAlignment="1">
      <alignment vertical="center"/>
    </xf>
    <xf numFmtId="164" fontId="7" fillId="0" borderId="2" xfId="74" applyNumberFormat="1" applyFont="1" applyFill="1" applyBorder="1" applyAlignment="1">
      <alignment horizontal="right" vertical="center"/>
    </xf>
    <xf numFmtId="164" fontId="7" fillId="0" borderId="0" xfId="74" applyNumberFormat="1" applyFont="1" applyFill="1" applyBorder="1" applyAlignment="1">
      <alignment horizontal="right" vertical="center"/>
    </xf>
    <xf numFmtId="164" fontId="7" fillId="0" borderId="0" xfId="74" applyNumberFormat="1" applyFont="1" applyFill="1" applyAlignment="1">
      <alignment horizontal="center" vertical="center"/>
    </xf>
    <xf numFmtId="164" fontId="7" fillId="0" borderId="0" xfId="74" applyNumberFormat="1" applyFont="1" applyFill="1" applyAlignment="1">
      <alignment vertical="center"/>
    </xf>
    <xf numFmtId="167" fontId="7" fillId="0" borderId="5" xfId="40" applyNumberFormat="1" applyFont="1" applyFill="1" applyBorder="1" applyAlignment="1">
      <alignment horizontal="right" vertical="center"/>
    </xf>
    <xf numFmtId="167" fontId="7" fillId="0" borderId="0" xfId="40" applyNumberFormat="1" applyFont="1" applyFill="1" applyBorder="1" applyAlignment="1">
      <alignment vertical="center"/>
    </xf>
    <xf numFmtId="167" fontId="6" fillId="0" borderId="0" xfId="74" applyNumberFormat="1" applyFont="1" applyFill="1" applyAlignment="1">
      <alignment horizontal="right" vertical="center"/>
    </xf>
    <xf numFmtId="168" fontId="6" fillId="0" borderId="0" xfId="74" applyNumberFormat="1" applyFont="1" applyFill="1" applyAlignment="1">
      <alignment horizontal="right" vertical="center"/>
    </xf>
    <xf numFmtId="167" fontId="7" fillId="0" borderId="0" xfId="40" applyNumberFormat="1" applyFont="1" applyFill="1" applyBorder="1" applyAlignment="1">
      <alignment horizontal="right" vertical="center"/>
    </xf>
    <xf numFmtId="164" fontId="7" fillId="0" borderId="0" xfId="40" applyNumberFormat="1" applyFont="1" applyFill="1" applyAlignment="1">
      <alignment vertical="center"/>
    </xf>
    <xf numFmtId="164" fontId="7" fillId="0" borderId="2" xfId="74" applyNumberFormat="1" applyFont="1" applyFill="1" applyBorder="1" applyAlignment="1">
      <alignment vertical="center"/>
    </xf>
    <xf numFmtId="164" fontId="7" fillId="0" borderId="0" xfId="40" applyNumberFormat="1" applyFont="1" applyFill="1" applyBorder="1" applyAlignment="1">
      <alignment horizontal="right" vertical="center"/>
    </xf>
    <xf numFmtId="0" fontId="7" fillId="0" borderId="0" xfId="90" applyFont="1" applyFill="1" applyBorder="1" applyAlignment="1">
      <alignment vertical="center"/>
    </xf>
    <xf numFmtId="0" fontId="7" fillId="0" borderId="0" xfId="74" quotePrefix="1" applyFont="1" applyFill="1" applyAlignment="1">
      <alignment vertical="center"/>
    </xf>
    <xf numFmtId="167" fontId="6" fillId="0" borderId="3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right" vertical="center"/>
    </xf>
    <xf numFmtId="167" fontId="6" fillId="0" borderId="4" xfId="79" applyNumberFormat="1" applyFont="1" applyFill="1" applyBorder="1" applyAlignment="1">
      <alignment horizontal="right" vertical="center"/>
    </xf>
    <xf numFmtId="167" fontId="6" fillId="0" borderId="0" xfId="79" applyNumberFormat="1" applyFont="1" applyFill="1" applyBorder="1" applyAlignment="1">
      <alignment horizontal="right" vertical="center"/>
    </xf>
    <xf numFmtId="164" fontId="6" fillId="0" borderId="4" xfId="79" applyNumberFormat="1" applyFont="1" applyFill="1" applyBorder="1" applyAlignment="1">
      <alignment horizontal="right" vertical="center"/>
    </xf>
    <xf numFmtId="0" fontId="6" fillId="0" borderId="3" xfId="79" applyFont="1" applyFill="1" applyBorder="1" applyAlignment="1">
      <alignment horizontal="center" vertical="center"/>
    </xf>
    <xf numFmtId="164" fontId="6" fillId="0" borderId="3" xfId="79" quotePrefix="1" applyNumberFormat="1" applyFont="1" applyFill="1" applyBorder="1" applyAlignment="1">
      <alignment horizontal="right" vertical="center"/>
    </xf>
    <xf numFmtId="15" fontId="6" fillId="0" borderId="0" xfId="79" applyNumberFormat="1" applyFont="1" applyFill="1" applyBorder="1" applyAlignment="1">
      <alignment horizontal="center" vertical="center"/>
    </xf>
    <xf numFmtId="164" fontId="7" fillId="0" borderId="0" xfId="88" applyNumberFormat="1" applyFont="1" applyFill="1" applyAlignment="1">
      <alignment horizontal="right" vertical="center"/>
    </xf>
    <xf numFmtId="164" fontId="7" fillId="0" borderId="0" xfId="35" applyNumberFormat="1" applyFont="1" applyFill="1" applyAlignment="1">
      <alignment vertical="center"/>
    </xf>
    <xf numFmtId="164" fontId="7" fillId="0" borderId="0" xfId="35" applyNumberFormat="1" applyFont="1" applyFill="1" applyAlignment="1">
      <alignment horizontal="right" vertical="center"/>
    </xf>
    <xf numFmtId="164" fontId="7" fillId="0" borderId="0" xfId="35" applyNumberFormat="1" applyFont="1" applyFill="1" applyBorder="1" applyAlignment="1">
      <alignment horizontal="right" vertical="center"/>
    </xf>
    <xf numFmtId="164" fontId="7" fillId="0" borderId="0" xfId="88" applyNumberFormat="1" applyFont="1" applyFill="1" applyAlignment="1">
      <alignment vertical="center"/>
    </xf>
    <xf numFmtId="0" fontId="7" fillId="0" borderId="0" xfId="79" applyFont="1" applyFill="1" applyAlignment="1">
      <alignment horizontal="right" vertical="center"/>
    </xf>
    <xf numFmtId="164" fontId="7" fillId="0" borderId="2" xfId="35" applyNumberFormat="1" applyFont="1" applyFill="1" applyBorder="1" applyAlignment="1">
      <alignment horizontal="right" vertical="center"/>
    </xf>
    <xf numFmtId="164" fontId="7" fillId="0" borderId="0" xfId="31" applyNumberFormat="1" applyFont="1" applyFill="1" applyBorder="1" applyAlignment="1">
      <alignment horizontal="right" vertical="center"/>
    </xf>
    <xf numFmtId="168" fontId="7" fillId="0" borderId="0" xfId="31" applyNumberFormat="1" applyFont="1" applyFill="1" applyAlignment="1">
      <alignment horizontal="right" vertical="center"/>
    </xf>
    <xf numFmtId="164" fontId="7" fillId="0" borderId="0" xfId="35" applyNumberFormat="1" applyFont="1" applyFill="1" applyBorder="1" applyAlignment="1">
      <alignment vertical="center"/>
    </xf>
    <xf numFmtId="164" fontId="7" fillId="0" borderId="2" xfId="31" applyNumberFormat="1" applyFont="1" applyFill="1" applyBorder="1" applyAlignment="1">
      <alignment horizontal="right" vertical="center"/>
    </xf>
    <xf numFmtId="0" fontId="6" fillId="0" borderId="2" xfId="79" applyFont="1" applyFill="1" applyBorder="1" applyAlignment="1">
      <alignment horizontal="center" vertical="center"/>
    </xf>
    <xf numFmtId="168" fontId="7" fillId="0" borderId="0" xfId="79" applyNumberFormat="1" applyFont="1" applyFill="1" applyAlignment="1">
      <alignment horizontal="right" vertical="center"/>
    </xf>
    <xf numFmtId="164" fontId="7" fillId="0" borderId="3" xfId="88" applyNumberFormat="1" applyFont="1" applyFill="1" applyBorder="1" applyAlignment="1">
      <alignment horizontal="right" vertical="center"/>
    </xf>
    <xf numFmtId="164" fontId="7" fillId="0" borderId="3" xfId="35" applyNumberFormat="1" applyFont="1" applyFill="1" applyBorder="1" applyAlignment="1">
      <alignment horizontal="right" vertical="center"/>
    </xf>
    <xf numFmtId="164" fontId="7" fillId="0" borderId="5" xfId="31" applyNumberFormat="1" applyFont="1" applyFill="1" applyBorder="1" applyAlignment="1">
      <alignment horizontal="right" vertical="center"/>
    </xf>
    <xf numFmtId="0" fontId="7" fillId="0" borderId="0" xfId="79" applyFont="1" applyFill="1" applyAlignment="1">
      <alignment horizontal="justify" vertical="center" wrapText="1"/>
    </xf>
    <xf numFmtId="164" fontId="7" fillId="0" borderId="0" xfId="32" applyNumberFormat="1" applyFont="1" applyFill="1" applyAlignment="1">
      <alignment horizontal="right" vertical="center"/>
    </xf>
    <xf numFmtId="164" fontId="7" fillId="0" borderId="0" xfId="32" applyNumberFormat="1" applyFont="1" applyFill="1" applyAlignment="1">
      <alignment vertical="center"/>
    </xf>
    <xf numFmtId="168" fontId="7" fillId="0" borderId="0" xfId="28" applyNumberFormat="1" applyFont="1" applyFill="1" applyAlignment="1">
      <alignment horizontal="right" vertical="center"/>
    </xf>
    <xf numFmtId="164" fontId="7" fillId="0" borderId="3" xfId="28" applyNumberFormat="1" applyFont="1" applyFill="1" applyBorder="1" applyAlignment="1">
      <alignment horizontal="right" vertical="center"/>
    </xf>
    <xf numFmtId="168" fontId="7" fillId="0" borderId="0" xfId="0" applyNumberFormat="1" applyFont="1" applyFill="1" applyBorder="1" applyAlignment="1">
      <alignment horizontal="right" vertical="center"/>
    </xf>
    <xf numFmtId="0" fontId="7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164" fontId="7" fillId="0" borderId="3" xfId="28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28" applyNumberFormat="1" applyFont="1" applyFill="1" applyAlignment="1">
      <alignment vertical="center"/>
    </xf>
    <xf numFmtId="164" fontId="6" fillId="0" borderId="0" xfId="28" applyNumberFormat="1" applyFont="1" applyFill="1" applyAlignment="1">
      <alignment horizontal="right" vertical="center"/>
    </xf>
    <xf numFmtId="164" fontId="7" fillId="0" borderId="5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Border="1" applyAlignment="1">
      <alignment horizontal="centerContinuous" vertical="center"/>
    </xf>
    <xf numFmtId="0" fontId="7" fillId="0" borderId="0" xfId="90" applyFont="1" applyFill="1" applyAlignment="1">
      <alignment horizontal="center" vertical="center"/>
    </xf>
    <xf numFmtId="1" fontId="7" fillId="0" borderId="0" xfId="90" applyNumberFormat="1" applyFont="1" applyFill="1" applyAlignment="1">
      <alignment horizontal="center" vertical="center"/>
    </xf>
    <xf numFmtId="167" fontId="6" fillId="0" borderId="2" xfId="0" applyNumberFormat="1" applyFont="1" applyFill="1" applyBorder="1" applyAlignment="1">
      <alignment horizontal="center" vertical="center"/>
    </xf>
    <xf numFmtId="164" fontId="7" fillId="33" borderId="0" xfId="0" applyNumberFormat="1" applyFont="1" applyFill="1" applyAlignment="1">
      <alignment vertical="center"/>
    </xf>
    <xf numFmtId="164" fontId="7" fillId="33" borderId="2" xfId="0" applyNumberFormat="1" applyFont="1" applyFill="1" applyBorder="1" applyAlignment="1">
      <alignment vertical="center"/>
    </xf>
    <xf numFmtId="164" fontId="7" fillId="33" borderId="0" xfId="0" applyNumberFormat="1" applyFont="1" applyFill="1" applyBorder="1" applyAlignment="1">
      <alignment horizontal="right" vertical="center"/>
    </xf>
    <xf numFmtId="164" fontId="7" fillId="33" borderId="2" xfId="0" applyNumberFormat="1" applyFont="1" applyFill="1" applyBorder="1" applyAlignment="1">
      <alignment horizontal="right" vertical="center"/>
    </xf>
    <xf numFmtId="164" fontId="7" fillId="33" borderId="0" xfId="0" applyNumberFormat="1" applyFont="1" applyFill="1" applyAlignment="1">
      <alignment horizontal="right" vertical="center"/>
    </xf>
    <xf numFmtId="164" fontId="7" fillId="33" borderId="2" xfId="40" applyNumberFormat="1" applyFont="1" applyFill="1" applyBorder="1" applyAlignment="1">
      <alignment vertical="center"/>
    </xf>
    <xf numFmtId="164" fontId="7" fillId="33" borderId="5" xfId="28" applyNumberFormat="1" applyFont="1" applyFill="1" applyBorder="1" applyAlignment="1">
      <alignment horizontal="right" vertical="center"/>
    </xf>
    <xf numFmtId="164" fontId="7" fillId="33" borderId="0" xfId="74" applyNumberFormat="1" applyFont="1" applyFill="1" applyAlignment="1">
      <alignment horizontal="right" vertical="center"/>
    </xf>
    <xf numFmtId="164" fontId="7" fillId="33" borderId="2" xfId="74" applyNumberFormat="1" applyFont="1" applyFill="1" applyBorder="1" applyAlignment="1">
      <alignment horizontal="right" vertical="center"/>
    </xf>
    <xf numFmtId="164" fontId="7" fillId="33" borderId="0" xfId="28" applyNumberFormat="1" applyFont="1" applyFill="1" applyAlignment="1">
      <alignment horizontal="right" vertical="center"/>
    </xf>
    <xf numFmtId="164" fontId="7" fillId="33" borderId="0" xfId="28" applyNumberFormat="1" applyFont="1" applyFill="1" applyAlignment="1">
      <alignment vertical="center"/>
    </xf>
    <xf numFmtId="164" fontId="7" fillId="33" borderId="0" xfId="28" applyNumberFormat="1" applyFont="1" applyFill="1" applyBorder="1" applyAlignment="1">
      <alignment vertical="center"/>
    </xf>
    <xf numFmtId="164" fontId="7" fillId="33" borderId="2" xfId="28" applyNumberFormat="1" applyFont="1" applyFill="1" applyBorder="1" applyAlignment="1">
      <alignment vertical="center"/>
    </xf>
    <xf numFmtId="164" fontId="7" fillId="33" borderId="0" xfId="28" applyNumberFormat="1" applyFont="1" applyFill="1" applyBorder="1" applyAlignment="1">
      <alignment horizontal="right" vertical="center"/>
    </xf>
    <xf numFmtId="164" fontId="7" fillId="33" borderId="2" xfId="28" applyNumberFormat="1" applyFont="1" applyFill="1" applyBorder="1" applyAlignment="1">
      <alignment horizontal="right" vertical="center"/>
    </xf>
    <xf numFmtId="164" fontId="7" fillId="33" borderId="0" xfId="0" applyNumberFormat="1" applyFont="1" applyFill="1" applyAlignment="1">
      <alignment horizontal="center" vertical="center"/>
    </xf>
    <xf numFmtId="164" fontId="7" fillId="33" borderId="0" xfId="0" applyNumberFormat="1" applyFont="1" applyFill="1" applyBorder="1" applyAlignment="1">
      <alignment vertical="center"/>
    </xf>
    <xf numFmtId="164" fontId="7" fillId="33" borderId="5" xfId="28" applyNumberFormat="1" applyFont="1" applyFill="1" applyBorder="1" applyAlignment="1">
      <alignment vertical="center"/>
    </xf>
    <xf numFmtId="167" fontId="7" fillId="33" borderId="5" xfId="40" applyNumberFormat="1" applyFont="1" applyFill="1" applyBorder="1" applyAlignment="1">
      <alignment horizontal="right" vertical="center"/>
    </xf>
    <xf numFmtId="167" fontId="6" fillId="33" borderId="0" xfId="74" applyNumberFormat="1" applyFont="1" applyFill="1" applyAlignment="1">
      <alignment horizontal="right" vertical="center"/>
    </xf>
    <xf numFmtId="167" fontId="7" fillId="33" borderId="0" xfId="40" applyNumberFormat="1" applyFont="1" applyFill="1" applyBorder="1" applyAlignment="1">
      <alignment horizontal="right" vertical="center"/>
    </xf>
    <xf numFmtId="0" fontId="7" fillId="33" borderId="0" xfId="0" applyFont="1" applyFill="1" applyAlignment="1">
      <alignment vertical="center"/>
    </xf>
    <xf numFmtId="164" fontId="7" fillId="33" borderId="2" xfId="74" applyNumberFormat="1" applyFont="1" applyFill="1" applyBorder="1" applyAlignment="1">
      <alignment vertical="center"/>
    </xf>
    <xf numFmtId="164" fontId="7" fillId="33" borderId="0" xfId="32" applyNumberFormat="1" applyFont="1" applyFill="1" applyBorder="1" applyAlignment="1">
      <alignment horizontal="right" vertical="center"/>
    </xf>
    <xf numFmtId="164" fontId="7" fillId="33" borderId="2" xfId="32" applyNumberFormat="1" applyFont="1" applyFill="1" applyBorder="1" applyAlignment="1">
      <alignment horizontal="right" vertical="center"/>
    </xf>
    <xf numFmtId="164" fontId="7" fillId="33" borderId="5" xfId="0" applyNumberFormat="1" applyFont="1" applyFill="1" applyBorder="1" applyAlignment="1">
      <alignment vertical="center"/>
    </xf>
    <xf numFmtId="169" fontId="7" fillId="33" borderId="0" xfId="28" applyNumberFormat="1" applyFont="1" applyFill="1" applyBorder="1" applyAlignment="1">
      <alignment vertical="center"/>
    </xf>
    <xf numFmtId="164" fontId="7" fillId="33" borderId="3" xfId="0" applyNumberFormat="1" applyFont="1" applyFill="1" applyBorder="1" applyAlignment="1">
      <alignment vertical="center"/>
    </xf>
    <xf numFmtId="164" fontId="7" fillId="33" borderId="0" xfId="88" applyNumberFormat="1" applyFont="1" applyFill="1" applyBorder="1" applyAlignment="1">
      <alignment horizontal="right" vertical="center"/>
    </xf>
    <xf numFmtId="164" fontId="7" fillId="33" borderId="2" xfId="88" applyNumberFormat="1" applyFont="1" applyFill="1" applyBorder="1" applyAlignment="1">
      <alignment horizontal="right" vertical="center"/>
    </xf>
    <xf numFmtId="164" fontId="7" fillId="33" borderId="3" xfId="0" applyNumberFormat="1" applyFont="1" applyFill="1" applyBorder="1" applyAlignment="1">
      <alignment horizontal="right" vertical="center"/>
    </xf>
    <xf numFmtId="164" fontId="6" fillId="33" borderId="0" xfId="0" quotePrefix="1" applyNumberFormat="1" applyFont="1" applyFill="1" applyBorder="1" applyAlignment="1">
      <alignment horizontal="right" vertical="center"/>
    </xf>
    <xf numFmtId="169" fontId="7" fillId="33" borderId="0" xfId="0" applyNumberFormat="1" applyFont="1" applyFill="1" applyBorder="1" applyAlignment="1">
      <alignment vertical="center"/>
    </xf>
    <xf numFmtId="167" fontId="7" fillId="33" borderId="0" xfId="0" applyNumberFormat="1" applyFont="1" applyFill="1" applyAlignment="1">
      <alignment vertical="center"/>
    </xf>
    <xf numFmtId="164" fontId="7" fillId="33" borderId="3" xfId="28" applyNumberFormat="1" applyFont="1" applyFill="1" applyBorder="1" applyAlignment="1">
      <alignment horizontal="right" vertical="center"/>
    </xf>
    <xf numFmtId="164" fontId="7" fillId="33" borderId="0" xfId="79" applyNumberFormat="1" applyFont="1" applyFill="1" applyAlignment="1">
      <alignment vertical="center"/>
    </xf>
    <xf numFmtId="164" fontId="7" fillId="33" borderId="0" xfId="31" applyNumberFormat="1" applyFont="1" applyFill="1" applyBorder="1" applyAlignment="1">
      <alignment horizontal="right" vertical="center"/>
    </xf>
    <xf numFmtId="164" fontId="7" fillId="33" borderId="0" xfId="31" applyNumberFormat="1" applyFont="1" applyFill="1" applyAlignment="1">
      <alignment horizontal="right" vertical="center"/>
    </xf>
    <xf numFmtId="164" fontId="6" fillId="33" borderId="0" xfId="0" applyNumberFormat="1" applyFont="1" applyFill="1" applyBorder="1" applyAlignment="1">
      <alignment horizontal="right" vertical="center"/>
    </xf>
    <xf numFmtId="164" fontId="7" fillId="33" borderId="0" xfId="32" applyNumberFormat="1" applyFont="1" applyFill="1" applyAlignment="1">
      <alignment horizontal="right" vertical="center"/>
    </xf>
    <xf numFmtId="164" fontId="7" fillId="33" borderId="0" xfId="35" applyNumberFormat="1" applyFont="1" applyFill="1" applyBorder="1" applyAlignment="1">
      <alignment horizontal="right" vertical="center"/>
    </xf>
    <xf numFmtId="164" fontId="7" fillId="33" borderId="0" xfId="88" applyNumberFormat="1" applyFont="1" applyFill="1" applyAlignment="1">
      <alignment horizontal="right" vertical="center"/>
    </xf>
    <xf numFmtId="164" fontId="7" fillId="33" borderId="3" xfId="88" applyNumberFormat="1" applyFont="1" applyFill="1" applyBorder="1" applyAlignment="1">
      <alignment horizontal="right" vertical="center"/>
    </xf>
    <xf numFmtId="164" fontId="7" fillId="33" borderId="2" xfId="31" applyNumberFormat="1" applyFont="1" applyFill="1" applyBorder="1" applyAlignment="1">
      <alignment horizontal="right" vertical="center"/>
    </xf>
    <xf numFmtId="164" fontId="7" fillId="33" borderId="3" xfId="35" applyNumberFormat="1" applyFont="1" applyFill="1" applyBorder="1" applyAlignment="1">
      <alignment horizontal="right" vertical="center"/>
    </xf>
    <xf numFmtId="164" fontId="7" fillId="33" borderId="2" xfId="35" applyNumberFormat="1" applyFont="1" applyFill="1" applyBorder="1" applyAlignment="1">
      <alignment horizontal="right" vertical="center"/>
    </xf>
    <xf numFmtId="164" fontId="7" fillId="33" borderId="0" xfId="31" applyNumberFormat="1" applyFont="1" applyFill="1" applyAlignment="1">
      <alignment vertical="center"/>
    </xf>
    <xf numFmtId="164" fontId="7" fillId="33" borderId="5" xfId="31" applyNumberFormat="1" applyFont="1" applyFill="1" applyBorder="1" applyAlignment="1">
      <alignment horizontal="right" vertical="center"/>
    </xf>
    <xf numFmtId="164" fontId="7" fillId="33" borderId="0" xfId="79" applyNumberFormat="1" applyFont="1" applyFill="1" applyBorder="1" applyAlignment="1">
      <alignment horizontal="right" vertical="center"/>
    </xf>
    <xf numFmtId="164" fontId="7" fillId="33" borderId="0" xfId="74" applyNumberFormat="1" applyFont="1" applyFill="1" applyAlignment="1">
      <alignment vertical="center"/>
    </xf>
    <xf numFmtId="164" fontId="7" fillId="33" borderId="5" xfId="0" applyNumberFormat="1" applyFont="1" applyFill="1" applyBorder="1" applyAlignment="1">
      <alignment horizontal="right" vertical="center"/>
    </xf>
    <xf numFmtId="168" fontId="7" fillId="33" borderId="0" xfId="0" applyNumberFormat="1" applyFont="1" applyFill="1" applyAlignment="1">
      <alignment horizontal="right" vertical="center"/>
    </xf>
    <xf numFmtId="164" fontId="7" fillId="0" borderId="3" xfId="74" applyNumberFormat="1" applyFont="1" applyFill="1" applyBorder="1" applyAlignment="1">
      <alignment horizontal="right" vertical="center"/>
    </xf>
    <xf numFmtId="164" fontId="7" fillId="0" borderId="3" xfId="40" applyNumberFormat="1" applyFont="1" applyFill="1" applyBorder="1" applyAlignment="1">
      <alignment vertical="center"/>
    </xf>
    <xf numFmtId="164" fontId="7" fillId="0" borderId="2" xfId="40" applyNumberFormat="1" applyFont="1" applyFill="1" applyBorder="1" applyAlignment="1">
      <alignment vertical="center"/>
    </xf>
    <xf numFmtId="164" fontId="7" fillId="33" borderId="18" xfId="28" applyNumberFormat="1" applyFont="1" applyFill="1" applyBorder="1" applyAlignment="1">
      <alignment vertical="center"/>
    </xf>
    <xf numFmtId="164" fontId="7" fillId="33" borderId="18" xfId="0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164" fontId="6" fillId="0" borderId="7" xfId="0" quotePrefix="1" applyNumberFormat="1" applyFont="1" applyFill="1" applyBorder="1" applyAlignment="1">
      <alignment horizontal="right" vertical="center"/>
    </xf>
    <xf numFmtId="0" fontId="7" fillId="0" borderId="0" xfId="0" quotePrefix="1" applyFont="1" applyFill="1" applyAlignment="1">
      <alignment horizontal="right" vertical="center"/>
    </xf>
    <xf numFmtId="164" fontId="6" fillId="0" borderId="0" xfId="79" quotePrefix="1" applyNumberFormat="1" applyFont="1" applyFill="1" applyBorder="1" applyAlignment="1">
      <alignment horizontal="right" vertical="center"/>
    </xf>
    <xf numFmtId="170" fontId="7" fillId="0" borderId="0" xfId="0" applyNumberFormat="1" applyFont="1" applyFill="1" applyAlignment="1">
      <alignment horizontal="center" vertical="center"/>
    </xf>
    <xf numFmtId="170" fontId="7" fillId="0" borderId="0" xfId="0" applyNumberFormat="1" applyFont="1" applyAlignment="1">
      <alignment horizontal="center" vertical="center"/>
    </xf>
    <xf numFmtId="168" fontId="6" fillId="0" borderId="3" xfId="0" applyNumberFormat="1" applyFont="1" applyBorder="1" applyAlignment="1">
      <alignment vertical="center"/>
    </xf>
    <xf numFmtId="167" fontId="6" fillId="0" borderId="2" xfId="0" applyNumberFormat="1" applyFont="1" applyFill="1" applyBorder="1" applyAlignment="1">
      <alignment horizontal="right" vertical="center"/>
    </xf>
    <xf numFmtId="167" fontId="6" fillId="0" borderId="3" xfId="0" applyNumberFormat="1" applyFont="1" applyFill="1" applyBorder="1" applyAlignment="1">
      <alignment horizontal="right" vertical="center"/>
    </xf>
    <xf numFmtId="167" fontId="6" fillId="0" borderId="2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4" xfId="0" applyNumberFormat="1" applyFont="1" applyFill="1" applyBorder="1" applyAlignment="1">
      <alignment horizontal="right" vertical="center"/>
    </xf>
    <xf numFmtId="167" fontId="6" fillId="0" borderId="2" xfId="0" applyNumberFormat="1" applyFont="1" applyFill="1" applyBorder="1" applyAlignment="1">
      <alignment horizontal="right" vertical="center"/>
    </xf>
    <xf numFmtId="167" fontId="6" fillId="0" borderId="3" xfId="0" applyNumberFormat="1" applyFont="1" applyFill="1" applyBorder="1" applyAlignment="1">
      <alignment horizontal="right" vertical="center"/>
    </xf>
    <xf numFmtId="167" fontId="6" fillId="0" borderId="6" xfId="0" applyNumberFormat="1" applyFont="1" applyFill="1" applyBorder="1" applyAlignment="1">
      <alignment horizontal="right" vertical="center"/>
    </xf>
    <xf numFmtId="164" fontId="6" fillId="0" borderId="6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2" xfId="0" applyNumberFormat="1" applyFont="1" applyFill="1" applyBorder="1" applyAlignment="1">
      <alignment horizontal="right" vertical="center"/>
    </xf>
    <xf numFmtId="167" fontId="6" fillId="0" borderId="2" xfId="0" applyNumberFormat="1" applyFont="1" applyFill="1" applyBorder="1" applyAlignment="1">
      <alignment horizontal="right" vertical="center"/>
    </xf>
    <xf numFmtId="164" fontId="6" fillId="0" borderId="3" xfId="79" quotePrefix="1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justify" vertical="center"/>
    </xf>
    <xf numFmtId="167" fontId="6" fillId="0" borderId="2" xfId="74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4" xfId="0" applyNumberFormat="1" applyFont="1" applyFill="1" applyBorder="1" applyAlignment="1">
      <alignment horizontal="right" vertical="center"/>
    </xf>
    <xf numFmtId="167" fontId="6" fillId="0" borderId="6" xfId="0" applyNumberFormat="1" applyFont="1" applyFill="1" applyBorder="1" applyAlignment="1">
      <alignment horizontal="right" vertical="center"/>
    </xf>
    <xf numFmtId="167" fontId="6" fillId="0" borderId="2" xfId="0" applyNumberFormat="1" applyFont="1" applyFill="1" applyBorder="1" applyAlignment="1">
      <alignment horizontal="right" vertical="center"/>
    </xf>
    <xf numFmtId="167" fontId="6" fillId="0" borderId="3" xfId="0" applyNumberFormat="1" applyFont="1" applyFill="1" applyBorder="1" applyAlignment="1">
      <alignment horizontal="right" vertical="center"/>
    </xf>
    <xf numFmtId="167" fontId="6" fillId="0" borderId="8" xfId="0" applyNumberFormat="1" applyFont="1" applyFill="1" applyBorder="1" applyAlignment="1">
      <alignment horizontal="right" vertical="center"/>
    </xf>
    <xf numFmtId="167" fontId="6" fillId="0" borderId="2" xfId="79" applyNumberFormat="1" applyFont="1" applyFill="1" applyBorder="1" applyAlignment="1">
      <alignment horizontal="right" vertical="center"/>
    </xf>
  </cellXfs>
  <cellStyles count="142">
    <cellStyle name="20% - Accent1" xfId="1" builtinId="30" customBuiltin="1"/>
    <cellStyle name="20% - Accent1 2" xfId="112" xr:uid="{B6AFF320-32A3-432B-B8BC-2C0A312A1777}"/>
    <cellStyle name="20% - Accent2" xfId="2" builtinId="34" customBuiltin="1"/>
    <cellStyle name="20% - Accent2 2" xfId="113" xr:uid="{2F9B2884-2A8E-4301-8412-7C8506FD2D55}"/>
    <cellStyle name="20% - Accent3" xfId="3" builtinId="38" customBuiltin="1"/>
    <cellStyle name="20% - Accent3 2" xfId="114" xr:uid="{9B5256A7-042D-4FC5-AFDC-DB573268D6F4}"/>
    <cellStyle name="20% - Accent4" xfId="4" builtinId="42" customBuiltin="1"/>
    <cellStyle name="20% - Accent4 2" xfId="115" xr:uid="{724CF02C-81C1-4336-8D39-80525B4F06BD}"/>
    <cellStyle name="20% - Accent5" xfId="5" builtinId="46" customBuiltin="1"/>
    <cellStyle name="20% - Accent5 2" xfId="116" xr:uid="{95D56A2D-8CA1-431C-9E72-22A86A483204}"/>
    <cellStyle name="20% - Accent6" xfId="6" builtinId="50" customBuiltin="1"/>
    <cellStyle name="20% - Accent6 2" xfId="117" xr:uid="{91385C0B-BAEE-47BF-9E07-5B7C74EEAEE7}"/>
    <cellStyle name="40% - Accent1" xfId="7" builtinId="31" customBuiltin="1"/>
    <cellStyle name="40% - Accent1 2" xfId="118" xr:uid="{0E52E1FF-D277-4755-A0CE-9C21AC1961B1}"/>
    <cellStyle name="40% - Accent2" xfId="8" builtinId="35" customBuiltin="1"/>
    <cellStyle name="40% - Accent2 2" xfId="119" xr:uid="{7DEC5FA2-5405-419A-9AE2-ABAB334E5A4E}"/>
    <cellStyle name="40% - Accent3" xfId="9" builtinId="39" customBuiltin="1"/>
    <cellStyle name="40% - Accent3 2" xfId="120" xr:uid="{5B579FB3-4DA3-4AF4-AE3C-8CC9F9E34A7D}"/>
    <cellStyle name="40% - Accent4" xfId="10" builtinId="43" customBuiltin="1"/>
    <cellStyle name="40% - Accent4 2" xfId="121" xr:uid="{47D5AA29-EF82-4FDB-939F-4923919551DC}"/>
    <cellStyle name="40% - Accent5" xfId="11" builtinId="47" customBuiltin="1"/>
    <cellStyle name="40% - Accent5 2" xfId="122" xr:uid="{97B31907-BABE-4492-A671-BB0E1E014BF3}"/>
    <cellStyle name="40% - Accent6" xfId="12" builtinId="51" customBuiltin="1"/>
    <cellStyle name="40% - Accent6 2" xfId="123" xr:uid="{E9F6ADF4-CD75-4D27-8492-3222E69E0BFF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24" xr:uid="{57C8FD33-EC44-4B8E-AF29-5FAD50B27D21}"/>
    <cellStyle name="Comma 10 14" xfId="29" xr:uid="{00000000-0005-0000-0000-00001C000000}"/>
    <cellStyle name="Comma 11" xfId="30" xr:uid="{00000000-0005-0000-0000-00001D000000}"/>
    <cellStyle name="Comma 11 10" xfId="31" xr:uid="{00000000-0005-0000-0000-00001E000000}"/>
    <cellStyle name="Comma 11 10 2" xfId="125" xr:uid="{1967661D-912E-4892-8019-75D9C39CE921}"/>
    <cellStyle name="Comma 11 10 4" xfId="126" xr:uid="{ACD28E4A-7FEB-46C8-8E91-E5A5AA928C04}"/>
    <cellStyle name="Comma 13" xfId="127" xr:uid="{45A8DE5A-D366-460F-B892-702A07811178}"/>
    <cellStyle name="Comma 2" xfId="32" xr:uid="{00000000-0005-0000-0000-00001F000000}"/>
    <cellStyle name="Comma 2 18" xfId="33" xr:uid="{00000000-0005-0000-0000-000020000000}"/>
    <cellStyle name="Comma 2 2" xfId="34" xr:uid="{00000000-0005-0000-0000-000021000000}"/>
    <cellStyle name="Comma 2 3" xfId="35" xr:uid="{00000000-0005-0000-0000-000022000000}"/>
    <cellStyle name="Comma 2 3 11" xfId="130" xr:uid="{C314B424-F748-4C94-9DF2-F0D8C9044288}"/>
    <cellStyle name="Comma 2 3 2" xfId="129" xr:uid="{841D3820-32AE-4A4B-BEA6-D40ED20529ED}"/>
    <cellStyle name="Comma 2 4" xfId="36" xr:uid="{00000000-0005-0000-0000-000023000000}"/>
    <cellStyle name="Comma 2 5" xfId="131" xr:uid="{0EBD49DB-462A-4680-9A07-7E6340596199}"/>
    <cellStyle name="Comma 2 6" xfId="128" xr:uid="{6262F0A5-5B18-449B-82D0-C0C62C334897}"/>
    <cellStyle name="Comma 2 6 13" xfId="37" xr:uid="{00000000-0005-0000-0000-000024000000}"/>
    <cellStyle name="Comma 213" xfId="38" xr:uid="{00000000-0005-0000-0000-000025000000}"/>
    <cellStyle name="Comma 214" xfId="39" xr:uid="{00000000-0005-0000-0000-000026000000}"/>
    <cellStyle name="Comma 247" xfId="40" xr:uid="{00000000-0005-0000-0000-000027000000}"/>
    <cellStyle name="Comma 247 2" xfId="132" xr:uid="{9776D1F2-5407-4BBF-A546-3093B05A345B}"/>
    <cellStyle name="Comma 3" xfId="41" xr:uid="{00000000-0005-0000-0000-000028000000}"/>
    <cellStyle name="Comma 3 2" xfId="42" xr:uid="{00000000-0005-0000-0000-000029000000}"/>
    <cellStyle name="Comma 3 3" xfId="133" xr:uid="{C1818A8B-31D7-4C4A-8758-0BE612F657D6}"/>
    <cellStyle name="Comma 4" xfId="43" xr:uid="{00000000-0005-0000-0000-00002A000000}"/>
    <cellStyle name="Comma 4 16" xfId="44" xr:uid="{00000000-0005-0000-0000-00002B000000}"/>
    <cellStyle name="Comma 4 2" xfId="45" xr:uid="{00000000-0005-0000-0000-00002C000000}"/>
    <cellStyle name="Comma 4 2 2 3" xfId="46" xr:uid="{00000000-0005-0000-0000-00002D000000}"/>
    <cellStyle name="Comma 4 2 2 3 2" xfId="47" xr:uid="{00000000-0005-0000-0000-00002E000000}"/>
    <cellStyle name="Comma 5" xfId="48" xr:uid="{00000000-0005-0000-0000-00002F000000}"/>
    <cellStyle name="Comma 5 2" xfId="49" xr:uid="{00000000-0005-0000-0000-000030000000}"/>
    <cellStyle name="Comma 5 3" xfId="50" xr:uid="{00000000-0005-0000-0000-000031000000}"/>
    <cellStyle name="Comma 6" xfId="51" xr:uid="{00000000-0005-0000-0000-000032000000}"/>
    <cellStyle name="Comma 7" xfId="52" xr:uid="{00000000-0005-0000-0000-000033000000}"/>
    <cellStyle name="Comma 8" xfId="53" xr:uid="{00000000-0005-0000-0000-000034000000}"/>
    <cellStyle name="Comma 9" xfId="54" xr:uid="{00000000-0005-0000-0000-000035000000}"/>
    <cellStyle name="Currency 2" xfId="55" xr:uid="{00000000-0005-0000-0000-000036000000}"/>
    <cellStyle name="Currency 3" xfId="56" xr:uid="{00000000-0005-0000-0000-000037000000}"/>
    <cellStyle name="Explanatory Text" xfId="57" builtinId="53" customBuiltin="1"/>
    <cellStyle name="Followed Hyperlink 2" xfId="58" xr:uid="{00000000-0005-0000-0000-000039000000}"/>
    <cellStyle name="Good" xfId="59" builtinId="26" customBuiltin="1"/>
    <cellStyle name="Heading 1" xfId="60" builtinId="16" customBuiltin="1"/>
    <cellStyle name="Heading 2" xfId="61" builtinId="17" customBuiltin="1"/>
    <cellStyle name="Heading 3" xfId="62" builtinId="18" customBuiltin="1"/>
    <cellStyle name="Heading 4" xfId="63" builtinId="19" customBuiltin="1"/>
    <cellStyle name="Hyperlink 2" xfId="64" xr:uid="{00000000-0005-0000-0000-00003F000000}"/>
    <cellStyle name="Hyperlink 3" xfId="65" xr:uid="{00000000-0005-0000-0000-000040000000}"/>
    <cellStyle name="Hyperlink 3 2" xfId="66" xr:uid="{00000000-0005-0000-0000-000041000000}"/>
    <cellStyle name="Hyperlink 4" xfId="67" xr:uid="{00000000-0005-0000-0000-000042000000}"/>
    <cellStyle name="Hyperlink 5" xfId="68" xr:uid="{00000000-0005-0000-0000-000043000000}"/>
    <cellStyle name="Input" xfId="69" builtinId="20" customBuiltin="1"/>
    <cellStyle name="Linked Cell" xfId="70" builtinId="24" customBuiltin="1"/>
    <cellStyle name="Neutral" xfId="71" builtinId="28" customBuiltin="1"/>
    <cellStyle name="Neutral 2" xfId="72" xr:uid="{00000000-0005-0000-0000-000047000000}"/>
    <cellStyle name="Normal" xfId="0" builtinId="0" customBuiltin="1"/>
    <cellStyle name="Normal 10 2" xfId="73" xr:uid="{00000000-0005-0000-0000-000049000000}"/>
    <cellStyle name="Normal 10 3" xfId="74" xr:uid="{00000000-0005-0000-0000-00004A000000}"/>
    <cellStyle name="Normal 10 3 2" xfId="134" xr:uid="{1E10844B-08AE-4FF2-A1D7-4C868D199B6B}"/>
    <cellStyle name="Normal 111" xfId="75" xr:uid="{00000000-0005-0000-0000-00004B000000}"/>
    <cellStyle name="Normal 113" xfId="76" xr:uid="{00000000-0005-0000-0000-00004C000000}"/>
    <cellStyle name="Normal 115" xfId="77" xr:uid="{00000000-0005-0000-0000-00004D000000}"/>
    <cellStyle name="Normal 117" xfId="78" xr:uid="{00000000-0005-0000-0000-00004E000000}"/>
    <cellStyle name="Normal 12" xfId="79" xr:uid="{00000000-0005-0000-0000-00004F000000}"/>
    <cellStyle name="Normal 12 2" xfId="135" xr:uid="{C8713724-D82A-40F0-8EE3-5B2ED0285B8D}"/>
    <cellStyle name="Normal 149" xfId="80" xr:uid="{00000000-0005-0000-0000-000050000000}"/>
    <cellStyle name="Normal 16" xfId="81" xr:uid="{00000000-0005-0000-0000-000051000000}"/>
    <cellStyle name="Normal 2" xfId="82" xr:uid="{00000000-0005-0000-0000-000052000000}"/>
    <cellStyle name="Normal 2 2" xfId="83" xr:uid="{00000000-0005-0000-0000-000053000000}"/>
    <cellStyle name="Normal 2 3" xfId="84" xr:uid="{00000000-0005-0000-0000-000054000000}"/>
    <cellStyle name="Normal 2 3 2" xfId="85" xr:uid="{00000000-0005-0000-0000-000055000000}"/>
    <cellStyle name="Normal 2 4" xfId="86" xr:uid="{00000000-0005-0000-0000-000056000000}"/>
    <cellStyle name="Normal 2 5" xfId="87" xr:uid="{00000000-0005-0000-0000-000057000000}"/>
    <cellStyle name="Normal 2 6" xfId="136" xr:uid="{B457041E-B186-4E85-A684-56696150420E}"/>
    <cellStyle name="Normal 3" xfId="88" xr:uid="{00000000-0005-0000-0000-000058000000}"/>
    <cellStyle name="Normal 3 2" xfId="89" xr:uid="{00000000-0005-0000-0000-000059000000}"/>
    <cellStyle name="Normal 3 3" xfId="90" xr:uid="{00000000-0005-0000-0000-00005A000000}"/>
    <cellStyle name="Normal 3 3 2" xfId="137" xr:uid="{EA8A278C-AEF8-4564-9AF3-1A604D15A207}"/>
    <cellStyle name="Normal 3 4" xfId="91" xr:uid="{00000000-0005-0000-0000-00005B000000}"/>
    <cellStyle name="Normal 3 5" xfId="138" xr:uid="{E92C6473-2E18-41EF-A71C-19C38D663050}"/>
    <cellStyle name="Normal 4" xfId="92" xr:uid="{00000000-0005-0000-0000-00005C000000}"/>
    <cellStyle name="Normal 4 2 4" xfId="93" xr:uid="{00000000-0005-0000-0000-00005D000000}"/>
    <cellStyle name="Normal 4 4 4" xfId="94" xr:uid="{00000000-0005-0000-0000-00005E000000}"/>
    <cellStyle name="Normal 5" xfId="95" xr:uid="{00000000-0005-0000-0000-00005F000000}"/>
    <cellStyle name="Normal 5 2" xfId="96" xr:uid="{00000000-0005-0000-0000-000060000000}"/>
    <cellStyle name="Normal 6" xfId="97" xr:uid="{00000000-0005-0000-0000-000061000000}"/>
    <cellStyle name="Normal 6 2" xfId="98" xr:uid="{00000000-0005-0000-0000-000062000000}"/>
    <cellStyle name="Normal 7" xfId="99" xr:uid="{00000000-0005-0000-0000-000063000000}"/>
    <cellStyle name="Normal 7 2" xfId="139" xr:uid="{13B91ECA-03E4-47C3-84B8-0FF3855340B6}"/>
    <cellStyle name="Normal_KEGCO_2002" xfId="100" xr:uid="{00000000-0005-0000-0000-000064000000}"/>
    <cellStyle name="Note" xfId="101" builtinId="10" customBuiltin="1"/>
    <cellStyle name="Note 2" xfId="140" xr:uid="{22DD91B6-B3CB-4B21-A227-33363DD0AE36}"/>
    <cellStyle name="Output" xfId="102" builtinId="21" customBuiltin="1"/>
    <cellStyle name="Percent" xfId="111" builtinId="5" customBuiltin="1"/>
    <cellStyle name="Percent 138" xfId="103" xr:uid="{00000000-0005-0000-0000-000067000000}"/>
    <cellStyle name="Percent 2" xfId="104" xr:uid="{00000000-0005-0000-0000-000068000000}"/>
    <cellStyle name="Percent 3" xfId="105" xr:uid="{00000000-0005-0000-0000-000069000000}"/>
    <cellStyle name="Percent 4" xfId="106" xr:uid="{00000000-0005-0000-0000-00006A000000}"/>
    <cellStyle name="Percent 5" xfId="107" xr:uid="{00000000-0005-0000-0000-00006B000000}"/>
    <cellStyle name="Title" xfId="108" builtinId="15" customBuiltin="1"/>
    <cellStyle name="Title 2" xfId="141" xr:uid="{5A4B10F6-61D3-4263-89E3-39B9DB74CF76}"/>
    <cellStyle name="Total" xfId="109" builtinId="25" customBuiltin="1"/>
    <cellStyle name="Warning Text" xfId="110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2" customHeight="1"/>
  <sheetData/>
  <pageMargins left="0.75" right="0.75" top="1" bottom="1" header="0.5" footer="0.5"/>
  <headerFooter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3"/>
  <sheetViews>
    <sheetView topLeftCell="A7" zoomScale="110" zoomScaleNormal="110" zoomScaleSheetLayoutView="100" workbookViewId="0"/>
  </sheetViews>
  <sheetFormatPr defaultColWidth="9.33203125" defaultRowHeight="16.5" customHeight="1"/>
  <cols>
    <col min="1" max="3" width="1.83203125" style="1" customWidth="1"/>
    <col min="4" max="4" width="49.5" style="1" customWidth="1"/>
    <col min="5" max="5" width="5.6640625" style="15" customWidth="1"/>
    <col min="6" max="6" width="0.5" style="1" customWidth="1"/>
    <col min="7" max="7" width="12.83203125" style="2" customWidth="1"/>
    <col min="8" max="8" width="0.5" style="1" customWidth="1"/>
    <col min="9" max="9" width="12.83203125" style="2" customWidth="1"/>
    <col min="10" max="10" width="0.5" style="1" customWidth="1"/>
    <col min="11" max="11" width="12.83203125" style="2" customWidth="1"/>
    <col min="12" max="12" width="0.5" style="1" customWidth="1"/>
    <col min="13" max="13" width="12.83203125" style="2" customWidth="1"/>
    <col min="14" max="16384" width="9.33203125" style="1"/>
  </cols>
  <sheetData>
    <row r="1" spans="1:13" ht="16.5" customHeight="1">
      <c r="A1" s="3" t="s">
        <v>0</v>
      </c>
      <c r="B1" s="3"/>
      <c r="C1" s="4"/>
      <c r="D1" s="4"/>
      <c r="E1" s="5"/>
      <c r="F1" s="4"/>
      <c r="G1" s="6"/>
      <c r="H1" s="4"/>
      <c r="I1" s="6"/>
      <c r="J1" s="4"/>
      <c r="K1" s="6"/>
      <c r="L1" s="4"/>
      <c r="M1" s="6"/>
    </row>
    <row r="2" spans="1:13" ht="16.5" customHeight="1">
      <c r="A2" s="3" t="s">
        <v>1</v>
      </c>
      <c r="B2" s="3"/>
      <c r="C2" s="4"/>
      <c r="D2" s="4"/>
      <c r="E2" s="5"/>
      <c r="F2" s="4"/>
      <c r="G2" s="6"/>
      <c r="H2" s="4"/>
      <c r="I2" s="6"/>
      <c r="J2" s="4"/>
      <c r="K2" s="6"/>
      <c r="L2" s="4"/>
      <c r="M2" s="6"/>
    </row>
    <row r="3" spans="1:13" ht="16.5" customHeight="1">
      <c r="A3" s="7" t="s">
        <v>295</v>
      </c>
      <c r="B3" s="7"/>
      <c r="C3" s="8"/>
      <c r="D3" s="8"/>
      <c r="E3" s="9"/>
      <c r="F3" s="8"/>
      <c r="G3" s="10"/>
      <c r="H3" s="8"/>
      <c r="I3" s="10"/>
      <c r="J3" s="8"/>
      <c r="K3" s="10"/>
      <c r="L3" s="8"/>
      <c r="M3" s="10"/>
    </row>
    <row r="4" spans="1:13" ht="16.5" customHeight="1">
      <c r="A4" s="95"/>
      <c r="B4" s="95"/>
      <c r="C4" s="96"/>
      <c r="D4" s="96"/>
      <c r="E4" s="97"/>
      <c r="F4" s="96"/>
      <c r="G4" s="98"/>
      <c r="H4" s="96"/>
      <c r="I4" s="98"/>
      <c r="J4" s="96"/>
      <c r="K4" s="98"/>
      <c r="L4" s="96"/>
      <c r="M4" s="98"/>
    </row>
    <row r="5" spans="1:13" ht="15" customHeight="1">
      <c r="A5" s="95"/>
      <c r="B5" s="95"/>
      <c r="C5" s="96"/>
      <c r="D5" s="96"/>
      <c r="E5" s="97"/>
      <c r="F5" s="193"/>
      <c r="G5" s="275" t="s">
        <v>161</v>
      </c>
      <c r="H5" s="275"/>
      <c r="I5" s="275"/>
      <c r="J5" s="275"/>
      <c r="K5" s="275"/>
      <c r="L5" s="275"/>
      <c r="M5" s="275"/>
    </row>
    <row r="6" spans="1:13" ht="15" customHeight="1">
      <c r="A6" s="95"/>
      <c r="B6" s="95"/>
      <c r="C6" s="96"/>
      <c r="D6" s="96"/>
      <c r="E6" s="97"/>
      <c r="F6" s="193"/>
      <c r="G6" s="94"/>
      <c r="H6" s="94"/>
      <c r="I6" s="94" t="s">
        <v>2</v>
      </c>
      <c r="J6" s="35"/>
      <c r="K6" s="94"/>
      <c r="L6" s="94"/>
      <c r="M6" s="99" t="s">
        <v>3</v>
      </c>
    </row>
    <row r="7" spans="1:13" ht="15" customHeight="1">
      <c r="A7" s="95"/>
      <c r="B7" s="95"/>
      <c r="C7" s="96"/>
      <c r="D7" s="96"/>
      <c r="E7" s="97"/>
      <c r="F7" s="193"/>
      <c r="G7" s="51" t="s">
        <v>4</v>
      </c>
      <c r="H7" s="100"/>
      <c r="I7" s="51" t="s">
        <v>5</v>
      </c>
      <c r="J7" s="100"/>
      <c r="K7" s="51" t="s">
        <v>4</v>
      </c>
      <c r="L7" s="100"/>
      <c r="M7" s="51" t="s">
        <v>5</v>
      </c>
    </row>
    <row r="8" spans="1:13" ht="15" customHeight="1">
      <c r="A8" s="95"/>
      <c r="B8" s="95"/>
      <c r="C8" s="96"/>
      <c r="D8" s="96"/>
      <c r="E8" s="97"/>
      <c r="F8" s="193"/>
      <c r="G8" s="101" t="s">
        <v>296</v>
      </c>
      <c r="H8" s="100"/>
      <c r="I8" s="101" t="s">
        <v>6</v>
      </c>
      <c r="J8" s="100"/>
      <c r="K8" s="101" t="s">
        <v>296</v>
      </c>
      <c r="L8" s="100"/>
      <c r="M8" s="101" t="s">
        <v>6</v>
      </c>
    </row>
    <row r="9" spans="1:13" ht="15" customHeight="1">
      <c r="A9" s="11"/>
      <c r="B9" s="11"/>
      <c r="C9" s="11"/>
      <c r="D9" s="11"/>
      <c r="E9" s="97"/>
      <c r="F9" s="21"/>
      <c r="G9" s="101" t="s">
        <v>237</v>
      </c>
      <c r="H9" s="102"/>
      <c r="I9" s="101" t="s">
        <v>221</v>
      </c>
      <c r="J9" s="102"/>
      <c r="K9" s="101" t="s">
        <v>237</v>
      </c>
      <c r="L9" s="102"/>
      <c r="M9" s="101" t="s">
        <v>221</v>
      </c>
    </row>
    <row r="10" spans="1:13" ht="15" customHeight="1">
      <c r="A10" s="11"/>
      <c r="B10" s="11"/>
      <c r="C10" s="11"/>
      <c r="D10" s="11"/>
      <c r="E10" s="254" t="s">
        <v>7</v>
      </c>
      <c r="F10" s="21"/>
      <c r="G10" s="132"/>
      <c r="H10" s="102"/>
      <c r="I10" s="132" t="s">
        <v>251</v>
      </c>
      <c r="J10" s="102"/>
      <c r="K10" s="132"/>
      <c r="L10" s="102"/>
      <c r="M10" s="132" t="s">
        <v>251</v>
      </c>
    </row>
    <row r="11" spans="1:13" ht="15" customHeight="1">
      <c r="A11" s="14" t="s">
        <v>8</v>
      </c>
      <c r="B11" s="14"/>
      <c r="G11" s="197"/>
      <c r="K11" s="197"/>
    </row>
    <row r="12" spans="1:13" ht="9.9499999999999993" customHeight="1">
      <c r="A12" s="14"/>
      <c r="B12" s="14"/>
      <c r="G12" s="197"/>
      <c r="K12" s="197"/>
    </row>
    <row r="13" spans="1:13" ht="15" customHeight="1">
      <c r="A13" s="14" t="s">
        <v>9</v>
      </c>
      <c r="B13" s="14"/>
      <c r="G13" s="197"/>
      <c r="K13" s="197"/>
    </row>
    <row r="14" spans="1:13" ht="9.9499999999999993" customHeight="1">
      <c r="A14" s="14"/>
      <c r="B14" s="14"/>
      <c r="G14" s="197"/>
      <c r="K14" s="197"/>
    </row>
    <row r="15" spans="1:13" ht="15" customHeight="1">
      <c r="A15" s="1" t="s">
        <v>10</v>
      </c>
      <c r="F15" s="15"/>
      <c r="G15" s="197">
        <v>920666</v>
      </c>
      <c r="H15" s="2"/>
      <c r="I15" s="136">
        <v>433183</v>
      </c>
      <c r="J15" s="136"/>
      <c r="K15" s="204">
        <v>28439834</v>
      </c>
      <c r="L15" s="136"/>
      <c r="M15" s="137">
        <v>13062193</v>
      </c>
    </row>
    <row r="16" spans="1:13" ht="15" customHeight="1">
      <c r="A16" s="1" t="s">
        <v>248</v>
      </c>
      <c r="F16" s="15"/>
      <c r="G16" s="197">
        <v>7494</v>
      </c>
      <c r="H16" s="2"/>
      <c r="I16" s="136">
        <v>0</v>
      </c>
      <c r="J16" s="136"/>
      <c r="K16" s="204">
        <v>231488</v>
      </c>
      <c r="L16" s="136"/>
      <c r="M16" s="137">
        <v>0</v>
      </c>
    </row>
    <row r="17" spans="1:13" ht="15" customHeight="1">
      <c r="A17" s="1" t="s">
        <v>249</v>
      </c>
      <c r="F17" s="15"/>
      <c r="G17" s="197">
        <v>156</v>
      </c>
      <c r="H17" s="2"/>
      <c r="I17" s="136">
        <v>0</v>
      </c>
      <c r="J17" s="136"/>
      <c r="K17" s="197">
        <v>4832</v>
      </c>
      <c r="L17" s="136"/>
      <c r="M17" s="137">
        <v>0</v>
      </c>
    </row>
    <row r="18" spans="1:13" ht="15" customHeight="1">
      <c r="A18" s="1" t="s">
        <v>11</v>
      </c>
      <c r="F18" s="15"/>
      <c r="G18" s="197">
        <v>0</v>
      </c>
      <c r="H18" s="2"/>
      <c r="I18" s="136">
        <v>110302</v>
      </c>
      <c r="J18" s="136"/>
      <c r="K18" s="197">
        <v>0</v>
      </c>
      <c r="L18" s="136"/>
      <c r="M18" s="137">
        <v>3326047</v>
      </c>
    </row>
    <row r="19" spans="1:13" ht="15" customHeight="1">
      <c r="A19" s="1" t="s">
        <v>192</v>
      </c>
      <c r="E19" s="15">
        <v>8</v>
      </c>
      <c r="F19" s="15"/>
      <c r="G19" s="197">
        <v>206015</v>
      </c>
      <c r="H19" s="2"/>
      <c r="I19" s="136">
        <v>245899</v>
      </c>
      <c r="J19" s="136"/>
      <c r="K19" s="204">
        <v>6363912</v>
      </c>
      <c r="L19" s="136"/>
      <c r="M19" s="137">
        <v>7414844</v>
      </c>
    </row>
    <row r="20" spans="1:13" ht="15" customHeight="1">
      <c r="A20" s="1" t="s">
        <v>12</v>
      </c>
      <c r="E20" s="15">
        <v>20</v>
      </c>
      <c r="F20" s="15"/>
      <c r="G20" s="197">
        <v>592</v>
      </c>
      <c r="H20" s="2"/>
      <c r="I20" s="136">
        <v>168</v>
      </c>
      <c r="J20" s="136"/>
      <c r="K20" s="204">
        <v>18275</v>
      </c>
      <c r="L20" s="136"/>
      <c r="M20" s="137">
        <v>5061</v>
      </c>
    </row>
    <row r="21" spans="1:13" ht="15" customHeight="1">
      <c r="A21" s="1" t="s">
        <v>360</v>
      </c>
      <c r="E21" s="15">
        <v>20</v>
      </c>
      <c r="F21" s="15"/>
      <c r="G21" s="197">
        <v>1293</v>
      </c>
      <c r="H21" s="2"/>
      <c r="I21" s="136">
        <v>0</v>
      </c>
      <c r="J21" s="138"/>
      <c r="K21" s="204">
        <v>39930</v>
      </c>
      <c r="L21" s="138"/>
      <c r="M21" s="137">
        <v>0</v>
      </c>
    </row>
    <row r="22" spans="1:13" ht="15" customHeight="1">
      <c r="A22" s="1" t="s">
        <v>13</v>
      </c>
      <c r="F22" s="15"/>
      <c r="G22" s="197">
        <v>94537</v>
      </c>
      <c r="H22" s="2"/>
      <c r="I22" s="136">
        <v>124645</v>
      </c>
      <c r="J22" s="136"/>
      <c r="K22" s="204">
        <v>2920293</v>
      </c>
      <c r="L22" s="136"/>
      <c r="M22" s="137">
        <v>3758557</v>
      </c>
    </row>
    <row r="23" spans="1:13" ht="15" customHeight="1">
      <c r="A23" s="1" t="s">
        <v>14</v>
      </c>
      <c r="F23" s="15"/>
      <c r="G23" s="197">
        <v>30228</v>
      </c>
      <c r="H23" s="2"/>
      <c r="I23" s="136">
        <v>33925</v>
      </c>
      <c r="J23" s="136"/>
      <c r="K23" s="204">
        <v>933772</v>
      </c>
      <c r="L23" s="136"/>
      <c r="M23" s="137">
        <v>1022989</v>
      </c>
    </row>
    <row r="24" spans="1:13" ht="15" customHeight="1">
      <c r="A24" s="1" t="s">
        <v>15</v>
      </c>
      <c r="F24" s="15"/>
      <c r="G24" s="197">
        <v>46644</v>
      </c>
      <c r="H24" s="2"/>
      <c r="I24" s="136">
        <v>17886</v>
      </c>
      <c r="J24" s="136"/>
      <c r="K24" s="204">
        <v>1440853</v>
      </c>
      <c r="L24" s="136"/>
      <c r="M24" s="137">
        <v>539330</v>
      </c>
    </row>
    <row r="25" spans="1:13" ht="15" customHeight="1">
      <c r="A25" s="1" t="s">
        <v>218</v>
      </c>
      <c r="E25" s="15">
        <v>20</v>
      </c>
      <c r="F25" s="15"/>
      <c r="G25" s="197">
        <v>49465</v>
      </c>
      <c r="H25" s="2"/>
      <c r="I25" s="136">
        <v>16287</v>
      </c>
      <c r="J25" s="136"/>
      <c r="K25" s="204">
        <v>1528012</v>
      </c>
      <c r="L25" s="136"/>
      <c r="M25" s="137">
        <v>491106</v>
      </c>
    </row>
    <row r="26" spans="1:13" ht="15" customHeight="1">
      <c r="A26" s="1" t="s">
        <v>159</v>
      </c>
      <c r="F26" s="15"/>
      <c r="G26" s="197">
        <v>558</v>
      </c>
      <c r="H26" s="2"/>
      <c r="I26" s="136">
        <v>2908</v>
      </c>
      <c r="J26" s="136"/>
      <c r="K26" s="204">
        <v>17224</v>
      </c>
      <c r="L26" s="136"/>
      <c r="M26" s="137">
        <v>87675</v>
      </c>
    </row>
    <row r="27" spans="1:13" ht="15" customHeight="1">
      <c r="A27" s="1" t="s">
        <v>150</v>
      </c>
      <c r="F27" s="15"/>
      <c r="G27" s="197"/>
      <c r="H27" s="2"/>
      <c r="I27" s="136"/>
      <c r="J27" s="139"/>
      <c r="K27" s="204"/>
      <c r="L27" s="139"/>
      <c r="M27" s="139"/>
    </row>
    <row r="28" spans="1:13" ht="15" customHeight="1">
      <c r="A28" s="1" t="s">
        <v>50</v>
      </c>
      <c r="B28" s="1" t="s">
        <v>151</v>
      </c>
      <c r="F28" s="15"/>
      <c r="G28" s="197"/>
      <c r="H28" s="2"/>
      <c r="I28" s="136"/>
      <c r="J28" s="139"/>
      <c r="K28" s="204"/>
      <c r="L28" s="139"/>
      <c r="M28" s="139"/>
    </row>
    <row r="29" spans="1:13" ht="15" customHeight="1">
      <c r="A29" s="1" t="s">
        <v>152</v>
      </c>
      <c r="B29" s="1" t="s">
        <v>153</v>
      </c>
      <c r="E29" s="15">
        <v>11</v>
      </c>
      <c r="F29" s="15"/>
      <c r="G29" s="197">
        <v>67440</v>
      </c>
      <c r="H29" s="2"/>
      <c r="I29" s="136">
        <v>97168</v>
      </c>
      <c r="J29" s="136"/>
      <c r="K29" s="204">
        <v>2083257</v>
      </c>
      <c r="L29" s="136"/>
      <c r="M29" s="137">
        <v>2929991</v>
      </c>
    </row>
    <row r="30" spans="1:13" ht="15" customHeight="1">
      <c r="A30" s="1" t="s">
        <v>17</v>
      </c>
      <c r="F30" s="15"/>
      <c r="G30" s="198">
        <v>177591</v>
      </c>
      <c r="H30" s="2"/>
      <c r="I30" s="140">
        <v>280469</v>
      </c>
      <c r="J30" s="141"/>
      <c r="K30" s="205">
        <v>5485901</v>
      </c>
      <c r="L30" s="141"/>
      <c r="M30" s="251">
        <v>8457253</v>
      </c>
    </row>
    <row r="31" spans="1:13" ht="9.9499999999999993" customHeight="1">
      <c r="F31" s="15"/>
      <c r="G31" s="199"/>
      <c r="H31" s="104"/>
      <c r="I31" s="45"/>
      <c r="J31" s="104"/>
      <c r="K31" s="199"/>
      <c r="L31" s="105"/>
      <c r="M31" s="45"/>
    </row>
    <row r="32" spans="1:13" ht="15" customHeight="1">
      <c r="A32" s="14" t="s">
        <v>18</v>
      </c>
      <c r="F32" s="15"/>
      <c r="G32" s="200">
        <f>SUM(G15:G30)</f>
        <v>1602679</v>
      </c>
      <c r="H32" s="106"/>
      <c r="I32" s="47">
        <f>SUM(I15:I30)</f>
        <v>1362840</v>
      </c>
      <c r="J32" s="106"/>
      <c r="K32" s="200">
        <f>SUM(K15:K30)</f>
        <v>49507583</v>
      </c>
      <c r="L32" s="106"/>
      <c r="M32" s="47">
        <f>SUM(M15:M30)</f>
        <v>41095046</v>
      </c>
    </row>
    <row r="33" spans="1:13" ht="9.9499999999999993" customHeight="1">
      <c r="F33" s="15"/>
      <c r="G33" s="199"/>
      <c r="H33" s="106"/>
      <c r="I33" s="45"/>
      <c r="J33" s="106"/>
      <c r="K33" s="199"/>
      <c r="L33" s="106"/>
      <c r="M33" s="45"/>
    </row>
    <row r="34" spans="1:13" ht="15" customHeight="1">
      <c r="A34" s="14" t="s">
        <v>19</v>
      </c>
      <c r="F34" s="15"/>
      <c r="G34" s="201"/>
      <c r="H34" s="24"/>
      <c r="I34" s="24"/>
      <c r="J34" s="24"/>
      <c r="K34" s="201"/>
      <c r="L34" s="24"/>
      <c r="M34" s="24"/>
    </row>
    <row r="35" spans="1:13" ht="9.9499999999999993" customHeight="1">
      <c r="A35" s="14"/>
      <c r="F35" s="15"/>
      <c r="G35" s="201"/>
      <c r="H35" s="106"/>
      <c r="I35" s="24"/>
      <c r="J35" s="106"/>
      <c r="K35" s="206"/>
      <c r="L35" s="106"/>
      <c r="M35" s="107"/>
    </row>
    <row r="36" spans="1:13" ht="15" customHeight="1">
      <c r="A36" s="92" t="s">
        <v>232</v>
      </c>
      <c r="E36" s="15">
        <v>20</v>
      </c>
      <c r="F36" s="15"/>
      <c r="G36" s="201">
        <v>19423</v>
      </c>
      <c r="H36" s="114"/>
      <c r="I36" s="136">
        <v>21186</v>
      </c>
      <c r="J36" s="136"/>
      <c r="K36" s="204">
        <v>600000</v>
      </c>
      <c r="L36" s="136"/>
      <c r="M36" s="137">
        <v>638831</v>
      </c>
    </row>
    <row r="37" spans="1:13" ht="15" customHeight="1">
      <c r="A37" s="1" t="s">
        <v>205</v>
      </c>
      <c r="F37" s="15"/>
      <c r="G37" s="201">
        <v>2122</v>
      </c>
      <c r="H37" s="114"/>
      <c r="I37" s="136">
        <v>11269</v>
      </c>
      <c r="J37" s="136"/>
      <c r="K37" s="204">
        <v>65543</v>
      </c>
      <c r="L37" s="136"/>
      <c r="M37" s="136">
        <v>339818</v>
      </c>
    </row>
    <row r="38" spans="1:13" ht="15" customHeight="1">
      <c r="A38" s="1" t="s">
        <v>188</v>
      </c>
      <c r="E38" s="15">
        <v>20</v>
      </c>
      <c r="F38" s="15"/>
      <c r="G38" s="201">
        <v>19809</v>
      </c>
      <c r="H38" s="114"/>
      <c r="I38" s="136">
        <v>20132</v>
      </c>
      <c r="J38" s="136"/>
      <c r="K38" s="204">
        <v>611905</v>
      </c>
      <c r="L38" s="136"/>
      <c r="M38" s="137">
        <v>607048</v>
      </c>
    </row>
    <row r="39" spans="1:13" ht="15" customHeight="1">
      <c r="A39" s="1" t="s">
        <v>182</v>
      </c>
      <c r="E39" s="15">
        <v>9</v>
      </c>
      <c r="F39" s="15"/>
      <c r="G39" s="201">
        <v>1602211</v>
      </c>
      <c r="H39" s="106"/>
      <c r="I39" s="136">
        <v>1484759</v>
      </c>
      <c r="J39" s="136"/>
      <c r="K39" s="204">
        <v>49493088</v>
      </c>
      <c r="L39" s="136"/>
      <c r="M39" s="136">
        <v>44771432</v>
      </c>
    </row>
    <row r="40" spans="1:13" ht="15" customHeight="1">
      <c r="A40" s="1" t="s">
        <v>20</v>
      </c>
      <c r="F40" s="15"/>
      <c r="G40" s="201">
        <v>0</v>
      </c>
      <c r="H40" s="106"/>
      <c r="I40" s="136">
        <v>143674</v>
      </c>
      <c r="J40" s="136"/>
      <c r="K40" s="204">
        <v>0</v>
      </c>
      <c r="L40" s="136"/>
      <c r="M40" s="136">
        <v>4332359</v>
      </c>
    </row>
    <row r="41" spans="1:13" ht="15" customHeight="1">
      <c r="A41" s="1" t="s">
        <v>274</v>
      </c>
      <c r="F41" s="15"/>
      <c r="G41" s="201"/>
      <c r="H41" s="106"/>
      <c r="I41" s="136"/>
      <c r="J41" s="136"/>
      <c r="K41" s="204"/>
      <c r="L41" s="136"/>
      <c r="M41" s="136"/>
    </row>
    <row r="42" spans="1:13" ht="15" customHeight="1">
      <c r="B42" s="1" t="s">
        <v>275</v>
      </c>
      <c r="F42" s="15"/>
      <c r="G42" s="197">
        <v>153045</v>
      </c>
      <c r="H42" s="2"/>
      <c r="I42" s="136">
        <v>0</v>
      </c>
      <c r="J42" s="136"/>
      <c r="K42" s="204">
        <v>4727651</v>
      </c>
      <c r="L42" s="136"/>
      <c r="M42" s="137">
        <v>0</v>
      </c>
    </row>
    <row r="43" spans="1:13" ht="15" customHeight="1">
      <c r="A43" s="1" t="s">
        <v>21</v>
      </c>
      <c r="F43" s="15"/>
      <c r="G43" s="201">
        <v>1549</v>
      </c>
      <c r="H43" s="106"/>
      <c r="I43" s="136">
        <v>1573</v>
      </c>
      <c r="J43" s="136"/>
      <c r="K43" s="204">
        <v>47845</v>
      </c>
      <c r="L43" s="136"/>
      <c r="M43" s="136">
        <v>47442</v>
      </c>
    </row>
    <row r="44" spans="1:13" ht="15" customHeight="1">
      <c r="A44" s="1" t="s">
        <v>22</v>
      </c>
      <c r="E44" s="15">
        <v>10</v>
      </c>
      <c r="F44" s="15"/>
      <c r="G44" s="201">
        <v>1868546</v>
      </c>
      <c r="H44" s="24"/>
      <c r="I44" s="136">
        <v>1949862</v>
      </c>
      <c r="J44" s="136"/>
      <c r="K44" s="204">
        <v>57720315</v>
      </c>
      <c r="L44" s="136"/>
      <c r="M44" s="136">
        <v>58796141</v>
      </c>
    </row>
    <row r="45" spans="1:13" ht="15" customHeight="1">
      <c r="A45" s="1" t="s">
        <v>16</v>
      </c>
      <c r="E45" s="1"/>
      <c r="G45" s="197"/>
      <c r="H45" s="114"/>
      <c r="I45" s="136"/>
      <c r="J45" s="136"/>
      <c r="K45" s="204"/>
      <c r="L45" s="136"/>
      <c r="M45" s="136"/>
    </row>
    <row r="46" spans="1:13" ht="15" customHeight="1">
      <c r="B46" s="1" t="s">
        <v>356</v>
      </c>
      <c r="F46" s="15"/>
      <c r="G46" s="201"/>
      <c r="H46" s="106"/>
      <c r="I46" s="136"/>
      <c r="J46" s="139"/>
      <c r="K46" s="204"/>
      <c r="L46" s="139"/>
      <c r="M46" s="136"/>
    </row>
    <row r="47" spans="1:13" ht="15" customHeight="1">
      <c r="B47" s="1" t="s">
        <v>357</v>
      </c>
      <c r="E47" s="15">
        <v>11</v>
      </c>
      <c r="F47" s="15"/>
      <c r="G47" s="201">
        <v>950415</v>
      </c>
      <c r="H47" s="106"/>
      <c r="I47" s="136">
        <v>920063</v>
      </c>
      <c r="J47" s="136"/>
      <c r="K47" s="204">
        <v>29358798</v>
      </c>
      <c r="L47" s="136"/>
      <c r="M47" s="136">
        <v>27743585</v>
      </c>
    </row>
    <row r="48" spans="1:13" ht="15" customHeight="1">
      <c r="A48" s="1" t="s">
        <v>26</v>
      </c>
      <c r="E48" s="15">
        <v>12</v>
      </c>
      <c r="F48" s="15"/>
      <c r="G48" s="201">
        <v>1281965</v>
      </c>
      <c r="H48" s="106"/>
      <c r="I48" s="136">
        <v>1317836</v>
      </c>
      <c r="J48" s="136"/>
      <c r="K48" s="204">
        <v>39600537</v>
      </c>
      <c r="L48" s="142"/>
      <c r="M48" s="136">
        <v>39738016</v>
      </c>
    </row>
    <row r="49" spans="1:13" ht="15" customHeight="1">
      <c r="A49" s="1" t="s">
        <v>250</v>
      </c>
      <c r="F49" s="15"/>
      <c r="G49" s="201">
        <v>82335</v>
      </c>
      <c r="H49" s="106"/>
      <c r="I49" s="136">
        <v>0</v>
      </c>
      <c r="J49" s="136"/>
      <c r="K49" s="204">
        <v>2543356</v>
      </c>
      <c r="L49" s="142"/>
      <c r="M49" s="136">
        <v>0</v>
      </c>
    </row>
    <row r="50" spans="1:13" ht="15" customHeight="1">
      <c r="A50" s="1" t="s">
        <v>27</v>
      </c>
      <c r="F50" s="15"/>
      <c r="G50" s="201">
        <v>409084</v>
      </c>
      <c r="H50" s="106"/>
      <c r="I50" s="136">
        <v>397593</v>
      </c>
      <c r="J50" s="136"/>
      <c r="K50" s="204">
        <v>12636814</v>
      </c>
      <c r="L50" s="136"/>
      <c r="M50" s="136">
        <v>11989012</v>
      </c>
    </row>
    <row r="51" spans="1:13" ht="15" customHeight="1">
      <c r="A51" s="1" t="s">
        <v>23</v>
      </c>
      <c r="F51" s="15"/>
      <c r="G51" s="201">
        <v>141535</v>
      </c>
      <c r="H51" s="106"/>
      <c r="I51" s="136">
        <v>158084</v>
      </c>
      <c r="J51" s="136"/>
      <c r="K51" s="204">
        <v>4372100</v>
      </c>
      <c r="L51" s="136"/>
      <c r="M51" s="136">
        <v>4766872</v>
      </c>
    </row>
    <row r="52" spans="1:13" ht="15" customHeight="1">
      <c r="A52" s="1" t="s">
        <v>24</v>
      </c>
      <c r="E52" s="15">
        <v>13</v>
      </c>
      <c r="F52" s="15"/>
      <c r="G52" s="202">
        <v>471995</v>
      </c>
      <c r="H52" s="104"/>
      <c r="I52" s="140">
        <v>280112</v>
      </c>
      <c r="J52" s="141"/>
      <c r="K52" s="205">
        <v>14580157</v>
      </c>
      <c r="L52" s="141"/>
      <c r="M52" s="140">
        <v>8446499</v>
      </c>
    </row>
    <row r="53" spans="1:13" ht="9.9499999999999993" customHeight="1">
      <c r="F53" s="15"/>
      <c r="G53" s="199"/>
      <c r="H53" s="104"/>
      <c r="K53" s="197"/>
    </row>
    <row r="54" spans="1:13" ht="15" customHeight="1">
      <c r="A54" s="14" t="s">
        <v>28</v>
      </c>
      <c r="F54" s="15"/>
      <c r="G54" s="200">
        <f>SUM(G36:G52)</f>
        <v>7004034</v>
      </c>
      <c r="H54" s="106"/>
      <c r="I54" s="47">
        <f>SUM(I36:I52)</f>
        <v>6706143</v>
      </c>
      <c r="J54" s="104"/>
      <c r="K54" s="200">
        <f>SUM(K36:K52)</f>
        <v>216358109</v>
      </c>
      <c r="L54" s="105"/>
      <c r="M54" s="47">
        <f>SUM(M36:M52)</f>
        <v>202217055</v>
      </c>
    </row>
    <row r="55" spans="1:13" ht="9.9499999999999993" customHeight="1">
      <c r="F55" s="15"/>
      <c r="G55" s="199"/>
      <c r="H55" s="106"/>
      <c r="I55" s="45"/>
      <c r="J55" s="106"/>
      <c r="K55" s="199"/>
      <c r="L55" s="104"/>
      <c r="M55" s="45"/>
    </row>
    <row r="56" spans="1:13" ht="15" customHeight="1" thickBot="1">
      <c r="A56" s="14" t="s">
        <v>29</v>
      </c>
      <c r="F56" s="15"/>
      <c r="G56" s="203">
        <f>SUM(G32+G54)</f>
        <v>8606713</v>
      </c>
      <c r="H56" s="106"/>
      <c r="I56" s="108">
        <f>SUM(I32+I54)</f>
        <v>8068983</v>
      </c>
      <c r="J56" s="105"/>
      <c r="K56" s="203">
        <f>SUM(K32+K54)</f>
        <v>265865692</v>
      </c>
      <c r="L56" s="105"/>
      <c r="M56" s="108">
        <f>SUM(M32+M54)</f>
        <v>243312101</v>
      </c>
    </row>
    <row r="57" spans="1:13" ht="15" customHeight="1" thickTop="1">
      <c r="A57" s="14"/>
      <c r="F57" s="15"/>
      <c r="G57" s="81"/>
      <c r="H57" s="106"/>
      <c r="I57" s="81"/>
      <c r="J57" s="105"/>
      <c r="K57" s="81"/>
      <c r="L57" s="105"/>
      <c r="M57" s="81"/>
    </row>
    <row r="58" spans="1:13" ht="21.95" customHeight="1">
      <c r="A58" s="274" t="s">
        <v>323</v>
      </c>
      <c r="B58" s="274"/>
      <c r="C58" s="274"/>
      <c r="D58" s="274"/>
      <c r="E58" s="274"/>
      <c r="F58" s="274"/>
      <c r="G58" s="274"/>
      <c r="H58" s="274"/>
      <c r="I58" s="274"/>
      <c r="J58" s="274"/>
      <c r="K58" s="274"/>
      <c r="L58" s="274"/>
      <c r="M58" s="274"/>
    </row>
    <row r="59" spans="1:13" ht="16.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90">
        <v>2</v>
      </c>
    </row>
    <row r="60" spans="1:13" ht="16.5" customHeight="1">
      <c r="A60" s="14" t="s">
        <v>0</v>
      </c>
      <c r="B60" s="14"/>
    </row>
    <row r="61" spans="1:13" ht="16.5" customHeight="1">
      <c r="A61" s="14" t="s">
        <v>1</v>
      </c>
      <c r="B61" s="14"/>
    </row>
    <row r="62" spans="1:13" ht="16.5" customHeight="1">
      <c r="A62" s="16" t="str">
        <f>A3</f>
        <v>As at 30 June 2020</v>
      </c>
      <c r="B62" s="16"/>
      <c r="C62" s="17"/>
      <c r="D62" s="17"/>
      <c r="E62" s="18"/>
      <c r="F62" s="17"/>
      <c r="G62" s="19"/>
      <c r="H62" s="17"/>
      <c r="I62" s="19"/>
      <c r="J62" s="17"/>
      <c r="K62" s="19"/>
      <c r="L62" s="17"/>
      <c r="M62" s="19"/>
    </row>
    <row r="63" spans="1:13" ht="16.5" customHeight="1">
      <c r="A63" s="20"/>
      <c r="B63" s="20"/>
      <c r="C63" s="11"/>
      <c r="D63" s="11"/>
      <c r="E63" s="21"/>
      <c r="F63" s="11"/>
      <c r="G63" s="22"/>
      <c r="H63" s="11"/>
      <c r="I63" s="22"/>
      <c r="J63" s="11"/>
      <c r="K63" s="22"/>
      <c r="L63" s="11"/>
      <c r="M63" s="22"/>
    </row>
    <row r="64" spans="1:13" ht="16.5" customHeight="1">
      <c r="A64" s="95"/>
      <c r="B64" s="95"/>
      <c r="C64" s="96"/>
      <c r="D64" s="96"/>
      <c r="E64" s="97"/>
      <c r="F64" s="96"/>
      <c r="G64" s="275" t="s">
        <v>161</v>
      </c>
      <c r="H64" s="275"/>
      <c r="I64" s="275"/>
      <c r="J64" s="275"/>
      <c r="K64" s="275"/>
      <c r="L64" s="275"/>
      <c r="M64" s="275"/>
    </row>
    <row r="65" spans="1:13" ht="16.5" customHeight="1">
      <c r="A65" s="95"/>
      <c r="B65" s="95"/>
      <c r="C65" s="96"/>
      <c r="D65" s="96"/>
      <c r="E65" s="97"/>
      <c r="F65" s="96"/>
      <c r="G65" s="94"/>
      <c r="H65" s="94"/>
      <c r="I65" s="94" t="s">
        <v>2</v>
      </c>
      <c r="J65" s="35"/>
      <c r="K65" s="94"/>
      <c r="L65" s="94"/>
      <c r="M65" s="99" t="s">
        <v>3</v>
      </c>
    </row>
    <row r="66" spans="1:13" ht="16.5" customHeight="1">
      <c r="A66" s="95"/>
      <c r="B66" s="95"/>
      <c r="C66" s="96"/>
      <c r="D66" s="96"/>
      <c r="E66" s="97"/>
      <c r="F66" s="96"/>
      <c r="G66" s="51" t="s">
        <v>4</v>
      </c>
      <c r="H66" s="100"/>
      <c r="I66" s="51" t="s">
        <v>5</v>
      </c>
      <c r="J66" s="100"/>
      <c r="K66" s="51" t="s">
        <v>4</v>
      </c>
      <c r="L66" s="100"/>
      <c r="M66" s="51" t="s">
        <v>5</v>
      </c>
    </row>
    <row r="67" spans="1:13" ht="16.5" customHeight="1">
      <c r="A67" s="95"/>
      <c r="B67" s="95"/>
      <c r="C67" s="96"/>
      <c r="D67" s="96"/>
      <c r="E67" s="97"/>
      <c r="F67" s="96"/>
      <c r="G67" s="101" t="s">
        <v>296</v>
      </c>
      <c r="H67" s="100"/>
      <c r="I67" s="101" t="s">
        <v>6</v>
      </c>
      <c r="J67" s="100"/>
      <c r="K67" s="101" t="s">
        <v>296</v>
      </c>
      <c r="L67" s="100"/>
      <c r="M67" s="101" t="s">
        <v>6</v>
      </c>
    </row>
    <row r="68" spans="1:13" ht="16.5" customHeight="1">
      <c r="A68" s="11"/>
      <c r="B68" s="11"/>
      <c r="C68" s="11"/>
      <c r="D68" s="11"/>
      <c r="E68" s="97"/>
      <c r="F68" s="97"/>
      <c r="G68" s="101" t="s">
        <v>237</v>
      </c>
      <c r="H68" s="102"/>
      <c r="I68" s="101" t="s">
        <v>221</v>
      </c>
      <c r="J68" s="102"/>
      <c r="K68" s="101" t="s">
        <v>237</v>
      </c>
      <c r="L68" s="102"/>
      <c r="M68" s="101" t="s">
        <v>221</v>
      </c>
    </row>
    <row r="69" spans="1:13" ht="16.5" customHeight="1">
      <c r="A69" s="11"/>
      <c r="B69" s="11"/>
      <c r="C69" s="11"/>
      <c r="D69" s="11"/>
      <c r="E69" s="254" t="s">
        <v>7</v>
      </c>
      <c r="F69" s="97"/>
      <c r="G69" s="132"/>
      <c r="H69" s="102"/>
      <c r="I69" s="132" t="s">
        <v>251</v>
      </c>
      <c r="J69" s="102"/>
      <c r="K69" s="132"/>
      <c r="L69" s="102"/>
      <c r="M69" s="132" t="s">
        <v>251</v>
      </c>
    </row>
    <row r="70" spans="1:13" ht="16.5" customHeight="1">
      <c r="A70" s="14" t="s">
        <v>163</v>
      </c>
      <c r="B70" s="14"/>
      <c r="G70" s="197"/>
      <c r="H70" s="112"/>
      <c r="J70" s="112"/>
      <c r="K70" s="197"/>
      <c r="L70" s="112"/>
    </row>
    <row r="71" spans="1:13" ht="16.5" customHeight="1">
      <c r="A71" s="14"/>
      <c r="B71" s="14"/>
      <c r="G71" s="197"/>
      <c r="H71" s="112"/>
      <c r="J71" s="112"/>
      <c r="K71" s="197"/>
      <c r="L71" s="112"/>
    </row>
    <row r="72" spans="1:13" ht="16.5" customHeight="1">
      <c r="A72" s="14" t="s">
        <v>30</v>
      </c>
      <c r="B72" s="14"/>
      <c r="G72" s="197"/>
      <c r="H72" s="112"/>
      <c r="J72" s="112"/>
      <c r="K72" s="197"/>
      <c r="L72" s="112"/>
    </row>
    <row r="73" spans="1:13" ht="16.5" customHeight="1">
      <c r="A73" s="14"/>
      <c r="B73" s="14"/>
      <c r="G73" s="197"/>
      <c r="H73" s="112"/>
      <c r="J73" s="112"/>
      <c r="K73" s="197"/>
      <c r="L73" s="112"/>
    </row>
    <row r="74" spans="1:13" ht="16.5" customHeight="1">
      <c r="A74" s="1" t="s">
        <v>31</v>
      </c>
      <c r="E74" s="15">
        <v>14</v>
      </c>
      <c r="G74" s="207">
        <v>1021853</v>
      </c>
      <c r="H74" s="114"/>
      <c r="I74" s="136">
        <v>454861</v>
      </c>
      <c r="J74" s="143"/>
      <c r="K74" s="204">
        <v>31565545</v>
      </c>
      <c r="L74" s="139"/>
      <c r="M74" s="137">
        <v>13715865</v>
      </c>
    </row>
    <row r="75" spans="1:13" ht="16.5" customHeight="1">
      <c r="A75" s="1" t="s">
        <v>32</v>
      </c>
      <c r="E75" s="15" t="s">
        <v>50</v>
      </c>
      <c r="G75" s="207">
        <v>69223</v>
      </c>
      <c r="H75" s="114"/>
      <c r="I75" s="136">
        <v>59632</v>
      </c>
      <c r="J75" s="143"/>
      <c r="K75" s="204">
        <v>2138339</v>
      </c>
      <c r="L75" s="139"/>
      <c r="M75" s="137">
        <v>1798142</v>
      </c>
    </row>
    <row r="76" spans="1:13" ht="16.5" customHeight="1">
      <c r="A76" s="1" t="s">
        <v>35</v>
      </c>
      <c r="G76" s="207">
        <v>29405</v>
      </c>
      <c r="H76" s="114"/>
      <c r="I76" s="136">
        <v>27632</v>
      </c>
      <c r="J76" s="143"/>
      <c r="K76" s="204">
        <v>908324</v>
      </c>
      <c r="L76" s="139"/>
      <c r="M76" s="137">
        <v>833225</v>
      </c>
    </row>
    <row r="77" spans="1:13" ht="16.5" customHeight="1">
      <c r="A77" s="1" t="s">
        <v>36</v>
      </c>
      <c r="G77" s="207">
        <v>22513</v>
      </c>
      <c r="H77" s="114"/>
      <c r="I77" s="136">
        <v>9828</v>
      </c>
      <c r="J77" s="143"/>
      <c r="K77" s="204">
        <v>695423</v>
      </c>
      <c r="L77" s="139"/>
      <c r="M77" s="137">
        <v>296354</v>
      </c>
    </row>
    <row r="78" spans="1:13" ht="16.5" customHeight="1">
      <c r="A78" s="1" t="s">
        <v>34</v>
      </c>
      <c r="G78" s="207">
        <v>69295</v>
      </c>
      <c r="H78" s="114"/>
      <c r="I78" s="136">
        <v>74178</v>
      </c>
      <c r="J78" s="143"/>
      <c r="K78" s="204">
        <v>2140546</v>
      </c>
      <c r="L78" s="139"/>
      <c r="M78" s="137">
        <v>2236756</v>
      </c>
    </row>
    <row r="79" spans="1:13" ht="16.5" customHeight="1">
      <c r="A79" s="1" t="s">
        <v>37</v>
      </c>
      <c r="G79" s="207">
        <v>5134</v>
      </c>
      <c r="H79" s="114"/>
      <c r="I79" s="136">
        <v>13187</v>
      </c>
      <c r="J79" s="143"/>
      <c r="K79" s="204">
        <v>158577</v>
      </c>
      <c r="L79" s="139"/>
      <c r="M79" s="137">
        <v>397645</v>
      </c>
    </row>
    <row r="80" spans="1:13" ht="16.5" customHeight="1">
      <c r="A80" s="1" t="s">
        <v>38</v>
      </c>
      <c r="G80" s="208">
        <v>87367</v>
      </c>
      <c r="H80" s="114"/>
      <c r="I80" s="136">
        <v>87581</v>
      </c>
      <c r="J80" s="143"/>
      <c r="K80" s="204">
        <v>2698815</v>
      </c>
      <c r="L80" s="136"/>
      <c r="M80" s="137">
        <v>2640925</v>
      </c>
    </row>
    <row r="81" spans="1:13" ht="16.5" customHeight="1">
      <c r="A81" s="1" t="s">
        <v>33</v>
      </c>
      <c r="G81" s="206">
        <v>21677</v>
      </c>
      <c r="H81" s="114"/>
      <c r="I81" s="136">
        <v>2237</v>
      </c>
      <c r="J81" s="143"/>
      <c r="K81" s="204">
        <v>669605</v>
      </c>
      <c r="L81" s="139"/>
      <c r="M81" s="137">
        <v>67462</v>
      </c>
    </row>
    <row r="82" spans="1:13" ht="16.5" customHeight="1">
      <c r="A82" s="1" t="s">
        <v>142</v>
      </c>
      <c r="E82" s="15">
        <v>15</v>
      </c>
      <c r="G82" s="207">
        <v>268954</v>
      </c>
      <c r="H82" s="114"/>
      <c r="I82" s="136">
        <v>363115</v>
      </c>
      <c r="J82" s="143"/>
      <c r="K82" s="204">
        <v>8308130</v>
      </c>
      <c r="L82" s="139"/>
      <c r="M82" s="137">
        <v>10949368</v>
      </c>
    </row>
    <row r="83" spans="1:13" ht="16.5" customHeight="1">
      <c r="A83" s="92" t="s">
        <v>193</v>
      </c>
      <c r="E83" s="15">
        <v>16</v>
      </c>
      <c r="G83" s="207">
        <v>301038</v>
      </c>
      <c r="H83" s="114"/>
      <c r="I83" s="136">
        <v>175725</v>
      </c>
      <c r="J83" s="143"/>
      <c r="K83" s="204">
        <v>9299226</v>
      </c>
      <c r="L83" s="139"/>
      <c r="M83" s="137">
        <v>5298803</v>
      </c>
    </row>
    <row r="84" spans="1:13" ht="16.5" customHeight="1">
      <c r="A84" s="92" t="s">
        <v>238</v>
      </c>
      <c r="G84" s="207"/>
      <c r="H84" s="114"/>
      <c r="I84" s="136"/>
      <c r="J84" s="143"/>
      <c r="K84" s="204"/>
      <c r="L84" s="139"/>
      <c r="M84" s="137"/>
    </row>
    <row r="85" spans="1:13" ht="16.5" customHeight="1">
      <c r="A85" s="92"/>
      <c r="B85" s="1" t="s">
        <v>239</v>
      </c>
      <c r="G85" s="207">
        <v>7083</v>
      </c>
      <c r="H85" s="114"/>
      <c r="I85" s="136">
        <v>5603</v>
      </c>
      <c r="J85" s="143"/>
      <c r="K85" s="204">
        <v>218802</v>
      </c>
      <c r="L85" s="139"/>
      <c r="M85" s="137">
        <v>168931</v>
      </c>
    </row>
    <row r="86" spans="1:13" ht="16.5" customHeight="1">
      <c r="A86" s="92" t="s">
        <v>279</v>
      </c>
      <c r="G86" s="207">
        <v>39372</v>
      </c>
      <c r="H86" s="114"/>
      <c r="I86" s="136">
        <v>0</v>
      </c>
      <c r="J86" s="143"/>
      <c r="K86" s="204">
        <v>1216231</v>
      </c>
      <c r="L86" s="139"/>
      <c r="M86" s="137">
        <v>0</v>
      </c>
    </row>
    <row r="87" spans="1:13" ht="16.5" customHeight="1">
      <c r="A87" s="1" t="s">
        <v>39</v>
      </c>
      <c r="G87" s="209">
        <v>229011</v>
      </c>
      <c r="H87" s="116"/>
      <c r="I87" s="249">
        <v>285951</v>
      </c>
      <c r="J87" s="139"/>
      <c r="K87" s="205">
        <v>7074276</v>
      </c>
      <c r="L87" s="139"/>
      <c r="M87" s="250">
        <v>8622581</v>
      </c>
    </row>
    <row r="88" spans="1:13" ht="16.5" customHeight="1">
      <c r="G88" s="197"/>
      <c r="H88" s="116"/>
      <c r="J88" s="116"/>
      <c r="K88" s="199"/>
      <c r="L88" s="116"/>
      <c r="M88" s="45"/>
    </row>
    <row r="89" spans="1:13" ht="16.5" customHeight="1">
      <c r="A89" s="14" t="s">
        <v>40</v>
      </c>
      <c r="G89" s="198">
        <f>SUM(G74:G87)</f>
        <v>2171925</v>
      </c>
      <c r="H89" s="114"/>
      <c r="I89" s="19">
        <f>SUM(I74:I87)</f>
        <v>1559530</v>
      </c>
      <c r="J89" s="22"/>
      <c r="K89" s="198">
        <f>SUM(K74:K87)</f>
        <v>67091839</v>
      </c>
      <c r="L89" s="116"/>
      <c r="M89" s="19">
        <f>SUM(M74:M87)</f>
        <v>47026057</v>
      </c>
    </row>
    <row r="90" spans="1:13" ht="16.5" customHeight="1">
      <c r="A90" s="14"/>
      <c r="B90" s="14"/>
      <c r="G90" s="197"/>
      <c r="H90" s="114"/>
      <c r="J90" s="114"/>
      <c r="K90" s="197"/>
      <c r="L90" s="114"/>
    </row>
    <row r="91" spans="1:13" ht="16.5" customHeight="1">
      <c r="A91" s="14" t="s">
        <v>41</v>
      </c>
      <c r="B91" s="14"/>
      <c r="F91" s="15"/>
      <c r="G91" s="208"/>
      <c r="H91" s="114"/>
      <c r="I91" s="93"/>
      <c r="J91" s="114"/>
      <c r="K91" s="213"/>
      <c r="L91" s="114"/>
      <c r="M91" s="22"/>
    </row>
    <row r="92" spans="1:13" ht="16.5" customHeight="1">
      <c r="A92" s="14"/>
      <c r="B92" s="14"/>
      <c r="F92" s="15"/>
      <c r="G92" s="208"/>
      <c r="H92" s="114"/>
      <c r="I92" s="93"/>
      <c r="J92" s="114"/>
      <c r="K92" s="213"/>
      <c r="L92" s="114"/>
      <c r="M92" s="22"/>
    </row>
    <row r="93" spans="1:13" ht="16.5" customHeight="1">
      <c r="A93" s="1" t="s">
        <v>134</v>
      </c>
      <c r="B93" s="14"/>
      <c r="E93" s="15">
        <v>15</v>
      </c>
      <c r="F93" s="15"/>
      <c r="G93" s="207">
        <v>2016445</v>
      </c>
      <c r="H93" s="114"/>
      <c r="I93" s="136">
        <v>1796453</v>
      </c>
      <c r="J93" s="143"/>
      <c r="K93" s="204">
        <v>62288990</v>
      </c>
      <c r="L93" s="139"/>
      <c r="M93" s="136">
        <v>54170244</v>
      </c>
    </row>
    <row r="94" spans="1:13" ht="16.5" customHeight="1">
      <c r="A94" s="1" t="s">
        <v>42</v>
      </c>
      <c r="E94" s="15">
        <v>16</v>
      </c>
      <c r="G94" s="197">
        <v>1480388</v>
      </c>
      <c r="H94" s="114"/>
      <c r="I94" s="136">
        <v>1644182</v>
      </c>
      <c r="J94" s="143"/>
      <c r="K94" s="204">
        <v>45729920</v>
      </c>
      <c r="L94" s="139"/>
      <c r="M94" s="136">
        <v>49578675</v>
      </c>
    </row>
    <row r="95" spans="1:13" ht="16.5" customHeight="1">
      <c r="A95" s="1" t="s">
        <v>43</v>
      </c>
      <c r="G95" s="197">
        <v>149432</v>
      </c>
      <c r="H95" s="81"/>
      <c r="I95" s="136">
        <v>178735</v>
      </c>
      <c r="J95" s="143"/>
      <c r="K95" s="204">
        <v>4616017</v>
      </c>
      <c r="L95" s="139"/>
      <c r="M95" s="136">
        <v>5389572</v>
      </c>
    </row>
    <row r="96" spans="1:13" ht="16.5" customHeight="1">
      <c r="A96" s="1" t="s">
        <v>135</v>
      </c>
      <c r="G96" s="213">
        <v>59630</v>
      </c>
      <c r="H96" s="114"/>
      <c r="I96" s="136">
        <v>57692</v>
      </c>
      <c r="J96" s="143"/>
      <c r="K96" s="204">
        <v>1842015</v>
      </c>
      <c r="L96" s="139"/>
      <c r="M96" s="136">
        <v>1739637</v>
      </c>
    </row>
    <row r="97" spans="1:13" ht="16.5" customHeight="1">
      <c r="A97" s="1" t="s">
        <v>44</v>
      </c>
      <c r="G97" s="207">
        <v>6788</v>
      </c>
      <c r="H97" s="114"/>
      <c r="I97" s="136">
        <v>12803</v>
      </c>
      <c r="J97" s="143"/>
      <c r="K97" s="204">
        <v>209676</v>
      </c>
      <c r="L97" s="139"/>
      <c r="M97" s="136">
        <v>386050</v>
      </c>
    </row>
    <row r="98" spans="1:13" ht="16.5" customHeight="1">
      <c r="A98" s="1" t="s">
        <v>206</v>
      </c>
      <c r="G98" s="207">
        <v>43146</v>
      </c>
      <c r="H98" s="114"/>
      <c r="I98" s="136">
        <v>20827</v>
      </c>
      <c r="J98" s="143"/>
      <c r="K98" s="204">
        <v>1332804</v>
      </c>
      <c r="L98" s="139"/>
      <c r="M98" s="136">
        <v>628008</v>
      </c>
    </row>
    <row r="99" spans="1:13" ht="16.5" customHeight="1">
      <c r="A99" s="1" t="s">
        <v>280</v>
      </c>
      <c r="G99" s="207">
        <v>28232</v>
      </c>
      <c r="H99" s="114"/>
      <c r="I99" s="136">
        <v>0</v>
      </c>
      <c r="J99" s="143"/>
      <c r="K99" s="204">
        <v>872107</v>
      </c>
      <c r="L99" s="139"/>
      <c r="M99" s="136">
        <v>0</v>
      </c>
    </row>
    <row r="100" spans="1:13" ht="16.5" customHeight="1">
      <c r="A100" s="1" t="s">
        <v>45</v>
      </c>
      <c r="E100" s="15" t="s">
        <v>50</v>
      </c>
      <c r="G100" s="252">
        <v>206785</v>
      </c>
      <c r="H100" s="116"/>
      <c r="I100" s="249">
        <v>163846</v>
      </c>
      <c r="J100" s="139"/>
      <c r="K100" s="205">
        <v>6387681</v>
      </c>
      <c r="L100" s="139"/>
      <c r="M100" s="249">
        <v>4940600</v>
      </c>
    </row>
    <row r="101" spans="1:13" ht="16.5" customHeight="1">
      <c r="G101" s="208"/>
      <c r="H101" s="116"/>
      <c r="I101" s="93"/>
      <c r="J101" s="116"/>
      <c r="K101" s="213"/>
      <c r="L101" s="116"/>
      <c r="M101" s="22"/>
    </row>
    <row r="102" spans="1:13" ht="16.5" customHeight="1">
      <c r="A102" s="14" t="s">
        <v>46</v>
      </c>
      <c r="G102" s="198">
        <f>SUM(G93:G101)</f>
        <v>3990846</v>
      </c>
      <c r="H102" s="114"/>
      <c r="I102" s="19">
        <f>SUM(I93:I101)</f>
        <v>3874538</v>
      </c>
      <c r="J102" s="22"/>
      <c r="K102" s="198">
        <f>SUM(K93:K101)</f>
        <v>123279210</v>
      </c>
      <c r="L102" s="22"/>
      <c r="M102" s="19">
        <f>SUM(M93:M101)</f>
        <v>116832786</v>
      </c>
    </row>
    <row r="103" spans="1:13" ht="16.5" customHeight="1">
      <c r="A103" s="14"/>
      <c r="B103" s="14"/>
      <c r="G103" s="208"/>
      <c r="H103" s="114"/>
      <c r="I103" s="93"/>
      <c r="J103" s="114"/>
      <c r="K103" s="208"/>
      <c r="L103" s="116"/>
      <c r="M103" s="93"/>
    </row>
    <row r="104" spans="1:13" ht="16.5" customHeight="1">
      <c r="A104" s="14" t="s">
        <v>47</v>
      </c>
      <c r="G104" s="198">
        <f>G89+G102</f>
        <v>6162771</v>
      </c>
      <c r="H104" s="114"/>
      <c r="I104" s="19">
        <f>I89+I102</f>
        <v>5434068</v>
      </c>
      <c r="J104" s="22"/>
      <c r="K104" s="198">
        <f>K89+K102</f>
        <v>190371049</v>
      </c>
      <c r="L104" s="22"/>
      <c r="M104" s="19">
        <f>M89+M102</f>
        <v>163858843</v>
      </c>
    </row>
    <row r="105" spans="1:13" ht="16.5" customHeight="1">
      <c r="H105" s="114"/>
      <c r="J105" s="114"/>
      <c r="L105" s="116"/>
    </row>
    <row r="106" spans="1:13" ht="16.5" customHeight="1">
      <c r="H106" s="114"/>
      <c r="J106" s="114"/>
      <c r="L106" s="116"/>
    </row>
    <row r="107" spans="1:13" ht="16.5" customHeight="1">
      <c r="H107" s="114"/>
      <c r="J107" s="114"/>
      <c r="L107" s="116"/>
    </row>
    <row r="108" spans="1:13" ht="16.5" customHeight="1">
      <c r="H108" s="114"/>
      <c r="J108" s="114"/>
      <c r="L108" s="116"/>
    </row>
    <row r="109" spans="1:13" ht="16.5" customHeight="1">
      <c r="H109" s="114"/>
      <c r="J109" s="114"/>
      <c r="L109" s="116"/>
    </row>
    <row r="110" spans="1:13" ht="21.95" customHeight="1">
      <c r="A110" s="274" t="s">
        <v>323</v>
      </c>
      <c r="B110" s="274"/>
      <c r="C110" s="274"/>
      <c r="D110" s="274"/>
      <c r="E110" s="274"/>
      <c r="F110" s="274"/>
      <c r="G110" s="274"/>
      <c r="H110" s="274"/>
      <c r="I110" s="274"/>
      <c r="J110" s="274"/>
      <c r="K110" s="274"/>
      <c r="L110" s="274"/>
      <c r="M110" s="274"/>
    </row>
    <row r="111" spans="1:13" ht="16.5" customHeight="1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90">
        <v>3</v>
      </c>
    </row>
    <row r="112" spans="1:13" ht="16.5" customHeight="1">
      <c r="A112" s="14" t="s">
        <v>0</v>
      </c>
      <c r="B112" s="14"/>
    </row>
    <row r="113" spans="1:13" ht="16.5" customHeight="1">
      <c r="A113" s="14" t="s">
        <v>1</v>
      </c>
      <c r="B113" s="14"/>
    </row>
    <row r="114" spans="1:13" ht="16.5" customHeight="1">
      <c r="A114" s="16" t="str">
        <f>A3</f>
        <v>As at 30 June 2020</v>
      </c>
      <c r="B114" s="16"/>
      <c r="C114" s="17"/>
      <c r="D114" s="17"/>
      <c r="E114" s="18"/>
      <c r="F114" s="17"/>
      <c r="G114" s="19"/>
      <c r="H114" s="17"/>
      <c r="I114" s="19"/>
      <c r="J114" s="17"/>
      <c r="K114" s="19"/>
      <c r="L114" s="17"/>
      <c r="M114" s="19"/>
    </row>
    <row r="115" spans="1:13" ht="16.5" customHeight="1">
      <c r="A115" s="20"/>
      <c r="B115" s="20"/>
      <c r="C115" s="11"/>
      <c r="D115" s="11"/>
      <c r="E115" s="21"/>
      <c r="F115" s="11"/>
      <c r="G115" s="22"/>
      <c r="H115" s="11"/>
      <c r="I115" s="22"/>
      <c r="J115" s="11"/>
      <c r="K115" s="22"/>
      <c r="L115" s="11"/>
      <c r="M115" s="22"/>
    </row>
    <row r="116" spans="1:13" ht="16.5" customHeight="1">
      <c r="A116" s="95"/>
      <c r="B116" s="95"/>
      <c r="C116" s="96"/>
      <c r="D116" s="96"/>
      <c r="E116" s="97"/>
      <c r="F116" s="96"/>
      <c r="G116" s="275" t="s">
        <v>161</v>
      </c>
      <c r="H116" s="275"/>
      <c r="I116" s="275"/>
      <c r="J116" s="275"/>
      <c r="K116" s="275"/>
      <c r="L116" s="275"/>
      <c r="M116" s="275"/>
    </row>
    <row r="117" spans="1:13" ht="16.5" customHeight="1">
      <c r="A117" s="95"/>
      <c r="B117" s="95"/>
      <c r="C117" s="96"/>
      <c r="D117" s="96"/>
      <c r="E117" s="97"/>
      <c r="F117" s="96"/>
      <c r="G117" s="265"/>
      <c r="H117" s="265"/>
      <c r="I117" s="265" t="s">
        <v>2</v>
      </c>
      <c r="J117" s="264"/>
      <c r="K117" s="265"/>
      <c r="L117" s="265"/>
      <c r="M117" s="99" t="s">
        <v>3</v>
      </c>
    </row>
    <row r="118" spans="1:13" ht="16.5" customHeight="1">
      <c r="A118" s="95"/>
      <c r="B118" s="95"/>
      <c r="C118" s="96"/>
      <c r="D118" s="96"/>
      <c r="E118" s="97"/>
      <c r="F118" s="96"/>
      <c r="G118" s="51" t="s">
        <v>4</v>
      </c>
      <c r="H118" s="100"/>
      <c r="I118" s="51" t="s">
        <v>5</v>
      </c>
      <c r="J118" s="100"/>
      <c r="K118" s="51" t="s">
        <v>4</v>
      </c>
      <c r="L118" s="100"/>
      <c r="M118" s="51" t="s">
        <v>5</v>
      </c>
    </row>
    <row r="119" spans="1:13" ht="16.5" customHeight="1">
      <c r="A119" s="95"/>
      <c r="B119" s="95"/>
      <c r="C119" s="96"/>
      <c r="D119" s="96"/>
      <c r="E119" s="97"/>
      <c r="F119" s="96"/>
      <c r="G119" s="101" t="s">
        <v>296</v>
      </c>
      <c r="H119" s="100"/>
      <c r="I119" s="101" t="s">
        <v>6</v>
      </c>
      <c r="J119" s="100"/>
      <c r="K119" s="101" t="s">
        <v>296</v>
      </c>
      <c r="L119" s="100"/>
      <c r="M119" s="101" t="s">
        <v>6</v>
      </c>
    </row>
    <row r="120" spans="1:13" ht="16.5" customHeight="1">
      <c r="A120" s="11"/>
      <c r="B120" s="11"/>
      <c r="C120" s="11"/>
      <c r="D120" s="11"/>
      <c r="E120" s="97"/>
      <c r="F120" s="97"/>
      <c r="G120" s="101" t="s">
        <v>237</v>
      </c>
      <c r="H120" s="102"/>
      <c r="I120" s="101" t="s">
        <v>221</v>
      </c>
      <c r="J120" s="102"/>
      <c r="K120" s="101" t="s">
        <v>237</v>
      </c>
      <c r="L120" s="102"/>
      <c r="M120" s="101" t="s">
        <v>221</v>
      </c>
    </row>
    <row r="121" spans="1:13" ht="16.5" customHeight="1">
      <c r="A121" s="11"/>
      <c r="B121" s="11"/>
      <c r="C121" s="11"/>
      <c r="D121" s="11"/>
      <c r="E121" s="97"/>
      <c r="F121" s="97"/>
      <c r="G121" s="132"/>
      <c r="H121" s="102"/>
      <c r="I121" s="132" t="s">
        <v>251</v>
      </c>
      <c r="J121" s="102"/>
      <c r="K121" s="132"/>
      <c r="L121" s="102"/>
      <c r="M121" s="132" t="s">
        <v>251</v>
      </c>
    </row>
    <row r="122" spans="1:13" ht="16.5" customHeight="1">
      <c r="A122" s="14" t="s">
        <v>328</v>
      </c>
      <c r="B122" s="14"/>
      <c r="E122" s="97"/>
      <c r="G122" s="197"/>
      <c r="H122" s="112"/>
      <c r="J122" s="112"/>
      <c r="K122" s="197"/>
      <c r="L122" s="112"/>
    </row>
    <row r="123" spans="1:13" ht="16.5" customHeight="1">
      <c r="A123" s="14"/>
      <c r="B123" s="14"/>
      <c r="G123" s="197"/>
      <c r="H123" s="112"/>
      <c r="J123" s="112"/>
      <c r="K123" s="197"/>
      <c r="L123" s="112"/>
    </row>
    <row r="124" spans="1:13" ht="16.5" customHeight="1">
      <c r="A124" s="14" t="s">
        <v>164</v>
      </c>
      <c r="B124" s="14"/>
      <c r="F124" s="15"/>
      <c r="G124" s="197"/>
      <c r="H124" s="2"/>
      <c r="J124" s="2"/>
      <c r="K124" s="197"/>
      <c r="L124" s="2"/>
    </row>
    <row r="125" spans="1:13" ht="16.5" customHeight="1">
      <c r="A125" s="14"/>
      <c r="B125" s="14"/>
      <c r="F125" s="15"/>
      <c r="G125" s="197"/>
      <c r="H125" s="2"/>
      <c r="J125" s="2"/>
      <c r="K125" s="197"/>
      <c r="L125" s="2"/>
    </row>
    <row r="126" spans="1:13" ht="16.5" customHeight="1">
      <c r="A126" s="1" t="s">
        <v>48</v>
      </c>
      <c r="G126" s="197"/>
      <c r="H126" s="114"/>
      <c r="J126" s="114"/>
      <c r="K126" s="197"/>
      <c r="L126" s="114"/>
    </row>
    <row r="127" spans="1:13" s="15" customFormat="1" ht="16.5" customHeight="1">
      <c r="B127" s="1" t="s">
        <v>49</v>
      </c>
      <c r="C127" s="1"/>
      <c r="D127" s="1"/>
      <c r="F127" s="1"/>
      <c r="G127" s="197"/>
      <c r="H127" s="114"/>
      <c r="I127" s="2"/>
      <c r="J127" s="114"/>
      <c r="K127" s="197"/>
      <c r="L127" s="114"/>
      <c r="M127" s="2"/>
    </row>
    <row r="128" spans="1:13" ht="16.5" customHeight="1" thickBot="1">
      <c r="C128" s="117" t="s">
        <v>240</v>
      </c>
      <c r="G128" s="212"/>
      <c r="H128" s="118"/>
      <c r="I128" s="118"/>
      <c r="J128" s="145"/>
      <c r="K128" s="215">
        <v>5161925</v>
      </c>
      <c r="L128" s="145"/>
      <c r="M128" s="144">
        <v>5161925</v>
      </c>
    </row>
    <row r="129" spans="1:13" ht="16.5" customHeight="1" thickTop="1">
      <c r="A129" s="14"/>
      <c r="B129" s="14"/>
      <c r="G129" s="212"/>
      <c r="H129" s="118"/>
      <c r="I129" s="118"/>
      <c r="J129" s="147"/>
      <c r="K129" s="216"/>
      <c r="L129" s="147"/>
      <c r="M129" s="146"/>
    </row>
    <row r="130" spans="1:13" s="15" customFormat="1" ht="16.5" customHeight="1">
      <c r="B130" s="1" t="s">
        <v>51</v>
      </c>
      <c r="C130" s="1"/>
      <c r="D130" s="1"/>
      <c r="G130" s="212"/>
      <c r="H130" s="118"/>
      <c r="I130" s="118"/>
      <c r="J130" s="145"/>
      <c r="K130" s="217"/>
      <c r="L130" s="145"/>
      <c r="M130" s="148"/>
    </row>
    <row r="131" spans="1:13" s="15" customFormat="1" ht="16.5" customHeight="1">
      <c r="B131" s="1"/>
      <c r="C131" s="1" t="s">
        <v>195</v>
      </c>
      <c r="G131" s="197">
        <v>149961</v>
      </c>
      <c r="I131" s="136">
        <v>149961</v>
      </c>
      <c r="J131" s="143"/>
      <c r="K131" s="204">
        <v>5161925</v>
      </c>
      <c r="L131" s="143"/>
      <c r="M131" s="137">
        <v>5161925</v>
      </c>
    </row>
    <row r="132" spans="1:13" s="15" customFormat="1" ht="16.5" customHeight="1">
      <c r="A132" s="1" t="s">
        <v>52</v>
      </c>
      <c r="B132" s="1"/>
      <c r="C132" s="1"/>
      <c r="D132" s="1"/>
      <c r="F132" s="1"/>
      <c r="G132" s="207">
        <v>443624</v>
      </c>
      <c r="I132" s="136">
        <v>443624</v>
      </c>
      <c r="J132" s="149"/>
      <c r="K132" s="204">
        <v>15372438</v>
      </c>
      <c r="L132" s="149"/>
      <c r="M132" s="137">
        <v>15372438</v>
      </c>
    </row>
    <row r="133" spans="1:13" s="15" customFormat="1" ht="16.5" customHeight="1">
      <c r="A133" s="1" t="s">
        <v>160</v>
      </c>
      <c r="B133" s="1"/>
      <c r="C133" s="1"/>
      <c r="D133" s="1"/>
      <c r="F133" s="1"/>
      <c r="G133" s="207">
        <v>1626</v>
      </c>
      <c r="I133" s="138">
        <v>1562</v>
      </c>
      <c r="J133" s="149"/>
      <c r="K133" s="204">
        <v>54244</v>
      </c>
      <c r="L133" s="149"/>
      <c r="M133" s="136">
        <v>52248</v>
      </c>
    </row>
    <row r="134" spans="1:13" s="15" customFormat="1" ht="16.5" customHeight="1">
      <c r="A134" s="1" t="s">
        <v>53</v>
      </c>
      <c r="B134" s="1"/>
      <c r="C134" s="1"/>
      <c r="D134" s="1"/>
      <c r="F134" s="1"/>
      <c r="G134" s="197"/>
      <c r="H134" s="114"/>
      <c r="I134" s="136"/>
      <c r="J134" s="143"/>
      <c r="K134" s="204"/>
      <c r="L134" s="143"/>
      <c r="M134" s="143"/>
    </row>
    <row r="135" spans="1:13" s="15" customFormat="1" ht="16.5" customHeight="1">
      <c r="B135" s="1" t="s">
        <v>54</v>
      </c>
      <c r="C135" s="1"/>
      <c r="D135" s="1"/>
      <c r="F135" s="1"/>
      <c r="G135" s="207"/>
      <c r="H135" s="114"/>
      <c r="I135" s="136"/>
      <c r="J135" s="143"/>
      <c r="K135" s="204"/>
      <c r="L135" s="143"/>
      <c r="M135" s="143"/>
    </row>
    <row r="136" spans="1:13" s="15" customFormat="1" ht="16.5" customHeight="1">
      <c r="C136" s="119" t="s">
        <v>55</v>
      </c>
      <c r="D136" s="1"/>
      <c r="F136" s="1"/>
      <c r="G136" s="201">
        <v>95543</v>
      </c>
      <c r="H136" s="114"/>
      <c r="I136" s="136">
        <v>95976</v>
      </c>
      <c r="J136" s="149"/>
      <c r="K136" s="204">
        <v>3157984</v>
      </c>
      <c r="L136" s="149"/>
      <c r="M136" s="137">
        <v>3171520</v>
      </c>
    </row>
    <row r="137" spans="1:13" s="15" customFormat="1" ht="16.5" customHeight="1">
      <c r="C137" s="119" t="s">
        <v>56</v>
      </c>
      <c r="D137" s="1"/>
      <c r="F137" s="1"/>
      <c r="G137" s="208">
        <v>150135</v>
      </c>
      <c r="H137" s="114"/>
      <c r="I137" s="136">
        <v>149089</v>
      </c>
      <c r="J137" s="149"/>
      <c r="K137" s="204">
        <v>4755371</v>
      </c>
      <c r="L137" s="149"/>
      <c r="M137" s="137">
        <v>4725119</v>
      </c>
    </row>
    <row r="138" spans="1:13" ht="16.5" customHeight="1">
      <c r="B138" s="1" t="s">
        <v>57</v>
      </c>
      <c r="G138" s="208">
        <v>1680928</v>
      </c>
      <c r="H138" s="2"/>
      <c r="I138" s="136">
        <v>1749684</v>
      </c>
      <c r="J138" s="139"/>
      <c r="K138" s="204">
        <v>56179442</v>
      </c>
      <c r="L138" s="139"/>
      <c r="M138" s="137">
        <v>58411211</v>
      </c>
    </row>
    <row r="139" spans="1:13" ht="16.5" customHeight="1">
      <c r="A139" s="1" t="s">
        <v>241</v>
      </c>
      <c r="G139" s="208">
        <v>-38138</v>
      </c>
      <c r="H139" s="2"/>
      <c r="I139" s="136">
        <v>-38138</v>
      </c>
      <c r="J139" s="139"/>
      <c r="K139" s="204">
        <v>-1157140</v>
      </c>
      <c r="L139" s="139"/>
      <c r="M139" s="137">
        <v>-1157140</v>
      </c>
    </row>
    <row r="140" spans="1:13" ht="16.5" customHeight="1">
      <c r="A140" s="1" t="s">
        <v>165</v>
      </c>
      <c r="G140" s="252">
        <v>-659135</v>
      </c>
      <c r="H140" s="116"/>
      <c r="I140" s="249">
        <v>-523272</v>
      </c>
      <c r="J140" s="139"/>
      <c r="K140" s="205">
        <v>-27163149</v>
      </c>
      <c r="L140" s="139"/>
      <c r="M140" s="250">
        <v>-24570329</v>
      </c>
    </row>
    <row r="141" spans="1:13" ht="16.5" customHeight="1">
      <c r="G141" s="208"/>
      <c r="H141" s="114"/>
      <c r="I141" s="1"/>
      <c r="K141" s="197"/>
      <c r="M141" s="1"/>
    </row>
    <row r="142" spans="1:13" ht="16.5" customHeight="1">
      <c r="A142" s="1" t="s">
        <v>194</v>
      </c>
      <c r="G142" s="197">
        <f>SUM(G131:G140)</f>
        <v>1824544</v>
      </c>
      <c r="H142" s="2"/>
      <c r="I142" s="2">
        <f>SUM(I131:I140)</f>
        <v>2028486</v>
      </c>
      <c r="K142" s="197">
        <f>SUM(K131:K140)</f>
        <v>56361115</v>
      </c>
      <c r="M142" s="2">
        <f>SUM(M131:M140)</f>
        <v>61166992</v>
      </c>
    </row>
    <row r="143" spans="1:13" ht="16.5" customHeight="1">
      <c r="A143" s="1" t="s">
        <v>58</v>
      </c>
      <c r="G143" s="253">
        <v>619398</v>
      </c>
      <c r="H143" s="116"/>
      <c r="I143" s="150">
        <v>606429</v>
      </c>
      <c r="J143" s="139"/>
      <c r="K143" s="219">
        <v>19133528</v>
      </c>
      <c r="L143" s="139"/>
      <c r="M143" s="251">
        <v>18286266</v>
      </c>
    </row>
    <row r="144" spans="1:13" ht="16.5" customHeight="1">
      <c r="G144" s="213"/>
      <c r="H144" s="116"/>
      <c r="I144" s="22"/>
      <c r="J144" s="116"/>
      <c r="K144" s="201"/>
      <c r="L144" s="116"/>
      <c r="M144" s="24"/>
    </row>
    <row r="145" spans="1:13" ht="16.5" customHeight="1">
      <c r="A145" s="14" t="s">
        <v>166</v>
      </c>
      <c r="G145" s="209">
        <f>SUM(G142:G143)</f>
        <v>2443942</v>
      </c>
      <c r="H145" s="93"/>
      <c r="I145" s="115">
        <f>SUM(I142:I143)</f>
        <v>2634915</v>
      </c>
      <c r="J145" s="93"/>
      <c r="K145" s="209">
        <f>SUM(K142:K143)</f>
        <v>75494643</v>
      </c>
      <c r="L145" s="93"/>
      <c r="M145" s="115">
        <f>SUM(M142:M143)</f>
        <v>79453258</v>
      </c>
    </row>
    <row r="146" spans="1:13" ht="16.5" customHeight="1">
      <c r="A146" s="14"/>
      <c r="G146" s="208"/>
      <c r="H146" s="116"/>
      <c r="I146" s="93"/>
      <c r="J146" s="116"/>
      <c r="K146" s="201"/>
      <c r="L146" s="116"/>
      <c r="M146" s="24"/>
    </row>
    <row r="147" spans="1:13" ht="16.5" customHeight="1" thickBot="1">
      <c r="A147" s="14" t="s">
        <v>167</v>
      </c>
      <c r="G147" s="214">
        <f>SUM(G104+G145)</f>
        <v>8606713</v>
      </c>
      <c r="H147" s="93"/>
      <c r="I147" s="120">
        <f>SUM(I104+I145)</f>
        <v>8068983</v>
      </c>
      <c r="J147" s="93"/>
      <c r="K147" s="214">
        <f>SUM(K104+K145)</f>
        <v>265865692</v>
      </c>
      <c r="L147" s="93"/>
      <c r="M147" s="120">
        <f>SUM(M104+M145)</f>
        <v>243312101</v>
      </c>
    </row>
    <row r="148" spans="1:13" ht="16.5" customHeight="1" thickTop="1">
      <c r="A148" s="14"/>
      <c r="G148" s="93"/>
      <c r="H148" s="93"/>
      <c r="I148" s="93"/>
      <c r="J148" s="93"/>
      <c r="K148" s="93"/>
      <c r="L148" s="93"/>
      <c r="M148" s="93"/>
    </row>
    <row r="149" spans="1:13" ht="16.5" customHeight="1">
      <c r="A149" s="14"/>
      <c r="G149" s="93"/>
      <c r="H149" s="93"/>
      <c r="I149" s="93"/>
      <c r="J149" s="93"/>
      <c r="K149" s="93"/>
      <c r="L149" s="93"/>
      <c r="M149" s="93"/>
    </row>
    <row r="150" spans="1:13" ht="16.5" customHeight="1">
      <c r="A150" s="14"/>
      <c r="G150" s="93"/>
      <c r="H150" s="93"/>
      <c r="I150" s="93"/>
      <c r="J150" s="93"/>
      <c r="K150" s="93"/>
      <c r="L150" s="93"/>
      <c r="M150" s="93"/>
    </row>
    <row r="151" spans="1:13" ht="16.5" customHeight="1">
      <c r="A151" s="14"/>
      <c r="G151" s="93"/>
      <c r="H151" s="93"/>
      <c r="I151" s="93"/>
      <c r="J151" s="93"/>
      <c r="K151" s="93"/>
      <c r="L151" s="93"/>
      <c r="M151" s="93"/>
    </row>
    <row r="152" spans="1:13" ht="16.5" customHeight="1">
      <c r="A152" s="14"/>
      <c r="G152" s="93"/>
      <c r="H152" s="93"/>
      <c r="I152" s="93"/>
      <c r="J152" s="93"/>
      <c r="K152" s="93"/>
      <c r="L152" s="93"/>
      <c r="M152" s="93"/>
    </row>
    <row r="153" spans="1:13" ht="16.5" customHeight="1">
      <c r="A153" s="14"/>
      <c r="G153" s="93"/>
      <c r="H153" s="93"/>
      <c r="I153" s="93"/>
      <c r="J153" s="93"/>
      <c r="K153" s="93"/>
      <c r="L153" s="93"/>
      <c r="M153" s="93"/>
    </row>
    <row r="154" spans="1:13" ht="16.5" customHeight="1">
      <c r="A154" s="14"/>
      <c r="G154" s="93"/>
      <c r="H154" s="93"/>
      <c r="I154" s="93"/>
      <c r="J154" s="93"/>
      <c r="K154" s="93"/>
      <c r="L154" s="93"/>
      <c r="M154" s="93"/>
    </row>
    <row r="155" spans="1:13" ht="16.5" customHeight="1">
      <c r="A155" s="14"/>
      <c r="G155" s="93"/>
      <c r="H155" s="93"/>
      <c r="I155" s="93"/>
      <c r="J155" s="93"/>
      <c r="K155" s="93"/>
      <c r="L155" s="93"/>
      <c r="M155" s="93"/>
    </row>
    <row r="156" spans="1:13" ht="16.5" customHeight="1">
      <c r="A156" s="14"/>
      <c r="G156" s="93"/>
      <c r="H156" s="93"/>
      <c r="I156" s="93"/>
      <c r="J156" s="93"/>
      <c r="K156" s="93"/>
      <c r="L156" s="93"/>
      <c r="M156" s="93"/>
    </row>
    <row r="157" spans="1:13" ht="16.5" customHeight="1">
      <c r="A157" s="14"/>
      <c r="G157" s="93"/>
      <c r="H157" s="93"/>
      <c r="I157" s="93"/>
      <c r="J157" s="93"/>
      <c r="K157" s="93"/>
      <c r="L157" s="93"/>
      <c r="M157" s="93"/>
    </row>
    <row r="158" spans="1:13" ht="16.5" customHeight="1">
      <c r="A158" s="14"/>
      <c r="G158" s="93"/>
      <c r="H158" s="93"/>
      <c r="I158" s="93"/>
      <c r="J158" s="93"/>
      <c r="K158" s="93"/>
      <c r="L158" s="93"/>
      <c r="M158" s="93"/>
    </row>
    <row r="159" spans="1:13" ht="16.5" customHeight="1">
      <c r="A159" s="14"/>
      <c r="G159" s="93"/>
      <c r="H159" s="93"/>
      <c r="I159" s="93"/>
      <c r="J159" s="93"/>
      <c r="K159" s="93"/>
      <c r="L159" s="93"/>
      <c r="M159" s="93"/>
    </row>
    <row r="160" spans="1:13" ht="16.5" customHeight="1">
      <c r="A160" s="14"/>
      <c r="G160" s="93"/>
      <c r="H160" s="93"/>
      <c r="I160" s="93"/>
      <c r="J160" s="93"/>
      <c r="K160" s="93"/>
      <c r="L160" s="93"/>
      <c r="M160" s="93"/>
    </row>
    <row r="161" spans="1:13" ht="16.5" customHeight="1">
      <c r="A161" s="14"/>
      <c r="G161" s="93"/>
      <c r="H161" s="93"/>
      <c r="I161" s="93"/>
      <c r="J161" s="93"/>
      <c r="K161" s="93"/>
      <c r="L161" s="93"/>
      <c r="M161" s="93"/>
    </row>
    <row r="162" spans="1:13" ht="21.95" customHeight="1">
      <c r="A162" s="274" t="str">
        <f>A58</f>
        <v>The condensed notes to the interim financial information are an integral part of this interim financial information.</v>
      </c>
      <c r="B162" s="274"/>
      <c r="C162" s="274"/>
      <c r="D162" s="274"/>
      <c r="E162" s="274"/>
      <c r="F162" s="274"/>
      <c r="G162" s="274"/>
      <c r="H162" s="274"/>
      <c r="I162" s="274"/>
      <c r="J162" s="274"/>
      <c r="K162" s="274"/>
      <c r="L162" s="274"/>
      <c r="M162" s="274"/>
    </row>
    <row r="163" spans="1:13" ht="16.5" customHeight="1">
      <c r="M163" s="13">
        <v>4</v>
      </c>
    </row>
  </sheetData>
  <mergeCells count="6">
    <mergeCell ref="A162:M162"/>
    <mergeCell ref="A58:M58"/>
    <mergeCell ref="G5:M5"/>
    <mergeCell ref="G64:M64"/>
    <mergeCell ref="A110:M110"/>
    <mergeCell ref="G116:M116"/>
  </mergeCells>
  <pageMargins left="0.8" right="0.5" top="0.5" bottom="0.4" header="0.49" footer="0.4"/>
  <pageSetup paperSize="9" scale="95" orientation="portrait" horizontalDpi="1200" verticalDpi="1200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39997558519241921"/>
  </sheetPr>
  <dimension ref="A1:M156"/>
  <sheetViews>
    <sheetView topLeftCell="A37" zoomScaleNormal="100" zoomScaleSheetLayoutView="100" workbookViewId="0"/>
  </sheetViews>
  <sheetFormatPr defaultColWidth="9.33203125" defaultRowHeight="16.5" customHeight="1"/>
  <cols>
    <col min="1" max="3" width="1.83203125" style="1" customWidth="1"/>
    <col min="4" max="4" width="45.33203125" style="1" customWidth="1"/>
    <col min="5" max="5" width="6.1640625" style="15" customWidth="1"/>
    <col min="6" max="6" width="1" style="1" customWidth="1"/>
    <col min="7" max="7" width="12.83203125" style="2" customWidth="1"/>
    <col min="8" max="8" width="1" style="1" customWidth="1"/>
    <col min="9" max="9" width="12.83203125" style="2" customWidth="1"/>
    <col min="10" max="10" width="1" style="1" customWidth="1"/>
    <col min="11" max="11" width="12.83203125" style="2" customWidth="1"/>
    <col min="12" max="12" width="1" style="1" customWidth="1"/>
    <col min="13" max="13" width="12.83203125" style="2" customWidth="1"/>
    <col min="14" max="16384" width="9.33203125" style="1"/>
  </cols>
  <sheetData>
    <row r="1" spans="1:13" ht="16.5" customHeight="1">
      <c r="A1" s="3" t="s">
        <v>0</v>
      </c>
      <c r="B1" s="3"/>
      <c r="C1" s="4"/>
      <c r="D1" s="4"/>
      <c r="E1" s="5"/>
      <c r="F1" s="4"/>
      <c r="G1" s="6"/>
      <c r="H1" s="4"/>
      <c r="I1" s="6"/>
      <c r="J1" s="4"/>
      <c r="K1" s="6"/>
      <c r="L1" s="4"/>
      <c r="M1" s="6"/>
    </row>
    <row r="2" spans="1:13" ht="16.5" customHeight="1">
      <c r="A2" s="3" t="s">
        <v>1</v>
      </c>
      <c r="B2" s="3"/>
      <c r="C2" s="4"/>
      <c r="D2" s="4"/>
      <c r="E2" s="5"/>
      <c r="F2" s="4"/>
      <c r="G2" s="6"/>
      <c r="H2" s="4"/>
      <c r="I2" s="6"/>
      <c r="J2" s="4"/>
      <c r="K2" s="6"/>
      <c r="L2" s="4"/>
      <c r="M2" s="6"/>
    </row>
    <row r="3" spans="1:13" ht="16.5" customHeight="1">
      <c r="A3" s="7" t="str">
        <f>'E2-4 BS Conso'!A3</f>
        <v>As at 30 June 2020</v>
      </c>
      <c r="B3" s="7"/>
      <c r="C3" s="8"/>
      <c r="D3" s="8"/>
      <c r="E3" s="9"/>
      <c r="F3" s="8"/>
      <c r="G3" s="10"/>
      <c r="H3" s="8"/>
      <c r="I3" s="10"/>
      <c r="J3" s="8"/>
      <c r="K3" s="10"/>
      <c r="L3" s="8"/>
      <c r="M3" s="10"/>
    </row>
    <row r="4" spans="1:13" ht="16.5" customHeight="1">
      <c r="A4" s="95"/>
      <c r="B4" s="95"/>
      <c r="C4" s="96"/>
      <c r="D4" s="96"/>
      <c r="E4" s="97"/>
      <c r="F4" s="96"/>
      <c r="G4" s="98"/>
      <c r="H4" s="96"/>
      <c r="I4" s="98"/>
      <c r="J4" s="96"/>
      <c r="K4" s="98"/>
      <c r="L4" s="96"/>
      <c r="M4" s="98"/>
    </row>
    <row r="5" spans="1:13" ht="16.5" customHeight="1">
      <c r="A5" s="95"/>
      <c r="B5" s="95"/>
      <c r="C5" s="96"/>
      <c r="D5" s="96"/>
      <c r="E5" s="97"/>
      <c r="F5" s="96"/>
      <c r="G5" s="275" t="s">
        <v>162</v>
      </c>
      <c r="H5" s="275"/>
      <c r="I5" s="275"/>
      <c r="J5" s="275"/>
      <c r="K5" s="275"/>
      <c r="L5" s="275"/>
      <c r="M5" s="275"/>
    </row>
    <row r="6" spans="1:13" ht="16.5" customHeight="1">
      <c r="A6" s="95"/>
      <c r="B6" s="95"/>
      <c r="C6" s="96"/>
      <c r="D6" s="96"/>
      <c r="E6" s="97"/>
      <c r="F6" s="96"/>
      <c r="G6" s="94"/>
      <c r="H6" s="94"/>
      <c r="I6" s="94" t="s">
        <v>2</v>
      </c>
      <c r="J6" s="35"/>
      <c r="K6" s="94"/>
      <c r="L6" s="94"/>
      <c r="M6" s="99" t="s">
        <v>3</v>
      </c>
    </row>
    <row r="7" spans="1:13" ht="16.5" customHeight="1">
      <c r="A7" s="95"/>
      <c r="B7" s="95"/>
      <c r="C7" s="96"/>
      <c r="D7" s="96"/>
      <c r="E7" s="97"/>
      <c r="F7" s="96"/>
      <c r="G7" s="51" t="s">
        <v>4</v>
      </c>
      <c r="H7" s="100"/>
      <c r="I7" s="51" t="s">
        <v>5</v>
      </c>
      <c r="J7" s="100"/>
      <c r="K7" s="51" t="s">
        <v>4</v>
      </c>
      <c r="L7" s="100"/>
      <c r="M7" s="51" t="s">
        <v>5</v>
      </c>
    </row>
    <row r="8" spans="1:13" ht="16.5" customHeight="1">
      <c r="A8" s="95"/>
      <c r="B8" s="95"/>
      <c r="C8" s="96"/>
      <c r="D8" s="96"/>
      <c r="E8" s="97"/>
      <c r="F8" s="96"/>
      <c r="G8" s="101" t="s">
        <v>296</v>
      </c>
      <c r="H8" s="100"/>
      <c r="I8" s="101" t="s">
        <v>6</v>
      </c>
      <c r="J8" s="100"/>
      <c r="K8" s="101" t="s">
        <v>296</v>
      </c>
      <c r="L8" s="100"/>
      <c r="M8" s="101" t="s">
        <v>6</v>
      </c>
    </row>
    <row r="9" spans="1:13" ht="16.5" customHeight="1">
      <c r="A9" s="11"/>
      <c r="B9" s="11"/>
      <c r="C9" s="11"/>
      <c r="D9" s="11"/>
      <c r="E9" s="254" t="s">
        <v>7</v>
      </c>
      <c r="F9" s="97"/>
      <c r="G9" s="132" t="s">
        <v>237</v>
      </c>
      <c r="H9" s="102"/>
      <c r="I9" s="132" t="s">
        <v>221</v>
      </c>
      <c r="J9" s="102"/>
      <c r="K9" s="132" t="s">
        <v>237</v>
      </c>
      <c r="L9" s="102"/>
      <c r="M9" s="132" t="s">
        <v>221</v>
      </c>
    </row>
    <row r="10" spans="1:13" ht="16.5" customHeight="1">
      <c r="A10" s="14" t="s">
        <v>8</v>
      </c>
      <c r="B10" s="14"/>
      <c r="G10" s="197"/>
      <c r="K10" s="197"/>
    </row>
    <row r="11" spans="1:13" ht="16.5" customHeight="1">
      <c r="A11" s="14"/>
      <c r="B11" s="14"/>
      <c r="G11" s="197"/>
      <c r="K11" s="197"/>
    </row>
    <row r="12" spans="1:13" ht="16.5" customHeight="1">
      <c r="A12" s="14" t="s">
        <v>9</v>
      </c>
      <c r="B12" s="14"/>
      <c r="G12" s="197"/>
      <c r="K12" s="197"/>
    </row>
    <row r="13" spans="1:13" ht="16.5" customHeight="1">
      <c r="A13" s="14"/>
      <c r="B13" s="14"/>
      <c r="G13" s="197"/>
      <c r="K13" s="197"/>
    </row>
    <row r="14" spans="1:13" ht="16.5" customHeight="1">
      <c r="A14" s="1" t="s">
        <v>10</v>
      </c>
      <c r="F14" s="15"/>
      <c r="G14" s="197">
        <v>281459</v>
      </c>
      <c r="H14" s="2"/>
      <c r="I14" s="136">
        <v>29479</v>
      </c>
      <c r="J14" s="136"/>
      <c r="K14" s="204">
        <v>8694423</v>
      </c>
      <c r="L14" s="136"/>
      <c r="M14" s="136">
        <v>888912</v>
      </c>
    </row>
    <row r="15" spans="1:13" ht="16.5" customHeight="1">
      <c r="A15" s="1" t="s">
        <v>184</v>
      </c>
      <c r="E15" s="15">
        <v>8</v>
      </c>
      <c r="F15" s="15"/>
      <c r="G15" s="197">
        <v>10729</v>
      </c>
      <c r="H15" s="2"/>
      <c r="I15" s="136">
        <v>12778</v>
      </c>
      <c r="J15" s="136"/>
      <c r="K15" s="204">
        <v>331411</v>
      </c>
      <c r="L15" s="136"/>
      <c r="M15" s="136">
        <v>385301</v>
      </c>
    </row>
    <row r="16" spans="1:13" ht="16.5" customHeight="1">
      <c r="A16" s="1" t="s">
        <v>12</v>
      </c>
      <c r="E16" s="15">
        <v>20</v>
      </c>
      <c r="F16" s="15"/>
      <c r="G16" s="197">
        <v>427152</v>
      </c>
      <c r="H16" s="2"/>
      <c r="I16" s="136">
        <v>380547</v>
      </c>
      <c r="J16" s="136"/>
      <c r="K16" s="204">
        <v>13194939</v>
      </c>
      <c r="L16" s="136"/>
      <c r="M16" s="136">
        <v>11475008</v>
      </c>
    </row>
    <row r="17" spans="1:13" ht="16.5" customHeight="1">
      <c r="A17" s="1" t="s">
        <v>359</v>
      </c>
      <c r="E17" s="15">
        <v>20</v>
      </c>
      <c r="F17" s="15"/>
      <c r="G17" s="197">
        <v>17000</v>
      </c>
      <c r="H17" s="2"/>
      <c r="I17" s="136">
        <v>0</v>
      </c>
      <c r="J17" s="136"/>
      <c r="K17" s="204">
        <v>525139</v>
      </c>
      <c r="L17" s="136"/>
      <c r="M17" s="136">
        <v>0</v>
      </c>
    </row>
    <row r="18" spans="1:13" ht="16.5" customHeight="1">
      <c r="A18" s="1" t="s">
        <v>59</v>
      </c>
      <c r="E18" s="15">
        <v>20</v>
      </c>
      <c r="F18" s="15"/>
      <c r="G18" s="197">
        <v>80</v>
      </c>
      <c r="H18" s="2"/>
      <c r="I18" s="136">
        <v>272</v>
      </c>
      <c r="J18" s="136"/>
      <c r="K18" s="204">
        <v>2473</v>
      </c>
      <c r="L18" s="136"/>
      <c r="M18" s="136">
        <v>8208</v>
      </c>
    </row>
    <row r="19" spans="1:13" ht="16.5" customHeight="1">
      <c r="A19" s="1" t="s">
        <v>13</v>
      </c>
      <c r="F19" s="15"/>
      <c r="G19" s="197">
        <v>7822</v>
      </c>
      <c r="H19" s="2"/>
      <c r="I19" s="136">
        <v>3804</v>
      </c>
      <c r="J19" s="136"/>
      <c r="K19" s="204">
        <v>241620</v>
      </c>
      <c r="L19" s="136"/>
      <c r="M19" s="136">
        <v>114697</v>
      </c>
    </row>
    <row r="20" spans="1:13" ht="16.5" customHeight="1">
      <c r="A20" s="92" t="s">
        <v>15</v>
      </c>
      <c r="F20" s="15"/>
      <c r="G20" s="197">
        <v>10735</v>
      </c>
      <c r="H20" s="2"/>
      <c r="I20" s="136">
        <v>12095</v>
      </c>
      <c r="J20" s="136"/>
      <c r="K20" s="204">
        <v>331598</v>
      </c>
      <c r="L20" s="136"/>
      <c r="M20" s="136">
        <v>364709</v>
      </c>
    </row>
    <row r="21" spans="1:13" ht="16.5" customHeight="1">
      <c r="A21" s="1" t="s">
        <v>262</v>
      </c>
      <c r="E21" s="15">
        <v>20</v>
      </c>
      <c r="F21" s="15"/>
      <c r="G21" s="197">
        <v>35000</v>
      </c>
      <c r="H21" s="2"/>
      <c r="I21" s="136">
        <v>0</v>
      </c>
      <c r="J21" s="136"/>
      <c r="K21" s="204">
        <v>1081168</v>
      </c>
      <c r="L21" s="136"/>
      <c r="M21" s="136">
        <v>0</v>
      </c>
    </row>
    <row r="22" spans="1:13" ht="16.5" customHeight="1">
      <c r="A22" s="1" t="s">
        <v>17</v>
      </c>
      <c r="F22" s="15"/>
      <c r="G22" s="198">
        <v>7581</v>
      </c>
      <c r="H22" s="2"/>
      <c r="I22" s="140">
        <v>5614</v>
      </c>
      <c r="J22" s="136"/>
      <c r="K22" s="205">
        <v>234197</v>
      </c>
      <c r="L22" s="141"/>
      <c r="M22" s="140">
        <v>169326</v>
      </c>
    </row>
    <row r="23" spans="1:13" ht="16.5" customHeight="1">
      <c r="F23" s="15"/>
      <c r="G23" s="199"/>
      <c r="H23" s="104"/>
      <c r="I23" s="45"/>
      <c r="J23" s="104"/>
      <c r="K23" s="199"/>
      <c r="L23" s="105"/>
      <c r="M23" s="45"/>
    </row>
    <row r="24" spans="1:13" ht="16.5" customHeight="1">
      <c r="A24" s="14" t="s">
        <v>18</v>
      </c>
      <c r="F24" s="15"/>
      <c r="G24" s="200">
        <f>SUM(G14:G22)</f>
        <v>797558</v>
      </c>
      <c r="H24" s="106"/>
      <c r="I24" s="47">
        <f>SUM(I14:I22)</f>
        <v>444589</v>
      </c>
      <c r="J24" s="106"/>
      <c r="K24" s="200">
        <f>SUM(K14:K22)</f>
        <v>24636968</v>
      </c>
      <c r="L24" s="106"/>
      <c r="M24" s="47">
        <f>SUM(M14:M22)</f>
        <v>13406161</v>
      </c>
    </row>
    <row r="25" spans="1:13" ht="16.5" customHeight="1">
      <c r="F25" s="15"/>
      <c r="G25" s="199"/>
      <c r="H25" s="106"/>
      <c r="I25" s="45"/>
      <c r="J25" s="106"/>
      <c r="K25" s="199"/>
      <c r="L25" s="106"/>
      <c r="M25" s="45"/>
    </row>
    <row r="26" spans="1:13" ht="16.5" customHeight="1">
      <c r="A26" s="14" t="s">
        <v>19</v>
      </c>
      <c r="F26" s="15"/>
      <c r="G26" s="201"/>
      <c r="H26" s="24"/>
      <c r="I26" s="24"/>
      <c r="J26" s="24"/>
      <c r="K26" s="201"/>
      <c r="L26" s="24"/>
      <c r="M26" s="24"/>
    </row>
    <row r="27" spans="1:13" ht="16.5" customHeight="1">
      <c r="A27" s="14"/>
      <c r="F27" s="15"/>
      <c r="G27" s="201"/>
      <c r="H27" s="106"/>
      <c r="I27" s="24"/>
      <c r="J27" s="106"/>
      <c r="K27" s="206"/>
      <c r="L27" s="106"/>
      <c r="M27" s="107"/>
    </row>
    <row r="28" spans="1:13" ht="16.5" customHeight="1">
      <c r="A28" s="1" t="s">
        <v>205</v>
      </c>
      <c r="F28" s="15"/>
      <c r="G28" s="201">
        <v>1808</v>
      </c>
      <c r="H28" s="106"/>
      <c r="I28" s="136">
        <v>11269</v>
      </c>
      <c r="J28" s="139"/>
      <c r="K28" s="204">
        <v>55849</v>
      </c>
      <c r="L28" s="136"/>
      <c r="M28" s="136">
        <v>339818</v>
      </c>
    </row>
    <row r="29" spans="1:13" ht="16.5" customHeight="1">
      <c r="A29" s="1" t="s">
        <v>188</v>
      </c>
      <c r="E29" s="15">
        <v>20</v>
      </c>
      <c r="F29" s="15"/>
      <c r="G29" s="201">
        <v>2192060</v>
      </c>
      <c r="H29" s="106"/>
      <c r="I29" s="136">
        <v>2129886</v>
      </c>
      <c r="J29" s="143"/>
      <c r="K29" s="204">
        <v>67713819</v>
      </c>
      <c r="L29" s="136"/>
      <c r="M29" s="136">
        <v>64224592</v>
      </c>
    </row>
    <row r="30" spans="1:13" ht="16.5" customHeight="1">
      <c r="A30" s="1" t="s">
        <v>60</v>
      </c>
      <c r="E30" s="15">
        <v>9</v>
      </c>
      <c r="F30" s="15"/>
      <c r="G30" s="201">
        <v>2180331</v>
      </c>
      <c r="H30" s="106"/>
      <c r="I30" s="136">
        <v>1954274</v>
      </c>
      <c r="J30" s="139"/>
      <c r="K30" s="204">
        <v>67351520</v>
      </c>
      <c r="L30" s="136"/>
      <c r="M30" s="136">
        <v>58929179</v>
      </c>
    </row>
    <row r="31" spans="1:13" ht="16.5" customHeight="1">
      <c r="A31" s="1" t="s">
        <v>196</v>
      </c>
      <c r="F31" s="15"/>
      <c r="G31" s="201">
        <v>0</v>
      </c>
      <c r="H31" s="106"/>
      <c r="I31" s="136">
        <v>8840</v>
      </c>
      <c r="J31" s="143"/>
      <c r="K31" s="204">
        <v>0</v>
      </c>
      <c r="L31" s="136"/>
      <c r="M31" s="136">
        <v>266555</v>
      </c>
    </row>
    <row r="32" spans="1:13" ht="16.5" customHeight="1">
      <c r="A32" s="1" t="s">
        <v>290</v>
      </c>
      <c r="F32" s="15"/>
      <c r="G32" s="218"/>
      <c r="I32" s="1"/>
      <c r="K32" s="218"/>
      <c r="M32" s="1"/>
    </row>
    <row r="33" spans="1:13" ht="16.5" customHeight="1">
      <c r="B33" s="1" t="s">
        <v>291</v>
      </c>
      <c r="F33" s="15"/>
      <c r="G33" s="201">
        <v>6532</v>
      </c>
      <c r="H33" s="106"/>
      <c r="I33" s="136">
        <v>0</v>
      </c>
      <c r="J33" s="143"/>
      <c r="K33" s="204">
        <v>201784</v>
      </c>
      <c r="L33" s="136"/>
      <c r="M33" s="136">
        <v>0</v>
      </c>
    </row>
    <row r="34" spans="1:13" ht="16.5" customHeight="1">
      <c r="A34" s="1" t="s">
        <v>21</v>
      </c>
      <c r="F34" s="15"/>
      <c r="G34" s="201">
        <v>1020</v>
      </c>
      <c r="H34" s="106"/>
      <c r="I34" s="136">
        <v>1020</v>
      </c>
      <c r="J34" s="139"/>
      <c r="K34" s="204">
        <v>31520</v>
      </c>
      <c r="L34" s="136"/>
      <c r="M34" s="136">
        <v>30769</v>
      </c>
    </row>
    <row r="35" spans="1:13" ht="16.5" customHeight="1">
      <c r="A35" s="1" t="s">
        <v>22</v>
      </c>
      <c r="E35" s="15">
        <v>10</v>
      </c>
      <c r="F35" s="15"/>
      <c r="G35" s="201">
        <v>6056</v>
      </c>
      <c r="H35" s="106"/>
      <c r="I35" s="136">
        <v>5706</v>
      </c>
      <c r="J35" s="139"/>
      <c r="K35" s="204">
        <v>187072</v>
      </c>
      <c r="L35" s="136"/>
      <c r="M35" s="136">
        <v>172058</v>
      </c>
    </row>
    <row r="36" spans="1:13" ht="16.5" customHeight="1">
      <c r="A36" s="1" t="s">
        <v>250</v>
      </c>
      <c r="F36" s="15"/>
      <c r="G36" s="201">
        <v>3995</v>
      </c>
      <c r="H36" s="106"/>
      <c r="I36" s="136">
        <v>0</v>
      </c>
      <c r="J36" s="139"/>
      <c r="K36" s="204">
        <v>123413</v>
      </c>
      <c r="L36" s="136"/>
      <c r="M36" s="136">
        <v>0</v>
      </c>
    </row>
    <row r="37" spans="1:13" ht="16.5" customHeight="1">
      <c r="A37" s="1" t="s">
        <v>23</v>
      </c>
      <c r="F37" s="15"/>
      <c r="G37" s="201">
        <v>45049</v>
      </c>
      <c r="H37" s="106"/>
      <c r="I37" s="136">
        <v>48150</v>
      </c>
      <c r="J37" s="139"/>
      <c r="K37" s="204">
        <v>1391583</v>
      </c>
      <c r="L37" s="136"/>
      <c r="M37" s="136">
        <v>1451912</v>
      </c>
    </row>
    <row r="38" spans="1:13" ht="16.5" customHeight="1">
      <c r="A38" s="1" t="s">
        <v>24</v>
      </c>
      <c r="E38" s="15">
        <v>13</v>
      </c>
      <c r="F38" s="15"/>
      <c r="G38" s="200">
        <v>5992</v>
      </c>
      <c r="H38" s="104"/>
      <c r="I38" s="140">
        <v>82851</v>
      </c>
      <c r="J38" s="139"/>
      <c r="K38" s="205">
        <v>185097</v>
      </c>
      <c r="L38" s="141"/>
      <c r="M38" s="140">
        <v>2498288</v>
      </c>
    </row>
    <row r="39" spans="1:13" ht="16.5" customHeight="1">
      <c r="F39" s="15"/>
      <c r="G39" s="199"/>
      <c r="H39" s="104"/>
      <c r="I39" s="45"/>
      <c r="J39" s="104"/>
      <c r="K39" s="199"/>
      <c r="L39" s="105"/>
      <c r="M39" s="45"/>
    </row>
    <row r="40" spans="1:13" ht="16.5" customHeight="1">
      <c r="A40" s="14" t="s">
        <v>28</v>
      </c>
      <c r="F40" s="15"/>
      <c r="G40" s="200">
        <f>SUM(G28:G38)</f>
        <v>4442843</v>
      </c>
      <c r="H40" s="106"/>
      <c r="I40" s="47">
        <f>SUM(I28:I38)</f>
        <v>4241996</v>
      </c>
      <c r="J40" s="104"/>
      <c r="K40" s="200">
        <f>SUM(K28:K38)</f>
        <v>137241657</v>
      </c>
      <c r="L40" s="105"/>
      <c r="M40" s="47">
        <f>SUM(M28:M38)</f>
        <v>127913171</v>
      </c>
    </row>
    <row r="41" spans="1:13" ht="16.5" customHeight="1">
      <c r="F41" s="15"/>
      <c r="G41" s="199"/>
      <c r="H41" s="106"/>
      <c r="I41" s="45"/>
      <c r="J41" s="106"/>
      <c r="K41" s="199"/>
      <c r="L41" s="104"/>
      <c r="M41" s="45"/>
    </row>
    <row r="42" spans="1:13" ht="16.5" customHeight="1" thickBot="1">
      <c r="A42" s="14" t="s">
        <v>29</v>
      </c>
      <c r="F42" s="15"/>
      <c r="G42" s="203">
        <f>SUM(G24+G40)</f>
        <v>5240401</v>
      </c>
      <c r="H42" s="106"/>
      <c r="I42" s="108">
        <f>SUM(I24+I40)</f>
        <v>4686585</v>
      </c>
      <c r="J42" s="105"/>
      <c r="K42" s="203">
        <f>SUM(K24+K40)</f>
        <v>161878625</v>
      </c>
      <c r="L42" s="105"/>
      <c r="M42" s="108">
        <f>SUM(M24+M40)</f>
        <v>141319332</v>
      </c>
    </row>
    <row r="43" spans="1:13" ht="16.5" customHeight="1" thickTop="1">
      <c r="H43" s="109"/>
      <c r="J43" s="109"/>
      <c r="L43" s="110"/>
    </row>
    <row r="44" spans="1:13" ht="16.5" customHeight="1">
      <c r="H44" s="109"/>
      <c r="J44" s="109"/>
      <c r="L44" s="110"/>
    </row>
    <row r="45" spans="1:13" ht="16.5" customHeight="1">
      <c r="H45" s="109"/>
      <c r="J45" s="109"/>
      <c r="L45" s="110"/>
    </row>
    <row r="46" spans="1:13" ht="16.5" customHeight="1">
      <c r="H46" s="109"/>
      <c r="J46" s="109"/>
      <c r="L46" s="110"/>
    </row>
    <row r="47" spans="1:13" ht="16.5" customHeight="1">
      <c r="H47" s="109"/>
      <c r="J47" s="109"/>
      <c r="L47" s="110"/>
    </row>
    <row r="48" spans="1:13" ht="16.5" customHeight="1">
      <c r="H48" s="109"/>
      <c r="J48" s="109"/>
      <c r="L48" s="110"/>
    </row>
    <row r="49" spans="1:13" ht="16.5" customHeight="1">
      <c r="H49" s="109"/>
      <c r="J49" s="109"/>
      <c r="L49" s="110"/>
    </row>
    <row r="50" spans="1:13" ht="15.75" customHeight="1">
      <c r="H50" s="109"/>
      <c r="J50" s="109"/>
      <c r="L50" s="110"/>
    </row>
    <row r="51" spans="1:13" ht="21.95" customHeight="1">
      <c r="A51" s="274" t="str">
        <f>'E2-4 BS Conso'!A58:M58</f>
        <v>The condensed notes to the interim financial information are an integral part of this interim financial information.</v>
      </c>
      <c r="B51" s="274"/>
      <c r="C51" s="274"/>
      <c r="D51" s="274"/>
      <c r="E51" s="274"/>
      <c r="F51" s="274"/>
      <c r="G51" s="274"/>
      <c r="H51" s="274"/>
      <c r="I51" s="274"/>
      <c r="J51" s="274"/>
      <c r="K51" s="274"/>
      <c r="L51" s="274"/>
      <c r="M51" s="274"/>
    </row>
    <row r="52" spans="1:13" ht="16.5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11">
        <v>5</v>
      </c>
    </row>
    <row r="53" spans="1:13" ht="16.5" customHeight="1">
      <c r="A53" s="14" t="s">
        <v>0</v>
      </c>
      <c r="B53" s="14"/>
    </row>
    <row r="54" spans="1:13" ht="16.5" customHeight="1">
      <c r="A54" s="14" t="s">
        <v>1</v>
      </c>
      <c r="B54" s="14"/>
    </row>
    <row r="55" spans="1:13" ht="16.5" customHeight="1">
      <c r="A55" s="7" t="str">
        <f>A3</f>
        <v>As at 30 June 2020</v>
      </c>
      <c r="B55" s="16"/>
      <c r="C55" s="17"/>
      <c r="D55" s="17"/>
      <c r="E55" s="18"/>
      <c r="F55" s="17"/>
      <c r="G55" s="19"/>
      <c r="H55" s="17"/>
      <c r="I55" s="19"/>
      <c r="J55" s="17"/>
      <c r="K55" s="19"/>
      <c r="L55" s="17"/>
      <c r="M55" s="19"/>
    </row>
    <row r="56" spans="1:13" ht="16.5" customHeight="1">
      <c r="A56" s="20"/>
      <c r="B56" s="20"/>
      <c r="C56" s="11"/>
      <c r="D56" s="11"/>
      <c r="E56" s="21"/>
      <c r="F56" s="11"/>
      <c r="G56" s="22"/>
      <c r="H56" s="11"/>
      <c r="I56" s="22"/>
      <c r="J56" s="11"/>
      <c r="K56" s="22"/>
      <c r="L56" s="11"/>
      <c r="M56" s="22"/>
    </row>
    <row r="57" spans="1:13" ht="16.5" customHeight="1">
      <c r="A57" s="95"/>
      <c r="B57" s="95"/>
      <c r="C57" s="96"/>
      <c r="D57" s="96"/>
      <c r="E57" s="97"/>
      <c r="F57" s="96"/>
      <c r="G57" s="275" t="s">
        <v>162</v>
      </c>
      <c r="H57" s="275"/>
      <c r="I57" s="275"/>
      <c r="J57" s="275"/>
      <c r="K57" s="275"/>
      <c r="L57" s="275"/>
      <c r="M57" s="275"/>
    </row>
    <row r="58" spans="1:13" ht="16.5" customHeight="1">
      <c r="A58" s="95"/>
      <c r="B58" s="95"/>
      <c r="C58" s="96"/>
      <c r="D58" s="96"/>
      <c r="E58" s="97"/>
      <c r="F58" s="96"/>
      <c r="G58" s="94"/>
      <c r="H58" s="94"/>
      <c r="I58" s="94" t="s">
        <v>2</v>
      </c>
      <c r="J58" s="35"/>
      <c r="K58" s="94"/>
      <c r="L58" s="94"/>
      <c r="M58" s="99" t="s">
        <v>3</v>
      </c>
    </row>
    <row r="59" spans="1:13" ht="16.5" customHeight="1">
      <c r="A59" s="95"/>
      <c r="B59" s="95"/>
      <c r="C59" s="96"/>
      <c r="D59" s="96"/>
      <c r="E59" s="97"/>
      <c r="F59" s="96"/>
      <c r="G59" s="51" t="s">
        <v>4</v>
      </c>
      <c r="H59" s="100"/>
      <c r="I59" s="51" t="s">
        <v>5</v>
      </c>
      <c r="J59" s="100"/>
      <c r="K59" s="51" t="s">
        <v>4</v>
      </c>
      <c r="L59" s="100"/>
      <c r="M59" s="51" t="s">
        <v>5</v>
      </c>
    </row>
    <row r="60" spans="1:13" ht="16.5" customHeight="1">
      <c r="A60" s="95"/>
      <c r="B60" s="95"/>
      <c r="C60" s="96"/>
      <c r="D60" s="96"/>
      <c r="E60" s="97"/>
      <c r="F60" s="96"/>
      <c r="G60" s="101" t="s">
        <v>296</v>
      </c>
      <c r="H60" s="100"/>
      <c r="I60" s="101" t="s">
        <v>6</v>
      </c>
      <c r="J60" s="100"/>
      <c r="K60" s="101" t="s">
        <v>296</v>
      </c>
      <c r="L60" s="100"/>
      <c r="M60" s="101" t="s">
        <v>6</v>
      </c>
    </row>
    <row r="61" spans="1:13" ht="16.5" customHeight="1">
      <c r="A61" s="11"/>
      <c r="B61" s="11"/>
      <c r="C61" s="11"/>
      <c r="D61" s="11"/>
      <c r="E61" s="9" t="s">
        <v>7</v>
      </c>
      <c r="F61" s="97"/>
      <c r="G61" s="132" t="s">
        <v>237</v>
      </c>
      <c r="H61" s="102"/>
      <c r="I61" s="132" t="s">
        <v>221</v>
      </c>
      <c r="J61" s="102"/>
      <c r="K61" s="132" t="s">
        <v>237</v>
      </c>
      <c r="L61" s="102"/>
      <c r="M61" s="132" t="s">
        <v>221</v>
      </c>
    </row>
    <row r="62" spans="1:13" ht="16.5" customHeight="1">
      <c r="A62" s="14" t="s">
        <v>163</v>
      </c>
      <c r="B62" s="14"/>
      <c r="G62" s="197"/>
      <c r="H62" s="112"/>
      <c r="J62" s="112"/>
      <c r="K62" s="197"/>
      <c r="L62" s="112"/>
    </row>
    <row r="63" spans="1:13" ht="16.5" customHeight="1">
      <c r="A63" s="14"/>
      <c r="B63" s="14"/>
      <c r="G63" s="197"/>
      <c r="H63" s="112"/>
      <c r="J63" s="112"/>
      <c r="K63" s="197"/>
      <c r="L63" s="112"/>
    </row>
    <row r="64" spans="1:13" ht="16.5" customHeight="1">
      <c r="A64" s="14" t="s">
        <v>30</v>
      </c>
      <c r="B64" s="14"/>
      <c r="G64" s="197"/>
      <c r="H64" s="112"/>
      <c r="J64" s="112"/>
      <c r="K64" s="197"/>
      <c r="L64" s="112"/>
    </row>
    <row r="65" spans="1:13" ht="16.5" customHeight="1">
      <c r="A65" s="14"/>
      <c r="B65" s="14"/>
      <c r="G65" s="197"/>
      <c r="H65" s="112"/>
      <c r="J65" s="112"/>
      <c r="K65" s="197"/>
      <c r="L65" s="112"/>
    </row>
    <row r="66" spans="1:13" ht="16.5" customHeight="1">
      <c r="A66" s="1" t="s">
        <v>31</v>
      </c>
      <c r="B66" s="14"/>
      <c r="E66" s="15">
        <v>14</v>
      </c>
      <c r="G66" s="197">
        <v>832531</v>
      </c>
      <c r="H66" s="112"/>
      <c r="I66" s="136">
        <v>409305</v>
      </c>
      <c r="J66" s="136"/>
      <c r="K66" s="204">
        <v>25717295</v>
      </c>
      <c r="L66" s="136"/>
      <c r="M66" s="143">
        <v>12342176</v>
      </c>
    </row>
    <row r="67" spans="1:13" ht="16.5" customHeight="1">
      <c r="A67" s="1" t="s">
        <v>216</v>
      </c>
      <c r="E67" s="15">
        <v>20</v>
      </c>
      <c r="G67" s="207">
        <v>5943</v>
      </c>
      <c r="H67" s="114"/>
      <c r="I67" s="136">
        <v>2803</v>
      </c>
      <c r="J67" s="136"/>
      <c r="K67" s="204">
        <v>183591</v>
      </c>
      <c r="L67" s="136"/>
      <c r="M67" s="143">
        <v>84529</v>
      </c>
    </row>
    <row r="68" spans="1:13" ht="16.5" customHeight="1">
      <c r="A68" s="1" t="s">
        <v>120</v>
      </c>
      <c r="E68" s="15">
        <v>20</v>
      </c>
      <c r="G68" s="207">
        <v>908</v>
      </c>
      <c r="H68" s="114"/>
      <c r="I68" s="136">
        <v>1201</v>
      </c>
      <c r="J68" s="136"/>
      <c r="K68" s="204">
        <v>28058</v>
      </c>
      <c r="L68" s="136"/>
      <c r="M68" s="149">
        <v>36205</v>
      </c>
    </row>
    <row r="69" spans="1:13" ht="16.5" customHeight="1">
      <c r="A69" s="1" t="s">
        <v>242</v>
      </c>
      <c r="E69" s="15">
        <v>20</v>
      </c>
      <c r="G69" s="207">
        <v>16000</v>
      </c>
      <c r="H69" s="114"/>
      <c r="I69" s="136">
        <v>16000</v>
      </c>
      <c r="J69" s="136"/>
      <c r="K69" s="204">
        <v>494248</v>
      </c>
      <c r="L69" s="136"/>
      <c r="M69" s="149">
        <v>482464</v>
      </c>
    </row>
    <row r="70" spans="1:13" ht="16.5" customHeight="1">
      <c r="A70" s="1" t="s">
        <v>35</v>
      </c>
      <c r="G70" s="207">
        <v>27578</v>
      </c>
      <c r="H70" s="114"/>
      <c r="I70" s="136">
        <v>26037</v>
      </c>
      <c r="J70" s="136"/>
      <c r="K70" s="204">
        <v>851893</v>
      </c>
      <c r="L70" s="136"/>
      <c r="M70" s="138">
        <v>785122</v>
      </c>
    </row>
    <row r="71" spans="1:13" ht="16.5" customHeight="1">
      <c r="A71" s="1" t="s">
        <v>33</v>
      </c>
      <c r="G71" s="206">
        <v>1453</v>
      </c>
      <c r="H71" s="114"/>
      <c r="I71" s="136">
        <v>417</v>
      </c>
      <c r="J71" s="136"/>
      <c r="K71" s="204">
        <v>44872</v>
      </c>
      <c r="L71" s="136"/>
      <c r="M71" s="138">
        <v>12564</v>
      </c>
    </row>
    <row r="72" spans="1:13" ht="16.5" customHeight="1">
      <c r="A72" s="1" t="s">
        <v>142</v>
      </c>
      <c r="E72" s="15">
        <v>15</v>
      </c>
      <c r="G72" s="207">
        <v>146992</v>
      </c>
      <c r="H72" s="114"/>
      <c r="I72" s="136">
        <v>223282</v>
      </c>
      <c r="J72" s="136"/>
      <c r="K72" s="204">
        <v>4540666</v>
      </c>
      <c r="L72" s="136"/>
      <c r="M72" s="149">
        <v>6732855</v>
      </c>
    </row>
    <row r="73" spans="1:13" ht="16.5" customHeight="1">
      <c r="A73" s="92" t="s">
        <v>193</v>
      </c>
      <c r="E73" s="15">
        <v>16</v>
      </c>
      <c r="G73" s="207">
        <v>301038</v>
      </c>
      <c r="H73" s="114"/>
      <c r="I73" s="136">
        <v>175725</v>
      </c>
      <c r="J73" s="136"/>
      <c r="K73" s="204">
        <v>9299226</v>
      </c>
      <c r="L73" s="136"/>
      <c r="M73" s="138">
        <v>5298803</v>
      </c>
    </row>
    <row r="74" spans="1:13" ht="16.5" customHeight="1">
      <c r="A74" s="92" t="s">
        <v>279</v>
      </c>
      <c r="G74" s="207">
        <v>1029</v>
      </c>
      <c r="H74" s="114"/>
      <c r="I74" s="136">
        <v>0</v>
      </c>
      <c r="J74" s="136"/>
      <c r="K74" s="204">
        <v>31786</v>
      </c>
      <c r="L74" s="136"/>
      <c r="M74" s="138">
        <v>0</v>
      </c>
    </row>
    <row r="75" spans="1:13" ht="16.5" customHeight="1">
      <c r="A75" s="1" t="s">
        <v>39</v>
      </c>
      <c r="G75" s="209">
        <v>3636</v>
      </c>
      <c r="H75" s="114"/>
      <c r="I75" s="140">
        <v>5746</v>
      </c>
      <c r="J75" s="136"/>
      <c r="K75" s="205">
        <v>112280</v>
      </c>
      <c r="L75" s="141"/>
      <c r="M75" s="140">
        <v>173278</v>
      </c>
    </row>
    <row r="76" spans="1:13" ht="16.5" customHeight="1">
      <c r="A76" s="14"/>
      <c r="G76" s="208"/>
      <c r="H76" s="116"/>
      <c r="I76" s="93"/>
      <c r="J76" s="116"/>
      <c r="K76" s="201"/>
      <c r="L76" s="116"/>
      <c r="M76" s="24"/>
    </row>
    <row r="77" spans="1:13" ht="16.5" customHeight="1">
      <c r="A77" s="14" t="s">
        <v>40</v>
      </c>
      <c r="G77" s="198">
        <f>SUM(G66:G75)</f>
        <v>1337108</v>
      </c>
      <c r="H77" s="114"/>
      <c r="I77" s="19">
        <f>SUM(I66:I75)</f>
        <v>860516</v>
      </c>
      <c r="J77" s="22"/>
      <c r="K77" s="198">
        <f>SUM(K66:K75)</f>
        <v>41303915</v>
      </c>
      <c r="L77" s="103"/>
      <c r="M77" s="19">
        <f>SUM(M66:M75)</f>
        <v>25947996</v>
      </c>
    </row>
    <row r="78" spans="1:13" ht="16.5" customHeight="1">
      <c r="A78" s="14"/>
      <c r="G78" s="208"/>
      <c r="H78" s="116"/>
      <c r="I78" s="93"/>
      <c r="J78" s="116"/>
      <c r="K78" s="201"/>
      <c r="L78" s="116"/>
      <c r="M78" s="24"/>
    </row>
    <row r="79" spans="1:13" ht="16.5" customHeight="1">
      <c r="A79" s="14" t="s">
        <v>41</v>
      </c>
      <c r="B79" s="14"/>
      <c r="F79" s="15"/>
      <c r="G79" s="208"/>
      <c r="H79" s="114"/>
      <c r="I79" s="93"/>
      <c r="J79" s="114"/>
      <c r="K79" s="213"/>
      <c r="L79" s="114"/>
      <c r="M79" s="22"/>
    </row>
    <row r="80" spans="1:13" ht="16.5" customHeight="1">
      <c r="A80" s="14"/>
      <c r="B80" s="14"/>
      <c r="F80" s="15"/>
      <c r="G80" s="208"/>
      <c r="H80" s="114"/>
      <c r="I80" s="93"/>
      <c r="J80" s="114"/>
      <c r="K80" s="213"/>
      <c r="L80" s="114"/>
      <c r="M80" s="22"/>
    </row>
    <row r="81" spans="1:13" ht="16.5" customHeight="1">
      <c r="A81" s="1" t="s">
        <v>134</v>
      </c>
      <c r="E81" s="15">
        <v>15</v>
      </c>
      <c r="G81" s="208">
        <v>1259401</v>
      </c>
      <c r="H81" s="114"/>
      <c r="I81" s="136">
        <v>1037750</v>
      </c>
      <c r="J81" s="139"/>
      <c r="K81" s="204">
        <v>38903536</v>
      </c>
      <c r="L81" s="136"/>
      <c r="M81" s="136">
        <v>31292325</v>
      </c>
    </row>
    <row r="82" spans="1:13" ht="16.5" customHeight="1">
      <c r="A82" s="1" t="s">
        <v>42</v>
      </c>
      <c r="E82" s="15">
        <v>16</v>
      </c>
      <c r="G82" s="208">
        <v>1480388</v>
      </c>
      <c r="H82" s="114"/>
      <c r="I82" s="136">
        <v>1644182</v>
      </c>
      <c r="J82" s="139"/>
      <c r="K82" s="204">
        <v>45729920</v>
      </c>
      <c r="L82" s="136"/>
      <c r="M82" s="136">
        <v>49578675</v>
      </c>
    </row>
    <row r="83" spans="1:13" ht="16.5" customHeight="1">
      <c r="A83" s="1" t="s">
        <v>135</v>
      </c>
      <c r="G83" s="208">
        <v>12061</v>
      </c>
      <c r="H83" s="114"/>
      <c r="I83" s="136">
        <v>12659</v>
      </c>
      <c r="J83" s="139"/>
      <c r="K83" s="204">
        <v>372577</v>
      </c>
      <c r="L83" s="136"/>
      <c r="M83" s="136">
        <v>381717</v>
      </c>
    </row>
    <row r="84" spans="1:13" ht="16.5" customHeight="1">
      <c r="A84" s="1" t="s">
        <v>206</v>
      </c>
      <c r="G84" s="208">
        <v>42062</v>
      </c>
      <c r="H84" s="114"/>
      <c r="I84" s="136">
        <v>19371</v>
      </c>
      <c r="J84" s="139"/>
      <c r="K84" s="204">
        <v>1299327</v>
      </c>
      <c r="L84" s="136"/>
      <c r="M84" s="136">
        <v>584112</v>
      </c>
    </row>
    <row r="85" spans="1:13" ht="16.5" customHeight="1">
      <c r="A85" s="1" t="s">
        <v>280</v>
      </c>
      <c r="G85" s="208">
        <v>2801</v>
      </c>
      <c r="H85" s="114"/>
      <c r="I85" s="136">
        <v>0</v>
      </c>
      <c r="J85" s="139"/>
      <c r="K85" s="204">
        <v>86519</v>
      </c>
      <c r="L85" s="136"/>
      <c r="M85" s="136">
        <v>0</v>
      </c>
    </row>
    <row r="86" spans="1:13" ht="16.5" customHeight="1">
      <c r="A86" s="1" t="s">
        <v>45</v>
      </c>
      <c r="G86" s="209">
        <v>438</v>
      </c>
      <c r="H86" s="116"/>
      <c r="I86" s="140">
        <v>93</v>
      </c>
      <c r="J86" s="139"/>
      <c r="K86" s="205">
        <v>13527</v>
      </c>
      <c r="L86" s="141"/>
      <c r="M86" s="140">
        <v>2792</v>
      </c>
    </row>
    <row r="87" spans="1:13" ht="16.5" customHeight="1">
      <c r="A87" s="14"/>
      <c r="G87" s="208"/>
      <c r="H87" s="116"/>
      <c r="I87" s="93"/>
      <c r="J87" s="116"/>
      <c r="K87" s="201"/>
      <c r="L87" s="116"/>
      <c r="M87" s="24"/>
    </row>
    <row r="88" spans="1:13" ht="16.5" customHeight="1">
      <c r="A88" s="14" t="s">
        <v>46</v>
      </c>
      <c r="G88" s="198">
        <f>SUM(G81:G87)</f>
        <v>2797151</v>
      </c>
      <c r="H88" s="114"/>
      <c r="I88" s="19">
        <f>SUM(I81:I87)</f>
        <v>2714055</v>
      </c>
      <c r="J88" s="22"/>
      <c r="K88" s="198">
        <f>SUM(K81:K87)</f>
        <v>86405406</v>
      </c>
      <c r="L88" s="22"/>
      <c r="M88" s="19">
        <f>SUM(M81:M87)</f>
        <v>81839621</v>
      </c>
    </row>
    <row r="89" spans="1:13" ht="16.5" customHeight="1">
      <c r="A89" s="14"/>
      <c r="G89" s="208"/>
      <c r="H89" s="116"/>
      <c r="I89" s="93"/>
      <c r="J89" s="116"/>
      <c r="K89" s="201"/>
      <c r="L89" s="116"/>
      <c r="M89" s="24"/>
    </row>
    <row r="90" spans="1:13" ht="16.5" customHeight="1">
      <c r="A90" s="14" t="s">
        <v>47</v>
      </c>
      <c r="E90" s="15" t="s">
        <v>50</v>
      </c>
      <c r="G90" s="198">
        <f>SUM(G77+G88)</f>
        <v>4134259</v>
      </c>
      <c r="H90" s="114"/>
      <c r="I90" s="19">
        <f>SUM(I77+I88)</f>
        <v>3574571</v>
      </c>
      <c r="J90" s="22"/>
      <c r="K90" s="198">
        <f>SUM(K77+K88)</f>
        <v>127709321</v>
      </c>
      <c r="L90" s="22"/>
      <c r="M90" s="19">
        <f>SUM(M77+M88)</f>
        <v>107787617</v>
      </c>
    </row>
    <row r="91" spans="1:13" ht="16.5" customHeight="1">
      <c r="H91" s="114"/>
      <c r="J91" s="114"/>
      <c r="L91" s="116"/>
    </row>
    <row r="92" spans="1:13" ht="16.5" customHeight="1">
      <c r="H92" s="114"/>
      <c r="J92" s="114"/>
      <c r="L92" s="116"/>
    </row>
    <row r="93" spans="1:13" ht="16.5" customHeight="1">
      <c r="H93" s="114"/>
      <c r="J93" s="114"/>
      <c r="L93" s="116"/>
    </row>
    <row r="94" spans="1:13" ht="16.5" customHeight="1">
      <c r="H94" s="114"/>
      <c r="J94" s="114"/>
      <c r="L94" s="116"/>
    </row>
    <row r="95" spans="1:13" ht="16.5" customHeight="1">
      <c r="H95" s="114"/>
      <c r="J95" s="114"/>
      <c r="L95" s="116"/>
    </row>
    <row r="96" spans="1:13" ht="16.5" customHeight="1">
      <c r="H96" s="114"/>
      <c r="J96" s="114"/>
      <c r="L96" s="116"/>
    </row>
    <row r="97" spans="1:13" ht="16.5" customHeight="1">
      <c r="H97" s="114"/>
      <c r="J97" s="114"/>
      <c r="L97" s="116"/>
    </row>
    <row r="98" spans="1:13" ht="16.5" customHeight="1">
      <c r="H98" s="114"/>
      <c r="J98" s="114"/>
      <c r="L98" s="116"/>
    </row>
    <row r="99" spans="1:13" ht="16.5" customHeight="1">
      <c r="H99" s="114"/>
      <c r="J99" s="114"/>
      <c r="L99" s="116"/>
    </row>
    <row r="100" spans="1:13" ht="16.5" customHeight="1">
      <c r="H100" s="114"/>
      <c r="J100" s="114"/>
      <c r="L100" s="116"/>
    </row>
    <row r="101" spans="1:13" ht="16.5" customHeight="1">
      <c r="H101" s="114"/>
      <c r="J101" s="114"/>
      <c r="L101" s="116"/>
    </row>
    <row r="102" spans="1:13" ht="16.5" customHeight="1">
      <c r="H102" s="114"/>
      <c r="J102" s="114"/>
      <c r="L102" s="116"/>
    </row>
    <row r="103" spans="1:13" ht="21.95" customHeight="1">
      <c r="A103" s="274" t="str">
        <f>+A51</f>
        <v>The condensed notes to the interim financial information are an integral part of this interim financial information.</v>
      </c>
      <c r="B103" s="274"/>
      <c r="C103" s="274"/>
      <c r="D103" s="274"/>
      <c r="E103" s="274"/>
      <c r="F103" s="274"/>
      <c r="G103" s="274"/>
      <c r="H103" s="274"/>
      <c r="I103" s="274"/>
      <c r="J103" s="274"/>
      <c r="K103" s="274"/>
      <c r="L103" s="274"/>
      <c r="M103" s="274"/>
    </row>
    <row r="104" spans="1:13" ht="16.5" customHeight="1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11">
        <v>6</v>
      </c>
    </row>
    <row r="105" spans="1:13" ht="16.5" customHeight="1">
      <c r="A105" s="14" t="s">
        <v>0</v>
      </c>
      <c r="B105" s="14"/>
    </row>
    <row r="106" spans="1:13" ht="16.5" customHeight="1">
      <c r="A106" s="14" t="s">
        <v>1</v>
      </c>
      <c r="B106" s="14"/>
    </row>
    <row r="107" spans="1:13" ht="16.5" customHeight="1">
      <c r="A107" s="7" t="str">
        <f>'E2-4 BS Conso'!A3</f>
        <v>As at 30 June 2020</v>
      </c>
      <c r="B107" s="16"/>
      <c r="C107" s="17"/>
      <c r="D107" s="17"/>
      <c r="E107" s="18"/>
      <c r="F107" s="17"/>
      <c r="G107" s="19"/>
      <c r="H107" s="17"/>
      <c r="I107" s="19"/>
      <c r="J107" s="17"/>
      <c r="K107" s="19"/>
      <c r="L107" s="17"/>
      <c r="M107" s="19"/>
    </row>
    <row r="108" spans="1:13" ht="16.5" customHeight="1">
      <c r="A108" s="20"/>
      <c r="B108" s="20"/>
      <c r="C108" s="11"/>
      <c r="D108" s="11"/>
      <c r="E108" s="21"/>
      <c r="F108" s="11"/>
      <c r="G108" s="22"/>
      <c r="H108" s="11"/>
      <c r="I108" s="22"/>
      <c r="J108" s="11"/>
      <c r="K108" s="22"/>
      <c r="L108" s="11"/>
      <c r="M108" s="22"/>
    </row>
    <row r="109" spans="1:13" ht="16.5" customHeight="1">
      <c r="A109" s="95"/>
      <c r="B109" s="95"/>
      <c r="C109" s="96"/>
      <c r="D109" s="96"/>
      <c r="E109" s="97"/>
      <c r="F109" s="96"/>
      <c r="G109" s="275" t="s">
        <v>162</v>
      </c>
      <c r="H109" s="275"/>
      <c r="I109" s="275"/>
      <c r="J109" s="275"/>
      <c r="K109" s="275"/>
      <c r="L109" s="275"/>
      <c r="M109" s="275"/>
    </row>
    <row r="110" spans="1:13" ht="16.5" customHeight="1">
      <c r="A110" s="95"/>
      <c r="B110" s="95"/>
      <c r="C110" s="96"/>
      <c r="D110" s="96"/>
      <c r="E110" s="97"/>
      <c r="F110" s="96"/>
      <c r="G110" s="265"/>
      <c r="H110" s="265"/>
      <c r="I110" s="265" t="s">
        <v>2</v>
      </c>
      <c r="J110" s="264"/>
      <c r="K110" s="265"/>
      <c r="L110" s="265"/>
      <c r="M110" s="99" t="s">
        <v>3</v>
      </c>
    </row>
    <row r="111" spans="1:13" ht="16.5" customHeight="1">
      <c r="A111" s="95"/>
      <c r="B111" s="95"/>
      <c r="C111" s="96"/>
      <c r="D111" s="96"/>
      <c r="E111" s="97"/>
      <c r="F111" s="96"/>
      <c r="G111" s="51" t="s">
        <v>4</v>
      </c>
      <c r="H111" s="100"/>
      <c r="I111" s="51" t="s">
        <v>5</v>
      </c>
      <c r="J111" s="100"/>
      <c r="K111" s="51" t="s">
        <v>4</v>
      </c>
      <c r="L111" s="100"/>
      <c r="M111" s="51" t="s">
        <v>5</v>
      </c>
    </row>
    <row r="112" spans="1:13" ht="16.5" customHeight="1">
      <c r="A112" s="95"/>
      <c r="B112" s="95"/>
      <c r="C112" s="96"/>
      <c r="D112" s="96"/>
      <c r="E112" s="97"/>
      <c r="F112" s="96"/>
      <c r="G112" s="101" t="s">
        <v>296</v>
      </c>
      <c r="H112" s="100"/>
      <c r="I112" s="101" t="s">
        <v>6</v>
      </c>
      <c r="J112" s="100"/>
      <c r="K112" s="101" t="s">
        <v>296</v>
      </c>
      <c r="L112" s="100"/>
      <c r="M112" s="101" t="s">
        <v>6</v>
      </c>
    </row>
    <row r="113" spans="1:13" ht="16.5" customHeight="1">
      <c r="A113" s="11"/>
      <c r="B113" s="11"/>
      <c r="C113" s="11"/>
      <c r="D113" s="11"/>
      <c r="E113" s="97"/>
      <c r="F113" s="97"/>
      <c r="G113" s="132" t="s">
        <v>237</v>
      </c>
      <c r="H113" s="102"/>
      <c r="I113" s="132" t="s">
        <v>221</v>
      </c>
      <c r="J113" s="102"/>
      <c r="K113" s="132" t="s">
        <v>237</v>
      </c>
      <c r="L113" s="102"/>
      <c r="M113" s="132" t="s">
        <v>221</v>
      </c>
    </row>
    <row r="114" spans="1:13" ht="16.5" customHeight="1">
      <c r="A114" s="14" t="s">
        <v>328</v>
      </c>
      <c r="B114" s="14"/>
      <c r="G114" s="197"/>
      <c r="H114" s="112"/>
      <c r="J114" s="112"/>
      <c r="K114" s="197"/>
      <c r="L114" s="112"/>
    </row>
    <row r="115" spans="1:13" ht="16.5" customHeight="1">
      <c r="G115" s="197"/>
      <c r="H115" s="114"/>
      <c r="J115" s="114"/>
      <c r="K115" s="197"/>
      <c r="L115" s="116"/>
    </row>
    <row r="116" spans="1:13" ht="16.5" customHeight="1">
      <c r="A116" s="14" t="s">
        <v>164</v>
      </c>
      <c r="B116" s="14"/>
      <c r="F116" s="15"/>
      <c r="G116" s="197"/>
      <c r="H116" s="114"/>
      <c r="J116" s="114"/>
      <c r="K116" s="197"/>
      <c r="L116" s="114"/>
    </row>
    <row r="117" spans="1:13" ht="16.5" customHeight="1">
      <c r="A117" s="14"/>
      <c r="B117" s="14"/>
      <c r="F117" s="15"/>
      <c r="G117" s="197"/>
      <c r="H117" s="114"/>
      <c r="J117" s="114"/>
      <c r="K117" s="197"/>
      <c r="L117" s="114"/>
    </row>
    <row r="118" spans="1:13" ht="16.5" customHeight="1">
      <c r="A118" s="1" t="s">
        <v>48</v>
      </c>
      <c r="G118" s="197"/>
      <c r="H118" s="114"/>
      <c r="J118" s="114"/>
      <c r="K118" s="197"/>
      <c r="L118" s="114"/>
    </row>
    <row r="119" spans="1:13" s="15" customFormat="1" ht="16.5" customHeight="1">
      <c r="B119" s="1" t="s">
        <v>49</v>
      </c>
      <c r="C119" s="1"/>
      <c r="D119" s="1"/>
      <c r="E119" s="15" t="s">
        <v>50</v>
      </c>
      <c r="F119" s="1"/>
      <c r="G119" s="197"/>
      <c r="H119" s="114"/>
      <c r="I119" s="2"/>
      <c r="J119" s="114"/>
      <c r="K119" s="197"/>
      <c r="L119" s="114"/>
      <c r="M119" s="2"/>
    </row>
    <row r="120" spans="1:13" ht="16.5" customHeight="1" thickBot="1">
      <c r="C120" s="117" t="s">
        <v>240</v>
      </c>
      <c r="G120" s="212"/>
      <c r="H120" s="118"/>
      <c r="I120" s="118"/>
      <c r="J120" s="145"/>
      <c r="K120" s="215">
        <v>5161925</v>
      </c>
      <c r="L120" s="148"/>
      <c r="M120" s="144">
        <v>5161925</v>
      </c>
    </row>
    <row r="121" spans="1:13" ht="16.5" customHeight="1" thickTop="1">
      <c r="A121" s="14"/>
      <c r="B121" s="14"/>
      <c r="G121" s="212"/>
      <c r="H121" s="118"/>
      <c r="I121" s="118"/>
      <c r="J121" s="114"/>
      <c r="K121" s="210"/>
      <c r="L121" s="114"/>
      <c r="M121" s="81"/>
    </row>
    <row r="122" spans="1:13" s="15" customFormat="1" ht="16.5" customHeight="1">
      <c r="B122" s="1" t="s">
        <v>51</v>
      </c>
      <c r="C122" s="1"/>
      <c r="D122" s="1"/>
      <c r="G122" s="212"/>
      <c r="H122" s="118"/>
      <c r="I122" s="118"/>
      <c r="K122" s="212"/>
      <c r="M122" s="118"/>
    </row>
    <row r="123" spans="1:13" s="15" customFormat="1" ht="16.5" customHeight="1">
      <c r="B123" s="1"/>
      <c r="C123" s="1" t="s">
        <v>195</v>
      </c>
      <c r="F123" s="1"/>
      <c r="G123" s="197">
        <v>149961</v>
      </c>
      <c r="H123" s="114"/>
      <c r="I123" s="136">
        <v>149961</v>
      </c>
      <c r="J123" s="143"/>
      <c r="K123" s="204">
        <v>5161925</v>
      </c>
      <c r="L123" s="136"/>
      <c r="M123" s="143">
        <v>5161925</v>
      </c>
    </row>
    <row r="124" spans="1:13" s="15" customFormat="1" ht="16.5" customHeight="1">
      <c r="A124" s="1" t="s">
        <v>52</v>
      </c>
      <c r="B124" s="1"/>
      <c r="C124" s="1"/>
      <c r="D124" s="1"/>
      <c r="F124" s="1"/>
      <c r="G124" s="197">
        <v>443624</v>
      </c>
      <c r="H124" s="114"/>
      <c r="I124" s="136">
        <v>443624</v>
      </c>
      <c r="J124" s="143"/>
      <c r="K124" s="204">
        <v>15372438</v>
      </c>
      <c r="L124" s="136"/>
      <c r="M124" s="143">
        <v>15372438</v>
      </c>
    </row>
    <row r="125" spans="1:13" s="15" customFormat="1" ht="16.5" customHeight="1">
      <c r="A125" s="1" t="s">
        <v>53</v>
      </c>
      <c r="B125" s="1"/>
      <c r="C125" s="1"/>
      <c r="D125" s="1"/>
      <c r="F125" s="1"/>
      <c r="G125" s="197"/>
      <c r="H125" s="114"/>
      <c r="I125" s="136"/>
      <c r="J125" s="143"/>
      <c r="K125" s="204"/>
      <c r="L125" s="136"/>
      <c r="M125" s="151"/>
    </row>
    <row r="126" spans="1:13" s="15" customFormat="1" ht="16.5" customHeight="1">
      <c r="B126" s="1" t="s">
        <v>54</v>
      </c>
      <c r="C126" s="1"/>
      <c r="D126" s="1"/>
      <c r="F126" s="1"/>
      <c r="G126" s="197"/>
      <c r="H126" s="114"/>
      <c r="I126" s="136"/>
      <c r="J126" s="143"/>
      <c r="K126" s="204"/>
      <c r="L126" s="136"/>
      <c r="M126" s="151"/>
    </row>
    <row r="127" spans="1:13" s="15" customFormat="1" ht="16.5" customHeight="1">
      <c r="C127" s="119" t="s">
        <v>55</v>
      </c>
      <c r="D127" s="1"/>
      <c r="F127" s="1"/>
      <c r="G127" s="197">
        <v>14996</v>
      </c>
      <c r="H127" s="114"/>
      <c r="I127" s="136">
        <v>14996</v>
      </c>
      <c r="J127" s="143"/>
      <c r="K127" s="246">
        <v>516193</v>
      </c>
      <c r="L127" s="136"/>
      <c r="M127" s="143">
        <v>516193</v>
      </c>
    </row>
    <row r="128" spans="1:13" s="15" customFormat="1" ht="16.5" customHeight="1">
      <c r="C128" s="119" t="s">
        <v>56</v>
      </c>
      <c r="D128" s="1"/>
      <c r="F128" s="1"/>
      <c r="G128" s="197">
        <v>38138</v>
      </c>
      <c r="H128" s="114"/>
      <c r="I128" s="136">
        <v>38138</v>
      </c>
      <c r="J128" s="143"/>
      <c r="K128" s="246">
        <v>1157140</v>
      </c>
      <c r="L128" s="136"/>
      <c r="M128" s="143">
        <v>1157140</v>
      </c>
    </row>
    <row r="129" spans="1:13" ht="16.5" customHeight="1">
      <c r="B129" s="1" t="s">
        <v>57</v>
      </c>
      <c r="G129" s="197">
        <v>517678</v>
      </c>
      <c r="H129" s="116"/>
      <c r="I129" s="136">
        <v>503016</v>
      </c>
      <c r="J129" s="143"/>
      <c r="K129" s="204">
        <v>16359005</v>
      </c>
      <c r="L129" s="136"/>
      <c r="M129" s="149">
        <v>15927341</v>
      </c>
    </row>
    <row r="130" spans="1:13" ht="16.5" customHeight="1">
      <c r="A130" s="1" t="s">
        <v>241</v>
      </c>
      <c r="G130" s="197">
        <v>-38138</v>
      </c>
      <c r="H130" s="116"/>
      <c r="I130" s="136">
        <v>-38138</v>
      </c>
      <c r="J130" s="143"/>
      <c r="K130" s="204">
        <v>-1157140</v>
      </c>
      <c r="L130" s="136"/>
      <c r="M130" s="149">
        <v>-1157140</v>
      </c>
    </row>
    <row r="131" spans="1:13" ht="16.5" customHeight="1">
      <c r="A131" s="1" t="s">
        <v>165</v>
      </c>
      <c r="G131" s="198">
        <v>-20117</v>
      </c>
      <c r="H131" s="116"/>
      <c r="I131" s="140">
        <v>417</v>
      </c>
      <c r="J131" s="143"/>
      <c r="K131" s="205">
        <v>-3240257</v>
      </c>
      <c r="L131" s="141"/>
      <c r="M131" s="150">
        <v>-3446182</v>
      </c>
    </row>
    <row r="132" spans="1:13" ht="16.5" customHeight="1">
      <c r="A132" s="14"/>
      <c r="G132" s="208"/>
      <c r="H132" s="116"/>
      <c r="I132" s="93"/>
      <c r="J132" s="116"/>
      <c r="K132" s="201"/>
      <c r="L132" s="116"/>
      <c r="M132" s="24"/>
    </row>
    <row r="133" spans="1:13" ht="16.5" customHeight="1">
      <c r="A133" s="14" t="s">
        <v>166</v>
      </c>
      <c r="G133" s="198">
        <f>SUM(G123:G131)</f>
        <v>1106142</v>
      </c>
      <c r="H133" s="116"/>
      <c r="I133" s="19">
        <f>SUM(I123:I131)</f>
        <v>1112014</v>
      </c>
      <c r="J133" s="116"/>
      <c r="K133" s="198">
        <f>SUM(K123:K131)</f>
        <v>34169304</v>
      </c>
      <c r="L133" s="116"/>
      <c r="M133" s="19">
        <f>SUM(M123:M131)</f>
        <v>33531715</v>
      </c>
    </row>
    <row r="134" spans="1:13" ht="16.5" customHeight="1">
      <c r="A134" s="14"/>
      <c r="G134" s="208"/>
      <c r="H134" s="116"/>
      <c r="I134" s="93"/>
      <c r="J134" s="116"/>
      <c r="K134" s="201"/>
      <c r="L134" s="116"/>
      <c r="M134" s="24"/>
    </row>
    <row r="135" spans="1:13" ht="16.5" customHeight="1" thickBot="1">
      <c r="A135" s="14" t="s">
        <v>167</v>
      </c>
      <c r="G135" s="214">
        <f>SUM(G90+G133)</f>
        <v>5240401</v>
      </c>
      <c r="H135" s="93"/>
      <c r="I135" s="120">
        <f>SUM(I90+I133)</f>
        <v>4686585</v>
      </c>
      <c r="J135" s="93"/>
      <c r="K135" s="214">
        <f>SUM(K90+K133)</f>
        <v>161878625</v>
      </c>
      <c r="L135" s="93"/>
      <c r="M135" s="120">
        <f>SUM(M90+M133)</f>
        <v>141319332</v>
      </c>
    </row>
    <row r="136" spans="1:13" ht="16.5" customHeight="1" thickTop="1">
      <c r="A136" s="14"/>
      <c r="G136" s="93"/>
      <c r="H136" s="93"/>
      <c r="I136" s="93"/>
      <c r="J136" s="93"/>
      <c r="K136" s="93"/>
      <c r="L136" s="93"/>
      <c r="M136" s="93"/>
    </row>
    <row r="137" spans="1:13" ht="16.5" customHeight="1">
      <c r="A137" s="14"/>
      <c r="G137" s="93"/>
      <c r="H137" s="93"/>
      <c r="I137" s="93"/>
      <c r="J137" s="93"/>
      <c r="K137" s="93"/>
      <c r="L137" s="93"/>
      <c r="M137" s="93"/>
    </row>
    <row r="138" spans="1:13" ht="16.5" customHeight="1">
      <c r="A138" s="14"/>
      <c r="G138" s="93"/>
      <c r="H138" s="93"/>
      <c r="I138" s="93"/>
      <c r="J138" s="93"/>
      <c r="K138" s="93"/>
      <c r="L138" s="93"/>
      <c r="M138" s="93"/>
    </row>
    <row r="139" spans="1:13" ht="16.5" customHeight="1">
      <c r="A139" s="14"/>
      <c r="G139" s="93"/>
      <c r="H139" s="93"/>
      <c r="I139" s="93"/>
      <c r="J139" s="93"/>
      <c r="K139" s="93"/>
      <c r="L139" s="93"/>
      <c r="M139" s="93"/>
    </row>
    <row r="140" spans="1:13" ht="16.5" customHeight="1">
      <c r="A140" s="14"/>
      <c r="G140" s="93"/>
      <c r="H140" s="93"/>
      <c r="I140" s="93"/>
      <c r="J140" s="93"/>
      <c r="K140" s="93"/>
      <c r="L140" s="93"/>
      <c r="M140" s="93"/>
    </row>
    <row r="141" spans="1:13" ht="16.5" customHeight="1">
      <c r="A141" s="14"/>
      <c r="G141" s="93"/>
      <c r="H141" s="93"/>
      <c r="I141" s="93"/>
      <c r="J141" s="93"/>
      <c r="K141" s="93"/>
      <c r="L141" s="93"/>
      <c r="M141" s="93"/>
    </row>
    <row r="142" spans="1:13" ht="16.5" customHeight="1">
      <c r="A142" s="14"/>
      <c r="G142" s="93"/>
      <c r="H142" s="93"/>
      <c r="I142" s="93"/>
      <c r="J142" s="93"/>
      <c r="K142" s="93"/>
      <c r="L142" s="93"/>
      <c r="M142" s="93"/>
    </row>
    <row r="143" spans="1:13" ht="16.5" customHeight="1">
      <c r="A143" s="14"/>
      <c r="G143" s="93"/>
      <c r="H143" s="93"/>
      <c r="I143" s="93"/>
      <c r="J143" s="93"/>
      <c r="K143" s="93"/>
      <c r="L143" s="93"/>
      <c r="M143" s="93"/>
    </row>
    <row r="144" spans="1:13" ht="16.5" customHeight="1">
      <c r="A144" s="14"/>
      <c r="G144" s="93"/>
      <c r="H144" s="93"/>
      <c r="I144" s="93"/>
      <c r="J144" s="93"/>
      <c r="K144" s="93"/>
      <c r="L144" s="93"/>
      <c r="M144" s="93"/>
    </row>
    <row r="145" spans="1:13" ht="16.5" customHeight="1">
      <c r="A145" s="14"/>
      <c r="G145" s="93"/>
      <c r="H145" s="93"/>
      <c r="I145" s="93"/>
      <c r="J145" s="93"/>
      <c r="K145" s="93"/>
      <c r="L145" s="93"/>
      <c r="M145" s="93"/>
    </row>
    <row r="146" spans="1:13" ht="16.5" customHeight="1">
      <c r="A146" s="14"/>
      <c r="G146" s="93"/>
      <c r="H146" s="93"/>
      <c r="I146" s="93"/>
      <c r="J146" s="93"/>
      <c r="K146" s="93"/>
      <c r="L146" s="93"/>
      <c r="M146" s="93"/>
    </row>
    <row r="147" spans="1:13" ht="16.5" customHeight="1">
      <c r="A147" s="14"/>
      <c r="G147" s="93"/>
      <c r="H147" s="93"/>
      <c r="I147" s="93"/>
      <c r="J147" s="93"/>
      <c r="K147" s="93"/>
      <c r="L147" s="93"/>
      <c r="M147" s="93"/>
    </row>
    <row r="148" spans="1:13" ht="16.5" customHeight="1">
      <c r="A148" s="14"/>
      <c r="G148" s="93"/>
      <c r="H148" s="93"/>
      <c r="I148" s="93"/>
      <c r="J148" s="93"/>
      <c r="K148" s="93"/>
      <c r="L148" s="93"/>
      <c r="M148" s="93"/>
    </row>
    <row r="149" spans="1:13" ht="16.5" customHeight="1">
      <c r="A149" s="14"/>
      <c r="G149" s="93"/>
      <c r="H149" s="93"/>
      <c r="I149" s="93"/>
      <c r="J149" s="93"/>
      <c r="K149" s="93"/>
      <c r="L149" s="93"/>
      <c r="M149" s="93"/>
    </row>
    <row r="150" spans="1:13" ht="16.5" customHeight="1">
      <c r="A150" s="14"/>
      <c r="G150" s="93"/>
      <c r="H150" s="93"/>
      <c r="I150" s="93"/>
      <c r="J150" s="93"/>
      <c r="K150" s="93"/>
      <c r="L150" s="93"/>
      <c r="M150" s="93"/>
    </row>
    <row r="151" spans="1:13" ht="16.5" customHeight="1">
      <c r="A151" s="14"/>
      <c r="G151" s="93"/>
      <c r="H151" s="93"/>
      <c r="I151" s="93"/>
      <c r="J151" s="93"/>
      <c r="K151" s="93"/>
      <c r="L151" s="93"/>
      <c r="M151" s="93"/>
    </row>
    <row r="152" spans="1:13" ht="16.5" customHeight="1">
      <c r="A152" s="14"/>
      <c r="G152" s="93"/>
      <c r="H152" s="93"/>
      <c r="I152" s="93"/>
      <c r="J152" s="93"/>
      <c r="K152" s="93"/>
      <c r="L152" s="93"/>
      <c r="M152" s="93"/>
    </row>
    <row r="153" spans="1:13" ht="16.5" customHeight="1">
      <c r="A153" s="14"/>
      <c r="G153" s="93"/>
      <c r="H153" s="93"/>
      <c r="I153" s="93"/>
      <c r="J153" s="93"/>
      <c r="K153" s="93"/>
      <c r="L153" s="93"/>
      <c r="M153" s="93"/>
    </row>
    <row r="154" spans="1:13" ht="16.5" customHeight="1">
      <c r="A154" s="14"/>
      <c r="G154" s="93"/>
      <c r="H154" s="93"/>
      <c r="I154" s="93"/>
      <c r="J154" s="93"/>
      <c r="K154" s="93"/>
      <c r="L154" s="93"/>
      <c r="M154" s="93"/>
    </row>
    <row r="155" spans="1:13" ht="21.95" customHeight="1">
      <c r="A155" s="274" t="str">
        <f>A51</f>
        <v>The condensed notes to the interim financial information are an integral part of this interim financial information.</v>
      </c>
      <c r="B155" s="274"/>
      <c r="C155" s="274"/>
      <c r="D155" s="274"/>
      <c r="E155" s="274"/>
      <c r="F155" s="274"/>
      <c r="G155" s="274"/>
      <c r="H155" s="274"/>
      <c r="I155" s="274"/>
      <c r="J155" s="274"/>
      <c r="K155" s="274"/>
      <c r="L155" s="274"/>
      <c r="M155" s="274"/>
    </row>
    <row r="156" spans="1:13" ht="16.5" customHeight="1">
      <c r="M156" s="13">
        <v>7</v>
      </c>
    </row>
  </sheetData>
  <mergeCells count="6">
    <mergeCell ref="A155:M155"/>
    <mergeCell ref="A51:M51"/>
    <mergeCell ref="G5:M5"/>
    <mergeCell ref="G57:M57"/>
    <mergeCell ref="A103:M103"/>
    <mergeCell ref="G109:M109"/>
  </mergeCells>
  <pageMargins left="0.9" right="0.5" top="0.5" bottom="0.4" header="0.49" footer="0.4"/>
  <pageSetup paperSize="9" scale="95" orientation="portrait" horizontalDpi="1200" verticalDpi="1200" r:id="rId1"/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04"/>
  <sheetViews>
    <sheetView zoomScaleNormal="100" zoomScaleSheetLayoutView="90" workbookViewId="0"/>
  </sheetViews>
  <sheetFormatPr defaultColWidth="9.33203125" defaultRowHeight="16.5" customHeight="1"/>
  <cols>
    <col min="1" max="3" width="1.83203125" style="1" customWidth="1"/>
    <col min="4" max="4" width="47" style="1" customWidth="1"/>
    <col min="5" max="5" width="6.1640625" style="15" customWidth="1"/>
    <col min="6" max="6" width="1" style="1" customWidth="1"/>
    <col min="7" max="7" width="12.83203125" style="2" customWidth="1"/>
    <col min="8" max="8" width="1" style="1" customWidth="1"/>
    <col min="9" max="9" width="12.83203125" style="2" customWidth="1"/>
    <col min="10" max="10" width="1" style="1" customWidth="1"/>
    <col min="11" max="11" width="12.83203125" style="2" customWidth="1"/>
    <col min="12" max="12" width="1" style="1" customWidth="1"/>
    <col min="13" max="13" width="12.83203125" style="2" customWidth="1"/>
    <col min="14" max="16384" width="9.33203125" style="1"/>
  </cols>
  <sheetData>
    <row r="1" spans="1:13" ht="16.5" customHeight="1">
      <c r="A1" s="14" t="s">
        <v>0</v>
      </c>
      <c r="B1" s="14"/>
    </row>
    <row r="2" spans="1:13" ht="16.5" customHeight="1">
      <c r="A2" s="14" t="s">
        <v>61</v>
      </c>
      <c r="B2" s="14"/>
    </row>
    <row r="3" spans="1:13" ht="16.5" customHeight="1">
      <c r="A3" s="16" t="s">
        <v>297</v>
      </c>
      <c r="B3" s="16"/>
      <c r="C3" s="17"/>
      <c r="D3" s="17"/>
      <c r="E3" s="18"/>
      <c r="F3" s="17"/>
      <c r="G3" s="19"/>
      <c r="H3" s="17"/>
      <c r="I3" s="19"/>
      <c r="J3" s="17"/>
      <c r="K3" s="19"/>
      <c r="L3" s="17"/>
      <c r="M3" s="19"/>
    </row>
    <row r="4" spans="1:13" ht="16.5" customHeight="1">
      <c r="A4" s="20"/>
      <c r="B4" s="20"/>
      <c r="C4" s="11"/>
      <c r="D4" s="11"/>
      <c r="E4" s="21"/>
      <c r="F4" s="11"/>
      <c r="G4" s="22"/>
      <c r="H4" s="11"/>
      <c r="I4" s="22"/>
      <c r="J4" s="11"/>
      <c r="K4" s="22"/>
      <c r="L4" s="11"/>
      <c r="M4" s="22"/>
    </row>
    <row r="5" spans="1:13" ht="16.5" customHeight="1">
      <c r="A5" s="14"/>
      <c r="B5" s="14"/>
      <c r="E5" s="97"/>
      <c r="F5" s="96"/>
      <c r="G5" s="275" t="s">
        <v>223</v>
      </c>
      <c r="H5" s="275"/>
      <c r="I5" s="275"/>
      <c r="J5" s="275"/>
      <c r="K5" s="275"/>
      <c r="L5" s="275"/>
      <c r="M5" s="275"/>
    </row>
    <row r="6" spans="1:13" ht="16.5" customHeight="1">
      <c r="A6" s="14"/>
      <c r="B6" s="14"/>
      <c r="E6" s="97"/>
      <c r="F6" s="96"/>
      <c r="G6" s="265"/>
      <c r="H6" s="265"/>
      <c r="I6" s="265" t="s">
        <v>2</v>
      </c>
      <c r="J6" s="264"/>
      <c r="K6" s="265"/>
      <c r="L6" s="265"/>
      <c r="M6" s="99" t="s">
        <v>3</v>
      </c>
    </row>
    <row r="7" spans="1:13" ht="16.5" customHeight="1">
      <c r="A7" s="11"/>
      <c r="B7" s="11"/>
      <c r="C7" s="11"/>
      <c r="D7" s="11"/>
      <c r="E7" s="97"/>
      <c r="F7" s="97"/>
      <c r="G7" s="255" t="s">
        <v>237</v>
      </c>
      <c r="H7" s="102"/>
      <c r="I7" s="255" t="s">
        <v>221</v>
      </c>
      <c r="J7" s="102"/>
      <c r="K7" s="255" t="s">
        <v>237</v>
      </c>
      <c r="L7" s="102"/>
      <c r="M7" s="255" t="s">
        <v>221</v>
      </c>
    </row>
    <row r="8" spans="1:13" ht="16.5" customHeight="1">
      <c r="E8" s="254" t="s">
        <v>7</v>
      </c>
      <c r="F8" s="97"/>
      <c r="G8" s="132"/>
      <c r="H8" s="102"/>
      <c r="I8" s="132" t="s">
        <v>251</v>
      </c>
      <c r="J8" s="102"/>
      <c r="K8" s="132"/>
      <c r="L8" s="102"/>
      <c r="M8" s="132" t="s">
        <v>251</v>
      </c>
    </row>
    <row r="9" spans="1:13" ht="16.5" customHeight="1">
      <c r="E9" s="97"/>
      <c r="F9" s="97"/>
      <c r="G9" s="228"/>
      <c r="H9" s="102"/>
      <c r="I9" s="101"/>
      <c r="J9" s="102"/>
      <c r="K9" s="228"/>
      <c r="L9" s="102"/>
      <c r="M9" s="101"/>
    </row>
    <row r="10" spans="1:13" ht="16.5" customHeight="1">
      <c r="A10" s="1" t="s">
        <v>143</v>
      </c>
      <c r="G10" s="201">
        <v>517629</v>
      </c>
      <c r="H10" s="24"/>
      <c r="I10" s="24">
        <v>730894</v>
      </c>
      <c r="J10" s="24"/>
      <c r="K10" s="201">
        <v>16536861</v>
      </c>
      <c r="L10" s="79"/>
      <c r="M10" s="24">
        <v>23088212</v>
      </c>
    </row>
    <row r="11" spans="1:13" ht="16.5" customHeight="1">
      <c r="A11" s="1" t="s">
        <v>144</v>
      </c>
      <c r="G11" s="211">
        <v>-455724</v>
      </c>
      <c r="H11" s="24"/>
      <c r="I11" s="122">
        <v>-569098</v>
      </c>
      <c r="J11" s="24"/>
      <c r="K11" s="211">
        <v>-14559151</v>
      </c>
      <c r="L11" s="79"/>
      <c r="M11" s="122">
        <v>-17977230</v>
      </c>
    </row>
    <row r="12" spans="1:13" ht="16.5" customHeight="1">
      <c r="G12" s="197"/>
      <c r="H12" s="113"/>
      <c r="J12" s="113"/>
      <c r="K12" s="197"/>
      <c r="L12" s="107"/>
    </row>
    <row r="13" spans="1:13" ht="16.5" customHeight="1">
      <c r="A13" s="14" t="s">
        <v>64</v>
      </c>
      <c r="G13" s="199">
        <f>SUM(G10:G12)</f>
        <v>61905</v>
      </c>
      <c r="H13" s="24"/>
      <c r="I13" s="45">
        <f>SUM(I10:I12)</f>
        <v>161796</v>
      </c>
      <c r="J13" s="24"/>
      <c r="K13" s="199">
        <f>SUM(K10:K12)</f>
        <v>1977710</v>
      </c>
      <c r="L13" s="79"/>
      <c r="M13" s="45">
        <f>SUM(M10:M12)</f>
        <v>5110982</v>
      </c>
    </row>
    <row r="14" spans="1:13" ht="16.5" customHeight="1">
      <c r="A14" s="1" t="s">
        <v>292</v>
      </c>
      <c r="G14" s="208">
        <v>530</v>
      </c>
      <c r="H14" s="24"/>
      <c r="I14" s="93">
        <v>372</v>
      </c>
      <c r="J14" s="24"/>
      <c r="K14" s="208">
        <v>16916</v>
      </c>
      <c r="L14" s="79"/>
      <c r="M14" s="113">
        <v>11769</v>
      </c>
    </row>
    <row r="15" spans="1:13" s="11" customFormat="1" ht="16.5" customHeight="1">
      <c r="A15" s="11" t="s">
        <v>69</v>
      </c>
      <c r="E15" s="21"/>
      <c r="G15" s="210">
        <v>4590</v>
      </c>
      <c r="H15" s="93"/>
      <c r="I15" s="81">
        <v>10019</v>
      </c>
      <c r="J15" s="93"/>
      <c r="K15" s="210">
        <v>146657</v>
      </c>
      <c r="L15" s="93"/>
      <c r="M15" s="93">
        <v>316470</v>
      </c>
    </row>
    <row r="16" spans="1:13" ht="16.5" customHeight="1">
      <c r="A16" s="1" t="s">
        <v>68</v>
      </c>
      <c r="G16" s="208">
        <v>2866</v>
      </c>
      <c r="H16" s="24"/>
      <c r="I16" s="93">
        <v>3426</v>
      </c>
      <c r="J16" s="24"/>
      <c r="K16" s="208">
        <v>91575</v>
      </c>
      <c r="L16" s="79"/>
      <c r="M16" s="93">
        <v>108224</v>
      </c>
    </row>
    <row r="17" spans="1:13" ht="16.5" customHeight="1">
      <c r="A17" s="1" t="s">
        <v>65</v>
      </c>
      <c r="G17" s="199">
        <v>-38597</v>
      </c>
      <c r="H17" s="81"/>
      <c r="I17" s="45">
        <v>-41329</v>
      </c>
      <c r="J17" s="81"/>
      <c r="K17" s="199">
        <v>-1233091</v>
      </c>
      <c r="L17" s="81"/>
      <c r="M17" s="45">
        <v>-1305549</v>
      </c>
    </row>
    <row r="18" spans="1:13" ht="16.5" customHeight="1">
      <c r="A18" s="1" t="s">
        <v>66</v>
      </c>
      <c r="B18" s="14"/>
      <c r="F18" s="15"/>
      <c r="G18" s="199">
        <v>-45870</v>
      </c>
      <c r="H18" s="22"/>
      <c r="I18" s="45">
        <v>-54147</v>
      </c>
      <c r="J18" s="81"/>
      <c r="K18" s="199">
        <v>-1465439</v>
      </c>
      <c r="L18" s="81"/>
      <c r="M18" s="22">
        <v>-1710427</v>
      </c>
    </row>
    <row r="19" spans="1:13" ht="16.5" customHeight="1">
      <c r="A19" s="1" t="s">
        <v>336</v>
      </c>
      <c r="B19" s="14"/>
      <c r="E19" s="15" t="s">
        <v>361</v>
      </c>
      <c r="F19" s="15"/>
      <c r="G19" s="199">
        <v>-30842</v>
      </c>
      <c r="H19" s="22"/>
      <c r="I19" s="45">
        <v>0</v>
      </c>
      <c r="J19" s="81"/>
      <c r="K19" s="199">
        <v>-985304</v>
      </c>
      <c r="L19" s="81"/>
      <c r="M19" s="22">
        <v>0</v>
      </c>
    </row>
    <row r="20" spans="1:13" ht="16.5" customHeight="1">
      <c r="A20" s="1" t="s">
        <v>67</v>
      </c>
      <c r="G20" s="199">
        <v>-43625</v>
      </c>
      <c r="H20" s="45"/>
      <c r="I20" s="45">
        <v>-62956</v>
      </c>
      <c r="J20" s="45"/>
      <c r="K20" s="199">
        <v>-1393713</v>
      </c>
      <c r="L20" s="51"/>
      <c r="M20" s="45">
        <v>-1988729</v>
      </c>
    </row>
    <row r="21" spans="1:13" ht="16.5" customHeight="1">
      <c r="A21" s="1" t="s">
        <v>332</v>
      </c>
      <c r="G21" s="199">
        <v>19184</v>
      </c>
      <c r="H21" s="2"/>
      <c r="I21" s="45">
        <v>15299</v>
      </c>
      <c r="J21" s="2"/>
      <c r="K21" s="199">
        <v>612869</v>
      </c>
      <c r="L21" s="2"/>
      <c r="M21" s="93">
        <v>483268</v>
      </c>
    </row>
    <row r="22" spans="1:13" ht="16.5" customHeight="1">
      <c r="A22" s="1" t="s">
        <v>313</v>
      </c>
      <c r="G22" s="199">
        <v>-21041</v>
      </c>
      <c r="H22" s="24"/>
      <c r="I22" s="45">
        <v>-40796</v>
      </c>
      <c r="J22" s="24"/>
      <c r="K22" s="199">
        <v>-672222</v>
      </c>
      <c r="L22" s="79"/>
      <c r="M22" s="93">
        <v>-1288707</v>
      </c>
    </row>
    <row r="23" spans="1:13" s="11" customFormat="1" ht="16.5" customHeight="1">
      <c r="A23" s="11" t="s">
        <v>70</v>
      </c>
      <c r="D23" s="15"/>
      <c r="E23" s="15"/>
      <c r="G23" s="210">
        <v>-44185</v>
      </c>
      <c r="H23" s="93"/>
      <c r="I23" s="81">
        <v>-46128</v>
      </c>
      <c r="J23" s="93"/>
      <c r="K23" s="210">
        <v>-1411598</v>
      </c>
      <c r="L23" s="93"/>
      <c r="M23" s="93">
        <v>-1457150</v>
      </c>
    </row>
    <row r="24" spans="1:13" s="11" customFormat="1" ht="16.5" customHeight="1">
      <c r="A24" s="11" t="s">
        <v>71</v>
      </c>
      <c r="D24" s="15"/>
      <c r="E24" s="15"/>
      <c r="G24" s="210">
        <v>-1591</v>
      </c>
      <c r="H24" s="93"/>
      <c r="I24" s="81">
        <v>-1240</v>
      </c>
      <c r="J24" s="93"/>
      <c r="K24" s="210">
        <v>-50808</v>
      </c>
      <c r="L24" s="93"/>
      <c r="M24" s="93">
        <v>-39166</v>
      </c>
    </row>
    <row r="25" spans="1:13" ht="16.5" customHeight="1">
      <c r="A25" s="1" t="s">
        <v>219</v>
      </c>
      <c r="D25" s="15"/>
      <c r="G25" s="198">
        <v>30611</v>
      </c>
      <c r="H25" s="113"/>
      <c r="I25" s="19">
        <v>77088</v>
      </c>
      <c r="J25" s="113"/>
      <c r="K25" s="198">
        <v>977944</v>
      </c>
      <c r="L25" s="107"/>
      <c r="M25" s="19">
        <v>2435154</v>
      </c>
    </row>
    <row r="26" spans="1:13" ht="16.5" customHeight="1">
      <c r="D26" s="15"/>
      <c r="G26" s="197"/>
      <c r="H26" s="113"/>
      <c r="J26" s="113"/>
      <c r="K26" s="197"/>
      <c r="L26" s="107"/>
    </row>
    <row r="27" spans="1:13" ht="16.899999999999999" customHeight="1">
      <c r="A27" s="14" t="s">
        <v>261</v>
      </c>
      <c r="C27" s="14"/>
      <c r="D27" s="15"/>
      <c r="F27" s="21"/>
      <c r="G27" s="199">
        <f>SUM(G13:G25)</f>
        <v>-106065</v>
      </c>
      <c r="H27" s="81"/>
      <c r="I27" s="45">
        <f>SUM(I13:I25)</f>
        <v>21404</v>
      </c>
      <c r="J27" s="81"/>
      <c r="K27" s="199">
        <f>SUM(K13:K25)</f>
        <v>-3388504</v>
      </c>
      <c r="L27" s="81"/>
      <c r="M27" s="45">
        <f>SUM(M13:M25)</f>
        <v>676139</v>
      </c>
    </row>
    <row r="28" spans="1:13" ht="16.5" customHeight="1">
      <c r="A28" s="1" t="s">
        <v>72</v>
      </c>
      <c r="D28" s="15"/>
      <c r="E28" s="15">
        <v>17</v>
      </c>
      <c r="F28" s="21"/>
      <c r="G28" s="198">
        <v>33650</v>
      </c>
      <c r="H28" s="113"/>
      <c r="I28" s="19">
        <v>378</v>
      </c>
      <c r="J28" s="113"/>
      <c r="K28" s="198">
        <v>1075010</v>
      </c>
      <c r="L28" s="107"/>
      <c r="M28" s="19">
        <v>11953</v>
      </c>
    </row>
    <row r="29" spans="1:13" ht="16.5" customHeight="1">
      <c r="D29" s="15"/>
      <c r="G29" s="197"/>
      <c r="H29" s="113"/>
      <c r="J29" s="113"/>
      <c r="K29" s="197"/>
      <c r="L29" s="107"/>
    </row>
    <row r="30" spans="1:13" ht="16.5" customHeight="1">
      <c r="A30" s="14" t="s">
        <v>333</v>
      </c>
      <c r="G30" s="211">
        <f>SUM(G27:G28)</f>
        <v>-72415</v>
      </c>
      <c r="H30" s="113"/>
      <c r="I30" s="122">
        <f>SUM(I27:I28)</f>
        <v>21782</v>
      </c>
      <c r="J30" s="113"/>
      <c r="K30" s="211">
        <f>SUM(K27:K28)</f>
        <v>-2313494</v>
      </c>
      <c r="L30" s="113"/>
      <c r="M30" s="122">
        <f>SUM(M27:M28)</f>
        <v>688092</v>
      </c>
    </row>
    <row r="31" spans="1:13" ht="16.5" customHeight="1">
      <c r="G31" s="197"/>
      <c r="H31" s="113"/>
      <c r="J31" s="113"/>
      <c r="K31" s="197"/>
      <c r="L31" s="107"/>
    </row>
    <row r="32" spans="1:13" ht="16.5" customHeight="1">
      <c r="A32" s="14" t="s">
        <v>170</v>
      </c>
      <c r="G32" s="197"/>
      <c r="H32" s="113"/>
      <c r="J32" s="113"/>
      <c r="K32" s="197"/>
      <c r="L32" s="107"/>
    </row>
    <row r="33" spans="1:13" ht="16.5" customHeight="1">
      <c r="A33" s="1" t="s">
        <v>145</v>
      </c>
      <c r="G33" s="197"/>
      <c r="H33" s="113"/>
      <c r="J33" s="113"/>
      <c r="K33" s="197"/>
      <c r="L33" s="107"/>
    </row>
    <row r="34" spans="1:13" ht="16.5" customHeight="1">
      <c r="A34" s="117" t="s">
        <v>213</v>
      </c>
      <c r="G34" s="213">
        <v>-1336</v>
      </c>
      <c r="H34" s="93"/>
      <c r="I34" s="22">
        <v>-391</v>
      </c>
      <c r="J34" s="93"/>
      <c r="K34" s="199">
        <v>-21038</v>
      </c>
      <c r="L34" s="81"/>
      <c r="M34" s="45">
        <v>-360</v>
      </c>
    </row>
    <row r="35" spans="1:13" ht="16.5" customHeight="1">
      <c r="A35" s="119" t="s">
        <v>293</v>
      </c>
      <c r="G35" s="213"/>
      <c r="H35" s="93"/>
      <c r="I35" s="22"/>
      <c r="J35" s="93"/>
      <c r="K35" s="199"/>
      <c r="L35" s="81"/>
      <c r="M35" s="45"/>
    </row>
    <row r="36" spans="1:13" ht="16.5" customHeight="1">
      <c r="B36" s="152" t="s">
        <v>252</v>
      </c>
      <c r="G36" s="213">
        <v>9446</v>
      </c>
      <c r="H36" s="93"/>
      <c r="I36" s="22">
        <v>0</v>
      </c>
      <c r="J36" s="93"/>
      <c r="K36" s="199">
        <v>243607</v>
      </c>
      <c r="L36" s="81"/>
      <c r="M36" s="45">
        <v>0</v>
      </c>
    </row>
    <row r="37" spans="1:13" ht="16.5" customHeight="1">
      <c r="A37" s="153" t="s">
        <v>329</v>
      </c>
      <c r="B37" s="152"/>
      <c r="E37" s="1"/>
      <c r="G37" s="218"/>
      <c r="I37" s="1"/>
      <c r="K37" s="218"/>
      <c r="M37" s="1"/>
    </row>
    <row r="38" spans="1:13" ht="16.5" customHeight="1">
      <c r="A38" s="153"/>
      <c r="B38" s="152" t="s">
        <v>330</v>
      </c>
      <c r="G38" s="213">
        <v>3923</v>
      </c>
      <c r="H38" s="93"/>
      <c r="I38" s="22">
        <v>-23</v>
      </c>
      <c r="J38" s="93"/>
      <c r="K38" s="199">
        <v>129627.24586257021</v>
      </c>
      <c r="L38" s="81"/>
      <c r="M38" s="45">
        <v>0</v>
      </c>
    </row>
    <row r="39" spans="1:13" ht="16.5" customHeight="1">
      <c r="A39" s="119" t="s">
        <v>138</v>
      </c>
      <c r="G39" s="224">
        <v>0</v>
      </c>
      <c r="H39" s="113"/>
      <c r="I39" s="129">
        <v>0</v>
      </c>
      <c r="J39" s="113"/>
      <c r="K39" s="227">
        <v>-2023662</v>
      </c>
      <c r="L39" s="81"/>
      <c r="M39" s="88">
        <v>-1271672</v>
      </c>
    </row>
    <row r="40" spans="1:13" ht="16.5" customHeight="1">
      <c r="A40" s="14"/>
      <c r="G40" s="197"/>
      <c r="H40" s="113"/>
      <c r="J40" s="113"/>
      <c r="K40" s="201"/>
      <c r="L40" s="107"/>
      <c r="M40" s="24"/>
    </row>
    <row r="41" spans="1:13" ht="16.5" customHeight="1">
      <c r="A41" s="117" t="s">
        <v>208</v>
      </c>
      <c r="G41" s="218"/>
      <c r="I41" s="1"/>
      <c r="K41" s="218"/>
      <c r="M41" s="1"/>
    </row>
    <row r="42" spans="1:13" ht="16.5" customHeight="1">
      <c r="A42" s="117"/>
      <c r="B42" s="1" t="s">
        <v>209</v>
      </c>
      <c r="G42" s="224">
        <f>SUM(G34:G39)</f>
        <v>12033</v>
      </c>
      <c r="H42" s="113"/>
      <c r="I42" s="129">
        <f>SUM(I34:I39)</f>
        <v>-414</v>
      </c>
      <c r="J42" s="113"/>
      <c r="K42" s="224">
        <f>SUM(K34:K39)</f>
        <v>-1671465.7541374299</v>
      </c>
      <c r="L42" s="107"/>
      <c r="M42" s="129">
        <f>SUM(M34:M39)</f>
        <v>-1272032</v>
      </c>
    </row>
    <row r="43" spans="1:13" ht="16.5" customHeight="1">
      <c r="A43" s="14"/>
      <c r="F43" s="15"/>
      <c r="G43" s="15"/>
      <c r="H43" s="15"/>
      <c r="I43" s="15"/>
      <c r="J43" s="15"/>
      <c r="K43" s="15"/>
      <c r="L43" s="107"/>
    </row>
    <row r="44" spans="1:13" ht="16.5" customHeight="1">
      <c r="A44" s="14"/>
      <c r="B44" s="14"/>
      <c r="G44" s="22"/>
      <c r="H44" s="113"/>
      <c r="I44" s="22"/>
      <c r="J44" s="113"/>
      <c r="K44" s="22"/>
      <c r="L44" s="107"/>
      <c r="M44" s="22"/>
    </row>
    <row r="45" spans="1:13" ht="16.5" customHeight="1">
      <c r="A45" s="14"/>
      <c r="B45" s="14"/>
      <c r="G45" s="22"/>
      <c r="H45" s="113"/>
      <c r="I45" s="22"/>
      <c r="J45" s="113"/>
      <c r="K45" s="22"/>
      <c r="L45" s="107"/>
      <c r="M45" s="22"/>
    </row>
    <row r="46" spans="1:13" ht="16.5" customHeight="1">
      <c r="A46" s="14"/>
      <c r="B46" s="14"/>
      <c r="G46" s="22"/>
      <c r="H46" s="113"/>
      <c r="I46" s="22"/>
      <c r="J46" s="113"/>
      <c r="K46" s="22"/>
      <c r="L46" s="107"/>
      <c r="M46" s="22"/>
    </row>
    <row r="47" spans="1:13" ht="16.5" customHeight="1">
      <c r="A47" s="14"/>
      <c r="B47" s="14"/>
      <c r="G47" s="22"/>
      <c r="H47" s="113"/>
      <c r="I47" s="22"/>
      <c r="J47" s="113"/>
      <c r="K47" s="22"/>
      <c r="L47" s="107"/>
      <c r="M47" s="22"/>
    </row>
    <row r="48" spans="1:13" ht="16.5" customHeight="1">
      <c r="A48" s="14"/>
      <c r="B48" s="14"/>
      <c r="G48" s="22"/>
      <c r="H48" s="113"/>
      <c r="I48" s="22"/>
      <c r="J48" s="113"/>
      <c r="K48" s="22"/>
      <c r="L48" s="107"/>
      <c r="M48" s="22"/>
    </row>
    <row r="49" spans="1:13" ht="16.5" customHeight="1">
      <c r="A49" s="14"/>
      <c r="B49" s="14"/>
      <c r="G49" s="22"/>
      <c r="H49" s="113"/>
      <c r="I49" s="22"/>
      <c r="J49" s="113"/>
      <c r="K49" s="22"/>
      <c r="L49" s="107"/>
      <c r="M49" s="22"/>
    </row>
    <row r="50" spans="1:13" ht="16.5" customHeight="1">
      <c r="A50" s="14"/>
      <c r="B50" s="14"/>
      <c r="G50" s="22"/>
      <c r="H50" s="113"/>
      <c r="I50" s="22"/>
      <c r="J50" s="113"/>
      <c r="K50" s="22"/>
      <c r="L50" s="107"/>
      <c r="M50" s="22"/>
    </row>
    <row r="51" spans="1:13" ht="21.95" customHeight="1">
      <c r="A51" s="184" t="str">
        <f>'E5-7 BS Com'!A51:M51</f>
        <v>The condensed notes to the interim financial information are an integral part of this interim financial information.</v>
      </c>
      <c r="B51" s="184"/>
      <c r="C51" s="184"/>
      <c r="D51" s="184"/>
      <c r="E51" s="185"/>
      <c r="F51" s="184"/>
      <c r="G51" s="129"/>
      <c r="H51" s="186"/>
      <c r="I51" s="129"/>
      <c r="J51" s="186"/>
      <c r="K51" s="129"/>
      <c r="L51" s="182"/>
      <c r="M51" s="129"/>
    </row>
    <row r="52" spans="1:13" ht="16.5" customHeight="1">
      <c r="A52" s="11"/>
      <c r="B52" s="11"/>
      <c r="C52" s="11"/>
      <c r="D52" s="11"/>
      <c r="E52" s="21"/>
      <c r="F52" s="11"/>
      <c r="G52" s="22"/>
      <c r="H52" s="93"/>
      <c r="I52" s="22"/>
      <c r="J52" s="93"/>
      <c r="K52" s="22"/>
      <c r="L52" s="81"/>
      <c r="M52" s="13">
        <v>8</v>
      </c>
    </row>
    <row r="53" spans="1:13" s="14" customFormat="1" ht="16.5" customHeight="1">
      <c r="A53" s="14" t="str">
        <f>A1</f>
        <v>Banpu Public Company Limited</v>
      </c>
      <c r="E53" s="5"/>
      <c r="G53" s="187"/>
      <c r="H53" s="188"/>
      <c r="I53" s="187"/>
      <c r="J53" s="188"/>
      <c r="K53" s="187"/>
      <c r="L53" s="189"/>
      <c r="M53" s="187"/>
    </row>
    <row r="54" spans="1:13" ht="16.5" customHeight="1">
      <c r="A54" s="14" t="s">
        <v>61</v>
      </c>
      <c r="B54" s="14"/>
    </row>
    <row r="55" spans="1:13" ht="16.5" customHeight="1">
      <c r="A55" s="16" t="s">
        <v>297</v>
      </c>
      <c r="B55" s="16"/>
      <c r="C55" s="17"/>
      <c r="D55" s="17"/>
      <c r="E55" s="18"/>
      <c r="F55" s="17"/>
      <c r="G55" s="19"/>
      <c r="H55" s="17"/>
      <c r="I55" s="19"/>
      <c r="J55" s="17"/>
      <c r="K55" s="19"/>
      <c r="L55" s="17"/>
      <c r="M55" s="19"/>
    </row>
    <row r="56" spans="1:13" ht="16.5" customHeight="1">
      <c r="A56" s="14"/>
      <c r="B56" s="14"/>
      <c r="G56" s="22"/>
      <c r="H56" s="113"/>
      <c r="I56" s="22"/>
      <c r="J56" s="113"/>
      <c r="K56" s="22"/>
      <c r="L56" s="107"/>
      <c r="M56" s="22"/>
    </row>
    <row r="57" spans="1:13" ht="16.5" customHeight="1">
      <c r="A57" s="14"/>
      <c r="B57" s="14"/>
      <c r="E57" s="97"/>
      <c r="F57" s="96"/>
      <c r="G57" s="275" t="s">
        <v>223</v>
      </c>
      <c r="H57" s="275"/>
      <c r="I57" s="275"/>
      <c r="J57" s="275"/>
      <c r="K57" s="275"/>
      <c r="L57" s="275"/>
      <c r="M57" s="275"/>
    </row>
    <row r="58" spans="1:13" ht="16.5" customHeight="1">
      <c r="A58" s="14"/>
      <c r="B58" s="14"/>
      <c r="E58" s="97"/>
      <c r="F58" s="96"/>
      <c r="G58" s="268"/>
      <c r="H58" s="268"/>
      <c r="I58" s="268" t="s">
        <v>2</v>
      </c>
      <c r="J58" s="264"/>
      <c r="K58" s="268"/>
      <c r="L58" s="268"/>
      <c r="M58" s="269" t="s">
        <v>3</v>
      </c>
    </row>
    <row r="59" spans="1:13" ht="16.5" customHeight="1">
      <c r="A59" s="11"/>
      <c r="B59" s="11"/>
      <c r="C59" s="11"/>
      <c r="D59" s="11"/>
      <c r="E59" s="97"/>
      <c r="F59" s="97"/>
      <c r="G59" s="101" t="s">
        <v>237</v>
      </c>
      <c r="H59" s="102"/>
      <c r="I59" s="101" t="s">
        <v>221</v>
      </c>
      <c r="J59" s="102"/>
      <c r="K59" s="101" t="s">
        <v>237</v>
      </c>
      <c r="L59" s="102"/>
      <c r="M59" s="101" t="s">
        <v>221</v>
      </c>
    </row>
    <row r="60" spans="1:13" ht="16.5" customHeight="1">
      <c r="A60" s="14"/>
      <c r="B60" s="14"/>
      <c r="E60" s="254" t="s">
        <v>214</v>
      </c>
      <c r="F60" s="97"/>
      <c r="G60" s="132"/>
      <c r="H60" s="102"/>
      <c r="I60" s="132" t="s">
        <v>251</v>
      </c>
      <c r="J60" s="102"/>
      <c r="K60" s="132"/>
      <c r="L60" s="102"/>
      <c r="M60" s="132" t="s">
        <v>251</v>
      </c>
    </row>
    <row r="61" spans="1:13" ht="16.5" customHeight="1">
      <c r="A61" s="14"/>
      <c r="B61" s="14"/>
      <c r="E61" s="97"/>
      <c r="F61" s="97"/>
      <c r="G61" s="197"/>
      <c r="H61" s="102"/>
      <c r="I61" s="101"/>
      <c r="J61" s="102"/>
      <c r="K61" s="197"/>
      <c r="L61" s="102"/>
      <c r="M61" s="101"/>
    </row>
    <row r="62" spans="1:13" ht="16.5" customHeight="1">
      <c r="A62" s="14" t="s">
        <v>342</v>
      </c>
      <c r="G62" s="197"/>
      <c r="H62" s="113"/>
      <c r="J62" s="113"/>
      <c r="K62" s="197"/>
      <c r="L62" s="107"/>
    </row>
    <row r="63" spans="1:13" ht="16.5" customHeight="1">
      <c r="A63" s="1" t="s">
        <v>146</v>
      </c>
      <c r="G63" s="197"/>
      <c r="H63" s="113"/>
      <c r="J63" s="113"/>
      <c r="K63" s="197"/>
      <c r="L63" s="107"/>
    </row>
    <row r="64" spans="1:13" ht="16.5" customHeight="1">
      <c r="A64" s="119" t="s">
        <v>318</v>
      </c>
      <c r="G64" s="225">
        <v>0</v>
      </c>
      <c r="H64" s="91"/>
      <c r="I64" s="91">
        <v>-553</v>
      </c>
      <c r="J64" s="91"/>
      <c r="K64" s="225">
        <v>0</v>
      </c>
      <c r="L64" s="91"/>
      <c r="M64" s="91">
        <v>-13391</v>
      </c>
    </row>
    <row r="65" spans="1:13" ht="16.5" customHeight="1">
      <c r="A65" s="119" t="s">
        <v>201</v>
      </c>
      <c r="G65" s="225">
        <v>40492</v>
      </c>
      <c r="H65" s="91"/>
      <c r="I65" s="91">
        <v>-11969</v>
      </c>
      <c r="J65" s="91"/>
      <c r="K65" s="225">
        <v>1502616</v>
      </c>
      <c r="L65" s="91"/>
      <c r="M65" s="91">
        <v>-339600</v>
      </c>
    </row>
    <row r="66" spans="1:13" ht="16.5" customHeight="1">
      <c r="A66" s="119" t="s">
        <v>331</v>
      </c>
      <c r="E66" s="15">
        <v>5</v>
      </c>
      <c r="G66" s="225">
        <v>-51434</v>
      </c>
      <c r="H66" s="91"/>
      <c r="I66" s="91">
        <v>0</v>
      </c>
      <c r="J66" s="91"/>
      <c r="K66" s="225">
        <v>-1588836</v>
      </c>
      <c r="L66" s="91"/>
      <c r="M66" s="91">
        <v>0</v>
      </c>
    </row>
    <row r="67" spans="1:13" ht="16.5" customHeight="1">
      <c r="A67" s="153" t="s">
        <v>180</v>
      </c>
      <c r="B67" s="152"/>
      <c r="G67" s="225"/>
      <c r="H67" s="91"/>
      <c r="I67" s="91"/>
      <c r="J67" s="91"/>
      <c r="K67" s="225"/>
      <c r="L67" s="91"/>
      <c r="M67" s="91"/>
    </row>
    <row r="68" spans="1:13" ht="16.5" customHeight="1">
      <c r="A68" s="153"/>
      <c r="B68" s="152" t="s">
        <v>220</v>
      </c>
      <c r="G68" s="225">
        <v>57479</v>
      </c>
      <c r="H68" s="91"/>
      <c r="I68" s="91">
        <v>21342</v>
      </c>
      <c r="J68" s="91"/>
      <c r="K68" s="225">
        <v>-1001980</v>
      </c>
      <c r="L68" s="91"/>
      <c r="M68" s="91">
        <v>-825289</v>
      </c>
    </row>
    <row r="69" spans="1:13" ht="16.5" customHeight="1">
      <c r="A69" s="119" t="s">
        <v>138</v>
      </c>
      <c r="G69" s="226">
        <v>185652</v>
      </c>
      <c r="H69" s="91"/>
      <c r="I69" s="133">
        <v>-24451</v>
      </c>
      <c r="J69" s="91"/>
      <c r="K69" s="226">
        <v>6296615</v>
      </c>
      <c r="L69" s="23"/>
      <c r="M69" s="133">
        <v>-1034532</v>
      </c>
    </row>
    <row r="70" spans="1:13" ht="16.5" customHeight="1">
      <c r="A70" s="14"/>
      <c r="G70" s="197"/>
      <c r="H70" s="113"/>
      <c r="J70" s="113"/>
      <c r="K70" s="197"/>
      <c r="L70" s="107"/>
    </row>
    <row r="71" spans="1:13" ht="16.5" customHeight="1">
      <c r="A71" s="119" t="s">
        <v>210</v>
      </c>
      <c r="G71" s="218"/>
      <c r="I71" s="1"/>
      <c r="K71" s="218"/>
      <c r="M71" s="1"/>
    </row>
    <row r="72" spans="1:13" ht="16.5" customHeight="1">
      <c r="A72" s="119"/>
      <c r="B72" s="1" t="s">
        <v>209</v>
      </c>
      <c r="G72" s="224">
        <f>SUM(G64:G69)</f>
        <v>232189</v>
      </c>
      <c r="H72" s="113"/>
      <c r="I72" s="129">
        <f>SUM(I64:I69)</f>
        <v>-15631</v>
      </c>
      <c r="J72" s="113"/>
      <c r="K72" s="224">
        <f>SUM(K64:K69)</f>
        <v>5208415</v>
      </c>
      <c r="L72" s="107"/>
      <c r="M72" s="129">
        <f>SUM(M64:M69)</f>
        <v>-2212812</v>
      </c>
    </row>
    <row r="73" spans="1:13" ht="16.5" customHeight="1">
      <c r="A73" s="14"/>
      <c r="G73" s="197"/>
      <c r="H73" s="113"/>
      <c r="J73" s="113"/>
      <c r="K73" s="197"/>
      <c r="L73" s="107"/>
    </row>
    <row r="74" spans="1:13" ht="16.5" customHeight="1">
      <c r="A74" s="14" t="s">
        <v>211</v>
      </c>
      <c r="B74" s="14"/>
      <c r="G74" s="218"/>
      <c r="I74" s="1"/>
      <c r="K74" s="218"/>
      <c r="M74" s="1"/>
    </row>
    <row r="75" spans="1:13" ht="16.5" customHeight="1">
      <c r="A75" s="14"/>
      <c r="B75" s="14" t="s">
        <v>212</v>
      </c>
      <c r="G75" s="198">
        <f>G42+G72</f>
        <v>244222</v>
      </c>
      <c r="H75" s="113"/>
      <c r="I75" s="19">
        <f>I42+I72</f>
        <v>-16045</v>
      </c>
      <c r="J75" s="113"/>
      <c r="K75" s="198">
        <f>SUM(K42,K72)</f>
        <v>3536949.2458625701</v>
      </c>
      <c r="L75" s="107"/>
      <c r="M75" s="19">
        <f>SUM(M42,M72)</f>
        <v>-3484844</v>
      </c>
    </row>
    <row r="76" spans="1:13" ht="16.5" customHeight="1">
      <c r="G76" s="197"/>
      <c r="H76" s="2"/>
      <c r="J76" s="2"/>
      <c r="K76" s="197"/>
      <c r="L76" s="2"/>
    </row>
    <row r="77" spans="1:13" ht="16.5" customHeight="1" thickBot="1">
      <c r="A77" s="14" t="s">
        <v>171</v>
      </c>
      <c r="B77" s="14"/>
      <c r="G77" s="222">
        <f>SUM(G30+G75)</f>
        <v>171807</v>
      </c>
      <c r="H77" s="113"/>
      <c r="I77" s="130">
        <f>SUM(I30+I75)</f>
        <v>5737</v>
      </c>
      <c r="J77" s="113"/>
      <c r="K77" s="222">
        <f>SUM(K30+K75)</f>
        <v>1223455.2458625701</v>
      </c>
      <c r="L77" s="107"/>
      <c r="M77" s="130">
        <f>SUM(M30+M75)</f>
        <v>-2796752</v>
      </c>
    </row>
    <row r="78" spans="1:13" ht="16.5" customHeight="1" thickTop="1">
      <c r="A78" s="14"/>
      <c r="B78" s="14"/>
      <c r="G78" s="213"/>
      <c r="H78" s="113"/>
      <c r="I78" s="22"/>
      <c r="J78" s="113"/>
      <c r="K78" s="213"/>
      <c r="L78" s="107"/>
      <c r="M78" s="22"/>
    </row>
    <row r="79" spans="1:13" ht="16.5" customHeight="1">
      <c r="A79" s="14" t="s">
        <v>73</v>
      </c>
      <c r="E79" s="97"/>
      <c r="G79" s="197"/>
      <c r="H79" s="113"/>
      <c r="J79" s="113"/>
      <c r="K79" s="197"/>
      <c r="L79" s="107"/>
    </row>
    <row r="80" spans="1:13" ht="16.5" customHeight="1">
      <c r="A80" s="1" t="s">
        <v>200</v>
      </c>
      <c r="G80" s="220">
        <v>-78704</v>
      </c>
      <c r="H80" s="134"/>
      <c r="I80" s="134">
        <v>4363</v>
      </c>
      <c r="J80" s="134"/>
      <c r="K80" s="220">
        <v>-2514392</v>
      </c>
      <c r="L80" s="134"/>
      <c r="M80" s="134">
        <v>137769</v>
      </c>
    </row>
    <row r="81" spans="1:13" ht="16.5" customHeight="1">
      <c r="A81" s="1" t="s">
        <v>58</v>
      </c>
      <c r="F81" s="15"/>
      <c r="G81" s="221">
        <v>6289</v>
      </c>
      <c r="H81" s="23"/>
      <c r="I81" s="135">
        <v>17421</v>
      </c>
      <c r="J81" s="23"/>
      <c r="K81" s="221">
        <v>200898</v>
      </c>
      <c r="L81" s="23"/>
      <c r="M81" s="135">
        <v>550323</v>
      </c>
    </row>
    <row r="82" spans="1:13" ht="16.5" customHeight="1">
      <c r="G82" s="197"/>
      <c r="H82" s="113"/>
      <c r="J82" s="113"/>
      <c r="K82" s="197"/>
      <c r="L82" s="107"/>
    </row>
    <row r="83" spans="1:13" ht="16.5" customHeight="1" thickBot="1">
      <c r="A83" s="14"/>
      <c r="G83" s="222">
        <f>SUM(G80:G81)</f>
        <v>-72415</v>
      </c>
      <c r="H83" s="113"/>
      <c r="I83" s="130">
        <f>SUM(I80:I81)</f>
        <v>21784</v>
      </c>
      <c r="J83" s="113"/>
      <c r="K83" s="222">
        <f>SUM(K80:K81)</f>
        <v>-2313494</v>
      </c>
      <c r="L83" s="107"/>
      <c r="M83" s="130">
        <f>SUM(M80:M81)</f>
        <v>688092</v>
      </c>
    </row>
    <row r="84" spans="1:13" ht="16.5" customHeight="1" thickTop="1">
      <c r="A84" s="14"/>
      <c r="G84" s="197"/>
      <c r="H84" s="113"/>
      <c r="J84" s="113"/>
      <c r="K84" s="197"/>
      <c r="L84" s="107"/>
    </row>
    <row r="85" spans="1:13" ht="16.5" customHeight="1">
      <c r="A85" s="14" t="s">
        <v>199</v>
      </c>
      <c r="G85" s="197"/>
      <c r="H85" s="113"/>
      <c r="J85" s="113"/>
      <c r="K85" s="197"/>
      <c r="L85" s="113"/>
    </row>
    <row r="86" spans="1:13" ht="16.5" customHeight="1">
      <c r="A86" s="1" t="s">
        <v>200</v>
      </c>
      <c r="G86" s="220">
        <v>142072</v>
      </c>
      <c r="H86" s="134"/>
      <c r="I86" s="134">
        <v>-18956</v>
      </c>
      <c r="J86" s="134"/>
      <c r="K86" s="220">
        <v>1341815</v>
      </c>
      <c r="L86" s="134"/>
      <c r="M86" s="134">
        <v>-2932722</v>
      </c>
    </row>
    <row r="87" spans="1:13" ht="16.5" customHeight="1">
      <c r="A87" s="1" t="s">
        <v>58</v>
      </c>
      <c r="G87" s="221">
        <v>29735</v>
      </c>
      <c r="H87" s="23"/>
      <c r="I87" s="135">
        <v>24693</v>
      </c>
      <c r="J87" s="23"/>
      <c r="K87" s="221">
        <v>-118360</v>
      </c>
      <c r="L87" s="23"/>
      <c r="M87" s="135">
        <v>135970</v>
      </c>
    </row>
    <row r="88" spans="1:13" ht="16.5" customHeight="1">
      <c r="G88" s="197"/>
      <c r="H88" s="113"/>
      <c r="J88" s="113"/>
      <c r="K88" s="197"/>
      <c r="L88" s="107"/>
    </row>
    <row r="89" spans="1:13" ht="16.5" customHeight="1" thickBot="1">
      <c r="A89" s="14"/>
      <c r="G89" s="222">
        <f>SUM(G86:G88)</f>
        <v>171807</v>
      </c>
      <c r="H89" s="113"/>
      <c r="I89" s="130">
        <f>SUM(I86:I88)</f>
        <v>5737</v>
      </c>
      <c r="J89" s="113"/>
      <c r="K89" s="222">
        <f>SUM(K86:K88)</f>
        <v>1223455</v>
      </c>
      <c r="L89" s="107"/>
      <c r="M89" s="130">
        <f>SUM(M86:M88)</f>
        <v>-2796752</v>
      </c>
    </row>
    <row r="90" spans="1:13" ht="16.5" customHeight="1" thickTop="1">
      <c r="A90" s="14"/>
      <c r="G90" s="22"/>
      <c r="H90" s="124"/>
      <c r="I90" s="22"/>
      <c r="J90" s="124"/>
      <c r="K90" s="22"/>
      <c r="L90" s="124"/>
      <c r="M90" s="22"/>
    </row>
    <row r="91" spans="1:13" ht="16.5" customHeight="1">
      <c r="B91" s="14"/>
      <c r="F91" s="15"/>
      <c r="G91" s="266"/>
      <c r="H91" s="266"/>
      <c r="I91" s="266" t="s">
        <v>74</v>
      </c>
      <c r="J91" s="264"/>
      <c r="K91" s="266"/>
      <c r="L91" s="266"/>
      <c r="M91" s="50" t="s">
        <v>75</v>
      </c>
    </row>
    <row r="92" spans="1:13" ht="16.5" customHeight="1">
      <c r="B92" s="14"/>
      <c r="E92" s="1"/>
      <c r="F92" s="15"/>
      <c r="G92" s="255" t="s">
        <v>237</v>
      </c>
      <c r="H92" s="102"/>
      <c r="I92" s="255" t="s">
        <v>221</v>
      </c>
      <c r="J92" s="102"/>
      <c r="K92" s="255" t="s">
        <v>237</v>
      </c>
      <c r="L92" s="102"/>
      <c r="M92" s="255" t="s">
        <v>221</v>
      </c>
    </row>
    <row r="93" spans="1:13" ht="16.5" customHeight="1">
      <c r="A93" s="14"/>
      <c r="B93" s="14"/>
      <c r="E93" s="254" t="s">
        <v>214</v>
      </c>
      <c r="F93" s="97"/>
      <c r="G93" s="132"/>
      <c r="H93" s="102"/>
      <c r="I93" s="132" t="s">
        <v>251</v>
      </c>
      <c r="J93" s="102"/>
      <c r="K93" s="132"/>
      <c r="L93" s="102"/>
      <c r="M93" s="132" t="s">
        <v>251</v>
      </c>
    </row>
    <row r="94" spans="1:13" ht="16.5" customHeight="1">
      <c r="B94" s="14"/>
      <c r="E94" s="97"/>
      <c r="F94" s="15"/>
      <c r="G94" s="218"/>
      <c r="H94" s="102"/>
      <c r="I94" s="101"/>
      <c r="J94" s="102"/>
      <c r="K94" s="218"/>
      <c r="L94" s="102"/>
      <c r="M94" s="101"/>
    </row>
    <row r="95" spans="1:13" ht="16.5" customHeight="1">
      <c r="A95" s="14" t="s">
        <v>335</v>
      </c>
      <c r="F95" s="15"/>
      <c r="G95" s="218"/>
      <c r="H95" s="11"/>
      <c r="I95" s="1"/>
      <c r="K95" s="218"/>
      <c r="L95" s="11"/>
      <c r="M95" s="1"/>
    </row>
    <row r="96" spans="1:13" ht="16.5" customHeight="1">
      <c r="E96" s="1"/>
      <c r="G96" s="218"/>
      <c r="H96" s="11"/>
      <c r="I96" s="1"/>
      <c r="K96" s="218"/>
      <c r="L96" s="11"/>
      <c r="M96" s="1"/>
    </row>
    <row r="97" spans="1:13" ht="16.5" customHeight="1">
      <c r="A97" s="1" t="s">
        <v>334</v>
      </c>
      <c r="B97" s="14"/>
      <c r="E97" s="15">
        <v>18</v>
      </c>
      <c r="F97" s="15"/>
      <c r="G97" s="223">
        <v>-1.6E-2</v>
      </c>
      <c r="H97" s="126"/>
      <c r="I97" s="125">
        <v>5.2848496013216883E-4</v>
      </c>
      <c r="J97" s="127"/>
      <c r="K97" s="223">
        <v>-0.495</v>
      </c>
      <c r="L97" s="126"/>
      <c r="M97" s="125">
        <v>2.7E-2</v>
      </c>
    </row>
    <row r="98" spans="1:13" ht="16.5" customHeight="1">
      <c r="A98" s="92"/>
      <c r="B98" s="14"/>
      <c r="F98" s="15"/>
      <c r="G98" s="125"/>
      <c r="H98" s="126"/>
      <c r="I98" s="125"/>
      <c r="J98" s="127"/>
      <c r="K98" s="125"/>
      <c r="L98" s="126"/>
      <c r="M98" s="125"/>
    </row>
    <row r="99" spans="1:13" ht="16.5" customHeight="1">
      <c r="A99" s="92"/>
      <c r="B99" s="14"/>
      <c r="F99" s="15"/>
      <c r="G99" s="125"/>
      <c r="H99" s="126"/>
      <c r="I99" s="125"/>
      <c r="J99" s="127"/>
      <c r="K99" s="125"/>
      <c r="L99" s="126"/>
      <c r="M99" s="125"/>
    </row>
    <row r="100" spans="1:13" ht="16.5" customHeight="1">
      <c r="A100" s="92"/>
      <c r="B100" s="14"/>
      <c r="F100" s="15"/>
      <c r="G100" s="125"/>
      <c r="H100" s="126"/>
      <c r="I100" s="125"/>
      <c r="J100" s="127"/>
      <c r="K100" s="125"/>
      <c r="L100" s="126"/>
      <c r="M100" s="125"/>
    </row>
    <row r="101" spans="1:13" ht="16.5" customHeight="1">
      <c r="A101" s="92"/>
      <c r="B101" s="14"/>
      <c r="F101" s="15"/>
      <c r="G101" s="125"/>
      <c r="H101" s="126"/>
      <c r="I101" s="125"/>
      <c r="J101" s="127"/>
      <c r="K101" s="125"/>
      <c r="L101" s="126"/>
      <c r="M101" s="125"/>
    </row>
    <row r="102" spans="1:13" ht="16.5" customHeight="1">
      <c r="A102" s="92"/>
      <c r="B102" s="14"/>
      <c r="F102" s="15"/>
      <c r="G102" s="125"/>
      <c r="H102" s="126"/>
      <c r="I102" s="125"/>
      <c r="J102" s="127"/>
      <c r="K102" s="125"/>
      <c r="L102" s="126"/>
      <c r="M102" s="125"/>
    </row>
    <row r="103" spans="1:13" ht="21.95" customHeight="1">
      <c r="A103" s="184" t="str">
        <f>'E2-4 BS Conso'!A58:M58</f>
        <v>The condensed notes to the interim financial information are an integral part of this interim financial information.</v>
      </c>
      <c r="B103" s="184"/>
      <c r="C103" s="184"/>
      <c r="D103" s="184"/>
      <c r="E103" s="185"/>
      <c r="F103" s="184"/>
      <c r="G103" s="129"/>
      <c r="H103" s="186"/>
      <c r="I103" s="129"/>
      <c r="J103" s="186"/>
      <c r="K103" s="129"/>
      <c r="L103" s="182"/>
      <c r="M103" s="129"/>
    </row>
    <row r="104" spans="1:13" ht="16.5" customHeight="1">
      <c r="M104" s="13">
        <v>9</v>
      </c>
    </row>
  </sheetData>
  <mergeCells count="2">
    <mergeCell ref="G5:M5"/>
    <mergeCell ref="G57:M57"/>
  </mergeCells>
  <pageMargins left="0.8" right="0.5" top="0.5" bottom="0.4" header="0.49" footer="0.4"/>
  <pageSetup paperSize="9" scale="95" orientation="portrait" horizontalDpi="1200" verticalDpi="1200" r:id="rId1"/>
  <headerFooter>
    <oddFooter xml:space="preserve">&amp;R&amp;"Times New Roman,Regular"&amp;8
</oddFooter>
  </headerFooter>
  <rowBreaks count="1" manualBreakCount="1"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4"/>
  <sheetViews>
    <sheetView zoomScaleNormal="100" zoomScaleSheetLayoutView="90" workbookViewId="0"/>
  </sheetViews>
  <sheetFormatPr defaultColWidth="9.33203125" defaultRowHeight="16.5" customHeight="1"/>
  <cols>
    <col min="1" max="3" width="1.83203125" style="1" customWidth="1"/>
    <col min="4" max="4" width="47" style="1" customWidth="1"/>
    <col min="5" max="5" width="6.1640625" style="15" customWidth="1"/>
    <col min="6" max="6" width="1" style="1" customWidth="1"/>
    <col min="7" max="7" width="12.83203125" style="2" customWidth="1"/>
    <col min="8" max="8" width="1" style="1" customWidth="1"/>
    <col min="9" max="9" width="12.83203125" style="2" customWidth="1"/>
    <col min="10" max="10" width="1" style="1" customWidth="1"/>
    <col min="11" max="11" width="12.83203125" style="2" customWidth="1"/>
    <col min="12" max="12" width="1" style="1" customWidth="1"/>
    <col min="13" max="13" width="12.83203125" style="2" customWidth="1"/>
    <col min="14" max="16384" width="9.33203125" style="1"/>
  </cols>
  <sheetData>
    <row r="1" spans="1:13" ht="16.5" customHeight="1">
      <c r="A1" s="14" t="s">
        <v>0</v>
      </c>
      <c r="B1" s="14"/>
    </row>
    <row r="2" spans="1:13" ht="16.5" customHeight="1">
      <c r="A2" s="14" t="s">
        <v>61</v>
      </c>
      <c r="B2" s="14"/>
    </row>
    <row r="3" spans="1:13" ht="16.5" customHeight="1">
      <c r="A3" s="16" t="s">
        <v>300</v>
      </c>
      <c r="B3" s="16"/>
      <c r="C3" s="17"/>
      <c r="D3" s="17"/>
      <c r="E3" s="18"/>
      <c r="F3" s="17"/>
      <c r="G3" s="19"/>
      <c r="H3" s="17"/>
      <c r="I3" s="19"/>
      <c r="J3" s="17"/>
      <c r="K3" s="19"/>
      <c r="L3" s="17"/>
      <c r="M3" s="19"/>
    </row>
    <row r="4" spans="1:13" ht="16.5" customHeight="1">
      <c r="A4" s="20"/>
      <c r="B4" s="20"/>
      <c r="C4" s="11"/>
      <c r="D4" s="11"/>
      <c r="E4" s="21"/>
      <c r="F4" s="11"/>
      <c r="G4" s="22"/>
      <c r="H4" s="11"/>
      <c r="I4" s="22"/>
      <c r="J4" s="11"/>
      <c r="K4" s="22"/>
      <c r="L4" s="11"/>
      <c r="M4" s="22"/>
    </row>
    <row r="5" spans="1:13" ht="16.5" customHeight="1">
      <c r="A5" s="14"/>
      <c r="B5" s="14"/>
      <c r="E5" s="97"/>
      <c r="F5" s="96"/>
      <c r="G5" s="275" t="s">
        <v>223</v>
      </c>
      <c r="H5" s="275"/>
      <c r="I5" s="275"/>
      <c r="J5" s="275"/>
      <c r="K5" s="275"/>
      <c r="L5" s="275"/>
      <c r="M5" s="275"/>
    </row>
    <row r="6" spans="1:13" ht="16.5" customHeight="1">
      <c r="A6" s="14"/>
      <c r="B6" s="14"/>
      <c r="E6" s="97"/>
      <c r="F6" s="96"/>
      <c r="G6" s="94"/>
      <c r="H6" s="94"/>
      <c r="I6" s="94" t="s">
        <v>2</v>
      </c>
      <c r="J6" s="35"/>
      <c r="K6" s="94"/>
      <c r="L6" s="94"/>
      <c r="M6" s="99" t="s">
        <v>3</v>
      </c>
    </row>
    <row r="7" spans="1:13" ht="16.5" customHeight="1">
      <c r="A7" s="11"/>
      <c r="B7" s="11"/>
      <c r="C7" s="11"/>
      <c r="D7" s="11"/>
      <c r="E7" s="97"/>
      <c r="F7" s="97"/>
      <c r="G7" s="255" t="s">
        <v>237</v>
      </c>
      <c r="H7" s="102"/>
      <c r="I7" s="255" t="s">
        <v>221</v>
      </c>
      <c r="J7" s="102"/>
      <c r="K7" s="255" t="s">
        <v>237</v>
      </c>
      <c r="L7" s="102"/>
      <c r="M7" s="255" t="s">
        <v>221</v>
      </c>
    </row>
    <row r="8" spans="1:13" ht="16.5" customHeight="1">
      <c r="E8" s="254" t="s">
        <v>7</v>
      </c>
      <c r="F8" s="97"/>
      <c r="G8" s="132"/>
      <c r="H8" s="102"/>
      <c r="I8" s="132" t="s">
        <v>251</v>
      </c>
      <c r="J8" s="102"/>
      <c r="K8" s="132"/>
      <c r="L8" s="102"/>
      <c r="M8" s="132" t="s">
        <v>251</v>
      </c>
    </row>
    <row r="9" spans="1:13" ht="16.5" customHeight="1">
      <c r="E9" s="97"/>
      <c r="F9" s="97"/>
      <c r="G9" s="228"/>
      <c r="H9" s="102"/>
      <c r="I9" s="101"/>
      <c r="J9" s="102"/>
      <c r="K9" s="228"/>
      <c r="L9" s="102"/>
      <c r="M9" s="101"/>
    </row>
    <row r="10" spans="1:13" ht="16.5" customHeight="1">
      <c r="A10" s="1" t="s">
        <v>143</v>
      </c>
      <c r="G10" s="201">
        <v>1150414</v>
      </c>
      <c r="H10" s="24"/>
      <c r="I10" s="24">
        <v>1430007</v>
      </c>
      <c r="J10" s="24"/>
      <c r="K10" s="201">
        <v>36334108</v>
      </c>
      <c r="L10" s="79"/>
      <c r="M10" s="24">
        <v>45188009</v>
      </c>
    </row>
    <row r="11" spans="1:13" ht="16.5" customHeight="1">
      <c r="A11" s="1" t="s">
        <v>144</v>
      </c>
      <c r="G11" s="211">
        <v>-946246</v>
      </c>
      <c r="H11" s="24"/>
      <c r="I11" s="122">
        <v>-1075296</v>
      </c>
      <c r="J11" s="24"/>
      <c r="K11" s="211">
        <v>-29905567</v>
      </c>
      <c r="L11" s="79"/>
      <c r="M11" s="122">
        <v>-33978750</v>
      </c>
    </row>
    <row r="12" spans="1:13" ht="16.5" customHeight="1">
      <c r="G12" s="197"/>
      <c r="H12" s="113"/>
      <c r="J12" s="113"/>
      <c r="K12" s="197"/>
      <c r="L12" s="107"/>
    </row>
    <row r="13" spans="1:13" ht="16.5" customHeight="1">
      <c r="A13" s="14" t="s">
        <v>64</v>
      </c>
      <c r="G13" s="199">
        <f>SUM(G10:G12)</f>
        <v>204168</v>
      </c>
      <c r="H13" s="24"/>
      <c r="I13" s="45">
        <f>SUM(I10:I12)</f>
        <v>354711</v>
      </c>
      <c r="J13" s="24"/>
      <c r="K13" s="199">
        <f>SUM(K10:K12)</f>
        <v>6428541</v>
      </c>
      <c r="L13" s="79"/>
      <c r="M13" s="45">
        <f>SUM(M10:M12)</f>
        <v>11209259</v>
      </c>
    </row>
    <row r="14" spans="1:13" ht="16.5" customHeight="1">
      <c r="A14" s="1" t="s">
        <v>292</v>
      </c>
      <c r="G14" s="208">
        <v>595</v>
      </c>
      <c r="H14" s="24"/>
      <c r="I14" s="93">
        <v>445</v>
      </c>
      <c r="J14" s="24"/>
      <c r="K14" s="208">
        <v>18956</v>
      </c>
      <c r="L14" s="79"/>
      <c r="M14" s="113">
        <v>14074</v>
      </c>
    </row>
    <row r="15" spans="1:13" s="11" customFormat="1" ht="16.5" customHeight="1">
      <c r="A15" s="11" t="s">
        <v>69</v>
      </c>
      <c r="E15" s="21"/>
      <c r="G15" s="210">
        <v>32832</v>
      </c>
      <c r="H15" s="93"/>
      <c r="I15" s="81">
        <v>59167</v>
      </c>
      <c r="J15" s="93"/>
      <c r="K15" s="210">
        <v>1030224</v>
      </c>
      <c r="L15" s="93"/>
      <c r="M15" s="93">
        <v>1870108</v>
      </c>
    </row>
    <row r="16" spans="1:13" ht="16.5" customHeight="1">
      <c r="A16" s="1" t="s">
        <v>68</v>
      </c>
      <c r="G16" s="208">
        <v>5062</v>
      </c>
      <c r="H16" s="24"/>
      <c r="I16" s="93">
        <v>6299</v>
      </c>
      <c r="J16" s="24"/>
      <c r="K16" s="208">
        <v>160265</v>
      </c>
      <c r="L16" s="79"/>
      <c r="M16" s="93">
        <v>199041</v>
      </c>
    </row>
    <row r="17" spans="1:13" ht="16.5" customHeight="1">
      <c r="A17" s="1" t="s">
        <v>65</v>
      </c>
      <c r="G17" s="199">
        <v>-79310</v>
      </c>
      <c r="H17" s="81"/>
      <c r="I17" s="45">
        <v>-85703</v>
      </c>
      <c r="J17" s="81"/>
      <c r="K17" s="199">
        <v>-2506827</v>
      </c>
      <c r="L17" s="81"/>
      <c r="M17" s="45">
        <v>-2708271</v>
      </c>
    </row>
    <row r="18" spans="1:13" ht="16.5" customHeight="1">
      <c r="A18" s="1" t="s">
        <v>66</v>
      </c>
      <c r="B18" s="14"/>
      <c r="F18" s="15"/>
      <c r="G18" s="199">
        <v>-105447</v>
      </c>
      <c r="H18" s="22"/>
      <c r="I18" s="45">
        <v>-96566</v>
      </c>
      <c r="J18" s="81"/>
      <c r="K18" s="199">
        <v>-3329345</v>
      </c>
      <c r="L18" s="81"/>
      <c r="M18" s="22">
        <v>-3051821</v>
      </c>
    </row>
    <row r="19" spans="1:13" ht="16.5" customHeight="1">
      <c r="A19" s="1" t="s">
        <v>337</v>
      </c>
      <c r="B19" s="14"/>
      <c r="E19" s="15" t="s">
        <v>361</v>
      </c>
      <c r="F19" s="15"/>
      <c r="G19" s="199">
        <v>-30842</v>
      </c>
      <c r="H19" s="22"/>
      <c r="I19" s="45">
        <v>0</v>
      </c>
      <c r="J19" s="81"/>
      <c r="K19" s="199">
        <v>-985304</v>
      </c>
      <c r="L19" s="81"/>
      <c r="M19" s="22">
        <v>0</v>
      </c>
    </row>
    <row r="20" spans="1:13" ht="16.5" customHeight="1">
      <c r="A20" s="1" t="s">
        <v>67</v>
      </c>
      <c r="G20" s="199">
        <v>-95452</v>
      </c>
      <c r="H20" s="45"/>
      <c r="I20" s="45">
        <v>-124018</v>
      </c>
      <c r="J20" s="45"/>
      <c r="K20" s="199">
        <v>-3015160</v>
      </c>
      <c r="L20" s="51"/>
      <c r="M20" s="45">
        <v>-3918971</v>
      </c>
    </row>
    <row r="21" spans="1:13" ht="16.5" customHeight="1">
      <c r="A21" s="1" t="s">
        <v>332</v>
      </c>
      <c r="G21" s="199">
        <v>12842</v>
      </c>
      <c r="H21" s="2"/>
      <c r="I21" s="45">
        <v>16120</v>
      </c>
      <c r="J21" s="2"/>
      <c r="K21" s="199">
        <v>414455</v>
      </c>
      <c r="L21" s="2"/>
      <c r="M21" s="93">
        <v>509234</v>
      </c>
    </row>
    <row r="22" spans="1:13" ht="16.5" customHeight="1">
      <c r="A22" s="1" t="s">
        <v>258</v>
      </c>
      <c r="G22" s="199">
        <v>90867</v>
      </c>
      <c r="H22" s="24"/>
      <c r="I22" s="45">
        <v>-57954</v>
      </c>
      <c r="J22" s="24"/>
      <c r="K22" s="199">
        <v>2828927</v>
      </c>
      <c r="L22" s="79"/>
      <c r="M22" s="93">
        <v>-1831090</v>
      </c>
    </row>
    <row r="23" spans="1:13" s="11" customFormat="1" ht="16.5" customHeight="1">
      <c r="A23" s="11" t="s">
        <v>70</v>
      </c>
      <c r="D23" s="15"/>
      <c r="E23" s="15"/>
      <c r="G23" s="210">
        <v>-89237</v>
      </c>
      <c r="H23" s="93"/>
      <c r="I23" s="81">
        <v>-91377</v>
      </c>
      <c r="J23" s="93"/>
      <c r="K23" s="210">
        <v>-2821084</v>
      </c>
      <c r="L23" s="93"/>
      <c r="M23" s="93">
        <v>-2887512</v>
      </c>
    </row>
    <row r="24" spans="1:13" s="11" customFormat="1" ht="16.5" customHeight="1">
      <c r="A24" s="11" t="s">
        <v>71</v>
      </c>
      <c r="D24" s="15"/>
      <c r="E24" s="15"/>
      <c r="G24" s="210">
        <v>-3376</v>
      </c>
      <c r="H24" s="93"/>
      <c r="I24" s="81">
        <v>-2595</v>
      </c>
      <c r="J24" s="93"/>
      <c r="K24" s="210">
        <v>-106658</v>
      </c>
      <c r="L24" s="93"/>
      <c r="M24" s="93">
        <v>-82009</v>
      </c>
    </row>
    <row r="25" spans="1:13" ht="16.5" customHeight="1">
      <c r="A25" s="1" t="s">
        <v>219</v>
      </c>
      <c r="D25" s="15"/>
      <c r="E25" s="15">
        <v>9</v>
      </c>
      <c r="G25" s="198">
        <v>78203</v>
      </c>
      <c r="H25" s="113"/>
      <c r="I25" s="19">
        <v>139479</v>
      </c>
      <c r="J25" s="113"/>
      <c r="K25" s="198">
        <v>2466887</v>
      </c>
      <c r="L25" s="107"/>
      <c r="M25" s="19">
        <v>4407397</v>
      </c>
    </row>
    <row r="26" spans="1:13" ht="16.5" customHeight="1">
      <c r="D26" s="15"/>
      <c r="G26" s="197"/>
      <c r="H26" s="113"/>
      <c r="J26" s="113"/>
      <c r="K26" s="197"/>
      <c r="L26" s="107"/>
    </row>
    <row r="27" spans="1:13" ht="16.5" customHeight="1">
      <c r="A27" s="14" t="s">
        <v>207</v>
      </c>
      <c r="C27" s="14"/>
      <c r="D27" s="15"/>
      <c r="F27" s="21"/>
      <c r="G27" s="199">
        <f>SUM(G13:G25)</f>
        <v>20905</v>
      </c>
      <c r="H27" s="81"/>
      <c r="I27" s="45">
        <f>SUM(I13:I25)</f>
        <v>118008</v>
      </c>
      <c r="J27" s="81"/>
      <c r="K27" s="199">
        <f>SUM(K13:K25)</f>
        <v>583877</v>
      </c>
      <c r="L27" s="81"/>
      <c r="M27" s="45">
        <f>SUM(M13:M25)</f>
        <v>3729439</v>
      </c>
    </row>
    <row r="28" spans="1:13" ht="16.5" customHeight="1">
      <c r="A28" s="1" t="s">
        <v>72</v>
      </c>
      <c r="D28" s="15"/>
      <c r="E28" s="15">
        <v>17</v>
      </c>
      <c r="F28" s="21"/>
      <c r="G28" s="198">
        <v>-26782</v>
      </c>
      <c r="H28" s="113"/>
      <c r="I28" s="19">
        <v>-46706</v>
      </c>
      <c r="J28" s="113"/>
      <c r="K28" s="198">
        <v>-815658</v>
      </c>
      <c r="L28" s="107"/>
      <c r="M28" s="19">
        <v>-1476282</v>
      </c>
    </row>
    <row r="29" spans="1:13" ht="16.5" customHeight="1">
      <c r="D29" s="15"/>
      <c r="G29" s="197"/>
      <c r="H29" s="113"/>
      <c r="J29" s="113"/>
      <c r="K29" s="197"/>
      <c r="L29" s="107"/>
    </row>
    <row r="30" spans="1:13" ht="16.5" customHeight="1">
      <c r="A30" s="14" t="s">
        <v>333</v>
      </c>
      <c r="G30" s="211">
        <f>SUM(G27:G28)</f>
        <v>-5877</v>
      </c>
      <c r="H30" s="113"/>
      <c r="I30" s="122">
        <f>SUM(I27:I28)</f>
        <v>71302</v>
      </c>
      <c r="J30" s="113"/>
      <c r="K30" s="211">
        <f>SUM(K27:K28)</f>
        <v>-231781</v>
      </c>
      <c r="L30" s="113"/>
      <c r="M30" s="122">
        <f>SUM(M27:M28)</f>
        <v>2253157</v>
      </c>
    </row>
    <row r="31" spans="1:13" ht="16.5" customHeight="1">
      <c r="G31" s="197"/>
      <c r="H31" s="113"/>
      <c r="J31" s="113"/>
      <c r="K31" s="197"/>
      <c r="L31" s="107"/>
    </row>
    <row r="32" spans="1:13" ht="16.5" customHeight="1">
      <c r="A32" s="14" t="s">
        <v>170</v>
      </c>
      <c r="G32" s="197"/>
      <c r="H32" s="113"/>
      <c r="J32" s="113"/>
      <c r="K32" s="197"/>
      <c r="L32" s="107"/>
    </row>
    <row r="33" spans="1:13" ht="16.5" customHeight="1">
      <c r="A33" s="1" t="s">
        <v>145</v>
      </c>
      <c r="G33" s="197"/>
      <c r="H33" s="113"/>
      <c r="J33" s="113"/>
      <c r="K33" s="197"/>
      <c r="L33" s="107"/>
    </row>
    <row r="34" spans="1:13" ht="16.5" customHeight="1">
      <c r="A34" s="117" t="s">
        <v>213</v>
      </c>
      <c r="G34" s="213">
        <v>-255</v>
      </c>
      <c r="H34" s="93"/>
      <c r="I34" s="22">
        <v>-1480</v>
      </c>
      <c r="J34" s="93"/>
      <c r="K34" s="199">
        <v>-17045</v>
      </c>
      <c r="L34" s="81"/>
      <c r="M34" s="45">
        <v>-28752</v>
      </c>
    </row>
    <row r="35" spans="1:13" ht="16.5" customHeight="1">
      <c r="A35" s="119" t="s">
        <v>293</v>
      </c>
      <c r="G35" s="213"/>
      <c r="H35" s="93"/>
      <c r="I35" s="22"/>
      <c r="J35" s="93"/>
      <c r="K35" s="199"/>
      <c r="L35" s="81"/>
      <c r="M35" s="45"/>
    </row>
    <row r="36" spans="1:13" ht="16.5" customHeight="1">
      <c r="B36" s="152" t="s">
        <v>252</v>
      </c>
      <c r="G36" s="213">
        <v>-16808</v>
      </c>
      <c r="H36" s="93"/>
      <c r="I36" s="22">
        <v>0</v>
      </c>
      <c r="J36" s="93"/>
      <c r="K36" s="199">
        <v>-495194</v>
      </c>
      <c r="L36" s="81"/>
      <c r="M36" s="45">
        <v>0</v>
      </c>
    </row>
    <row r="37" spans="1:13" ht="16.5" customHeight="1">
      <c r="A37" s="153" t="s">
        <v>180</v>
      </c>
      <c r="B37" s="152"/>
      <c r="E37" s="1"/>
      <c r="G37" s="218"/>
      <c r="I37" s="1"/>
      <c r="K37" s="218"/>
      <c r="M37" s="1"/>
    </row>
    <row r="38" spans="1:13" ht="16.5" customHeight="1">
      <c r="A38" s="153"/>
      <c r="B38" s="152" t="s">
        <v>344</v>
      </c>
      <c r="G38" s="213">
        <v>4761</v>
      </c>
      <c r="H38" s="93"/>
      <c r="I38" s="22">
        <v>-420</v>
      </c>
      <c r="J38" s="93"/>
      <c r="K38" s="199">
        <v>154138</v>
      </c>
      <c r="L38" s="81"/>
      <c r="M38" s="45">
        <v>-12439</v>
      </c>
    </row>
    <row r="39" spans="1:13" ht="16.5" customHeight="1">
      <c r="A39" s="119" t="s">
        <v>138</v>
      </c>
      <c r="G39" s="224">
        <v>0</v>
      </c>
      <c r="H39" s="113"/>
      <c r="I39" s="129">
        <v>0</v>
      </c>
      <c r="J39" s="113"/>
      <c r="K39" s="227">
        <v>839949</v>
      </c>
      <c r="L39" s="81"/>
      <c r="M39" s="88">
        <v>-2030856</v>
      </c>
    </row>
    <row r="40" spans="1:13" ht="16.5" customHeight="1">
      <c r="A40" s="14"/>
      <c r="G40" s="197"/>
      <c r="H40" s="113"/>
      <c r="J40" s="113"/>
      <c r="K40" s="201"/>
      <c r="L40" s="107"/>
      <c r="M40" s="24"/>
    </row>
    <row r="41" spans="1:13" ht="16.5" customHeight="1">
      <c r="A41" s="117" t="s">
        <v>208</v>
      </c>
      <c r="G41" s="218"/>
      <c r="I41" s="1"/>
      <c r="K41" s="218"/>
      <c r="M41" s="1"/>
    </row>
    <row r="42" spans="1:13" ht="16.5" customHeight="1">
      <c r="A42" s="117"/>
      <c r="B42" s="1" t="s">
        <v>209</v>
      </c>
      <c r="G42" s="224">
        <f>SUM(G34:G39)</f>
        <v>-12302</v>
      </c>
      <c r="H42" s="113"/>
      <c r="I42" s="129">
        <f>SUM(I34:I39)</f>
        <v>-1900</v>
      </c>
      <c r="J42" s="113"/>
      <c r="K42" s="224">
        <f>SUM(K34:K39)</f>
        <v>481848</v>
      </c>
      <c r="L42" s="107"/>
      <c r="M42" s="129">
        <f>SUM(M34:M39)</f>
        <v>-2072047</v>
      </c>
    </row>
    <row r="43" spans="1:13" ht="16.5" customHeight="1">
      <c r="A43" s="14"/>
      <c r="H43" s="113"/>
      <c r="J43" s="113"/>
      <c r="L43" s="107"/>
    </row>
    <row r="44" spans="1:13" ht="16.5" customHeight="1">
      <c r="A44" s="14"/>
      <c r="H44" s="113"/>
      <c r="J44" s="113"/>
      <c r="L44" s="107"/>
    </row>
    <row r="45" spans="1:13" ht="16.5" customHeight="1">
      <c r="A45" s="14"/>
      <c r="H45" s="113"/>
      <c r="J45" s="113"/>
      <c r="L45" s="107"/>
    </row>
    <row r="46" spans="1:13" ht="16.5" customHeight="1">
      <c r="A46" s="14"/>
      <c r="H46" s="113"/>
      <c r="J46" s="113"/>
      <c r="L46" s="107"/>
    </row>
    <row r="47" spans="1:13" ht="16.5" customHeight="1">
      <c r="A47" s="14"/>
      <c r="H47" s="113"/>
      <c r="J47" s="113"/>
      <c r="L47" s="107"/>
    </row>
    <row r="48" spans="1:13" ht="16.5" customHeight="1">
      <c r="A48" s="14"/>
      <c r="H48" s="113"/>
      <c r="J48" s="113"/>
      <c r="L48" s="107"/>
    </row>
    <row r="49" spans="1:13" ht="16.5" customHeight="1">
      <c r="A49" s="14"/>
      <c r="H49" s="113"/>
      <c r="J49" s="113"/>
      <c r="L49" s="107"/>
    </row>
    <row r="50" spans="1:13" ht="16.5" customHeight="1">
      <c r="A50" s="14"/>
      <c r="H50" s="113"/>
      <c r="J50" s="113"/>
      <c r="L50" s="107"/>
    </row>
    <row r="51" spans="1:13" ht="21.95" customHeight="1">
      <c r="A51" s="184" t="str">
        <f>'E5-7 BS Com'!A51:M51</f>
        <v>The condensed notes to the interim financial information are an integral part of this interim financial information.</v>
      </c>
      <c r="B51" s="184"/>
      <c r="C51" s="184"/>
      <c r="D51" s="184"/>
      <c r="E51" s="185"/>
      <c r="F51" s="184"/>
      <c r="G51" s="129"/>
      <c r="H51" s="186"/>
      <c r="I51" s="129"/>
      <c r="J51" s="186"/>
      <c r="K51" s="129"/>
      <c r="L51" s="182"/>
      <c r="M51" s="129"/>
    </row>
    <row r="52" spans="1:13" ht="16.5" customHeight="1">
      <c r="A52" s="11"/>
      <c r="B52" s="11"/>
      <c r="C52" s="11"/>
      <c r="D52" s="11"/>
      <c r="E52" s="21"/>
      <c r="F52" s="11"/>
      <c r="G52" s="22"/>
      <c r="H52" s="93"/>
      <c r="I52" s="22"/>
      <c r="J52" s="93"/>
      <c r="K52" s="22"/>
      <c r="L52" s="81"/>
      <c r="M52" s="13">
        <v>10</v>
      </c>
    </row>
    <row r="53" spans="1:13" s="14" customFormat="1" ht="16.5" customHeight="1">
      <c r="A53" s="14" t="str">
        <f>A1</f>
        <v>Banpu Public Company Limited</v>
      </c>
      <c r="E53" s="5"/>
      <c r="G53" s="187"/>
      <c r="H53" s="188"/>
      <c r="I53" s="187"/>
      <c r="J53" s="188"/>
      <c r="K53" s="187"/>
      <c r="L53" s="189"/>
      <c r="M53" s="187"/>
    </row>
    <row r="54" spans="1:13" ht="16.5" customHeight="1">
      <c r="A54" s="14" t="s">
        <v>61</v>
      </c>
      <c r="B54" s="14"/>
    </row>
    <row r="55" spans="1:13" ht="16.5" customHeight="1">
      <c r="A55" s="16" t="s">
        <v>300</v>
      </c>
      <c r="B55" s="16"/>
      <c r="C55" s="17"/>
      <c r="D55" s="17"/>
      <c r="E55" s="18"/>
      <c r="F55" s="17"/>
      <c r="G55" s="19"/>
      <c r="H55" s="17"/>
      <c r="I55" s="19"/>
      <c r="J55" s="17"/>
      <c r="K55" s="19"/>
      <c r="L55" s="17"/>
      <c r="M55" s="19"/>
    </row>
    <row r="56" spans="1:13" ht="16.5" customHeight="1">
      <c r="A56" s="14"/>
      <c r="B56" s="14"/>
      <c r="G56" s="22"/>
      <c r="H56" s="113"/>
      <c r="I56" s="22"/>
      <c r="J56" s="113"/>
      <c r="K56" s="22"/>
      <c r="L56" s="107"/>
      <c r="M56" s="22"/>
    </row>
    <row r="57" spans="1:13" ht="16.5" customHeight="1">
      <c r="A57" s="14"/>
      <c r="B57" s="14"/>
      <c r="E57" s="97"/>
      <c r="F57" s="96"/>
      <c r="G57" s="275" t="s">
        <v>223</v>
      </c>
      <c r="H57" s="275"/>
      <c r="I57" s="275"/>
      <c r="J57" s="275"/>
      <c r="K57" s="275"/>
      <c r="L57" s="275"/>
      <c r="M57" s="275"/>
    </row>
    <row r="58" spans="1:13" ht="16.5" customHeight="1">
      <c r="A58" s="14"/>
      <c r="B58" s="14"/>
      <c r="E58" s="97"/>
      <c r="F58" s="96"/>
      <c r="G58" s="268"/>
      <c r="H58" s="268"/>
      <c r="I58" s="268" t="s">
        <v>2</v>
      </c>
      <c r="J58" s="35"/>
      <c r="K58" s="268"/>
      <c r="L58" s="268"/>
      <c r="M58" s="269" t="s">
        <v>3</v>
      </c>
    </row>
    <row r="59" spans="1:13" ht="16.5" customHeight="1">
      <c r="A59" s="11"/>
      <c r="B59" s="11"/>
      <c r="C59" s="11"/>
      <c r="D59" s="11"/>
      <c r="E59" s="97"/>
      <c r="F59" s="97"/>
      <c r="G59" s="101" t="s">
        <v>237</v>
      </c>
      <c r="H59" s="102"/>
      <c r="I59" s="101" t="s">
        <v>221</v>
      </c>
      <c r="J59" s="102"/>
      <c r="K59" s="101" t="s">
        <v>237</v>
      </c>
      <c r="L59" s="102"/>
      <c r="M59" s="101" t="s">
        <v>221</v>
      </c>
    </row>
    <row r="60" spans="1:13" ht="16.5" customHeight="1">
      <c r="A60" s="14"/>
      <c r="B60" s="14"/>
      <c r="E60" s="254" t="s">
        <v>214</v>
      </c>
      <c r="F60" s="97"/>
      <c r="G60" s="132"/>
      <c r="H60" s="102"/>
      <c r="I60" s="132" t="s">
        <v>251</v>
      </c>
      <c r="J60" s="102"/>
      <c r="K60" s="132"/>
      <c r="L60" s="102"/>
      <c r="M60" s="132" t="s">
        <v>251</v>
      </c>
    </row>
    <row r="61" spans="1:13" ht="16.5" customHeight="1">
      <c r="A61" s="14"/>
      <c r="G61" s="197"/>
      <c r="H61" s="113"/>
      <c r="J61" s="113"/>
      <c r="K61" s="197"/>
      <c r="L61" s="107"/>
    </row>
    <row r="62" spans="1:13" ht="16.5" customHeight="1">
      <c r="A62" s="14" t="s">
        <v>343</v>
      </c>
      <c r="G62" s="197"/>
      <c r="H62" s="113"/>
      <c r="J62" s="113"/>
      <c r="K62" s="197"/>
      <c r="L62" s="107"/>
    </row>
    <row r="63" spans="1:13" ht="16.5" customHeight="1">
      <c r="A63" s="1" t="s">
        <v>146</v>
      </c>
      <c r="G63" s="197"/>
      <c r="H63" s="113"/>
      <c r="J63" s="113"/>
      <c r="K63" s="197"/>
      <c r="L63" s="107"/>
    </row>
    <row r="64" spans="1:13" ht="16.5" customHeight="1">
      <c r="A64" s="119" t="s">
        <v>319</v>
      </c>
      <c r="G64" s="225">
        <v>0</v>
      </c>
      <c r="H64" s="91"/>
      <c r="I64" s="91">
        <v>318</v>
      </c>
      <c r="J64" s="91"/>
      <c r="K64" s="225">
        <v>0</v>
      </c>
      <c r="L64" s="91"/>
      <c r="M64" s="91">
        <v>17057</v>
      </c>
    </row>
    <row r="65" spans="1:13" ht="16.5" customHeight="1">
      <c r="A65" s="119" t="s">
        <v>264</v>
      </c>
      <c r="G65" s="225">
        <v>-12134</v>
      </c>
      <c r="H65" s="91"/>
      <c r="I65" s="91">
        <v>-17942</v>
      </c>
      <c r="J65" s="91"/>
      <c r="K65" s="225">
        <v>-398244</v>
      </c>
      <c r="L65" s="91"/>
      <c r="M65" s="91">
        <v>-516502</v>
      </c>
    </row>
    <row r="66" spans="1:13" ht="16.5" customHeight="1">
      <c r="A66" s="119" t="s">
        <v>331</v>
      </c>
      <c r="E66" s="15">
        <v>5</v>
      </c>
      <c r="G66" s="225">
        <v>-51434</v>
      </c>
      <c r="H66" s="91"/>
      <c r="I66" s="91">
        <v>0</v>
      </c>
      <c r="J66" s="91"/>
      <c r="K66" s="225">
        <v>-1588836</v>
      </c>
      <c r="L66" s="91"/>
      <c r="M66" s="91">
        <v>0</v>
      </c>
    </row>
    <row r="67" spans="1:13" ht="16.5" customHeight="1">
      <c r="A67" s="153" t="s">
        <v>180</v>
      </c>
      <c r="B67" s="152"/>
      <c r="G67" s="225"/>
      <c r="H67" s="91"/>
      <c r="I67" s="91"/>
      <c r="J67" s="91"/>
      <c r="K67" s="225"/>
      <c r="L67" s="91"/>
      <c r="M67" s="91"/>
    </row>
    <row r="68" spans="1:13" ht="16.5" customHeight="1">
      <c r="A68" s="153"/>
      <c r="B68" s="152" t="s">
        <v>220</v>
      </c>
      <c r="G68" s="225">
        <v>-43828</v>
      </c>
      <c r="H68" s="91"/>
      <c r="I68" s="91">
        <v>47222</v>
      </c>
      <c r="J68" s="91"/>
      <c r="K68" s="225">
        <v>-362365</v>
      </c>
      <c r="L68" s="91"/>
      <c r="M68" s="91">
        <v>-870694</v>
      </c>
    </row>
    <row r="69" spans="1:13" ht="16.5" customHeight="1">
      <c r="A69" s="119" t="s">
        <v>138</v>
      </c>
      <c r="G69" s="226">
        <v>-47922</v>
      </c>
      <c r="H69" s="91"/>
      <c r="I69" s="133">
        <v>-3716</v>
      </c>
      <c r="J69" s="91"/>
      <c r="K69" s="226">
        <v>-1218186</v>
      </c>
      <c r="L69" s="23"/>
      <c r="M69" s="133">
        <v>-560666</v>
      </c>
    </row>
    <row r="70" spans="1:13" ht="16.5" customHeight="1">
      <c r="A70" s="14"/>
      <c r="G70" s="197"/>
      <c r="H70" s="113"/>
      <c r="J70" s="113"/>
      <c r="K70" s="197"/>
      <c r="L70" s="107"/>
    </row>
    <row r="71" spans="1:13" ht="16.5" customHeight="1">
      <c r="A71" s="119" t="s">
        <v>210</v>
      </c>
      <c r="G71" s="218"/>
      <c r="I71" s="1"/>
      <c r="K71" s="218"/>
      <c r="M71" s="1"/>
    </row>
    <row r="72" spans="1:13" ht="16.5" customHeight="1">
      <c r="A72" s="119"/>
      <c r="B72" s="1" t="s">
        <v>209</v>
      </c>
      <c r="G72" s="224">
        <f>SUM(G64:G69)</f>
        <v>-155318</v>
      </c>
      <c r="H72" s="113"/>
      <c r="I72" s="129">
        <f>SUM(I64:I69)</f>
        <v>25882</v>
      </c>
      <c r="J72" s="113"/>
      <c r="K72" s="224">
        <f>SUM(K64:K69)</f>
        <v>-3567631</v>
      </c>
      <c r="L72" s="107"/>
      <c r="M72" s="129">
        <f>SUM(M64:M69)</f>
        <v>-1930805</v>
      </c>
    </row>
    <row r="73" spans="1:13" ht="16.5" customHeight="1">
      <c r="A73" s="14"/>
      <c r="G73" s="197"/>
      <c r="H73" s="113"/>
      <c r="J73" s="113"/>
      <c r="K73" s="197"/>
      <c r="L73" s="107"/>
    </row>
    <row r="74" spans="1:13" ht="16.5" customHeight="1">
      <c r="A74" s="14" t="s">
        <v>211</v>
      </c>
      <c r="B74" s="14"/>
      <c r="G74" s="218"/>
      <c r="I74" s="1"/>
      <c r="K74" s="218"/>
      <c r="M74" s="1"/>
    </row>
    <row r="75" spans="1:13" ht="16.5" customHeight="1">
      <c r="A75" s="14"/>
      <c r="B75" s="14" t="s">
        <v>212</v>
      </c>
      <c r="G75" s="198">
        <f>G42+G72</f>
        <v>-167620</v>
      </c>
      <c r="H75" s="113"/>
      <c r="I75" s="19">
        <f>I42+I72</f>
        <v>23982</v>
      </c>
      <c r="J75" s="113"/>
      <c r="K75" s="198">
        <f>K42+K72</f>
        <v>-3085783</v>
      </c>
      <c r="L75" s="107"/>
      <c r="M75" s="19">
        <f>SUM(M42,M72)</f>
        <v>-4002852</v>
      </c>
    </row>
    <row r="76" spans="1:13" ht="16.5" customHeight="1">
      <c r="G76" s="197"/>
      <c r="H76" s="2"/>
      <c r="J76" s="2"/>
      <c r="K76" s="197"/>
      <c r="L76" s="2"/>
    </row>
    <row r="77" spans="1:13" ht="16.5" customHeight="1" thickBot="1">
      <c r="A77" s="14" t="s">
        <v>171</v>
      </c>
      <c r="B77" s="14"/>
      <c r="G77" s="222">
        <f>SUM(G30+G75)</f>
        <v>-173497</v>
      </c>
      <c r="H77" s="113"/>
      <c r="I77" s="130">
        <f>SUM(I30+I75)</f>
        <v>95284</v>
      </c>
      <c r="J77" s="113"/>
      <c r="K77" s="222">
        <f>SUM(K30+K75)</f>
        <v>-3317564</v>
      </c>
      <c r="L77" s="107"/>
      <c r="M77" s="130">
        <f>SUM(M30+M75)</f>
        <v>-1749695</v>
      </c>
    </row>
    <row r="78" spans="1:13" ht="16.5" customHeight="1" thickTop="1">
      <c r="A78" s="14"/>
      <c r="B78" s="14"/>
      <c r="G78" s="197"/>
      <c r="H78" s="113"/>
      <c r="I78" s="22"/>
      <c r="J78" s="113"/>
      <c r="K78" s="197"/>
      <c r="L78" s="107"/>
      <c r="M78" s="22"/>
    </row>
    <row r="79" spans="1:13" ht="16.5" customHeight="1">
      <c r="A79" s="14" t="s">
        <v>73</v>
      </c>
      <c r="E79" s="97"/>
      <c r="G79" s="197"/>
      <c r="H79" s="113"/>
      <c r="J79" s="113"/>
      <c r="K79" s="197"/>
      <c r="L79" s="107"/>
    </row>
    <row r="80" spans="1:13" ht="16.5" customHeight="1">
      <c r="A80" s="1" t="s">
        <v>200</v>
      </c>
      <c r="G80" s="220">
        <v>-23962</v>
      </c>
      <c r="H80" s="134"/>
      <c r="I80" s="134">
        <v>33003</v>
      </c>
      <c r="J80" s="134"/>
      <c r="K80" s="220">
        <v>-801723</v>
      </c>
      <c r="L80" s="134"/>
      <c r="M80" s="134">
        <v>1042853</v>
      </c>
    </row>
    <row r="81" spans="1:13" ht="16.5" customHeight="1">
      <c r="A81" s="1" t="s">
        <v>58</v>
      </c>
      <c r="F81" s="15"/>
      <c r="G81" s="221">
        <v>18085</v>
      </c>
      <c r="H81" s="23"/>
      <c r="I81" s="135">
        <v>38299</v>
      </c>
      <c r="J81" s="23"/>
      <c r="K81" s="221">
        <v>569942</v>
      </c>
      <c r="L81" s="23"/>
      <c r="M81" s="135">
        <v>1210304</v>
      </c>
    </row>
    <row r="82" spans="1:13" ht="16.5" customHeight="1">
      <c r="G82" s="197"/>
      <c r="H82" s="113"/>
      <c r="J82" s="113"/>
      <c r="K82" s="197"/>
      <c r="L82" s="107"/>
    </row>
    <row r="83" spans="1:13" ht="16.5" customHeight="1" thickBot="1">
      <c r="A83" s="14"/>
      <c r="G83" s="222">
        <f>SUM(G80:G81)</f>
        <v>-5877</v>
      </c>
      <c r="H83" s="113"/>
      <c r="I83" s="130">
        <f>SUM(I80:I81)</f>
        <v>71302</v>
      </c>
      <c r="J83" s="113"/>
      <c r="K83" s="222">
        <f>SUM(K80:K81)</f>
        <v>-231781</v>
      </c>
      <c r="L83" s="107"/>
      <c r="M83" s="130">
        <f>SUM(M80:M81)</f>
        <v>2253157</v>
      </c>
    </row>
    <row r="84" spans="1:13" ht="16.5" customHeight="1" thickTop="1">
      <c r="A84" s="14"/>
      <c r="G84" s="197"/>
      <c r="H84" s="113"/>
      <c r="J84" s="113"/>
      <c r="K84" s="197"/>
      <c r="L84" s="107"/>
    </row>
    <row r="85" spans="1:13" ht="16.5" customHeight="1">
      <c r="A85" s="14" t="s">
        <v>199</v>
      </c>
      <c r="G85" s="197"/>
      <c r="H85" s="113"/>
      <c r="J85" s="113"/>
      <c r="K85" s="197"/>
      <c r="L85" s="113"/>
    </row>
    <row r="86" spans="1:13" ht="16.5" customHeight="1">
      <c r="A86" s="1" t="s">
        <v>200</v>
      </c>
      <c r="G86" s="220">
        <v>-184102</v>
      </c>
      <c r="H86" s="134"/>
      <c r="I86" s="134">
        <v>42659</v>
      </c>
      <c r="J86" s="134"/>
      <c r="K86" s="220">
        <v>-4077441</v>
      </c>
      <c r="L86" s="134"/>
      <c r="M86" s="134">
        <v>-2372069</v>
      </c>
    </row>
    <row r="87" spans="1:13" ht="16.5" customHeight="1">
      <c r="A87" s="1" t="s">
        <v>58</v>
      </c>
      <c r="G87" s="221">
        <v>10605</v>
      </c>
      <c r="H87" s="23"/>
      <c r="I87" s="135">
        <v>52625</v>
      </c>
      <c r="J87" s="23"/>
      <c r="K87" s="221">
        <v>759877</v>
      </c>
      <c r="L87" s="23"/>
      <c r="M87" s="135">
        <v>622374</v>
      </c>
    </row>
    <row r="88" spans="1:13" ht="16.5" customHeight="1">
      <c r="G88" s="197"/>
      <c r="H88" s="113"/>
      <c r="J88" s="113"/>
      <c r="K88" s="197"/>
      <c r="L88" s="107"/>
    </row>
    <row r="89" spans="1:13" ht="16.5" customHeight="1" thickBot="1">
      <c r="A89" s="14"/>
      <c r="G89" s="222">
        <f>SUM(G86:G88)</f>
        <v>-173497</v>
      </c>
      <c r="H89" s="113"/>
      <c r="I89" s="130">
        <f>SUM(I86:I88)</f>
        <v>95284</v>
      </c>
      <c r="J89" s="113"/>
      <c r="K89" s="222">
        <f>SUM(K86:K88)</f>
        <v>-3317564</v>
      </c>
      <c r="L89" s="107"/>
      <c r="M89" s="130">
        <f>SUM(M86:M88)</f>
        <v>-1749695</v>
      </c>
    </row>
    <row r="90" spans="1:13" ht="16.5" customHeight="1" thickTop="1">
      <c r="A90" s="14"/>
      <c r="G90" s="22"/>
      <c r="H90" s="124"/>
      <c r="I90" s="22"/>
      <c r="J90" s="124"/>
      <c r="K90" s="22"/>
      <c r="L90" s="124"/>
      <c r="M90" s="22"/>
    </row>
    <row r="91" spans="1:13" ht="16.5" customHeight="1">
      <c r="B91" s="14"/>
      <c r="F91" s="15"/>
      <c r="G91" s="36"/>
      <c r="H91" s="36"/>
      <c r="I91" s="36" t="s">
        <v>74</v>
      </c>
      <c r="J91" s="35"/>
      <c r="K91" s="36"/>
      <c r="L91" s="36"/>
      <c r="M91" s="50" t="s">
        <v>75</v>
      </c>
    </row>
    <row r="92" spans="1:13" ht="16.5" customHeight="1">
      <c r="B92" s="14"/>
      <c r="E92" s="1"/>
      <c r="F92" s="15"/>
      <c r="G92" s="255" t="s">
        <v>237</v>
      </c>
      <c r="H92" s="102"/>
      <c r="I92" s="255" t="s">
        <v>221</v>
      </c>
      <c r="J92" s="102"/>
      <c r="K92" s="255" t="s">
        <v>237</v>
      </c>
      <c r="L92" s="102"/>
      <c r="M92" s="255" t="s">
        <v>221</v>
      </c>
    </row>
    <row r="93" spans="1:13" ht="16.5" customHeight="1">
      <c r="A93" s="14"/>
      <c r="B93" s="14"/>
      <c r="E93" s="254" t="s">
        <v>214</v>
      </c>
      <c r="F93" s="97"/>
      <c r="G93" s="132"/>
      <c r="H93" s="102"/>
      <c r="I93" s="132" t="s">
        <v>251</v>
      </c>
      <c r="J93" s="102"/>
      <c r="K93" s="132"/>
      <c r="L93" s="102"/>
      <c r="M93" s="132" t="s">
        <v>251</v>
      </c>
    </row>
    <row r="94" spans="1:13" ht="16.5" customHeight="1">
      <c r="E94" s="1"/>
      <c r="G94" s="218"/>
      <c r="H94" s="11"/>
      <c r="I94" s="1"/>
      <c r="K94" s="218"/>
      <c r="L94" s="11"/>
      <c r="M94" s="1"/>
    </row>
    <row r="95" spans="1:13" ht="16.5" customHeight="1">
      <c r="A95" s="14" t="s">
        <v>335</v>
      </c>
      <c r="F95" s="15"/>
      <c r="G95" s="218"/>
      <c r="H95" s="11"/>
      <c r="I95" s="1"/>
      <c r="K95" s="218"/>
      <c r="L95" s="11"/>
      <c r="M95" s="1"/>
    </row>
    <row r="96" spans="1:13" ht="16.5" customHeight="1">
      <c r="E96" s="1"/>
      <c r="G96" s="218"/>
      <c r="H96" s="11"/>
      <c r="I96" s="1"/>
      <c r="K96" s="218"/>
      <c r="L96" s="11"/>
      <c r="M96" s="1"/>
    </row>
    <row r="97" spans="1:13" ht="16.5" customHeight="1">
      <c r="A97" s="1" t="s">
        <v>334</v>
      </c>
      <c r="B97" s="14"/>
      <c r="E97" s="15">
        <v>18</v>
      </c>
      <c r="F97" s="15"/>
      <c r="G97" s="223">
        <f>G80/5143047</f>
        <v>-4.6591057791227648E-3</v>
      </c>
      <c r="H97" s="126"/>
      <c r="I97" s="125">
        <v>6.0000000000000001E-3</v>
      </c>
      <c r="J97" s="127"/>
      <c r="K97" s="223">
        <v>-0.158</v>
      </c>
      <c r="L97" s="126"/>
      <c r="M97" s="125">
        <v>0.20200000000000001</v>
      </c>
    </row>
    <row r="98" spans="1:13" ht="16.5" customHeight="1">
      <c r="A98" s="92"/>
      <c r="B98" s="14"/>
      <c r="F98" s="15"/>
      <c r="G98" s="125"/>
      <c r="H98" s="126"/>
      <c r="I98" s="125"/>
      <c r="J98" s="127"/>
      <c r="K98" s="125"/>
      <c r="L98" s="126"/>
      <c r="M98" s="125"/>
    </row>
    <row r="99" spans="1:13" ht="16.5" customHeight="1">
      <c r="A99" s="92"/>
      <c r="B99" s="14"/>
      <c r="F99" s="15"/>
      <c r="G99" s="125"/>
      <c r="H99" s="126"/>
      <c r="I99" s="125"/>
      <c r="J99" s="127"/>
      <c r="K99" s="125"/>
      <c r="L99" s="126"/>
      <c r="M99" s="125"/>
    </row>
    <row r="100" spans="1:13" ht="16.5" customHeight="1">
      <c r="A100" s="92"/>
      <c r="B100" s="14"/>
      <c r="F100" s="15"/>
      <c r="G100" s="125"/>
      <c r="H100" s="126"/>
      <c r="I100" s="125"/>
      <c r="J100" s="127"/>
      <c r="K100" s="125"/>
      <c r="L100" s="126"/>
      <c r="M100" s="125"/>
    </row>
    <row r="101" spans="1:13" ht="16.5" customHeight="1">
      <c r="A101" s="92"/>
      <c r="B101" s="14"/>
      <c r="F101" s="15"/>
      <c r="G101" s="125"/>
      <c r="H101" s="126"/>
      <c r="I101" s="125"/>
      <c r="J101" s="127"/>
      <c r="K101" s="125"/>
      <c r="L101" s="126"/>
      <c r="M101" s="125"/>
    </row>
    <row r="102" spans="1:13" ht="16.5" customHeight="1">
      <c r="A102" s="92"/>
      <c r="B102" s="14"/>
      <c r="F102" s="15"/>
      <c r="G102" s="125"/>
      <c r="H102" s="126"/>
      <c r="I102" s="125"/>
      <c r="J102" s="127"/>
      <c r="K102" s="125"/>
      <c r="L102" s="126"/>
      <c r="M102" s="125"/>
    </row>
    <row r="103" spans="1:13" ht="21.95" customHeight="1">
      <c r="A103" s="184" t="str">
        <f>'E2-4 BS Conso'!A58:M58</f>
        <v>The condensed notes to the interim financial information are an integral part of this interim financial information.</v>
      </c>
      <c r="B103" s="184"/>
      <c r="C103" s="184"/>
      <c r="D103" s="184"/>
      <c r="E103" s="185"/>
      <c r="F103" s="184"/>
      <c r="G103" s="129"/>
      <c r="H103" s="186"/>
      <c r="I103" s="129"/>
      <c r="J103" s="186"/>
      <c r="K103" s="129"/>
      <c r="L103" s="182"/>
      <c r="M103" s="129"/>
    </row>
    <row r="104" spans="1:13" ht="16.5" customHeight="1">
      <c r="M104" s="13">
        <v>11</v>
      </c>
    </row>
  </sheetData>
  <mergeCells count="2">
    <mergeCell ref="G5:M5"/>
    <mergeCell ref="G57:M57"/>
  </mergeCells>
  <pageMargins left="0.8" right="0.5" top="0.5" bottom="0.4" header="0.49" footer="0.4"/>
  <pageSetup paperSize="9" scale="95" orientation="portrait" horizontalDpi="1200" verticalDpi="1200" r:id="rId1"/>
  <headerFooter>
    <oddFooter xml:space="preserve">&amp;R&amp;"Times New Roman,Regular"&amp;8
</oddFooter>
  </headerFooter>
  <rowBreaks count="1" manualBreakCount="1">
    <brk id="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39997558519241921"/>
  </sheetPr>
  <dimension ref="A1:M58"/>
  <sheetViews>
    <sheetView zoomScaleNormal="100" zoomScaleSheetLayoutView="90" workbookViewId="0"/>
  </sheetViews>
  <sheetFormatPr defaultColWidth="9.33203125" defaultRowHeight="16.5" customHeight="1"/>
  <cols>
    <col min="1" max="3" width="1.83203125" style="1" customWidth="1"/>
    <col min="4" max="4" width="49.5" style="1" customWidth="1"/>
    <col min="5" max="5" width="6.6640625" style="15" customWidth="1"/>
    <col min="6" max="6" width="1" style="1" customWidth="1"/>
    <col min="7" max="7" width="11.83203125" style="2" customWidth="1"/>
    <col min="8" max="8" width="1" style="1" customWidth="1"/>
    <col min="9" max="9" width="11.83203125" style="2" customWidth="1"/>
    <col min="10" max="10" width="1" style="1" customWidth="1"/>
    <col min="11" max="11" width="12.33203125" style="2" bestFit="1" customWidth="1"/>
    <col min="12" max="12" width="1" style="1" customWidth="1"/>
    <col min="13" max="13" width="12.33203125" style="2" bestFit="1" customWidth="1"/>
    <col min="14" max="16384" width="9.33203125" style="1"/>
  </cols>
  <sheetData>
    <row r="1" spans="1:13" ht="16.5" customHeight="1">
      <c r="A1" s="14" t="s">
        <v>0</v>
      </c>
      <c r="B1" s="14"/>
    </row>
    <row r="2" spans="1:13" ht="16.5" customHeight="1">
      <c r="A2" s="14" t="s">
        <v>61</v>
      </c>
      <c r="B2" s="14"/>
    </row>
    <row r="3" spans="1:13" ht="16.5" customHeight="1">
      <c r="A3" s="16" t="str">
        <f>'E8-9 PL Conso (3m)'!A3</f>
        <v>For the three-month period ended 30 June 2020</v>
      </c>
      <c r="B3" s="16"/>
      <c r="C3" s="17"/>
      <c r="D3" s="17"/>
      <c r="E3" s="18"/>
      <c r="F3" s="17"/>
      <c r="G3" s="19"/>
      <c r="H3" s="17"/>
      <c r="I3" s="19"/>
      <c r="J3" s="17"/>
      <c r="K3" s="19"/>
      <c r="L3" s="17"/>
      <c r="M3" s="19"/>
    </row>
    <row r="4" spans="1:13" ht="16.5" customHeight="1">
      <c r="A4" s="20"/>
      <c r="B4" s="20"/>
      <c r="C4" s="11"/>
      <c r="D4" s="11"/>
      <c r="E4" s="21"/>
      <c r="F4" s="11"/>
      <c r="G4" s="22"/>
      <c r="H4" s="11"/>
      <c r="I4" s="22"/>
      <c r="J4" s="11"/>
      <c r="K4" s="22"/>
      <c r="L4" s="11"/>
      <c r="M4" s="22"/>
    </row>
    <row r="5" spans="1:13" ht="15" customHeight="1">
      <c r="A5" s="14"/>
      <c r="B5" s="14"/>
      <c r="E5" s="97"/>
      <c r="F5" s="96"/>
      <c r="G5" s="275" t="s">
        <v>224</v>
      </c>
      <c r="H5" s="275"/>
      <c r="I5" s="275"/>
      <c r="J5" s="275"/>
      <c r="K5" s="275"/>
      <c r="L5" s="275"/>
      <c r="M5" s="275"/>
    </row>
    <row r="6" spans="1:13" ht="15" customHeight="1">
      <c r="A6" s="14"/>
      <c r="B6" s="14"/>
      <c r="E6" s="97"/>
      <c r="F6" s="96"/>
      <c r="G6" s="94"/>
      <c r="H6" s="94"/>
      <c r="I6" s="94" t="s">
        <v>2</v>
      </c>
      <c r="J6" s="35"/>
      <c r="K6" s="94"/>
      <c r="L6" s="94"/>
      <c r="M6" s="99" t="s">
        <v>3</v>
      </c>
    </row>
    <row r="7" spans="1:13" ht="15" customHeight="1">
      <c r="A7" s="11"/>
      <c r="B7" s="11"/>
      <c r="C7" s="11"/>
      <c r="D7" s="11"/>
      <c r="E7" s="9" t="s">
        <v>7</v>
      </c>
      <c r="F7" s="97"/>
      <c r="G7" s="128" t="s">
        <v>237</v>
      </c>
      <c r="H7" s="102"/>
      <c r="I7" s="128" t="s">
        <v>221</v>
      </c>
      <c r="J7" s="102"/>
      <c r="K7" s="128" t="s">
        <v>237</v>
      </c>
      <c r="L7" s="102"/>
      <c r="M7" s="128" t="s">
        <v>221</v>
      </c>
    </row>
    <row r="8" spans="1:13" ht="14.1" customHeight="1">
      <c r="A8" s="11"/>
      <c r="B8" s="11"/>
      <c r="C8" s="11"/>
      <c r="D8" s="11"/>
      <c r="E8" s="97"/>
      <c r="F8" s="97"/>
      <c r="G8" s="228"/>
      <c r="H8" s="102"/>
      <c r="I8" s="101"/>
      <c r="J8" s="102"/>
      <c r="K8" s="228"/>
      <c r="L8" s="102"/>
      <c r="M8" s="101"/>
    </row>
    <row r="9" spans="1:13" ht="15" customHeight="1">
      <c r="A9" s="1" t="s">
        <v>62</v>
      </c>
      <c r="G9" s="201">
        <v>11797</v>
      </c>
      <c r="H9" s="24"/>
      <c r="I9" s="24">
        <v>13212</v>
      </c>
      <c r="J9" s="24"/>
      <c r="K9" s="201">
        <v>376885</v>
      </c>
      <c r="L9" s="79"/>
      <c r="M9" s="24">
        <v>417364</v>
      </c>
    </row>
    <row r="10" spans="1:13" ht="15" customHeight="1">
      <c r="A10" s="1" t="s">
        <v>63</v>
      </c>
      <c r="G10" s="211">
        <v>-10918</v>
      </c>
      <c r="H10" s="24"/>
      <c r="I10" s="122">
        <v>-12146</v>
      </c>
      <c r="J10" s="24"/>
      <c r="K10" s="211">
        <v>-348809</v>
      </c>
      <c r="L10" s="79"/>
      <c r="M10" s="122">
        <v>-383693</v>
      </c>
    </row>
    <row r="11" spans="1:13" ht="14.1" customHeight="1">
      <c r="G11" s="197"/>
      <c r="H11" s="113"/>
      <c r="J11" s="113"/>
      <c r="K11" s="197"/>
      <c r="L11" s="107"/>
    </row>
    <row r="12" spans="1:13" ht="15" customHeight="1">
      <c r="A12" s="14" t="s">
        <v>64</v>
      </c>
      <c r="G12" s="199">
        <f>SUM(G9:G10)</f>
        <v>879</v>
      </c>
      <c r="H12" s="24"/>
      <c r="I12" s="45">
        <f>SUM(I9:I11)</f>
        <v>1066</v>
      </c>
      <c r="J12" s="24"/>
      <c r="K12" s="199">
        <f>SUM(K9:K10)</f>
        <v>28076</v>
      </c>
      <c r="L12" s="79"/>
      <c r="M12" s="45">
        <f>SUM(M9:M11)</f>
        <v>33671</v>
      </c>
    </row>
    <row r="13" spans="1:13" ht="15" customHeight="1">
      <c r="A13" s="1" t="s">
        <v>301</v>
      </c>
      <c r="E13" s="15">
        <v>20</v>
      </c>
      <c r="G13" s="199">
        <v>39412</v>
      </c>
      <c r="H13" s="24"/>
      <c r="I13" s="45">
        <v>107670</v>
      </c>
      <c r="J13" s="24"/>
      <c r="K13" s="199">
        <v>1259119</v>
      </c>
      <c r="L13" s="79"/>
      <c r="M13" s="45">
        <v>3401189</v>
      </c>
    </row>
    <row r="14" spans="1:13" ht="15" customHeight="1">
      <c r="A14" s="1" t="s">
        <v>338</v>
      </c>
      <c r="G14" s="199">
        <v>271</v>
      </c>
      <c r="H14" s="24"/>
      <c r="I14" s="45">
        <v>296</v>
      </c>
      <c r="J14" s="24"/>
      <c r="K14" s="199">
        <v>8662</v>
      </c>
      <c r="L14" s="79"/>
      <c r="M14" s="45">
        <v>9346</v>
      </c>
    </row>
    <row r="15" spans="1:13" s="11" customFormat="1" ht="15" customHeight="1">
      <c r="A15" s="11" t="s">
        <v>69</v>
      </c>
      <c r="E15" s="21"/>
      <c r="G15" s="210">
        <v>5865</v>
      </c>
      <c r="H15" s="93"/>
      <c r="I15" s="81">
        <v>8569</v>
      </c>
      <c r="J15" s="93"/>
      <c r="K15" s="208">
        <v>187365</v>
      </c>
      <c r="L15" s="93"/>
      <c r="M15" s="93">
        <v>270687</v>
      </c>
    </row>
    <row r="16" spans="1:13" ht="15" customHeight="1">
      <c r="A16" s="1" t="s">
        <v>68</v>
      </c>
      <c r="G16" s="208">
        <v>24737</v>
      </c>
      <c r="H16" s="24"/>
      <c r="I16" s="93">
        <v>28656</v>
      </c>
      <c r="J16" s="24"/>
      <c r="K16" s="208">
        <v>790261</v>
      </c>
      <c r="L16" s="79"/>
      <c r="M16" s="93">
        <v>905195</v>
      </c>
    </row>
    <row r="17" spans="1:13" ht="15" customHeight="1">
      <c r="A17" s="1" t="s">
        <v>65</v>
      </c>
      <c r="G17" s="199">
        <v>-538</v>
      </c>
      <c r="H17" s="81"/>
      <c r="I17" s="45">
        <v>-812</v>
      </c>
      <c r="J17" s="81"/>
      <c r="K17" s="199">
        <v>-17186</v>
      </c>
      <c r="L17" s="81"/>
      <c r="M17" s="45">
        <v>-25654</v>
      </c>
    </row>
    <row r="18" spans="1:13" ht="15" customHeight="1">
      <c r="A18" s="1" t="s">
        <v>66</v>
      </c>
      <c r="B18" s="14"/>
      <c r="F18" s="15"/>
      <c r="G18" s="199">
        <v>-11739</v>
      </c>
      <c r="H18" s="22"/>
      <c r="I18" s="45">
        <v>-16170</v>
      </c>
      <c r="J18" s="81"/>
      <c r="K18" s="213">
        <v>-374965</v>
      </c>
      <c r="L18" s="81"/>
      <c r="M18" s="22">
        <v>-510780</v>
      </c>
    </row>
    <row r="19" spans="1:13" ht="15" customHeight="1">
      <c r="A19" s="1" t="s">
        <v>183</v>
      </c>
      <c r="G19" s="199">
        <v>-7829</v>
      </c>
      <c r="H19" s="2"/>
      <c r="I19" s="45">
        <v>6157</v>
      </c>
      <c r="J19" s="2"/>
      <c r="K19" s="208">
        <v>-250131</v>
      </c>
      <c r="L19" s="2"/>
      <c r="M19" s="93">
        <v>194482</v>
      </c>
    </row>
    <row r="20" spans="1:13" ht="15" customHeight="1">
      <c r="A20" s="1" t="s">
        <v>313</v>
      </c>
      <c r="G20" s="199">
        <v>-32744</v>
      </c>
      <c r="H20" s="24"/>
      <c r="I20" s="45">
        <v>-26627</v>
      </c>
      <c r="J20" s="24"/>
      <c r="K20" s="208">
        <v>-1046100</v>
      </c>
      <c r="L20" s="79"/>
      <c r="M20" s="93">
        <v>-841140</v>
      </c>
    </row>
    <row r="21" spans="1:13" s="11" customFormat="1" ht="15" customHeight="1">
      <c r="A21" s="11" t="s">
        <v>70</v>
      </c>
      <c r="E21" s="21"/>
      <c r="G21" s="210">
        <v>-34902</v>
      </c>
      <c r="H21" s="93"/>
      <c r="I21" s="81">
        <v>-36592</v>
      </c>
      <c r="J21" s="93"/>
      <c r="K21" s="208">
        <v>-1115044</v>
      </c>
      <c r="L21" s="93"/>
      <c r="M21" s="93">
        <v>-1155911</v>
      </c>
    </row>
    <row r="22" spans="1:13" s="11" customFormat="1" ht="15" customHeight="1">
      <c r="A22" s="11" t="s">
        <v>71</v>
      </c>
      <c r="E22" s="21"/>
      <c r="G22" s="211">
        <v>-950</v>
      </c>
      <c r="H22" s="113"/>
      <c r="I22" s="122">
        <v>-624</v>
      </c>
      <c r="J22" s="113"/>
      <c r="K22" s="209">
        <v>-30345</v>
      </c>
      <c r="L22" s="107"/>
      <c r="M22" s="115">
        <v>-19686</v>
      </c>
    </row>
    <row r="23" spans="1:13" s="11" customFormat="1" ht="14.1" customHeight="1">
      <c r="E23" s="21"/>
      <c r="G23" s="210"/>
      <c r="H23" s="93"/>
      <c r="I23" s="81"/>
      <c r="J23" s="93"/>
      <c r="K23" s="208"/>
      <c r="L23" s="93"/>
      <c r="M23" s="93"/>
    </row>
    <row r="24" spans="1:13" ht="15" customHeight="1">
      <c r="A24" s="14" t="s">
        <v>261</v>
      </c>
      <c r="C24" s="14"/>
      <c r="E24" s="21"/>
      <c r="F24" s="21"/>
      <c r="G24" s="199">
        <f>SUM(G12:G22)</f>
        <v>-17538</v>
      </c>
      <c r="H24" s="81"/>
      <c r="I24" s="45">
        <f>SUM(I12:I22)</f>
        <v>71589</v>
      </c>
      <c r="J24" s="81"/>
      <c r="K24" s="199">
        <f>SUM(K12:K22)</f>
        <v>-560288</v>
      </c>
      <c r="L24" s="81"/>
      <c r="M24" s="45">
        <f>SUM(M12:M22)</f>
        <v>2261399</v>
      </c>
    </row>
    <row r="25" spans="1:13" ht="15" customHeight="1">
      <c r="A25" s="1" t="s">
        <v>72</v>
      </c>
      <c r="E25" s="21">
        <v>17</v>
      </c>
      <c r="F25" s="21"/>
      <c r="G25" s="211">
        <v>24720</v>
      </c>
      <c r="H25" s="113"/>
      <c r="I25" s="122">
        <v>11870</v>
      </c>
      <c r="J25" s="113"/>
      <c r="K25" s="209">
        <v>789730</v>
      </c>
      <c r="L25" s="107"/>
      <c r="M25" s="115">
        <v>374988</v>
      </c>
    </row>
    <row r="26" spans="1:13" ht="14.1" customHeight="1">
      <c r="G26" s="197"/>
      <c r="H26" s="113"/>
      <c r="J26" s="113"/>
      <c r="K26" s="197"/>
      <c r="L26" s="107"/>
    </row>
    <row r="27" spans="1:13" ht="15" customHeight="1">
      <c r="A27" s="14" t="s">
        <v>259</v>
      </c>
      <c r="G27" s="211">
        <f>SUM(G24:G25)</f>
        <v>7182</v>
      </c>
      <c r="H27" s="113"/>
      <c r="I27" s="122">
        <f>SUM(I24:I25)</f>
        <v>83459</v>
      </c>
      <c r="J27" s="113"/>
      <c r="K27" s="211">
        <f>SUM(K24:K25)</f>
        <v>229442</v>
      </c>
      <c r="L27" s="113"/>
      <c r="M27" s="122">
        <f>SUM(M24:M25)</f>
        <v>2636387</v>
      </c>
    </row>
    <row r="28" spans="1:13" ht="14.1" customHeight="1">
      <c r="G28" s="197"/>
      <c r="H28" s="113"/>
      <c r="J28" s="113"/>
      <c r="K28" s="197"/>
      <c r="L28" s="107"/>
    </row>
    <row r="29" spans="1:13" ht="15" customHeight="1">
      <c r="A29" s="14" t="s">
        <v>170</v>
      </c>
      <c r="G29" s="197"/>
      <c r="H29" s="113"/>
      <c r="J29" s="113"/>
      <c r="K29" s="197"/>
      <c r="L29" s="107"/>
    </row>
    <row r="30" spans="1:13" ht="15" customHeight="1">
      <c r="A30" s="1" t="s">
        <v>145</v>
      </c>
      <c r="G30" s="197"/>
      <c r="H30" s="113"/>
      <c r="J30" s="113"/>
      <c r="K30" s="197"/>
      <c r="L30" s="107"/>
    </row>
    <row r="31" spans="1:13" ht="15" customHeight="1">
      <c r="A31" s="119" t="s">
        <v>213</v>
      </c>
      <c r="G31" s="213">
        <v>-8</v>
      </c>
      <c r="H31" s="93"/>
      <c r="I31" s="22">
        <v>-5</v>
      </c>
      <c r="J31" s="22"/>
      <c r="K31" s="199">
        <v>0</v>
      </c>
      <c r="L31" s="22"/>
      <c r="M31" s="45">
        <v>0</v>
      </c>
    </row>
    <row r="32" spans="1:13" ht="15" customHeight="1">
      <c r="A32" s="119" t="s">
        <v>293</v>
      </c>
      <c r="G32" s="213"/>
      <c r="H32" s="93"/>
      <c r="I32" s="22"/>
      <c r="J32" s="22"/>
      <c r="K32" s="199"/>
      <c r="L32" s="22"/>
      <c r="M32" s="45"/>
    </row>
    <row r="33" spans="1:13" ht="15" customHeight="1">
      <c r="A33" s="119"/>
      <c r="B33" s="1" t="s">
        <v>252</v>
      </c>
      <c r="G33" s="213">
        <v>1160</v>
      </c>
      <c r="H33" s="93"/>
      <c r="I33" s="22">
        <v>0</v>
      </c>
      <c r="J33" s="22"/>
      <c r="K33" s="199">
        <v>37467</v>
      </c>
      <c r="L33" s="22"/>
      <c r="M33" s="22">
        <v>0</v>
      </c>
    </row>
    <row r="34" spans="1:13" ht="15" customHeight="1">
      <c r="A34" s="119" t="s">
        <v>139</v>
      </c>
      <c r="G34" s="224">
        <v>0</v>
      </c>
      <c r="H34" s="113"/>
      <c r="I34" s="129">
        <v>0</v>
      </c>
      <c r="J34" s="2"/>
      <c r="K34" s="227">
        <v>-2023662</v>
      </c>
      <c r="L34" s="2"/>
      <c r="M34" s="88">
        <v>-1271672</v>
      </c>
    </row>
    <row r="35" spans="1:13" ht="14.1" customHeight="1">
      <c r="A35" s="14"/>
      <c r="G35" s="197"/>
      <c r="H35" s="113"/>
      <c r="J35" s="113"/>
      <c r="K35" s="197"/>
      <c r="L35" s="107"/>
    </row>
    <row r="36" spans="1:13" ht="15" customHeight="1">
      <c r="A36" s="1" t="s">
        <v>197</v>
      </c>
      <c r="G36" s="224">
        <f>SUM(G31:G34)</f>
        <v>1152</v>
      </c>
      <c r="H36" s="113"/>
      <c r="I36" s="129">
        <f>SUM(I31:I34)</f>
        <v>-5</v>
      </c>
      <c r="J36" s="113"/>
      <c r="K36" s="224">
        <f>SUM(K31:K34)</f>
        <v>-1986195</v>
      </c>
      <c r="L36" s="107"/>
      <c r="M36" s="129">
        <f>SUM(M31:M34)</f>
        <v>-1271672</v>
      </c>
    </row>
    <row r="37" spans="1:13" ht="14.1" customHeight="1">
      <c r="A37" s="14"/>
      <c r="G37" s="197"/>
      <c r="H37" s="113"/>
      <c r="J37" s="113"/>
      <c r="K37" s="197"/>
      <c r="L37" s="107"/>
    </row>
    <row r="38" spans="1:13" ht="15" customHeight="1">
      <c r="A38" s="1" t="s">
        <v>146</v>
      </c>
      <c r="G38" s="197"/>
      <c r="H38" s="113"/>
      <c r="J38" s="113"/>
      <c r="K38" s="197"/>
      <c r="L38" s="107"/>
    </row>
    <row r="39" spans="1:13" ht="15" customHeight="1">
      <c r="A39" s="119" t="s">
        <v>318</v>
      </c>
      <c r="G39" s="213">
        <v>0</v>
      </c>
      <c r="H39" s="113"/>
      <c r="I39" s="22">
        <v>-383</v>
      </c>
      <c r="J39" s="113"/>
      <c r="K39" s="213">
        <v>0</v>
      </c>
      <c r="L39" s="107"/>
      <c r="M39" s="22">
        <v>-14591</v>
      </c>
    </row>
    <row r="40" spans="1:13" ht="15" customHeight="1">
      <c r="A40" s="119" t="s">
        <v>264</v>
      </c>
      <c r="G40" s="224">
        <v>-3059</v>
      </c>
      <c r="H40" s="113"/>
      <c r="I40" s="129">
        <v>-12842</v>
      </c>
      <c r="J40" s="113"/>
      <c r="K40" s="224">
        <v>-63686</v>
      </c>
      <c r="L40" s="107"/>
      <c r="M40" s="129">
        <v>-404094</v>
      </c>
    </row>
    <row r="41" spans="1:13" ht="14.1" customHeight="1">
      <c r="A41" s="14"/>
      <c r="G41" s="197"/>
      <c r="H41" s="113"/>
      <c r="J41" s="113"/>
      <c r="K41" s="197"/>
      <c r="L41" s="107"/>
    </row>
    <row r="42" spans="1:13" ht="15" customHeight="1">
      <c r="A42" s="1" t="s">
        <v>155</v>
      </c>
      <c r="G42" s="197"/>
      <c r="H42" s="113"/>
      <c r="J42" s="113"/>
      <c r="K42" s="197"/>
      <c r="L42" s="107"/>
    </row>
    <row r="43" spans="1:13" ht="15" customHeight="1">
      <c r="B43" s="1" t="s">
        <v>149</v>
      </c>
      <c r="G43" s="224">
        <f>SUM(G39:G40)</f>
        <v>-3059</v>
      </c>
      <c r="H43" s="113"/>
      <c r="I43" s="129">
        <f>SUM(I39:I40)</f>
        <v>-13225</v>
      </c>
      <c r="J43" s="113"/>
      <c r="K43" s="224">
        <f>SUM(K39:K40)</f>
        <v>-63686</v>
      </c>
      <c r="L43" s="107"/>
      <c r="M43" s="129">
        <f>SUM(M39:M40)</f>
        <v>-418685</v>
      </c>
    </row>
    <row r="44" spans="1:13" ht="14.1" customHeight="1">
      <c r="A44" s="14"/>
      <c r="G44" s="197"/>
      <c r="H44" s="113"/>
      <c r="J44" s="113"/>
      <c r="K44" s="197"/>
      <c r="L44" s="107"/>
    </row>
    <row r="45" spans="1:13" ht="15" customHeight="1">
      <c r="A45" s="14" t="s">
        <v>314</v>
      </c>
      <c r="B45" s="14"/>
      <c r="G45" s="198">
        <f>G36+G43</f>
        <v>-1907</v>
      </c>
      <c r="H45" s="113"/>
      <c r="I45" s="19">
        <f>I36+I43</f>
        <v>-13230</v>
      </c>
      <c r="J45" s="113"/>
      <c r="K45" s="198">
        <f>K36+K43</f>
        <v>-2049881</v>
      </c>
      <c r="L45" s="107"/>
      <c r="M45" s="19">
        <f>M36+M43</f>
        <v>-1690357</v>
      </c>
    </row>
    <row r="46" spans="1:13" ht="14.1" customHeight="1">
      <c r="G46" s="197"/>
      <c r="H46" s="2"/>
      <c r="J46" s="2"/>
      <c r="K46" s="197"/>
      <c r="L46" s="2"/>
    </row>
    <row r="47" spans="1:13" ht="15" customHeight="1" thickBot="1">
      <c r="A47" s="14" t="s">
        <v>171</v>
      </c>
      <c r="G47" s="222">
        <f>SUM(G27+G45)</f>
        <v>5275</v>
      </c>
      <c r="H47" s="113"/>
      <c r="I47" s="130">
        <f>SUM(I27+I45)</f>
        <v>70229</v>
      </c>
      <c r="J47" s="113"/>
      <c r="K47" s="222">
        <f>SUM(K27+K45)</f>
        <v>-1820439</v>
      </c>
      <c r="L47" s="107"/>
      <c r="M47" s="130">
        <f>SUM(M27+M45)</f>
        <v>946030</v>
      </c>
    </row>
    <row r="48" spans="1:13" ht="15" customHeight="1" thickTop="1">
      <c r="B48" s="14"/>
    </row>
    <row r="49" spans="1:13" ht="15" customHeight="1">
      <c r="G49" s="36"/>
      <c r="H49" s="36"/>
      <c r="I49" s="36" t="s">
        <v>74</v>
      </c>
      <c r="J49" s="35"/>
      <c r="K49" s="36"/>
      <c r="L49" s="36"/>
      <c r="M49" s="50" t="s">
        <v>75</v>
      </c>
    </row>
    <row r="50" spans="1:13" ht="15" customHeight="1">
      <c r="E50" s="254" t="s">
        <v>214</v>
      </c>
      <c r="F50" s="15"/>
      <c r="G50" s="128" t="s">
        <v>237</v>
      </c>
      <c r="H50" s="102"/>
      <c r="I50" s="128" t="s">
        <v>221</v>
      </c>
      <c r="J50" s="102"/>
      <c r="K50" s="128" t="s">
        <v>237</v>
      </c>
      <c r="L50" s="102"/>
      <c r="M50" s="128" t="s">
        <v>221</v>
      </c>
    </row>
    <row r="51" spans="1:13" ht="14.1" customHeight="1">
      <c r="G51" s="230"/>
      <c r="H51" s="78"/>
      <c r="I51" s="114"/>
      <c r="J51" s="78"/>
      <c r="K51" s="230"/>
      <c r="L51" s="121"/>
      <c r="M51" s="114"/>
    </row>
    <row r="52" spans="1:13" ht="15" customHeight="1">
      <c r="A52" s="14" t="s">
        <v>260</v>
      </c>
      <c r="G52" s="197"/>
      <c r="K52" s="197"/>
    </row>
    <row r="53" spans="1:13" ht="14.1" customHeight="1">
      <c r="G53" s="230"/>
      <c r="H53" s="78"/>
      <c r="I53" s="114"/>
      <c r="J53" s="78"/>
      <c r="K53" s="230"/>
      <c r="L53" s="121"/>
      <c r="M53" s="114"/>
    </row>
    <row r="54" spans="1:13" ht="15" customHeight="1">
      <c r="A54" s="1" t="s">
        <v>265</v>
      </c>
      <c r="B54" s="14"/>
      <c r="E54" s="15">
        <v>18</v>
      </c>
      <c r="F54" s="15"/>
      <c r="G54" s="229">
        <v>1E-3</v>
      </c>
      <c r="H54" s="125"/>
      <c r="I54" s="131">
        <v>1.6168191454424736E-2</v>
      </c>
      <c r="J54" s="125"/>
      <c r="K54" s="229">
        <v>4.4999999999999998E-2</v>
      </c>
      <c r="L54" s="126"/>
      <c r="M54" s="131">
        <v>0.51100000000000001</v>
      </c>
    </row>
    <row r="55" spans="1:13" s="11" customFormat="1" ht="18.75" customHeight="1">
      <c r="E55" s="21"/>
      <c r="G55" s="116"/>
      <c r="H55" s="80"/>
      <c r="I55" s="116"/>
      <c r="J55" s="80"/>
      <c r="K55" s="116"/>
      <c r="L55" s="105"/>
      <c r="M55" s="116"/>
    </row>
    <row r="56" spans="1:13" s="11" customFormat="1" ht="3.75" customHeight="1">
      <c r="E56" s="21"/>
      <c r="G56" s="116"/>
      <c r="H56" s="80"/>
      <c r="I56" s="116"/>
      <c r="J56" s="80"/>
      <c r="K56" s="116"/>
      <c r="L56" s="105"/>
      <c r="M56" s="116"/>
    </row>
    <row r="57" spans="1:13" ht="21.95" customHeight="1">
      <c r="A57" s="274" t="str">
        <f>'E2-4 BS Conso'!A58:M58</f>
        <v>The condensed notes to the interim financial information are an integral part of this interim financial information.</v>
      </c>
      <c r="B57" s="274"/>
      <c r="C57" s="274"/>
      <c r="D57" s="274"/>
      <c r="E57" s="274"/>
      <c r="F57" s="274"/>
      <c r="G57" s="274"/>
      <c r="H57" s="274"/>
      <c r="I57" s="274"/>
      <c r="J57" s="274"/>
      <c r="K57" s="274"/>
      <c r="L57" s="274"/>
      <c r="M57" s="274"/>
    </row>
    <row r="58" spans="1:13" ht="16.5" customHeight="1">
      <c r="M58" s="13">
        <v>12</v>
      </c>
    </row>
  </sheetData>
  <mergeCells count="2">
    <mergeCell ref="A57:M57"/>
    <mergeCell ref="G5:M5"/>
  </mergeCells>
  <pageMargins left="0.8" right="0.5" top="0.5" bottom="0.4" header="0.49" footer="0.4"/>
  <pageSetup paperSize="9" scale="95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39997558519241921"/>
  </sheetPr>
  <dimension ref="A1:M58"/>
  <sheetViews>
    <sheetView zoomScale="90" zoomScaleNormal="90" zoomScaleSheetLayoutView="90" workbookViewId="0">
      <selection activeCell="E19" sqref="E19"/>
    </sheetView>
  </sheetViews>
  <sheetFormatPr defaultColWidth="9.33203125" defaultRowHeight="16.5" customHeight="1"/>
  <cols>
    <col min="1" max="3" width="1.83203125" style="1" customWidth="1"/>
    <col min="4" max="4" width="49.5" style="1" customWidth="1"/>
    <col min="5" max="5" width="6.6640625" style="15" customWidth="1"/>
    <col min="6" max="6" width="1" style="1" customWidth="1"/>
    <col min="7" max="7" width="11.83203125" style="2" customWidth="1"/>
    <col min="8" max="8" width="1" style="1" customWidth="1"/>
    <col min="9" max="9" width="11.83203125" style="2" customWidth="1"/>
    <col min="10" max="10" width="1" style="1" customWidth="1"/>
    <col min="11" max="11" width="12.33203125" style="2" bestFit="1" customWidth="1"/>
    <col min="12" max="12" width="1" style="1" customWidth="1"/>
    <col min="13" max="13" width="12.33203125" style="2" bestFit="1" customWidth="1"/>
    <col min="14" max="16384" width="9.33203125" style="1"/>
  </cols>
  <sheetData>
    <row r="1" spans="1:13" ht="16.5" customHeight="1">
      <c r="A1" s="14" t="s">
        <v>0</v>
      </c>
      <c r="B1" s="14"/>
    </row>
    <row r="2" spans="1:13" ht="16.5" customHeight="1">
      <c r="A2" s="14" t="s">
        <v>61</v>
      </c>
      <c r="B2" s="14"/>
    </row>
    <row r="3" spans="1:13" ht="16.5" customHeight="1">
      <c r="A3" s="16" t="s">
        <v>300</v>
      </c>
      <c r="B3" s="16"/>
      <c r="C3" s="17"/>
      <c r="D3" s="17"/>
      <c r="E3" s="18"/>
      <c r="F3" s="17"/>
      <c r="G3" s="19"/>
      <c r="H3" s="17"/>
      <c r="I3" s="19"/>
      <c r="J3" s="17"/>
      <c r="K3" s="19"/>
      <c r="L3" s="17"/>
      <c r="M3" s="19"/>
    </row>
    <row r="4" spans="1:13" ht="15" customHeight="1">
      <c r="A4" s="20"/>
      <c r="B4" s="20"/>
      <c r="C4" s="11"/>
      <c r="D4" s="11"/>
      <c r="E4" s="21"/>
      <c r="F4" s="11"/>
      <c r="G4" s="22"/>
      <c r="H4" s="11"/>
      <c r="I4" s="22"/>
      <c r="J4" s="11"/>
      <c r="K4" s="22"/>
      <c r="L4" s="11"/>
      <c r="M4" s="22"/>
    </row>
    <row r="5" spans="1:13" ht="15" customHeight="1">
      <c r="A5" s="14"/>
      <c r="B5" s="14"/>
      <c r="E5" s="97"/>
      <c r="F5" s="96"/>
      <c r="G5" s="275" t="s">
        <v>224</v>
      </c>
      <c r="H5" s="275"/>
      <c r="I5" s="275"/>
      <c r="J5" s="275"/>
      <c r="K5" s="275"/>
      <c r="L5" s="275"/>
      <c r="M5" s="275"/>
    </row>
    <row r="6" spans="1:13" ht="15" customHeight="1">
      <c r="A6" s="14"/>
      <c r="B6" s="14"/>
      <c r="E6" s="97"/>
      <c r="F6" s="96"/>
      <c r="G6" s="94"/>
      <c r="H6" s="94"/>
      <c r="I6" s="94" t="s">
        <v>2</v>
      </c>
      <c r="J6" s="35"/>
      <c r="K6" s="94"/>
      <c r="L6" s="94"/>
      <c r="M6" s="99" t="s">
        <v>3</v>
      </c>
    </row>
    <row r="7" spans="1:13" ht="15" customHeight="1">
      <c r="A7" s="11"/>
      <c r="B7" s="11"/>
      <c r="C7" s="11"/>
      <c r="D7" s="11"/>
      <c r="E7" s="9" t="s">
        <v>7</v>
      </c>
      <c r="F7" s="97"/>
      <c r="G7" s="128" t="s">
        <v>237</v>
      </c>
      <c r="H7" s="102"/>
      <c r="I7" s="128" t="s">
        <v>221</v>
      </c>
      <c r="J7" s="102"/>
      <c r="K7" s="128" t="s">
        <v>237</v>
      </c>
      <c r="L7" s="102"/>
      <c r="M7" s="128" t="s">
        <v>221</v>
      </c>
    </row>
    <row r="8" spans="1:13" ht="14.1" customHeight="1">
      <c r="A8" s="11"/>
      <c r="B8" s="11"/>
      <c r="C8" s="11"/>
      <c r="D8" s="11"/>
      <c r="E8" s="97"/>
      <c r="F8" s="97"/>
      <c r="G8" s="228"/>
      <c r="H8" s="102"/>
      <c r="I8" s="101"/>
      <c r="J8" s="102"/>
      <c r="K8" s="228"/>
      <c r="L8" s="102"/>
      <c r="M8" s="101"/>
    </row>
    <row r="9" spans="1:13" ht="15" customHeight="1">
      <c r="A9" s="1" t="s">
        <v>62</v>
      </c>
      <c r="G9" s="201">
        <v>20065</v>
      </c>
      <c r="H9" s="24"/>
      <c r="I9" s="24">
        <v>23529</v>
      </c>
      <c r="J9" s="24"/>
      <c r="K9" s="201">
        <v>635567</v>
      </c>
      <c r="L9" s="79"/>
      <c r="M9" s="24">
        <v>743497</v>
      </c>
    </row>
    <row r="10" spans="1:13" ht="15" customHeight="1">
      <c r="A10" s="1" t="s">
        <v>63</v>
      </c>
      <c r="G10" s="211">
        <v>-18431</v>
      </c>
      <c r="H10" s="24"/>
      <c r="I10" s="122">
        <v>-21397</v>
      </c>
      <c r="J10" s="24"/>
      <c r="K10" s="211">
        <v>-583848</v>
      </c>
      <c r="L10" s="79"/>
      <c r="M10" s="122">
        <v>-676110</v>
      </c>
    </row>
    <row r="11" spans="1:13" ht="14.1" customHeight="1">
      <c r="G11" s="197"/>
      <c r="H11" s="113"/>
      <c r="J11" s="113"/>
      <c r="K11" s="197"/>
      <c r="L11" s="107"/>
    </row>
    <row r="12" spans="1:13" ht="15" customHeight="1">
      <c r="A12" s="14" t="s">
        <v>64</v>
      </c>
      <c r="G12" s="199">
        <f>SUM(G9:G10)</f>
        <v>1634</v>
      </c>
      <c r="H12" s="24"/>
      <c r="I12" s="45">
        <f>SUM(I9:I11)</f>
        <v>2132</v>
      </c>
      <c r="J12" s="24"/>
      <c r="K12" s="199">
        <f>SUM(K9:K10)</f>
        <v>51719</v>
      </c>
      <c r="L12" s="79"/>
      <c r="M12" s="45">
        <f>SUM(M9:M11)</f>
        <v>67387</v>
      </c>
    </row>
    <row r="13" spans="1:13" ht="15" customHeight="1">
      <c r="A13" s="1" t="s">
        <v>301</v>
      </c>
      <c r="E13" s="15">
        <v>20</v>
      </c>
      <c r="G13" s="199">
        <v>39412</v>
      </c>
      <c r="H13" s="24"/>
      <c r="I13" s="45">
        <v>107670</v>
      </c>
      <c r="J13" s="24"/>
      <c r="K13" s="199">
        <v>1259119</v>
      </c>
      <c r="L13" s="79"/>
      <c r="M13" s="45">
        <v>3401189</v>
      </c>
    </row>
    <row r="14" spans="1:13" ht="15" customHeight="1">
      <c r="A14" s="1" t="s">
        <v>338</v>
      </c>
      <c r="G14" s="199">
        <v>271</v>
      </c>
      <c r="H14" s="24"/>
      <c r="I14" s="45">
        <v>296</v>
      </c>
      <c r="J14" s="24"/>
      <c r="K14" s="199">
        <v>8662</v>
      </c>
      <c r="L14" s="79"/>
      <c r="M14" s="45">
        <v>9346</v>
      </c>
    </row>
    <row r="15" spans="1:13" s="11" customFormat="1" ht="15" customHeight="1">
      <c r="A15" s="11" t="s">
        <v>69</v>
      </c>
      <c r="E15" s="21"/>
      <c r="G15" s="210">
        <v>12382</v>
      </c>
      <c r="H15" s="93"/>
      <c r="I15" s="81">
        <v>16870</v>
      </c>
      <c r="J15" s="93"/>
      <c r="K15" s="208">
        <v>391259</v>
      </c>
      <c r="L15" s="93"/>
      <c r="M15" s="93">
        <v>533079</v>
      </c>
    </row>
    <row r="16" spans="1:13" ht="15" customHeight="1">
      <c r="A16" s="1" t="s">
        <v>68</v>
      </c>
      <c r="G16" s="208">
        <v>48956</v>
      </c>
      <c r="H16" s="24"/>
      <c r="I16" s="93">
        <v>58518</v>
      </c>
      <c r="J16" s="24"/>
      <c r="K16" s="208">
        <v>1547982</v>
      </c>
      <c r="L16" s="79"/>
      <c r="M16" s="93">
        <v>1849180</v>
      </c>
    </row>
    <row r="17" spans="1:13" ht="15" customHeight="1">
      <c r="A17" s="1" t="s">
        <v>65</v>
      </c>
      <c r="G17" s="199">
        <v>-974</v>
      </c>
      <c r="H17" s="81"/>
      <c r="I17" s="45">
        <v>-1283</v>
      </c>
      <c r="J17" s="81"/>
      <c r="K17" s="199">
        <v>-30819</v>
      </c>
      <c r="L17" s="81"/>
      <c r="M17" s="45">
        <v>-40546</v>
      </c>
    </row>
    <row r="18" spans="1:13" ht="15" customHeight="1">
      <c r="A18" s="1" t="s">
        <v>66</v>
      </c>
      <c r="B18" s="14"/>
      <c r="F18" s="15"/>
      <c r="G18" s="199">
        <v>-23874</v>
      </c>
      <c r="H18" s="22"/>
      <c r="I18" s="45">
        <v>-29040</v>
      </c>
      <c r="J18" s="81"/>
      <c r="K18" s="213">
        <v>-754663</v>
      </c>
      <c r="L18" s="81"/>
      <c r="M18" s="22">
        <v>-917602</v>
      </c>
    </row>
    <row r="19" spans="1:13" ht="15" customHeight="1">
      <c r="A19" s="1" t="s">
        <v>263</v>
      </c>
      <c r="B19" s="14"/>
      <c r="E19" s="15" t="s">
        <v>362</v>
      </c>
      <c r="F19" s="15"/>
      <c r="G19" s="199">
        <v>41965</v>
      </c>
      <c r="H19" s="22"/>
      <c r="I19" s="45">
        <v>0</v>
      </c>
      <c r="J19" s="81"/>
      <c r="K19" s="213">
        <v>1312902</v>
      </c>
      <c r="L19" s="81"/>
      <c r="M19" s="22">
        <v>0</v>
      </c>
    </row>
    <row r="20" spans="1:13" ht="15" customHeight="1">
      <c r="A20" s="1" t="s">
        <v>183</v>
      </c>
      <c r="G20" s="199">
        <v>-3145</v>
      </c>
      <c r="H20" s="2"/>
      <c r="I20" s="45">
        <v>5677</v>
      </c>
      <c r="J20" s="2"/>
      <c r="K20" s="208">
        <v>-103575</v>
      </c>
      <c r="L20" s="2"/>
      <c r="M20" s="93">
        <v>179308</v>
      </c>
    </row>
    <row r="21" spans="1:13" ht="15" customHeight="1">
      <c r="A21" s="1" t="s">
        <v>258</v>
      </c>
      <c r="G21" s="199">
        <v>20730</v>
      </c>
      <c r="H21" s="24"/>
      <c r="I21" s="45">
        <v>-30272</v>
      </c>
      <c r="J21" s="24"/>
      <c r="K21" s="208">
        <v>626893</v>
      </c>
      <c r="L21" s="79"/>
      <c r="M21" s="93">
        <v>-956359</v>
      </c>
    </row>
    <row r="22" spans="1:13" s="11" customFormat="1" ht="15" customHeight="1">
      <c r="A22" s="11" t="s">
        <v>70</v>
      </c>
      <c r="E22" s="21"/>
      <c r="G22" s="210">
        <v>-70324</v>
      </c>
      <c r="H22" s="93"/>
      <c r="I22" s="81">
        <v>-72715</v>
      </c>
      <c r="J22" s="93"/>
      <c r="K22" s="208">
        <v>-2223248</v>
      </c>
      <c r="L22" s="93"/>
      <c r="M22" s="93">
        <v>-2297798</v>
      </c>
    </row>
    <row r="23" spans="1:13" s="11" customFormat="1" ht="15" customHeight="1">
      <c r="A23" s="11" t="s">
        <v>71</v>
      </c>
      <c r="E23" s="21"/>
      <c r="G23" s="211">
        <v>-2010</v>
      </c>
      <c r="H23" s="113"/>
      <c r="I23" s="122">
        <v>-1341</v>
      </c>
      <c r="J23" s="113"/>
      <c r="K23" s="209">
        <v>-63508</v>
      </c>
      <c r="L23" s="107"/>
      <c r="M23" s="115">
        <v>-42362</v>
      </c>
    </row>
    <row r="24" spans="1:13" s="11" customFormat="1" ht="14.1" customHeight="1">
      <c r="E24" s="21"/>
      <c r="G24" s="210"/>
      <c r="H24" s="93"/>
      <c r="I24" s="81"/>
      <c r="J24" s="93"/>
      <c r="K24" s="208"/>
      <c r="L24" s="93"/>
      <c r="M24" s="93"/>
    </row>
    <row r="25" spans="1:13" ht="15" customHeight="1">
      <c r="A25" s="14" t="s">
        <v>207</v>
      </c>
      <c r="C25" s="14"/>
      <c r="E25" s="21"/>
      <c r="F25" s="21"/>
      <c r="G25" s="199">
        <f>SUM(G12:G23)</f>
        <v>65023</v>
      </c>
      <c r="H25" s="81"/>
      <c r="I25" s="45">
        <f>SUM(I12:I23)</f>
        <v>56512</v>
      </c>
      <c r="J25" s="81"/>
      <c r="K25" s="199">
        <f>SUM(K12:K23)</f>
        <v>2022723</v>
      </c>
      <c r="L25" s="81"/>
      <c r="M25" s="45">
        <f>SUM(M12:M23)</f>
        <v>1784822</v>
      </c>
    </row>
    <row r="26" spans="1:13" ht="15" customHeight="1">
      <c r="A26" s="1" t="s">
        <v>72</v>
      </c>
      <c r="E26" s="21">
        <v>17</v>
      </c>
      <c r="F26" s="21"/>
      <c r="G26" s="211">
        <v>-10836</v>
      </c>
      <c r="H26" s="113"/>
      <c r="I26" s="122">
        <v>17652</v>
      </c>
      <c r="J26" s="113"/>
      <c r="K26" s="209">
        <v>-322670</v>
      </c>
      <c r="L26" s="107"/>
      <c r="M26" s="115">
        <v>557751</v>
      </c>
    </row>
    <row r="27" spans="1:13" ht="14.1" customHeight="1">
      <c r="G27" s="197"/>
      <c r="H27" s="113"/>
      <c r="J27" s="113"/>
      <c r="K27" s="197"/>
      <c r="L27" s="107"/>
    </row>
    <row r="28" spans="1:13" ht="15" customHeight="1">
      <c r="A28" s="14" t="s">
        <v>259</v>
      </c>
      <c r="G28" s="211">
        <f>SUM(G25:G26)</f>
        <v>54187</v>
      </c>
      <c r="H28" s="113"/>
      <c r="I28" s="122">
        <f>SUM(I25:I26)</f>
        <v>74164</v>
      </c>
      <c r="J28" s="113"/>
      <c r="K28" s="211">
        <f>SUM(K25:K26)</f>
        <v>1700053</v>
      </c>
      <c r="L28" s="113"/>
      <c r="M28" s="122">
        <f>SUM(M25:M26)</f>
        <v>2342573</v>
      </c>
    </row>
    <row r="29" spans="1:13" ht="14.1" customHeight="1">
      <c r="G29" s="197"/>
      <c r="H29" s="113"/>
      <c r="J29" s="113"/>
      <c r="K29" s="197"/>
      <c r="L29" s="107"/>
    </row>
    <row r="30" spans="1:13" ht="15" customHeight="1">
      <c r="A30" s="14" t="s">
        <v>170</v>
      </c>
      <c r="G30" s="197"/>
      <c r="H30" s="113"/>
      <c r="J30" s="113"/>
      <c r="K30" s="197"/>
      <c r="L30" s="107"/>
    </row>
    <row r="31" spans="1:13" ht="15" customHeight="1">
      <c r="A31" s="1" t="s">
        <v>145</v>
      </c>
      <c r="G31" s="197"/>
      <c r="H31" s="113"/>
      <c r="J31" s="113"/>
      <c r="K31" s="197"/>
      <c r="L31" s="107"/>
    </row>
    <row r="32" spans="1:13" ht="15" customHeight="1">
      <c r="A32" s="119" t="s">
        <v>213</v>
      </c>
      <c r="G32" s="213">
        <v>4</v>
      </c>
      <c r="H32" s="93"/>
      <c r="I32" s="22">
        <v>-8</v>
      </c>
      <c r="J32" s="22"/>
      <c r="K32" s="199">
        <v>0</v>
      </c>
      <c r="L32" s="22"/>
      <c r="M32" s="45">
        <v>0</v>
      </c>
    </row>
    <row r="33" spans="1:13" ht="15" customHeight="1">
      <c r="A33" s="119" t="s">
        <v>293</v>
      </c>
      <c r="G33" s="213"/>
      <c r="H33" s="93"/>
      <c r="I33" s="22"/>
      <c r="J33" s="22"/>
      <c r="K33" s="199"/>
      <c r="L33" s="22"/>
      <c r="M33" s="45"/>
    </row>
    <row r="34" spans="1:13" ht="15" customHeight="1">
      <c r="A34" s="119"/>
      <c r="B34" s="1" t="s">
        <v>252</v>
      </c>
      <c r="G34" s="213">
        <v>-1863</v>
      </c>
      <c r="H34" s="93"/>
      <c r="I34" s="22">
        <v>0</v>
      </c>
      <c r="J34" s="22"/>
      <c r="K34" s="199">
        <v>-56045</v>
      </c>
      <c r="L34" s="22"/>
      <c r="M34" s="22">
        <v>0</v>
      </c>
    </row>
    <row r="35" spans="1:13" ht="15" customHeight="1">
      <c r="A35" s="119" t="s">
        <v>139</v>
      </c>
      <c r="G35" s="224">
        <v>0</v>
      </c>
      <c r="H35" s="113"/>
      <c r="I35" s="129">
        <v>0</v>
      </c>
      <c r="J35" s="2"/>
      <c r="K35" s="227">
        <v>839949</v>
      </c>
      <c r="L35" s="2"/>
      <c r="M35" s="88">
        <v>-2030856</v>
      </c>
    </row>
    <row r="36" spans="1:13" ht="14.1" customHeight="1">
      <c r="A36" s="14"/>
      <c r="G36" s="197"/>
      <c r="H36" s="113"/>
      <c r="J36" s="113"/>
      <c r="K36" s="197"/>
      <c r="L36" s="107"/>
    </row>
    <row r="37" spans="1:13" ht="15" customHeight="1">
      <c r="A37" s="1" t="s">
        <v>197</v>
      </c>
      <c r="G37" s="224">
        <f>SUM(G32:G35)</f>
        <v>-1859</v>
      </c>
      <c r="H37" s="113"/>
      <c r="I37" s="129">
        <f>SUM(I32:I35)</f>
        <v>-8</v>
      </c>
      <c r="J37" s="113"/>
      <c r="K37" s="224">
        <f>SUM(K32:K35)</f>
        <v>783904</v>
      </c>
      <c r="L37" s="107"/>
      <c r="M37" s="129">
        <f>SUM(M32:M35)</f>
        <v>-2030856</v>
      </c>
    </row>
    <row r="38" spans="1:13" ht="14.1" customHeight="1">
      <c r="A38" s="14"/>
      <c r="G38" s="197"/>
      <c r="H38" s="113"/>
      <c r="J38" s="113"/>
      <c r="K38" s="197"/>
      <c r="L38" s="107"/>
    </row>
    <row r="39" spans="1:13" ht="15" customHeight="1">
      <c r="A39" s="1" t="s">
        <v>146</v>
      </c>
      <c r="G39" s="197"/>
      <c r="H39" s="113"/>
      <c r="J39" s="113"/>
      <c r="K39" s="197"/>
      <c r="L39" s="107"/>
    </row>
    <row r="40" spans="1:13" ht="15" customHeight="1">
      <c r="A40" s="119" t="s">
        <v>319</v>
      </c>
      <c r="G40" s="213">
        <v>0</v>
      </c>
      <c r="H40" s="113"/>
      <c r="I40" s="22">
        <v>302</v>
      </c>
      <c r="J40" s="113"/>
      <c r="K40" s="213">
        <v>0</v>
      </c>
      <c r="L40" s="107"/>
      <c r="M40" s="22">
        <v>5948</v>
      </c>
    </row>
    <row r="41" spans="1:13" ht="15" customHeight="1">
      <c r="A41" s="119" t="s">
        <v>264</v>
      </c>
      <c r="G41" s="224">
        <v>-18671</v>
      </c>
      <c r="H41" s="113"/>
      <c r="I41" s="129">
        <v>-23843</v>
      </c>
      <c r="J41" s="113"/>
      <c r="K41" s="224">
        <v>-577979</v>
      </c>
      <c r="L41" s="107"/>
      <c r="M41" s="129">
        <v>-766584</v>
      </c>
    </row>
    <row r="42" spans="1:13" ht="14.1" customHeight="1">
      <c r="A42" s="14"/>
      <c r="G42" s="197"/>
      <c r="H42" s="113"/>
      <c r="J42" s="113"/>
      <c r="K42" s="197"/>
      <c r="L42" s="107"/>
    </row>
    <row r="43" spans="1:13" ht="15" customHeight="1">
      <c r="A43" s="1" t="s">
        <v>155</v>
      </c>
      <c r="G43" s="197"/>
      <c r="H43" s="113"/>
      <c r="J43" s="113"/>
      <c r="K43" s="197"/>
      <c r="L43" s="107"/>
    </row>
    <row r="44" spans="1:13" ht="15" customHeight="1">
      <c r="B44" s="1" t="s">
        <v>149</v>
      </c>
      <c r="G44" s="224">
        <f>SUM(G40:G41)</f>
        <v>-18671</v>
      </c>
      <c r="H44" s="113"/>
      <c r="I44" s="129">
        <f>SUM(I40:I41)</f>
        <v>-23541</v>
      </c>
      <c r="J44" s="113"/>
      <c r="K44" s="224">
        <f>SUM(K40:K41)</f>
        <v>-577979</v>
      </c>
      <c r="L44" s="107"/>
      <c r="M44" s="129">
        <f>SUM(M40:M41)</f>
        <v>-760636</v>
      </c>
    </row>
    <row r="45" spans="1:13" ht="14.1" customHeight="1">
      <c r="A45" s="14"/>
      <c r="G45" s="197"/>
      <c r="H45" s="113"/>
      <c r="J45" s="113"/>
      <c r="K45" s="197"/>
      <c r="L45" s="107"/>
    </row>
    <row r="46" spans="1:13" ht="15" customHeight="1">
      <c r="A46" s="14" t="s">
        <v>198</v>
      </c>
      <c r="B46" s="14"/>
      <c r="G46" s="198">
        <f>G37+G44</f>
        <v>-20530</v>
      </c>
      <c r="H46" s="113"/>
      <c r="I46" s="19">
        <f>I37+I44</f>
        <v>-23549</v>
      </c>
      <c r="J46" s="113"/>
      <c r="K46" s="198">
        <f>K37+K44</f>
        <v>205925</v>
      </c>
      <c r="L46" s="107"/>
      <c r="M46" s="19">
        <f>M37+M44</f>
        <v>-2791492</v>
      </c>
    </row>
    <row r="47" spans="1:13" ht="14.1" customHeight="1">
      <c r="G47" s="197"/>
      <c r="H47" s="2"/>
      <c r="J47" s="2"/>
      <c r="K47" s="197"/>
      <c r="L47" s="2"/>
    </row>
    <row r="48" spans="1:13" ht="15" customHeight="1" thickBot="1">
      <c r="A48" s="14" t="s">
        <v>171</v>
      </c>
      <c r="G48" s="222">
        <f>SUM(G28+G46)</f>
        <v>33657</v>
      </c>
      <c r="H48" s="113"/>
      <c r="I48" s="130">
        <f>SUM(I28+I46)</f>
        <v>50615</v>
      </c>
      <c r="J48" s="113"/>
      <c r="K48" s="222">
        <f>SUM(K28+K46)</f>
        <v>1905978</v>
      </c>
      <c r="L48" s="107"/>
      <c r="M48" s="130">
        <f>SUM(M28+M46)</f>
        <v>-448919</v>
      </c>
    </row>
    <row r="49" spans="1:13" ht="14.1" customHeight="1" thickTop="1">
      <c r="B49" s="14"/>
    </row>
    <row r="50" spans="1:13" ht="15" customHeight="1">
      <c r="G50" s="36"/>
      <c r="H50" s="36"/>
      <c r="I50" s="36" t="s">
        <v>74</v>
      </c>
      <c r="J50" s="35"/>
      <c r="K50" s="36"/>
      <c r="L50" s="36"/>
      <c r="M50" s="50" t="s">
        <v>75</v>
      </c>
    </row>
    <row r="51" spans="1:13" ht="15" customHeight="1">
      <c r="E51" s="254" t="s">
        <v>214</v>
      </c>
      <c r="F51" s="15"/>
      <c r="G51" s="128" t="s">
        <v>237</v>
      </c>
      <c r="H51" s="102"/>
      <c r="I51" s="128" t="s">
        <v>221</v>
      </c>
      <c r="J51" s="102"/>
      <c r="K51" s="128" t="s">
        <v>237</v>
      </c>
      <c r="L51" s="102"/>
      <c r="M51" s="128" t="s">
        <v>221</v>
      </c>
    </row>
    <row r="52" spans="1:13" ht="14.1" customHeight="1">
      <c r="G52" s="230"/>
      <c r="H52" s="78"/>
      <c r="I52" s="114"/>
      <c r="J52" s="78"/>
      <c r="K52" s="230"/>
      <c r="L52" s="121"/>
      <c r="M52" s="114"/>
    </row>
    <row r="53" spans="1:13" ht="15" customHeight="1">
      <c r="A53" s="14" t="s">
        <v>260</v>
      </c>
      <c r="G53" s="197"/>
      <c r="K53" s="197"/>
    </row>
    <row r="54" spans="1:13" ht="14.1" customHeight="1">
      <c r="G54" s="230"/>
      <c r="H54" s="78"/>
      <c r="I54" s="114"/>
      <c r="J54" s="78"/>
      <c r="K54" s="230"/>
      <c r="L54" s="121"/>
      <c r="M54" s="114"/>
    </row>
    <row r="55" spans="1:13" ht="15" customHeight="1">
      <c r="A55" s="1" t="s">
        <v>265</v>
      </c>
      <c r="B55" s="14"/>
      <c r="E55" s="15">
        <v>18</v>
      </c>
      <c r="F55" s="15"/>
      <c r="G55" s="229">
        <v>1.0999999999999999E-2</v>
      </c>
      <c r="H55" s="125"/>
      <c r="I55" s="131">
        <v>1.4367506812038919E-2</v>
      </c>
      <c r="J55" s="125"/>
      <c r="K55" s="229">
        <v>0.33500000000000002</v>
      </c>
      <c r="L55" s="126"/>
      <c r="M55" s="131">
        <v>0.45400000000000001</v>
      </c>
    </row>
    <row r="56" spans="1:13" s="11" customFormat="1" ht="9.75" customHeight="1">
      <c r="E56" s="21"/>
      <c r="G56" s="116"/>
      <c r="H56" s="80"/>
      <c r="I56" s="116"/>
      <c r="J56" s="80"/>
      <c r="K56" s="116"/>
      <c r="L56" s="105"/>
      <c r="M56" s="116"/>
    </row>
    <row r="57" spans="1:13" ht="21.95" customHeight="1">
      <c r="A57" s="274" t="str">
        <f>'E2-4 BS Conso'!A58:M58</f>
        <v>The condensed notes to the interim financial information are an integral part of this interim financial information.</v>
      </c>
      <c r="B57" s="274"/>
      <c r="C57" s="274"/>
      <c r="D57" s="274"/>
      <c r="E57" s="274"/>
      <c r="F57" s="274"/>
      <c r="G57" s="274"/>
      <c r="H57" s="274"/>
      <c r="I57" s="274"/>
      <c r="J57" s="274"/>
      <c r="K57" s="274"/>
      <c r="L57" s="274"/>
      <c r="M57" s="274"/>
    </row>
    <row r="58" spans="1:13" ht="16.5" customHeight="1">
      <c r="M58" s="13">
        <v>13</v>
      </c>
    </row>
  </sheetData>
  <mergeCells count="2">
    <mergeCell ref="G5:M5"/>
    <mergeCell ref="A57:M57"/>
  </mergeCells>
  <pageMargins left="0.8" right="0.5" top="0.5" bottom="0.4" header="0.49" footer="0.4"/>
  <pageSetup paperSize="9" scale="95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51"/>
  <sheetViews>
    <sheetView topLeftCell="A10" zoomScaleNormal="100" zoomScaleSheetLayoutView="80" workbookViewId="0"/>
  </sheetViews>
  <sheetFormatPr defaultColWidth="9.33203125" defaultRowHeight="19.5" customHeight="1"/>
  <cols>
    <col min="1" max="1" width="33.6640625" style="1" customWidth="1"/>
    <col min="2" max="2" width="6.5" style="24" customWidth="1"/>
    <col min="3" max="3" width="0.6640625" style="1" customWidth="1"/>
    <col min="4" max="4" width="12.33203125" style="24" customWidth="1"/>
    <col min="5" max="5" width="0.6640625" style="25" customWidth="1"/>
    <col min="6" max="6" width="12.33203125" style="24" customWidth="1"/>
    <col min="7" max="7" width="0.6640625" style="1" customWidth="1"/>
    <col min="8" max="8" width="9.1640625" style="1" customWidth="1"/>
    <col min="9" max="9" width="0.6640625" style="1" customWidth="1"/>
    <col min="10" max="10" width="12.1640625" style="1" customWidth="1"/>
    <col min="11" max="11" width="0.6640625" style="1" customWidth="1"/>
    <col min="12" max="12" width="8.83203125" style="24" bestFit="1" customWidth="1"/>
    <col min="13" max="13" width="0.6640625" style="24" customWidth="1"/>
    <col min="14" max="14" width="9.83203125" style="24" customWidth="1"/>
    <col min="15" max="15" width="0.6640625" style="11" customWidth="1"/>
    <col min="16" max="16" width="14.1640625" style="24" customWidth="1"/>
    <col min="17" max="17" width="0.6640625" style="1" customWidth="1"/>
    <col min="18" max="18" width="11.33203125" style="24" customWidth="1"/>
    <col min="19" max="19" width="0.6640625" style="1" customWidth="1"/>
    <col min="20" max="20" width="10.33203125" style="2" customWidth="1"/>
    <col min="21" max="21" width="0.6640625" style="2" customWidth="1"/>
    <col min="22" max="22" width="10.6640625" style="2" customWidth="1"/>
    <col min="23" max="23" width="0.6640625" style="1" customWidth="1"/>
    <col min="24" max="24" width="11.83203125" style="1" customWidth="1"/>
    <col min="25" max="25" width="0.6640625" style="1" customWidth="1"/>
    <col min="26" max="26" width="13.33203125" style="2" customWidth="1"/>
    <col min="27" max="27" width="0.6640625" style="1" customWidth="1"/>
    <col min="28" max="28" width="9.6640625" style="2" customWidth="1"/>
    <col min="29" max="29" width="0.6640625" style="1" customWidth="1"/>
    <col min="30" max="30" width="12" style="24" customWidth="1"/>
    <col min="31" max="31" width="0.6640625" style="1" customWidth="1"/>
    <col min="32" max="32" width="10.33203125" style="2" customWidth="1"/>
    <col min="33" max="33" width="0.6640625" style="1" customWidth="1"/>
    <col min="34" max="34" width="11" style="1" customWidth="1"/>
    <col min="35" max="16384" width="9.33203125" style="1"/>
  </cols>
  <sheetData>
    <row r="1" spans="1:34" ht="15" customHeight="1">
      <c r="A1" s="14" t="s">
        <v>0</v>
      </c>
      <c r="B1" s="3"/>
      <c r="C1" s="3"/>
      <c r="G1" s="25"/>
      <c r="H1" s="25"/>
      <c r="I1" s="25"/>
      <c r="J1" s="25"/>
      <c r="K1" s="25"/>
      <c r="O1" s="25"/>
      <c r="Q1" s="24"/>
      <c r="S1" s="25"/>
      <c r="T1" s="24"/>
      <c r="U1" s="24"/>
      <c r="V1" s="24"/>
      <c r="W1" s="25"/>
      <c r="X1" s="25"/>
      <c r="Y1" s="25"/>
      <c r="Z1" s="24"/>
      <c r="AA1" s="25"/>
      <c r="AB1" s="24"/>
      <c r="AC1" s="25"/>
      <c r="AE1" s="24"/>
      <c r="AF1" s="24"/>
      <c r="AG1" s="24"/>
      <c r="AH1" s="24"/>
    </row>
    <row r="2" spans="1:34" ht="15" customHeight="1">
      <c r="A2" s="20" t="s">
        <v>168</v>
      </c>
      <c r="B2" s="3"/>
      <c r="C2" s="3"/>
      <c r="G2" s="25"/>
      <c r="H2" s="25"/>
      <c r="I2" s="25"/>
      <c r="J2" s="25"/>
      <c r="K2" s="25"/>
      <c r="O2" s="25"/>
      <c r="Q2" s="24"/>
      <c r="S2" s="25"/>
      <c r="T2" s="24"/>
      <c r="U2" s="24"/>
      <c r="V2" s="24"/>
      <c r="W2" s="25"/>
      <c r="X2" s="25"/>
      <c r="Y2" s="25"/>
      <c r="Z2" s="24"/>
      <c r="AA2" s="25"/>
      <c r="AB2" s="24"/>
      <c r="AC2" s="25"/>
      <c r="AE2" s="24"/>
      <c r="AF2" s="24"/>
      <c r="AG2" s="24"/>
      <c r="AH2" s="24"/>
    </row>
    <row r="3" spans="1:34" ht="15" customHeight="1">
      <c r="A3" s="16" t="s">
        <v>300</v>
      </c>
      <c r="B3" s="7"/>
      <c r="C3" s="7"/>
      <c r="D3" s="47"/>
      <c r="E3" s="49"/>
      <c r="F3" s="47"/>
      <c r="G3" s="49"/>
      <c r="H3" s="49"/>
      <c r="I3" s="49"/>
      <c r="J3" s="49"/>
      <c r="K3" s="49"/>
      <c r="L3" s="47"/>
      <c r="M3" s="47"/>
      <c r="N3" s="47"/>
      <c r="O3" s="49"/>
      <c r="P3" s="47"/>
      <c r="Q3" s="47"/>
      <c r="R3" s="47"/>
      <c r="S3" s="49"/>
      <c r="T3" s="47"/>
      <c r="U3" s="47"/>
      <c r="V3" s="47"/>
      <c r="W3" s="49"/>
      <c r="X3" s="49"/>
      <c r="Y3" s="49"/>
      <c r="Z3" s="47"/>
      <c r="AA3" s="49"/>
      <c r="AB3" s="47"/>
      <c r="AC3" s="49"/>
      <c r="AD3" s="47"/>
      <c r="AE3" s="47"/>
      <c r="AF3" s="47"/>
      <c r="AG3" s="47"/>
      <c r="AH3" s="47"/>
    </row>
    <row r="4" spans="1:34" ht="15" customHeight="1">
      <c r="A4" s="20"/>
      <c r="B4" s="95"/>
      <c r="C4" s="95"/>
      <c r="D4" s="45"/>
      <c r="E4" s="85"/>
      <c r="F4" s="45"/>
      <c r="G4" s="85"/>
      <c r="H4" s="85"/>
      <c r="I4" s="85"/>
      <c r="J4" s="85"/>
      <c r="K4" s="85"/>
      <c r="L4" s="45"/>
      <c r="M4" s="45"/>
      <c r="N4" s="45"/>
      <c r="O4" s="85"/>
      <c r="P4" s="45"/>
      <c r="Q4" s="45"/>
      <c r="R4" s="45"/>
      <c r="S4" s="85"/>
      <c r="T4" s="45"/>
      <c r="U4" s="45"/>
      <c r="V4" s="45"/>
      <c r="W4" s="85"/>
      <c r="X4" s="85"/>
      <c r="Y4" s="85"/>
      <c r="Z4" s="45"/>
      <c r="AA4" s="85"/>
      <c r="AB4" s="45"/>
      <c r="AC4" s="85"/>
      <c r="AD4" s="45"/>
      <c r="AE4" s="45"/>
      <c r="AF4" s="45"/>
      <c r="AG4" s="45"/>
      <c r="AH4" s="45"/>
    </row>
    <row r="5" spans="1:34" ht="15" customHeight="1">
      <c r="A5" s="95"/>
      <c r="B5" s="95"/>
      <c r="C5" s="95"/>
      <c r="D5" s="276" t="s">
        <v>223</v>
      </c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</row>
    <row r="6" spans="1:34" ht="15" customHeight="1">
      <c r="A6" s="95"/>
      <c r="B6" s="95"/>
      <c r="C6" s="95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71"/>
      <c r="Z6" s="271"/>
      <c r="AA6" s="266"/>
      <c r="AB6" s="266"/>
      <c r="AC6" s="266"/>
      <c r="AD6" s="266"/>
      <c r="AE6" s="266"/>
      <c r="AF6" s="266"/>
      <c r="AG6" s="266"/>
      <c r="AH6" s="266" t="s">
        <v>2</v>
      </c>
    </row>
    <row r="7" spans="1:34" ht="15" customHeight="1">
      <c r="A7" s="95"/>
      <c r="B7" s="95"/>
      <c r="C7" s="95"/>
      <c r="D7" s="277" t="s">
        <v>200</v>
      </c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64"/>
      <c r="AF7" s="264"/>
      <c r="AG7" s="264"/>
      <c r="AH7" s="264"/>
    </row>
    <row r="8" spans="1:34" ht="15" customHeight="1">
      <c r="A8" s="95"/>
      <c r="B8" s="95"/>
      <c r="C8" s="95"/>
      <c r="D8" s="100"/>
      <c r="E8" s="100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278" t="s">
        <v>165</v>
      </c>
      <c r="S8" s="278"/>
      <c r="T8" s="278"/>
      <c r="U8" s="278"/>
      <c r="V8" s="278"/>
      <c r="W8" s="278"/>
      <c r="X8" s="278"/>
      <c r="Y8" s="278"/>
      <c r="Z8" s="278"/>
      <c r="AA8" s="278"/>
      <c r="AB8" s="278"/>
      <c r="AC8" s="278"/>
      <c r="AD8" s="278"/>
      <c r="AE8" s="38"/>
      <c r="AF8" s="38"/>
      <c r="AG8" s="38"/>
      <c r="AH8" s="38"/>
    </row>
    <row r="9" spans="1:34" ht="15" customHeight="1">
      <c r="A9" s="95"/>
      <c r="B9" s="95"/>
      <c r="C9" s="95"/>
      <c r="D9" s="100"/>
      <c r="E9" s="100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280" t="s">
        <v>169</v>
      </c>
      <c r="S9" s="280"/>
      <c r="T9" s="280"/>
      <c r="U9" s="280"/>
      <c r="V9" s="280"/>
      <c r="W9" s="280"/>
      <c r="X9" s="280"/>
      <c r="Y9" s="89"/>
      <c r="Z9" s="89"/>
      <c r="AA9" s="89"/>
      <c r="AB9" s="89"/>
      <c r="AC9" s="38"/>
      <c r="AD9" s="38"/>
      <c r="AE9" s="38"/>
      <c r="AF9" s="38"/>
      <c r="AG9" s="38"/>
      <c r="AH9" s="38"/>
    </row>
    <row r="10" spans="1:34" ht="15" customHeight="1">
      <c r="A10" s="112"/>
      <c r="B10" s="112"/>
      <c r="C10" s="112"/>
      <c r="D10" s="79"/>
      <c r="E10" s="123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 t="s">
        <v>77</v>
      </c>
      <c r="S10" s="38"/>
      <c r="T10" s="38"/>
      <c r="U10" s="38"/>
      <c r="V10" s="38"/>
      <c r="W10" s="38"/>
      <c r="X10" s="38"/>
      <c r="Y10" s="38"/>
      <c r="Z10" s="38" t="s">
        <v>76</v>
      </c>
      <c r="AA10" s="38"/>
      <c r="AB10" s="38"/>
      <c r="AC10" s="38"/>
      <c r="AD10" s="38"/>
      <c r="AE10" s="38"/>
      <c r="AF10" s="38"/>
      <c r="AG10" s="38"/>
      <c r="AH10" s="38"/>
    </row>
    <row r="11" spans="1:34" ht="15" customHeight="1">
      <c r="A11" s="112"/>
      <c r="B11" s="112"/>
      <c r="C11" s="112"/>
      <c r="D11" s="38" t="s">
        <v>79</v>
      </c>
      <c r="E11" s="123"/>
      <c r="F11" s="38"/>
      <c r="G11" s="38"/>
      <c r="H11" s="38"/>
      <c r="I11" s="38"/>
      <c r="J11" s="38"/>
      <c r="K11" s="38"/>
      <c r="L11" s="279" t="s">
        <v>80</v>
      </c>
      <c r="M11" s="279"/>
      <c r="N11" s="279"/>
      <c r="O11" s="279"/>
      <c r="P11" s="279"/>
      <c r="Q11" s="38"/>
      <c r="R11" s="38" t="s">
        <v>81</v>
      </c>
      <c r="S11" s="38"/>
      <c r="T11" s="155" t="s">
        <v>82</v>
      </c>
      <c r="U11" s="155"/>
      <c r="V11" s="155" t="s">
        <v>315</v>
      </c>
      <c r="W11" s="38"/>
      <c r="X11" s="42"/>
      <c r="Y11" s="38"/>
      <c r="Z11" s="38" t="s">
        <v>191</v>
      </c>
      <c r="AA11" s="38"/>
      <c r="AB11" s="38"/>
      <c r="AC11" s="38"/>
      <c r="AD11" s="38" t="s">
        <v>78</v>
      </c>
      <c r="AE11" s="38"/>
      <c r="AF11" s="38" t="s">
        <v>84</v>
      </c>
      <c r="AG11" s="38"/>
      <c r="AH11" s="38"/>
    </row>
    <row r="12" spans="1:34" ht="15" customHeight="1">
      <c r="A12" s="112"/>
      <c r="B12" s="112"/>
      <c r="C12" s="112"/>
      <c r="D12" s="38" t="s">
        <v>86</v>
      </c>
      <c r="E12" s="123"/>
      <c r="F12" s="38" t="s">
        <v>87</v>
      </c>
      <c r="G12" s="38"/>
      <c r="H12" s="38" t="s">
        <v>243</v>
      </c>
      <c r="I12" s="38"/>
      <c r="J12" s="38" t="s">
        <v>175</v>
      </c>
      <c r="K12" s="38"/>
      <c r="L12" s="38" t="s">
        <v>88</v>
      </c>
      <c r="M12" s="38"/>
      <c r="N12" s="38" t="s">
        <v>89</v>
      </c>
      <c r="O12" s="38"/>
      <c r="P12" s="38"/>
      <c r="Q12" s="38"/>
      <c r="R12" s="38" t="s">
        <v>101</v>
      </c>
      <c r="S12" s="38"/>
      <c r="T12" s="38" t="s">
        <v>91</v>
      </c>
      <c r="U12" s="38"/>
      <c r="V12" s="38" t="s">
        <v>316</v>
      </c>
      <c r="W12" s="38"/>
      <c r="X12" s="38" t="s">
        <v>92</v>
      </c>
      <c r="Y12" s="38"/>
      <c r="Z12" s="38" t="s">
        <v>90</v>
      </c>
      <c r="AA12" s="38"/>
      <c r="AB12" s="38" t="s">
        <v>89</v>
      </c>
      <c r="AC12" s="38"/>
      <c r="AD12" s="38" t="s">
        <v>178</v>
      </c>
      <c r="AE12" s="38"/>
      <c r="AF12" s="38" t="s">
        <v>93</v>
      </c>
      <c r="AG12" s="38"/>
      <c r="AH12" s="38" t="s">
        <v>85</v>
      </c>
    </row>
    <row r="13" spans="1:34" ht="15" customHeight="1">
      <c r="A13" s="112"/>
      <c r="B13" s="196" t="s">
        <v>7</v>
      </c>
      <c r="C13" s="112"/>
      <c r="D13" s="266" t="s">
        <v>94</v>
      </c>
      <c r="E13" s="123"/>
      <c r="F13" s="266" t="s">
        <v>94</v>
      </c>
      <c r="G13" s="38"/>
      <c r="H13" s="267" t="s">
        <v>244</v>
      </c>
      <c r="I13" s="38"/>
      <c r="J13" s="267" t="s">
        <v>176</v>
      </c>
      <c r="K13" s="38"/>
      <c r="L13" s="266" t="s">
        <v>95</v>
      </c>
      <c r="M13" s="264"/>
      <c r="N13" s="266" t="s">
        <v>96</v>
      </c>
      <c r="O13" s="38"/>
      <c r="P13" s="266" t="s">
        <v>97</v>
      </c>
      <c r="Q13" s="38"/>
      <c r="R13" s="266" t="s">
        <v>326</v>
      </c>
      <c r="S13" s="38"/>
      <c r="T13" s="266" t="s">
        <v>99</v>
      </c>
      <c r="U13" s="264"/>
      <c r="V13" s="267" t="s">
        <v>91</v>
      </c>
      <c r="W13" s="38"/>
      <c r="X13" s="266" t="s">
        <v>100</v>
      </c>
      <c r="Y13" s="270"/>
      <c r="Z13" s="271" t="s">
        <v>98</v>
      </c>
      <c r="AA13" s="264"/>
      <c r="AB13" s="266" t="s">
        <v>95</v>
      </c>
      <c r="AC13" s="38"/>
      <c r="AD13" s="266" t="s">
        <v>177</v>
      </c>
      <c r="AE13" s="38"/>
      <c r="AF13" s="266" t="s">
        <v>102</v>
      </c>
      <c r="AG13" s="38"/>
      <c r="AH13" s="266" t="s">
        <v>101</v>
      </c>
    </row>
    <row r="14" spans="1:34" ht="8.1" customHeight="1">
      <c r="A14" s="43"/>
      <c r="B14" s="112"/>
      <c r="C14" s="112"/>
      <c r="D14" s="201"/>
      <c r="E14" s="53"/>
      <c r="F14" s="201"/>
      <c r="G14" s="53"/>
      <c r="H14" s="248"/>
      <c r="I14" s="53"/>
      <c r="J14" s="248"/>
      <c r="K14" s="53"/>
      <c r="L14" s="201"/>
      <c r="N14" s="201"/>
      <c r="O14" s="53"/>
      <c r="P14" s="201"/>
      <c r="Q14" s="53"/>
      <c r="R14" s="201"/>
      <c r="S14" s="53"/>
      <c r="T14" s="201"/>
      <c r="U14" s="53"/>
      <c r="V14" s="201"/>
      <c r="W14" s="53"/>
      <c r="X14" s="248"/>
      <c r="Y14" s="53"/>
      <c r="Z14" s="201"/>
      <c r="AA14" s="53"/>
      <c r="AB14" s="201"/>
      <c r="AC14" s="53"/>
      <c r="AD14" s="199"/>
      <c r="AE14" s="53"/>
      <c r="AF14" s="201"/>
      <c r="AG14" s="53"/>
      <c r="AH14" s="201"/>
    </row>
    <row r="15" spans="1:34" ht="15" customHeight="1">
      <c r="A15" s="14" t="s">
        <v>247</v>
      </c>
      <c r="B15" s="112"/>
      <c r="C15" s="112"/>
      <c r="D15" s="199">
        <v>149961</v>
      </c>
      <c r="E15" s="45"/>
      <c r="F15" s="199">
        <v>443624</v>
      </c>
      <c r="G15" s="45"/>
      <c r="H15" s="199">
        <v>-38138</v>
      </c>
      <c r="I15" s="45"/>
      <c r="J15" s="199">
        <v>1562</v>
      </c>
      <c r="K15" s="45"/>
      <c r="L15" s="199">
        <v>95976</v>
      </c>
      <c r="M15" s="45"/>
      <c r="N15" s="199">
        <v>149089</v>
      </c>
      <c r="O15" s="45"/>
      <c r="P15" s="199">
        <v>1734526</v>
      </c>
      <c r="Q15" s="45"/>
      <c r="R15" s="199">
        <v>-4251</v>
      </c>
      <c r="S15" s="45"/>
      <c r="T15" s="199">
        <v>-50802</v>
      </c>
      <c r="U15" s="45"/>
      <c r="V15" s="199">
        <v>0</v>
      </c>
      <c r="W15" s="45"/>
      <c r="X15" s="199">
        <v>-399735</v>
      </c>
      <c r="Y15" s="45"/>
      <c r="Z15" s="199">
        <v>312383</v>
      </c>
      <c r="AA15" s="45"/>
      <c r="AB15" s="199">
        <v>0</v>
      </c>
      <c r="AC15" s="45"/>
      <c r="AD15" s="199">
        <f>SUM(AB15,Z15,X15,V15,T15,R15)</f>
        <v>-142405</v>
      </c>
      <c r="AE15" s="45"/>
      <c r="AF15" s="199">
        <v>606429</v>
      </c>
      <c r="AG15" s="45"/>
      <c r="AH15" s="199">
        <f>SUM(AF15,AD15,P15,N15,L15,J15,H15,F15,D15)</f>
        <v>3000624</v>
      </c>
    </row>
    <row r="16" spans="1:34" ht="15" customHeight="1">
      <c r="A16" s="192" t="s">
        <v>225</v>
      </c>
      <c r="B16" s="112"/>
      <c r="C16" s="112"/>
      <c r="D16" s="199"/>
      <c r="E16" s="45"/>
      <c r="F16" s="199"/>
      <c r="G16" s="45"/>
      <c r="H16" s="199"/>
      <c r="I16" s="45"/>
      <c r="J16" s="199"/>
      <c r="K16" s="45"/>
      <c r="L16" s="199"/>
      <c r="M16" s="45"/>
      <c r="N16" s="199"/>
      <c r="O16" s="45"/>
      <c r="P16" s="199"/>
      <c r="Q16" s="45"/>
      <c r="R16" s="199"/>
      <c r="S16" s="45"/>
      <c r="T16" s="199"/>
      <c r="U16" s="45"/>
      <c r="V16" s="199"/>
      <c r="W16" s="45"/>
      <c r="X16" s="199"/>
      <c r="Y16" s="45"/>
      <c r="Z16" s="199"/>
      <c r="AA16" s="45"/>
      <c r="AB16" s="199"/>
      <c r="AC16" s="45"/>
      <c r="AD16" s="199"/>
      <c r="AE16" s="45"/>
      <c r="AF16" s="199"/>
      <c r="AG16" s="45"/>
      <c r="AH16" s="199"/>
    </row>
    <row r="17" spans="1:34" ht="15" customHeight="1">
      <c r="A17" s="1" t="s">
        <v>294</v>
      </c>
      <c r="B17" s="191" t="s">
        <v>277</v>
      </c>
      <c r="C17" s="112"/>
      <c r="D17" s="200">
        <v>0</v>
      </c>
      <c r="E17" s="24"/>
      <c r="F17" s="200">
        <v>0</v>
      </c>
      <c r="G17" s="24"/>
      <c r="H17" s="200">
        <v>0</v>
      </c>
      <c r="I17" s="24"/>
      <c r="J17" s="200">
        <v>0</v>
      </c>
      <c r="K17" s="24"/>
      <c r="L17" s="200">
        <v>0</v>
      </c>
      <c r="N17" s="200">
        <v>0</v>
      </c>
      <c r="O17" s="24"/>
      <c r="P17" s="200">
        <v>10737</v>
      </c>
      <c r="Q17" s="24"/>
      <c r="R17" s="200">
        <v>49113</v>
      </c>
      <c r="S17" s="24"/>
      <c r="T17" s="200">
        <v>0</v>
      </c>
      <c r="U17" s="24"/>
      <c r="V17" s="227">
        <v>0</v>
      </c>
      <c r="W17" s="24"/>
      <c r="X17" s="200">
        <v>-380774</v>
      </c>
      <c r="Y17" s="24"/>
      <c r="Z17" s="200">
        <v>0</v>
      </c>
      <c r="AA17" s="24"/>
      <c r="AB17" s="200">
        <v>0</v>
      </c>
      <c r="AC17" s="24"/>
      <c r="AD17" s="227">
        <f>SUM(AB17,X17,T17,R17)</f>
        <v>-331661</v>
      </c>
      <c r="AE17" s="24"/>
      <c r="AF17" s="200">
        <v>-1445</v>
      </c>
      <c r="AG17" s="24"/>
      <c r="AH17" s="227">
        <f>SUM(AF17,AD17,P17,N17,L17,J17,F17,D17)</f>
        <v>-322369</v>
      </c>
    </row>
    <row r="18" spans="1:34" ht="8.1" customHeight="1">
      <c r="B18" s="112"/>
      <c r="C18" s="112"/>
      <c r="D18" s="199"/>
      <c r="E18" s="24"/>
      <c r="F18" s="199"/>
      <c r="G18" s="24"/>
      <c r="H18" s="199"/>
      <c r="I18" s="24"/>
      <c r="J18" s="199"/>
      <c r="K18" s="24"/>
      <c r="L18" s="199"/>
      <c r="N18" s="199"/>
      <c r="O18" s="24"/>
      <c r="P18" s="199"/>
      <c r="Q18" s="24"/>
      <c r="R18" s="199"/>
      <c r="S18" s="24"/>
      <c r="T18" s="199"/>
      <c r="U18" s="24"/>
      <c r="V18" s="199"/>
      <c r="W18" s="24"/>
      <c r="X18" s="199"/>
      <c r="Y18" s="24"/>
      <c r="Z18" s="199"/>
      <c r="AA18" s="24"/>
      <c r="AB18" s="199"/>
      <c r="AC18" s="24"/>
      <c r="AD18" s="199"/>
      <c r="AE18" s="24"/>
      <c r="AF18" s="199"/>
      <c r="AG18" s="24"/>
      <c r="AH18" s="199"/>
    </row>
    <row r="19" spans="1:34" ht="15" customHeight="1">
      <c r="A19" s="14" t="s">
        <v>227</v>
      </c>
      <c r="B19" s="112"/>
      <c r="C19" s="112"/>
      <c r="D19" s="201">
        <f>SUM(D15:D17)</f>
        <v>149961</v>
      </c>
      <c r="E19" s="24"/>
      <c r="F19" s="201">
        <f>SUM(F15:F17)</f>
        <v>443624</v>
      </c>
      <c r="G19" s="24"/>
      <c r="H19" s="201">
        <f>SUM(H15:H17)</f>
        <v>-38138</v>
      </c>
      <c r="I19" s="24"/>
      <c r="J19" s="201">
        <f>SUM(J15:J17)</f>
        <v>1562</v>
      </c>
      <c r="K19" s="24"/>
      <c r="L19" s="201">
        <f>SUM(L15:L17)</f>
        <v>95976</v>
      </c>
      <c r="N19" s="201">
        <f>SUM(N15:N17)</f>
        <v>149089</v>
      </c>
      <c r="O19" s="24"/>
      <c r="P19" s="201">
        <f>SUM(P15:P17)</f>
        <v>1745263</v>
      </c>
      <c r="Q19" s="24"/>
      <c r="R19" s="201">
        <f>SUM(R15:R17)</f>
        <v>44862</v>
      </c>
      <c r="S19" s="24"/>
      <c r="T19" s="201">
        <f>SUM(T15:T17)</f>
        <v>-50802</v>
      </c>
      <c r="U19" s="24"/>
      <c r="V19" s="201">
        <v>0</v>
      </c>
      <c r="W19" s="24"/>
      <c r="X19" s="201">
        <f>SUM(X15:X17)</f>
        <v>-780509</v>
      </c>
      <c r="Y19" s="24"/>
      <c r="Z19" s="201">
        <f>SUM(Z15:Z17)</f>
        <v>312383</v>
      </c>
      <c r="AA19" s="24"/>
      <c r="AB19" s="201">
        <f>SUM(AB15:AB17)</f>
        <v>0</v>
      </c>
      <c r="AC19" s="24"/>
      <c r="AD19" s="201">
        <f>SUM(AD15:AD17)</f>
        <v>-474066</v>
      </c>
      <c r="AE19" s="24"/>
      <c r="AF19" s="201">
        <f>SUM(AF15:AF17)</f>
        <v>604984</v>
      </c>
      <c r="AG19" s="24"/>
      <c r="AH19" s="201">
        <f>SUM(AH15:AH17)</f>
        <v>2678255</v>
      </c>
    </row>
    <row r="20" spans="1:34" ht="15" customHeight="1">
      <c r="A20" s="1" t="s">
        <v>257</v>
      </c>
      <c r="B20" s="112"/>
      <c r="C20" s="112"/>
      <c r="D20" s="201">
        <v>0</v>
      </c>
      <c r="E20" s="24"/>
      <c r="F20" s="201">
        <v>0</v>
      </c>
      <c r="G20" s="24"/>
      <c r="H20" s="201">
        <v>0</v>
      </c>
      <c r="I20" s="24"/>
      <c r="J20" s="201">
        <v>0</v>
      </c>
      <c r="K20" s="24"/>
      <c r="L20" s="201">
        <v>-433</v>
      </c>
      <c r="N20" s="201">
        <v>0</v>
      </c>
      <c r="O20" s="24"/>
      <c r="P20" s="201">
        <v>433</v>
      </c>
      <c r="Q20" s="24"/>
      <c r="R20" s="201">
        <v>0</v>
      </c>
      <c r="S20" s="24"/>
      <c r="T20" s="201">
        <v>0</v>
      </c>
      <c r="U20" s="24"/>
      <c r="V20" s="201">
        <v>0</v>
      </c>
      <c r="W20" s="24"/>
      <c r="X20" s="201">
        <v>0</v>
      </c>
      <c r="Y20" s="24"/>
      <c r="Z20" s="201">
        <v>0</v>
      </c>
      <c r="AA20" s="24"/>
      <c r="AB20" s="201">
        <v>0</v>
      </c>
      <c r="AC20" s="24"/>
      <c r="AD20" s="199">
        <f t="shared" ref="AD20:AD25" si="0">SUM(AB20,Z20,X20,V20,T20,R20)</f>
        <v>0</v>
      </c>
      <c r="AE20" s="24"/>
      <c r="AF20" s="201">
        <v>0</v>
      </c>
      <c r="AG20" s="24"/>
      <c r="AH20" s="199">
        <f t="shared" ref="AH20:AH25" si="1">SUM(AF20,AD20,P20,N20,L20,J20,H20,F20,D20)</f>
        <v>0</v>
      </c>
    </row>
    <row r="21" spans="1:34" ht="15" customHeight="1">
      <c r="A21" s="1" t="s">
        <v>103</v>
      </c>
      <c r="B21" s="112"/>
      <c r="C21" s="112"/>
      <c r="D21" s="201">
        <v>0</v>
      </c>
      <c r="E21" s="24">
        <v>0</v>
      </c>
      <c r="F21" s="201">
        <v>0</v>
      </c>
      <c r="G21" s="24"/>
      <c r="H21" s="201">
        <v>0</v>
      </c>
      <c r="I21" s="24"/>
      <c r="J21" s="201">
        <v>0</v>
      </c>
      <c r="K21" s="24"/>
      <c r="L21" s="201">
        <v>0</v>
      </c>
      <c r="N21" s="201">
        <v>1046</v>
      </c>
      <c r="O21" s="24"/>
      <c r="P21" s="201">
        <v>-1046</v>
      </c>
      <c r="Q21" s="24"/>
      <c r="R21" s="201">
        <v>0</v>
      </c>
      <c r="S21" s="24"/>
      <c r="T21" s="201">
        <v>0</v>
      </c>
      <c r="U21" s="24"/>
      <c r="V21" s="201">
        <v>0</v>
      </c>
      <c r="W21" s="24"/>
      <c r="X21" s="201">
        <v>0</v>
      </c>
      <c r="Y21" s="24"/>
      <c r="Z21" s="201">
        <v>0</v>
      </c>
      <c r="AA21" s="24"/>
      <c r="AB21" s="201">
        <v>0</v>
      </c>
      <c r="AC21" s="24"/>
      <c r="AD21" s="199">
        <f t="shared" si="0"/>
        <v>0</v>
      </c>
      <c r="AE21" s="24"/>
      <c r="AF21" s="201">
        <v>0</v>
      </c>
      <c r="AG21" s="24"/>
      <c r="AH21" s="199">
        <f t="shared" si="1"/>
        <v>0</v>
      </c>
    </row>
    <row r="22" spans="1:34" ht="15" customHeight="1">
      <c r="A22" s="1" t="s">
        <v>179</v>
      </c>
      <c r="B22" s="112"/>
      <c r="C22" s="112"/>
      <c r="D22" s="201">
        <v>0</v>
      </c>
      <c r="E22" s="24"/>
      <c r="F22" s="201">
        <v>0</v>
      </c>
      <c r="G22" s="24"/>
      <c r="H22" s="201">
        <v>0</v>
      </c>
      <c r="I22" s="24"/>
      <c r="J22" s="201">
        <v>64</v>
      </c>
      <c r="K22" s="24"/>
      <c r="L22" s="201">
        <v>0</v>
      </c>
      <c r="N22" s="201">
        <v>0</v>
      </c>
      <c r="O22" s="24"/>
      <c r="P22" s="201">
        <v>0</v>
      </c>
      <c r="Q22" s="24"/>
      <c r="R22" s="201">
        <v>0</v>
      </c>
      <c r="S22" s="24"/>
      <c r="T22" s="201">
        <v>0</v>
      </c>
      <c r="U22" s="24"/>
      <c r="V22" s="201">
        <v>0</v>
      </c>
      <c r="W22" s="24"/>
      <c r="X22" s="201">
        <v>0</v>
      </c>
      <c r="Y22" s="24"/>
      <c r="Z22" s="201">
        <v>0</v>
      </c>
      <c r="AA22" s="24"/>
      <c r="AB22" s="201">
        <v>0</v>
      </c>
      <c r="AC22" s="24"/>
      <c r="AD22" s="199">
        <f t="shared" si="0"/>
        <v>0</v>
      </c>
      <c r="AE22" s="24"/>
      <c r="AF22" s="201">
        <v>13</v>
      </c>
      <c r="AG22" s="24"/>
      <c r="AH22" s="199">
        <f t="shared" si="1"/>
        <v>77</v>
      </c>
    </row>
    <row r="23" spans="1:34" ht="15" customHeight="1">
      <c r="A23" s="1" t="s">
        <v>273</v>
      </c>
      <c r="B23" s="112"/>
      <c r="C23" s="112"/>
      <c r="D23" s="201">
        <v>0</v>
      </c>
      <c r="E23" s="24"/>
      <c r="F23" s="201">
        <v>0</v>
      </c>
      <c r="G23" s="24"/>
      <c r="H23" s="201">
        <v>0</v>
      </c>
      <c r="I23" s="24"/>
      <c r="J23" s="201">
        <v>0</v>
      </c>
      <c r="K23" s="24"/>
      <c r="L23" s="201">
        <v>0</v>
      </c>
      <c r="N23" s="201">
        <v>0</v>
      </c>
      <c r="O23" s="24"/>
      <c r="P23" s="201">
        <v>0</v>
      </c>
      <c r="Q23" s="24"/>
      <c r="R23" s="201">
        <v>0</v>
      </c>
      <c r="S23" s="24"/>
      <c r="T23" s="201">
        <v>0</v>
      </c>
      <c r="U23" s="24"/>
      <c r="V23" s="201">
        <v>0</v>
      </c>
      <c r="W23" s="24"/>
      <c r="X23" s="201">
        <v>0</v>
      </c>
      <c r="Y23" s="24"/>
      <c r="Z23" s="201">
        <v>0</v>
      </c>
      <c r="AA23" s="24"/>
      <c r="AB23" s="201">
        <v>0</v>
      </c>
      <c r="AC23" s="24"/>
      <c r="AD23" s="199">
        <f t="shared" si="0"/>
        <v>0</v>
      </c>
      <c r="AE23" s="24"/>
      <c r="AF23" s="201">
        <v>-490</v>
      </c>
      <c r="AG23" s="24"/>
      <c r="AH23" s="199">
        <f t="shared" si="1"/>
        <v>-490</v>
      </c>
    </row>
    <row r="24" spans="1:34" ht="15" customHeight="1">
      <c r="A24" s="1" t="s">
        <v>302</v>
      </c>
      <c r="B24" s="191">
        <v>19</v>
      </c>
      <c r="C24" s="112"/>
      <c r="D24" s="201">
        <v>0</v>
      </c>
      <c r="E24" s="24"/>
      <c r="F24" s="201">
        <v>0</v>
      </c>
      <c r="G24" s="24"/>
      <c r="H24" s="201">
        <v>0</v>
      </c>
      <c r="I24" s="24"/>
      <c r="J24" s="201">
        <v>0</v>
      </c>
      <c r="K24" s="24"/>
      <c r="L24" s="201">
        <v>0</v>
      </c>
      <c r="N24" s="201">
        <v>0</v>
      </c>
      <c r="O24" s="24"/>
      <c r="P24" s="201">
        <v>-39529</v>
      </c>
      <c r="Q24" s="24"/>
      <c r="R24" s="201">
        <v>0</v>
      </c>
      <c r="S24" s="24"/>
      <c r="T24" s="201">
        <v>0</v>
      </c>
      <c r="U24" s="24"/>
      <c r="V24" s="201">
        <v>0</v>
      </c>
      <c r="W24" s="24"/>
      <c r="X24" s="201">
        <v>0</v>
      </c>
      <c r="Y24" s="24"/>
      <c r="Z24" s="201">
        <v>0</v>
      </c>
      <c r="AA24" s="24"/>
      <c r="AB24" s="201">
        <v>0</v>
      </c>
      <c r="AC24" s="24"/>
      <c r="AD24" s="199">
        <f t="shared" si="0"/>
        <v>0</v>
      </c>
      <c r="AE24" s="24"/>
      <c r="AF24" s="201">
        <v>0</v>
      </c>
      <c r="AG24" s="24"/>
      <c r="AH24" s="199">
        <f t="shared" si="1"/>
        <v>-39529</v>
      </c>
    </row>
    <row r="25" spans="1:34" ht="15" customHeight="1">
      <c r="A25" s="1" t="s">
        <v>324</v>
      </c>
      <c r="B25" s="112"/>
      <c r="C25" s="112"/>
      <c r="D25" s="201">
        <v>0</v>
      </c>
      <c r="E25" s="24"/>
      <c r="F25" s="201">
        <v>0</v>
      </c>
      <c r="G25" s="24"/>
      <c r="H25" s="201">
        <v>0</v>
      </c>
      <c r="I25" s="24"/>
      <c r="J25" s="201">
        <v>0</v>
      </c>
      <c r="K25" s="24"/>
      <c r="L25" s="201">
        <v>0</v>
      </c>
      <c r="N25" s="201">
        <v>0</v>
      </c>
      <c r="O25" s="24"/>
      <c r="P25" s="201">
        <v>0</v>
      </c>
      <c r="Q25" s="24"/>
      <c r="R25" s="201">
        <v>0</v>
      </c>
      <c r="S25" s="24"/>
      <c r="T25" s="201">
        <v>0</v>
      </c>
      <c r="U25" s="24"/>
      <c r="V25" s="201">
        <v>0</v>
      </c>
      <c r="W25" s="24"/>
      <c r="X25" s="201">
        <v>0</v>
      </c>
      <c r="Y25" s="24"/>
      <c r="Z25" s="201">
        <v>0</v>
      </c>
      <c r="AA25" s="24"/>
      <c r="AB25" s="201">
        <v>0</v>
      </c>
      <c r="AC25" s="24"/>
      <c r="AD25" s="199">
        <f t="shared" si="0"/>
        <v>0</v>
      </c>
      <c r="AE25" s="24"/>
      <c r="AF25" s="201">
        <v>-19801</v>
      </c>
      <c r="AG25" s="24"/>
      <c r="AH25" s="199">
        <f t="shared" si="1"/>
        <v>-19801</v>
      </c>
    </row>
    <row r="26" spans="1:34" ht="15" customHeight="1">
      <c r="A26" s="1" t="s">
        <v>271</v>
      </c>
      <c r="B26" s="112"/>
      <c r="C26" s="112"/>
      <c r="D26" s="201"/>
      <c r="E26" s="24"/>
      <c r="F26" s="201"/>
      <c r="G26" s="24"/>
      <c r="H26" s="201"/>
      <c r="I26" s="24"/>
      <c r="J26" s="201"/>
      <c r="K26" s="24"/>
      <c r="L26" s="201"/>
      <c r="N26" s="201"/>
      <c r="O26" s="24"/>
      <c r="P26" s="201"/>
      <c r="Q26" s="24"/>
      <c r="R26" s="201"/>
      <c r="S26" s="24"/>
      <c r="T26" s="201"/>
      <c r="U26" s="24"/>
      <c r="V26" s="201"/>
      <c r="W26" s="24"/>
      <c r="X26" s="201"/>
      <c r="Y26" s="24"/>
      <c r="Z26" s="201"/>
      <c r="AA26" s="24"/>
      <c r="AB26" s="201"/>
      <c r="AC26" s="24"/>
      <c r="AD26" s="199"/>
      <c r="AE26" s="24"/>
      <c r="AF26" s="201"/>
      <c r="AG26" s="24"/>
      <c r="AH26" s="199"/>
    </row>
    <row r="27" spans="1:34" ht="15" customHeight="1">
      <c r="A27" s="1" t="s">
        <v>272</v>
      </c>
      <c r="B27" s="191"/>
      <c r="C27" s="112"/>
      <c r="D27" s="201">
        <v>0</v>
      </c>
      <c r="E27" s="24"/>
      <c r="F27" s="201">
        <v>0</v>
      </c>
      <c r="G27" s="24"/>
      <c r="H27" s="201">
        <v>0</v>
      </c>
      <c r="I27" s="24"/>
      <c r="J27" s="201">
        <v>0</v>
      </c>
      <c r="K27" s="24"/>
      <c r="L27" s="201">
        <v>0</v>
      </c>
      <c r="N27" s="201">
        <v>0</v>
      </c>
      <c r="O27" s="24"/>
      <c r="P27" s="201">
        <v>-3</v>
      </c>
      <c r="Q27" s="24"/>
      <c r="R27" s="201">
        <v>3597</v>
      </c>
      <c r="S27" s="24"/>
      <c r="T27" s="201">
        <v>-7</v>
      </c>
      <c r="U27" s="24"/>
      <c r="V27" s="201">
        <v>0</v>
      </c>
      <c r="W27" s="24"/>
      <c r="X27" s="201">
        <v>1532</v>
      </c>
      <c r="Y27" s="24"/>
      <c r="Z27" s="201">
        <v>8112</v>
      </c>
      <c r="AA27" s="24"/>
      <c r="AB27" s="201">
        <v>0</v>
      </c>
      <c r="AC27" s="24"/>
      <c r="AD27" s="199">
        <f>SUM(AB27,Z27,X27,V27,T27,R27)</f>
        <v>13234</v>
      </c>
      <c r="AE27" s="24"/>
      <c r="AF27" s="201">
        <v>-14304</v>
      </c>
      <c r="AG27" s="24"/>
      <c r="AH27" s="199">
        <f>SUM(AF27,AD27,P27,N27,L27,J27,H27,F27,D27)</f>
        <v>-1073</v>
      </c>
    </row>
    <row r="28" spans="1:34" ht="15" customHeight="1">
      <c r="A28" s="1" t="s">
        <v>352</v>
      </c>
      <c r="B28" s="191"/>
      <c r="C28" s="112"/>
      <c r="D28" s="201"/>
      <c r="E28" s="24"/>
      <c r="F28" s="201"/>
      <c r="G28" s="24"/>
      <c r="H28" s="201"/>
      <c r="I28" s="24"/>
      <c r="J28" s="201"/>
      <c r="K28" s="24"/>
      <c r="L28" s="201"/>
      <c r="N28" s="201"/>
      <c r="O28" s="24"/>
      <c r="P28" s="201"/>
      <c r="Q28" s="24"/>
      <c r="R28" s="201"/>
      <c r="S28" s="24"/>
      <c r="T28" s="201"/>
      <c r="U28" s="24"/>
      <c r="V28" s="201"/>
      <c r="W28" s="24"/>
      <c r="X28" s="201"/>
      <c r="Y28" s="24"/>
      <c r="Z28" s="201"/>
      <c r="AA28" s="24"/>
      <c r="AB28" s="201"/>
      <c r="AC28" s="24"/>
      <c r="AD28" s="199"/>
      <c r="AE28" s="24"/>
      <c r="AF28" s="201"/>
      <c r="AG28" s="24"/>
      <c r="AH28" s="199"/>
    </row>
    <row r="29" spans="1:34" ht="15" customHeight="1">
      <c r="A29" s="1" t="s">
        <v>365</v>
      </c>
      <c r="B29" s="191"/>
      <c r="C29" s="112"/>
      <c r="D29" s="201"/>
      <c r="E29" s="24"/>
      <c r="F29" s="201"/>
      <c r="G29" s="24"/>
      <c r="H29" s="201"/>
      <c r="I29" s="24"/>
      <c r="J29" s="201"/>
      <c r="K29" s="24"/>
      <c r="L29" s="201"/>
      <c r="N29" s="201"/>
      <c r="O29" s="24"/>
      <c r="P29" s="201"/>
      <c r="Q29" s="24"/>
      <c r="R29" s="201"/>
      <c r="S29" s="24"/>
      <c r="T29" s="201"/>
      <c r="U29" s="24"/>
      <c r="V29" s="201"/>
      <c r="W29" s="24"/>
      <c r="X29" s="201"/>
      <c r="Y29" s="24"/>
      <c r="Z29" s="201"/>
      <c r="AA29" s="24"/>
      <c r="AB29" s="201"/>
      <c r="AC29" s="24"/>
      <c r="AD29" s="199"/>
      <c r="AE29" s="24"/>
      <c r="AF29" s="201"/>
      <c r="AG29" s="24"/>
      <c r="AH29" s="199"/>
    </row>
    <row r="30" spans="1:34" ht="15" customHeight="1">
      <c r="A30" s="1" t="s">
        <v>353</v>
      </c>
      <c r="B30" s="191"/>
      <c r="C30" s="112"/>
      <c r="D30" s="201"/>
      <c r="E30" s="24"/>
      <c r="F30" s="201"/>
      <c r="G30" s="24"/>
      <c r="H30" s="201"/>
      <c r="I30" s="24"/>
      <c r="J30" s="201"/>
      <c r="K30" s="24"/>
      <c r="L30" s="201"/>
      <c r="N30" s="201"/>
      <c r="O30" s="24"/>
      <c r="P30" s="201"/>
      <c r="Q30" s="24"/>
      <c r="R30" s="201"/>
      <c r="S30" s="24"/>
      <c r="T30" s="201"/>
      <c r="U30" s="24"/>
      <c r="V30" s="201"/>
      <c r="W30" s="24"/>
      <c r="X30" s="201"/>
      <c r="Y30" s="24"/>
      <c r="Z30" s="201"/>
      <c r="AA30" s="24"/>
      <c r="AB30" s="201"/>
      <c r="AC30" s="24"/>
      <c r="AD30" s="199"/>
      <c r="AE30" s="24"/>
      <c r="AF30" s="201"/>
      <c r="AG30" s="24"/>
      <c r="AH30" s="199"/>
    </row>
    <row r="31" spans="1:34" ht="15" customHeight="1">
      <c r="A31" s="1" t="s">
        <v>354</v>
      </c>
      <c r="B31" s="258" t="s">
        <v>361</v>
      </c>
      <c r="C31" s="112"/>
      <c r="D31" s="201">
        <v>0</v>
      </c>
      <c r="E31" s="24"/>
      <c r="F31" s="201">
        <v>0</v>
      </c>
      <c r="G31" s="24"/>
      <c r="H31" s="201">
        <v>0</v>
      </c>
      <c r="I31" s="24"/>
      <c r="J31" s="201">
        <v>0</v>
      </c>
      <c r="K31" s="24"/>
      <c r="L31" s="201">
        <v>0</v>
      </c>
      <c r="N31" s="201">
        <v>0</v>
      </c>
      <c r="O31" s="24"/>
      <c r="P31" s="201">
        <v>0</v>
      </c>
      <c r="Q31" s="24"/>
      <c r="R31" s="201">
        <v>0</v>
      </c>
      <c r="S31" s="24"/>
      <c r="T31" s="201">
        <v>0</v>
      </c>
      <c r="U31" s="24"/>
      <c r="V31" s="201">
        <v>0</v>
      </c>
      <c r="W31" s="24"/>
      <c r="X31" s="201">
        <v>0</v>
      </c>
      <c r="Y31" s="24"/>
      <c r="Z31" s="201">
        <v>3897</v>
      </c>
      <c r="AA31" s="24"/>
      <c r="AB31" s="201">
        <v>-42288</v>
      </c>
      <c r="AC31" s="24"/>
      <c r="AD31" s="199">
        <f>SUM(AB31,Z31,X31,V31,T31,R31)</f>
        <v>-38391</v>
      </c>
      <c r="AE31" s="24"/>
      <c r="AF31" s="201">
        <v>38391</v>
      </c>
      <c r="AG31" s="24"/>
      <c r="AH31" s="199">
        <f>SUM(AF31,AD31,P31,N31,L31,J31,H31,F31,D31)</f>
        <v>0</v>
      </c>
    </row>
    <row r="32" spans="1:34" ht="15" customHeight="1">
      <c r="A32" s="1" t="s">
        <v>104</v>
      </c>
      <c r="B32" s="112"/>
      <c r="C32" s="112"/>
      <c r="D32" s="218"/>
      <c r="E32" s="1"/>
      <c r="F32" s="218"/>
      <c r="H32" s="218"/>
      <c r="J32" s="218"/>
      <c r="L32" s="218"/>
      <c r="M32" s="1"/>
      <c r="N32" s="218"/>
      <c r="O32" s="1"/>
      <c r="P32" s="218"/>
      <c r="R32" s="218"/>
      <c r="T32" s="218"/>
      <c r="U32" s="1"/>
      <c r="V32" s="218"/>
      <c r="X32" s="218"/>
      <c r="Z32" s="218"/>
      <c r="AB32" s="218"/>
      <c r="AD32" s="199"/>
      <c r="AF32" s="218"/>
      <c r="AH32" s="199"/>
    </row>
    <row r="33" spans="1:34" ht="15" customHeight="1">
      <c r="A33" s="1" t="s">
        <v>105</v>
      </c>
      <c r="B33" s="112"/>
      <c r="C33" s="112"/>
      <c r="D33" s="200">
        <v>0</v>
      </c>
      <c r="E33" s="24"/>
      <c r="F33" s="200">
        <v>0</v>
      </c>
      <c r="G33" s="24"/>
      <c r="H33" s="200">
        <v>0</v>
      </c>
      <c r="I33" s="24"/>
      <c r="J33" s="200">
        <v>0</v>
      </c>
      <c r="K33" s="24"/>
      <c r="L33" s="200">
        <v>0</v>
      </c>
      <c r="N33" s="200">
        <v>0</v>
      </c>
      <c r="O33" s="24"/>
      <c r="P33" s="200">
        <v>-24190</v>
      </c>
      <c r="Q33" s="24"/>
      <c r="R33" s="200">
        <v>-12884</v>
      </c>
      <c r="S33" s="24"/>
      <c r="T33" s="200">
        <v>-18329</v>
      </c>
      <c r="U33" s="24"/>
      <c r="V33" s="200">
        <v>-51434</v>
      </c>
      <c r="W33" s="24"/>
      <c r="X33" s="200">
        <v>-77265</v>
      </c>
      <c r="Y33" s="24"/>
      <c r="Z33" s="200">
        <v>0</v>
      </c>
      <c r="AA33" s="24"/>
      <c r="AB33" s="200">
        <v>0</v>
      </c>
      <c r="AC33" s="24"/>
      <c r="AD33" s="227">
        <f>SUM(AB33,Z33,X33,V33,T33,R33)</f>
        <v>-159912</v>
      </c>
      <c r="AE33" s="24"/>
      <c r="AF33" s="200">
        <v>10605</v>
      </c>
      <c r="AG33" s="24"/>
      <c r="AH33" s="227">
        <f>SUM(AF33,AD33,P33,N33,L33,J33,H33,F33,D33)</f>
        <v>-173497</v>
      </c>
    </row>
    <row r="34" spans="1:34" ht="8.1" customHeight="1">
      <c r="A34" s="14"/>
      <c r="B34" s="112"/>
      <c r="C34" s="112"/>
      <c r="D34" s="201"/>
      <c r="E34" s="24"/>
      <c r="F34" s="201"/>
      <c r="G34" s="24"/>
      <c r="H34" s="201"/>
      <c r="I34" s="24"/>
      <c r="J34" s="201"/>
      <c r="K34" s="24"/>
      <c r="L34" s="201"/>
      <c r="N34" s="201"/>
      <c r="O34" s="24"/>
      <c r="P34" s="201"/>
      <c r="Q34" s="24"/>
      <c r="R34" s="201"/>
      <c r="S34" s="24"/>
      <c r="T34" s="201"/>
      <c r="U34" s="24"/>
      <c r="V34" s="201"/>
      <c r="W34" s="24"/>
      <c r="X34" s="201"/>
      <c r="Y34" s="24"/>
      <c r="Z34" s="201"/>
      <c r="AA34" s="24"/>
      <c r="AB34" s="201"/>
      <c r="AC34" s="24"/>
      <c r="AD34" s="201"/>
      <c r="AE34" s="24"/>
      <c r="AF34" s="201"/>
      <c r="AG34" s="24"/>
      <c r="AH34" s="201"/>
    </row>
    <row r="35" spans="1:34" ht="15" customHeight="1" thickBot="1">
      <c r="A35" s="14" t="s">
        <v>298</v>
      </c>
      <c r="B35" s="112"/>
      <c r="C35" s="112"/>
      <c r="D35" s="247">
        <f>SUM(D19:D33)</f>
        <v>149961</v>
      </c>
      <c r="E35" s="24"/>
      <c r="F35" s="247">
        <f>SUM(F19:F33)</f>
        <v>443624</v>
      </c>
      <c r="G35" s="24"/>
      <c r="H35" s="247">
        <f>SUM(H19:H33)</f>
        <v>-38138</v>
      </c>
      <c r="I35" s="24"/>
      <c r="J35" s="247">
        <f>SUM(J19:J33)</f>
        <v>1626</v>
      </c>
      <c r="K35" s="24"/>
      <c r="L35" s="247">
        <f>SUM(L19:L33)</f>
        <v>95543</v>
      </c>
      <c r="M35" s="45"/>
      <c r="N35" s="247">
        <f>SUM(N19:N33)</f>
        <v>150135</v>
      </c>
      <c r="O35" s="24"/>
      <c r="P35" s="247">
        <f>SUM(P19:P34)</f>
        <v>1680928</v>
      </c>
      <c r="Q35" s="24"/>
      <c r="R35" s="247">
        <f>SUM(R19:R33)</f>
        <v>35575</v>
      </c>
      <c r="S35" s="24"/>
      <c r="T35" s="247">
        <f>SUM(T19:T33)</f>
        <v>-69138</v>
      </c>
      <c r="U35" s="24"/>
      <c r="V35" s="247">
        <f>SUM(V19:V33)</f>
        <v>-51434</v>
      </c>
      <c r="W35" s="24"/>
      <c r="X35" s="247">
        <f>SUM(X19:X33)</f>
        <v>-856242</v>
      </c>
      <c r="Y35" s="24"/>
      <c r="Z35" s="247">
        <f>SUM(Z19:Z33)</f>
        <v>324392</v>
      </c>
      <c r="AA35" s="24"/>
      <c r="AB35" s="247">
        <f>SUM(AB19:AB33)</f>
        <v>-42288</v>
      </c>
      <c r="AC35" s="24"/>
      <c r="AD35" s="247">
        <f>SUM(AD19:AD33)</f>
        <v>-659135</v>
      </c>
      <c r="AE35" s="24"/>
      <c r="AF35" s="247">
        <f>SUM(AF19:AF33)</f>
        <v>619398</v>
      </c>
      <c r="AG35" s="24"/>
      <c r="AH35" s="247">
        <f>SUM(AH19:AH33)</f>
        <v>2443942</v>
      </c>
    </row>
    <row r="36" spans="1:34" ht="15" customHeight="1" thickTop="1">
      <c r="A36" s="14"/>
      <c r="B36" s="112"/>
      <c r="C36" s="112"/>
      <c r="D36" s="45"/>
      <c r="E36" s="24"/>
      <c r="F36" s="45"/>
      <c r="G36" s="24"/>
      <c r="H36" s="45"/>
      <c r="I36" s="24"/>
      <c r="J36" s="45"/>
      <c r="K36" s="24"/>
      <c r="L36" s="45"/>
      <c r="M36" s="45"/>
      <c r="N36" s="45"/>
      <c r="O36" s="24"/>
      <c r="P36" s="45"/>
      <c r="Q36" s="24"/>
      <c r="R36" s="45"/>
      <c r="S36" s="24"/>
      <c r="T36" s="45"/>
      <c r="U36" s="45"/>
      <c r="V36" s="45"/>
      <c r="W36" s="24"/>
      <c r="X36" s="45"/>
      <c r="Y36" s="24"/>
      <c r="Z36" s="45"/>
      <c r="AA36" s="24"/>
      <c r="AB36" s="45"/>
      <c r="AC36" s="24"/>
      <c r="AD36" s="45"/>
      <c r="AE36" s="24"/>
      <c r="AF36" s="45"/>
      <c r="AG36" s="24"/>
      <c r="AH36" s="45"/>
    </row>
    <row r="37" spans="1:34" ht="15" customHeight="1">
      <c r="A37" s="14" t="s">
        <v>222</v>
      </c>
      <c r="B37" s="112"/>
      <c r="C37" s="112"/>
      <c r="D37" s="45">
        <v>149961</v>
      </c>
      <c r="E37" s="45"/>
      <c r="F37" s="45">
        <v>443624</v>
      </c>
      <c r="G37" s="45"/>
      <c r="H37" s="45">
        <v>0</v>
      </c>
      <c r="I37" s="45"/>
      <c r="J37" s="45">
        <v>1343</v>
      </c>
      <c r="K37" s="45"/>
      <c r="L37" s="45">
        <v>95976</v>
      </c>
      <c r="M37" s="45"/>
      <c r="N37" s="45">
        <v>83399</v>
      </c>
      <c r="O37" s="45"/>
      <c r="P37" s="45">
        <v>1937553</v>
      </c>
      <c r="Q37" s="45"/>
      <c r="R37" s="45">
        <v>-4274</v>
      </c>
      <c r="S37" s="45"/>
      <c r="T37" s="45">
        <v>-19229</v>
      </c>
      <c r="U37" s="45"/>
      <c r="V37" s="45">
        <v>0</v>
      </c>
      <c r="W37" s="45"/>
      <c r="X37" s="45">
        <v>-446302</v>
      </c>
      <c r="Y37" s="45"/>
      <c r="Z37" s="45">
        <v>312383</v>
      </c>
      <c r="AA37" s="45"/>
      <c r="AB37" s="45">
        <v>0</v>
      </c>
      <c r="AC37" s="45"/>
      <c r="AD37" s="45">
        <f>SUM(AB37,Z37,X37,V37,T37,R37)</f>
        <v>-157422</v>
      </c>
      <c r="AE37" s="45"/>
      <c r="AF37" s="45">
        <v>613443</v>
      </c>
      <c r="AG37" s="45"/>
      <c r="AH37" s="45">
        <f>SUM(AF37,AD37,P37,N37,L37,J37,F37,D37)</f>
        <v>3167877</v>
      </c>
    </row>
    <row r="38" spans="1:34" ht="15" customHeight="1">
      <c r="A38" s="192" t="s">
        <v>225</v>
      </c>
      <c r="B38" s="112"/>
      <c r="C38" s="112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</row>
    <row r="39" spans="1:34" ht="15" customHeight="1">
      <c r="A39" s="1" t="s">
        <v>226</v>
      </c>
      <c r="B39" s="258">
        <v>4.0999999999999996</v>
      </c>
      <c r="C39" s="112"/>
      <c r="D39" s="47">
        <v>0</v>
      </c>
      <c r="E39" s="24"/>
      <c r="F39" s="47">
        <v>0</v>
      </c>
      <c r="G39" s="24"/>
      <c r="H39" s="47">
        <v>0</v>
      </c>
      <c r="I39" s="24"/>
      <c r="J39" s="47">
        <v>0</v>
      </c>
      <c r="K39" s="24"/>
      <c r="L39" s="47">
        <v>0</v>
      </c>
      <c r="N39" s="47">
        <v>0</v>
      </c>
      <c r="O39" s="24"/>
      <c r="P39" s="47">
        <v>10031</v>
      </c>
      <c r="Q39" s="24"/>
      <c r="R39" s="47">
        <v>0</v>
      </c>
      <c r="S39" s="24"/>
      <c r="T39" s="47">
        <v>0</v>
      </c>
      <c r="U39" s="45"/>
      <c r="V39" s="47">
        <v>0</v>
      </c>
      <c r="W39" s="24"/>
      <c r="X39" s="47">
        <v>-372451</v>
      </c>
      <c r="Y39" s="24"/>
      <c r="Z39" s="47">
        <v>0</v>
      </c>
      <c r="AA39" s="24"/>
      <c r="AB39" s="47">
        <v>0</v>
      </c>
      <c r="AC39" s="24"/>
      <c r="AD39" s="88">
        <f>SUM(AB39,Z39,X39,V39,T39,R39)</f>
        <v>-372451</v>
      </c>
      <c r="AE39" s="24"/>
      <c r="AF39" s="47">
        <v>0</v>
      </c>
      <c r="AG39" s="24"/>
      <c r="AH39" s="88">
        <f>SUM(AF39,AD39,P39,N39,L39,J39,F39,D39)</f>
        <v>-362420</v>
      </c>
    </row>
    <row r="40" spans="1:34" ht="8.1" customHeight="1">
      <c r="B40" s="112"/>
      <c r="C40" s="112"/>
      <c r="D40" s="45"/>
      <c r="E40" s="24"/>
      <c r="F40" s="45"/>
      <c r="G40" s="24"/>
      <c r="H40" s="45"/>
      <c r="I40" s="24"/>
      <c r="J40" s="45"/>
      <c r="K40" s="24"/>
      <c r="L40" s="45"/>
      <c r="N40" s="45"/>
      <c r="O40" s="24"/>
      <c r="P40" s="45"/>
      <c r="Q40" s="24"/>
      <c r="R40" s="45"/>
      <c r="S40" s="24"/>
      <c r="T40" s="45"/>
      <c r="U40" s="45"/>
      <c r="V40" s="45"/>
      <c r="W40" s="24"/>
      <c r="X40" s="45"/>
      <c r="Y40" s="24"/>
      <c r="Z40" s="45"/>
      <c r="AA40" s="24"/>
      <c r="AB40" s="45"/>
      <c r="AC40" s="24"/>
      <c r="AD40" s="45"/>
      <c r="AE40" s="24"/>
      <c r="AF40" s="45"/>
      <c r="AG40" s="24"/>
      <c r="AH40" s="45"/>
    </row>
    <row r="41" spans="1:34" ht="15" customHeight="1">
      <c r="A41" s="14" t="s">
        <v>227</v>
      </c>
      <c r="B41" s="112"/>
      <c r="C41" s="112"/>
      <c r="D41" s="24">
        <f>SUM(D37:D39)</f>
        <v>149961</v>
      </c>
      <c r="E41" s="24"/>
      <c r="F41" s="24">
        <f>SUM(F37:F39)</f>
        <v>443624</v>
      </c>
      <c r="G41" s="24"/>
      <c r="H41" s="24">
        <f>SUM(H37:H39)</f>
        <v>0</v>
      </c>
      <c r="I41" s="24"/>
      <c r="J41" s="24">
        <f>SUM(J37:J39)</f>
        <v>1343</v>
      </c>
      <c r="K41" s="24"/>
      <c r="L41" s="24">
        <f>SUM(L37:L39)</f>
        <v>95976</v>
      </c>
      <c r="N41" s="24">
        <f>SUM(N37:N39)</f>
        <v>83399</v>
      </c>
      <c r="O41" s="24"/>
      <c r="P41" s="24">
        <f>SUM(P37:P39)</f>
        <v>1947584</v>
      </c>
      <c r="Q41" s="24"/>
      <c r="R41" s="24">
        <f>SUM(R37:R39)</f>
        <v>-4274</v>
      </c>
      <c r="S41" s="24"/>
      <c r="T41" s="24">
        <f>SUM(T37:T39)</f>
        <v>-19229</v>
      </c>
      <c r="U41" s="24"/>
      <c r="V41" s="24">
        <f>SUM(V37:V39)</f>
        <v>0</v>
      </c>
      <c r="W41" s="24"/>
      <c r="X41" s="24">
        <f>SUM(X37:X39)</f>
        <v>-818753</v>
      </c>
      <c r="Y41" s="24"/>
      <c r="Z41" s="24">
        <f>SUM(Z37:Z39)</f>
        <v>312383</v>
      </c>
      <c r="AA41" s="24"/>
      <c r="AB41" s="24">
        <f>SUM(AB37:AB39)</f>
        <v>0</v>
      </c>
      <c r="AC41" s="24"/>
      <c r="AD41" s="24">
        <f>SUM(AD37:AD39)</f>
        <v>-529873</v>
      </c>
      <c r="AE41" s="24"/>
      <c r="AF41" s="24">
        <f>SUM(AF37:AF39)</f>
        <v>613443</v>
      </c>
      <c r="AG41" s="24"/>
      <c r="AH41" s="24">
        <f>SUM(AH37:AH39)</f>
        <v>2805457</v>
      </c>
    </row>
    <row r="42" spans="1:34" ht="15" customHeight="1">
      <c r="A42" s="1" t="s">
        <v>103</v>
      </c>
      <c r="B42" s="112"/>
      <c r="C42" s="112"/>
      <c r="D42" s="24">
        <v>0</v>
      </c>
      <c r="E42" s="24"/>
      <c r="F42" s="24">
        <v>0</v>
      </c>
      <c r="G42" s="24"/>
      <c r="H42" s="24">
        <v>0</v>
      </c>
      <c r="I42" s="24"/>
      <c r="J42" s="24">
        <v>0</v>
      </c>
      <c r="K42" s="24"/>
      <c r="L42" s="24">
        <v>0</v>
      </c>
      <c r="N42" s="24">
        <v>17145</v>
      </c>
      <c r="O42" s="24"/>
      <c r="P42" s="24">
        <v>-17145</v>
      </c>
      <c r="Q42" s="24"/>
      <c r="R42" s="24">
        <v>0</v>
      </c>
      <c r="S42" s="24"/>
      <c r="T42" s="24">
        <v>0</v>
      </c>
      <c r="U42" s="24"/>
      <c r="V42" s="24">
        <v>0</v>
      </c>
      <c r="W42" s="24"/>
      <c r="X42" s="24">
        <v>0</v>
      </c>
      <c r="Y42" s="24"/>
      <c r="Z42" s="24">
        <v>0</v>
      </c>
      <c r="AA42" s="24"/>
      <c r="AB42" s="24">
        <v>0</v>
      </c>
      <c r="AC42" s="24"/>
      <c r="AD42" s="45">
        <f t="shared" ref="AD42:AD45" si="2">SUM(AB42,Z42,X42,V42,T42,R42)</f>
        <v>0</v>
      </c>
      <c r="AE42" s="24"/>
      <c r="AF42" s="24">
        <v>0</v>
      </c>
      <c r="AG42" s="24"/>
      <c r="AH42" s="45">
        <f>SUM(AF42,AD42,P42,N42,L42,J42,F42,D42)</f>
        <v>0</v>
      </c>
    </row>
    <row r="43" spans="1:34" ht="15" customHeight="1">
      <c r="A43" s="1" t="s">
        <v>179</v>
      </c>
      <c r="B43" s="112"/>
      <c r="C43" s="112"/>
      <c r="D43" s="24">
        <v>0</v>
      </c>
      <c r="E43" s="24"/>
      <c r="F43" s="24">
        <v>0</v>
      </c>
      <c r="G43" s="24"/>
      <c r="H43" s="24">
        <v>0</v>
      </c>
      <c r="I43" s="24"/>
      <c r="J43" s="24">
        <v>126</v>
      </c>
      <c r="K43" s="24"/>
      <c r="L43" s="24">
        <v>0</v>
      </c>
      <c r="N43" s="24">
        <v>0</v>
      </c>
      <c r="O43" s="24"/>
      <c r="P43" s="24">
        <v>0</v>
      </c>
      <c r="Q43" s="24"/>
      <c r="R43" s="24">
        <v>0</v>
      </c>
      <c r="S43" s="24"/>
      <c r="T43" s="24">
        <v>0</v>
      </c>
      <c r="U43" s="24"/>
      <c r="V43" s="24">
        <v>0</v>
      </c>
      <c r="W43" s="24"/>
      <c r="X43" s="24">
        <v>0</v>
      </c>
      <c r="Y43" s="24"/>
      <c r="Z43" s="24">
        <v>0</v>
      </c>
      <c r="AA43" s="24"/>
      <c r="AB43" s="24">
        <v>0</v>
      </c>
      <c r="AC43" s="24"/>
      <c r="AD43" s="45">
        <f t="shared" si="2"/>
        <v>0</v>
      </c>
      <c r="AE43" s="24"/>
      <c r="AF43" s="24">
        <v>30</v>
      </c>
      <c r="AG43" s="24"/>
      <c r="AH43" s="45">
        <f>SUM(AF43,AD43,P43,N43,L43,J43,F43,D43)</f>
        <v>156</v>
      </c>
    </row>
    <row r="44" spans="1:34" ht="15" customHeight="1">
      <c r="A44" s="1" t="s">
        <v>302</v>
      </c>
      <c r="B44" s="112"/>
      <c r="C44" s="112"/>
      <c r="D44" s="24">
        <v>0</v>
      </c>
      <c r="E44" s="24"/>
      <c r="F44" s="24">
        <v>0</v>
      </c>
      <c r="G44" s="24"/>
      <c r="H44" s="24">
        <v>0</v>
      </c>
      <c r="I44" s="24"/>
      <c r="J44" s="24">
        <v>0</v>
      </c>
      <c r="K44" s="24"/>
      <c r="L44" s="24">
        <v>0</v>
      </c>
      <c r="N44" s="24">
        <v>0</v>
      </c>
      <c r="O44" s="24"/>
      <c r="P44" s="24">
        <v>-56951</v>
      </c>
      <c r="Q44" s="24"/>
      <c r="R44" s="24">
        <v>0</v>
      </c>
      <c r="S44" s="24"/>
      <c r="T44" s="24">
        <v>0</v>
      </c>
      <c r="U44" s="24"/>
      <c r="V44" s="24">
        <v>0</v>
      </c>
      <c r="W44" s="24"/>
      <c r="X44" s="24">
        <v>0</v>
      </c>
      <c r="Y44" s="24"/>
      <c r="Z44" s="24">
        <v>0</v>
      </c>
      <c r="AA44" s="24"/>
      <c r="AB44" s="24">
        <v>0</v>
      </c>
      <c r="AC44" s="24"/>
      <c r="AD44" s="45">
        <f t="shared" si="2"/>
        <v>0</v>
      </c>
      <c r="AE44" s="24"/>
      <c r="AF44" s="24">
        <v>0</v>
      </c>
      <c r="AG44" s="24"/>
      <c r="AH44" s="45">
        <f>SUM(AF44,AD44,P44,N44,L44,J44,F44,D44)</f>
        <v>-56951</v>
      </c>
    </row>
    <row r="45" spans="1:34" ht="15" customHeight="1">
      <c r="A45" s="1" t="s">
        <v>136</v>
      </c>
      <c r="B45" s="191"/>
      <c r="C45" s="112"/>
      <c r="D45" s="24">
        <v>0</v>
      </c>
      <c r="E45" s="24"/>
      <c r="F45" s="24">
        <v>0</v>
      </c>
      <c r="G45" s="24"/>
      <c r="H45" s="24">
        <v>0</v>
      </c>
      <c r="I45" s="24"/>
      <c r="J45" s="24">
        <v>0</v>
      </c>
      <c r="K45" s="24"/>
      <c r="L45" s="24">
        <v>0</v>
      </c>
      <c r="N45" s="24">
        <v>0</v>
      </c>
      <c r="O45" s="24"/>
      <c r="P45" s="24">
        <v>0</v>
      </c>
      <c r="Q45" s="24"/>
      <c r="R45" s="24">
        <v>0</v>
      </c>
      <c r="S45" s="24"/>
      <c r="T45" s="24">
        <v>0</v>
      </c>
      <c r="U45" s="24"/>
      <c r="V45" s="24">
        <v>0</v>
      </c>
      <c r="W45" s="24"/>
      <c r="X45" s="24">
        <v>0</v>
      </c>
      <c r="Y45" s="24"/>
      <c r="Z45" s="24">
        <v>0</v>
      </c>
      <c r="AA45" s="24"/>
      <c r="AB45" s="24">
        <v>0</v>
      </c>
      <c r="AC45" s="24"/>
      <c r="AD45" s="45">
        <f t="shared" si="2"/>
        <v>0</v>
      </c>
      <c r="AE45" s="24"/>
      <c r="AF45" s="24">
        <v>-58434</v>
      </c>
      <c r="AG45" s="24"/>
      <c r="AH45" s="45">
        <f>SUM(AF45,AD45,P45,N45,L45,J45,F45,D45)</f>
        <v>-58434</v>
      </c>
    </row>
    <row r="46" spans="1:34" ht="15" customHeight="1">
      <c r="A46" s="1" t="s">
        <v>104</v>
      </c>
      <c r="B46" s="112"/>
      <c r="C46" s="112"/>
      <c r="D46" s="1"/>
      <c r="E46" s="1"/>
      <c r="F46" s="1"/>
      <c r="L46" s="1"/>
      <c r="M46" s="1"/>
      <c r="N46" s="1"/>
      <c r="O46" s="1"/>
      <c r="P46" s="1"/>
      <c r="R46" s="1"/>
      <c r="T46" s="1"/>
      <c r="U46" s="1"/>
      <c r="V46" s="1"/>
      <c r="Z46" s="1"/>
      <c r="AB46" s="1"/>
      <c r="AD46" s="45"/>
      <c r="AF46" s="1"/>
      <c r="AH46" s="45"/>
    </row>
    <row r="47" spans="1:34" ht="15" customHeight="1">
      <c r="A47" s="1" t="s">
        <v>105</v>
      </c>
      <c r="B47" s="112"/>
      <c r="C47" s="112"/>
      <c r="D47" s="47">
        <v>0</v>
      </c>
      <c r="E47" s="24"/>
      <c r="F47" s="47">
        <v>0</v>
      </c>
      <c r="G47" s="24"/>
      <c r="H47" s="47">
        <v>0</v>
      </c>
      <c r="I47" s="24"/>
      <c r="J47" s="47">
        <v>0</v>
      </c>
      <c r="K47" s="24"/>
      <c r="L47" s="47">
        <v>0</v>
      </c>
      <c r="N47" s="47">
        <v>0</v>
      </c>
      <c r="O47" s="24"/>
      <c r="P47" s="47">
        <v>31668</v>
      </c>
      <c r="Q47" s="24"/>
      <c r="R47" s="47">
        <v>318</v>
      </c>
      <c r="S47" s="24"/>
      <c r="T47" s="47">
        <v>-30611</v>
      </c>
      <c r="U47" s="45"/>
      <c r="V47" s="47">
        <v>0</v>
      </c>
      <c r="W47" s="24"/>
      <c r="X47" s="47">
        <v>41284</v>
      </c>
      <c r="Y47" s="24"/>
      <c r="Z47" s="47">
        <v>0</v>
      </c>
      <c r="AA47" s="24"/>
      <c r="AB47" s="47">
        <v>0</v>
      </c>
      <c r="AC47" s="24"/>
      <c r="AD47" s="88">
        <f>SUM(AB47,Z47,X47,V47,T47,R47)</f>
        <v>10991</v>
      </c>
      <c r="AE47" s="24"/>
      <c r="AF47" s="47">
        <v>52625</v>
      </c>
      <c r="AG47" s="24"/>
      <c r="AH47" s="88">
        <f>SUM(AF47,AD47,P47,N47,L47,J47,F47,D47)</f>
        <v>95284</v>
      </c>
    </row>
    <row r="48" spans="1:34" ht="8.1" customHeight="1">
      <c r="A48" s="14"/>
      <c r="B48" s="112"/>
      <c r="C48" s="112"/>
      <c r="E48" s="24"/>
      <c r="G48" s="24"/>
      <c r="H48" s="24"/>
      <c r="I48" s="24"/>
      <c r="J48" s="24"/>
      <c r="K48" s="24"/>
      <c r="O48" s="24"/>
      <c r="Q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E48" s="24"/>
      <c r="AF48" s="24"/>
      <c r="AG48" s="24"/>
      <c r="AH48" s="24"/>
    </row>
    <row r="49" spans="1:34" ht="15" customHeight="1" thickBot="1">
      <c r="A49" s="14" t="s">
        <v>299</v>
      </c>
      <c r="B49" s="112"/>
      <c r="C49" s="112"/>
      <c r="D49" s="190">
        <f>SUM(D41:D47)</f>
        <v>149961</v>
      </c>
      <c r="E49" s="24"/>
      <c r="F49" s="190">
        <f>SUM(F41:F47)</f>
        <v>443624</v>
      </c>
      <c r="G49" s="24"/>
      <c r="H49" s="190">
        <f>SUM(H41:H47)</f>
        <v>0</v>
      </c>
      <c r="I49" s="24"/>
      <c r="J49" s="190">
        <f>SUM(J41:J47)</f>
        <v>1469</v>
      </c>
      <c r="K49" s="24"/>
      <c r="L49" s="190">
        <f>SUM(L41:L47)</f>
        <v>95976</v>
      </c>
      <c r="M49" s="45"/>
      <c r="N49" s="190">
        <f>SUM(N41:N47)</f>
        <v>100544</v>
      </c>
      <c r="O49" s="24"/>
      <c r="P49" s="190">
        <f>SUM(P41:P47)</f>
        <v>1905156</v>
      </c>
      <c r="Q49" s="24"/>
      <c r="R49" s="190">
        <f>SUM(R41:R47)</f>
        <v>-3956</v>
      </c>
      <c r="S49" s="24"/>
      <c r="T49" s="190">
        <f>SUM(T41:T47)</f>
        <v>-49840</v>
      </c>
      <c r="U49" s="45"/>
      <c r="V49" s="190">
        <f>SUM(V41:V47)</f>
        <v>0</v>
      </c>
      <c r="W49" s="24"/>
      <c r="X49" s="190">
        <f>SUM(X41:X47)</f>
        <v>-777469</v>
      </c>
      <c r="Y49" s="24"/>
      <c r="Z49" s="190">
        <f>SUM(Z41:Z47)</f>
        <v>312383</v>
      </c>
      <c r="AA49" s="24"/>
      <c r="AB49" s="190">
        <f>SUM(AB41:AB47)</f>
        <v>0</v>
      </c>
      <c r="AC49" s="24"/>
      <c r="AD49" s="190">
        <f>SUM(AD41:AD47)</f>
        <v>-518882</v>
      </c>
      <c r="AE49" s="24"/>
      <c r="AF49" s="190">
        <f>SUM(AF41:AF47)</f>
        <v>607664</v>
      </c>
      <c r="AG49" s="24"/>
      <c r="AH49" s="190">
        <f>SUM(AH41:AH47)</f>
        <v>2785512</v>
      </c>
    </row>
    <row r="50" spans="1:34" ht="10.5" customHeight="1" thickTop="1">
      <c r="A50" s="14"/>
      <c r="B50" s="112"/>
      <c r="C50" s="112"/>
      <c r="D50" s="45"/>
      <c r="E50" s="24"/>
      <c r="F50" s="45"/>
      <c r="G50" s="24"/>
      <c r="H50" s="45"/>
      <c r="I50" s="24"/>
      <c r="J50" s="45"/>
      <c r="K50" s="24"/>
      <c r="L50" s="45"/>
      <c r="M50" s="45"/>
      <c r="N50" s="45"/>
      <c r="O50" s="24"/>
      <c r="P50" s="45"/>
      <c r="Q50" s="24"/>
      <c r="R50" s="45"/>
      <c r="S50" s="24"/>
      <c r="T50" s="45"/>
      <c r="U50" s="45"/>
      <c r="V50" s="45"/>
      <c r="W50" s="24"/>
      <c r="X50" s="45"/>
      <c r="Y50" s="24"/>
      <c r="Z50" s="45"/>
      <c r="AA50" s="24"/>
      <c r="AB50" s="45"/>
      <c r="AC50" s="24"/>
      <c r="AD50" s="45"/>
      <c r="AE50" s="24"/>
      <c r="AF50" s="45"/>
      <c r="AG50" s="24"/>
      <c r="AH50" s="45"/>
    </row>
    <row r="51" spans="1:34" ht="21.95" customHeight="1">
      <c r="A51" s="17" t="str">
        <f>'E2-4 BS Conso'!A58:M58</f>
        <v>The condensed notes to the interim financial information are an integral part of this interim financial information.</v>
      </c>
      <c r="B51" s="47"/>
      <c r="C51" s="17"/>
      <c r="D51" s="47"/>
      <c r="E51" s="49"/>
      <c r="F51" s="47"/>
      <c r="G51" s="17"/>
      <c r="H51" s="17"/>
      <c r="I51" s="17"/>
      <c r="J51" s="17"/>
      <c r="K51" s="17"/>
      <c r="L51" s="47"/>
      <c r="M51" s="47"/>
      <c r="N51" s="88"/>
      <c r="O51" s="184"/>
      <c r="P51" s="88"/>
      <c r="Q51" s="184"/>
      <c r="R51" s="88"/>
      <c r="S51" s="184"/>
      <c r="T51" s="129"/>
      <c r="U51" s="129"/>
      <c r="V51" s="129"/>
      <c r="W51" s="184"/>
      <c r="X51" s="184"/>
      <c r="Y51" s="184"/>
      <c r="Z51" s="129"/>
      <c r="AA51" s="184"/>
      <c r="AB51" s="129"/>
      <c r="AC51" s="184"/>
      <c r="AD51" s="88"/>
      <c r="AE51" s="184"/>
      <c r="AF51" s="129"/>
      <c r="AG51" s="129"/>
      <c r="AH51" s="129"/>
    </row>
  </sheetData>
  <mergeCells count="5">
    <mergeCell ref="D5:AH5"/>
    <mergeCell ref="D7:AD7"/>
    <mergeCell ref="R8:AD8"/>
    <mergeCell ref="L11:P11"/>
    <mergeCell ref="R9:X9"/>
  </mergeCells>
  <pageMargins left="0.3" right="0.3" top="0.5" bottom="0.4" header="0.49" footer="0.4"/>
  <pageSetup paperSize="9" scale="75" orientation="landscape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H52"/>
  <sheetViews>
    <sheetView zoomScaleNormal="100" zoomScaleSheetLayoutView="55" workbookViewId="0"/>
  </sheetViews>
  <sheetFormatPr defaultColWidth="9.33203125" defaultRowHeight="20.100000000000001" customHeight="1"/>
  <cols>
    <col min="1" max="1" width="34.33203125" style="1" customWidth="1"/>
    <col min="2" max="2" width="6" style="24" customWidth="1"/>
    <col min="3" max="3" width="0.6640625" style="1" customWidth="1"/>
    <col min="4" max="4" width="11.83203125" style="24" customWidth="1"/>
    <col min="5" max="5" width="0.6640625" style="25" customWidth="1"/>
    <col min="6" max="6" width="11.6640625" style="24" customWidth="1"/>
    <col min="7" max="7" width="0.6640625" style="24" customWidth="1"/>
    <col min="8" max="8" width="11.1640625" style="24" customWidth="1"/>
    <col min="9" max="9" width="0.6640625" style="24" customWidth="1"/>
    <col min="10" max="10" width="12" style="24" customWidth="1"/>
    <col min="11" max="11" width="0.6640625" style="24" customWidth="1"/>
    <col min="12" max="12" width="10.33203125" style="24" customWidth="1"/>
    <col min="13" max="13" width="0.6640625" style="24" customWidth="1"/>
    <col min="14" max="14" width="10.5" style="24" customWidth="1"/>
    <col min="15" max="15" width="0.6640625" style="11" customWidth="1"/>
    <col min="16" max="16" width="13.1640625" style="24" customWidth="1"/>
    <col min="17" max="17" width="0.6640625" style="1" customWidth="1"/>
    <col min="18" max="18" width="11.83203125" style="24" customWidth="1"/>
    <col min="19" max="19" width="0.6640625" style="1" customWidth="1"/>
    <col min="20" max="20" width="11.1640625" style="2" customWidth="1"/>
    <col min="21" max="21" width="0.6640625" style="2" customWidth="1"/>
    <col min="22" max="22" width="11.6640625" style="2" customWidth="1"/>
    <col min="23" max="23" width="0.6640625" style="2" customWidth="1"/>
    <col min="24" max="24" width="12.5" style="2" customWidth="1"/>
    <col min="25" max="25" width="0.6640625" style="2" customWidth="1"/>
    <col min="26" max="26" width="13.5" style="2" customWidth="1"/>
    <col min="27" max="27" width="0.6640625" style="1" customWidth="1"/>
    <col min="28" max="28" width="11.5" style="2" customWidth="1"/>
    <col min="29" max="29" width="0.6640625" style="1" customWidth="1"/>
    <col min="30" max="30" width="12.1640625" style="24" customWidth="1"/>
    <col min="31" max="31" width="0.6640625" style="1" customWidth="1"/>
    <col min="32" max="32" width="11.33203125" style="2" customWidth="1"/>
    <col min="33" max="33" width="0.6640625" style="1" customWidth="1"/>
    <col min="34" max="34" width="12.33203125" style="1" customWidth="1"/>
    <col min="35" max="16384" width="9.33203125" style="1"/>
  </cols>
  <sheetData>
    <row r="1" spans="1:34" ht="16.5" customHeight="1">
      <c r="A1" s="14" t="s">
        <v>0</v>
      </c>
      <c r="B1" s="26"/>
      <c r="C1" s="26"/>
      <c r="D1" s="27"/>
      <c r="E1" s="28"/>
      <c r="F1" s="27"/>
      <c r="G1" s="27"/>
      <c r="H1" s="27"/>
      <c r="I1" s="27"/>
      <c r="J1" s="27"/>
      <c r="K1" s="27"/>
      <c r="L1" s="27"/>
      <c r="M1" s="27"/>
      <c r="N1" s="27"/>
      <c r="O1" s="28"/>
      <c r="P1" s="27"/>
      <c r="Q1" s="27"/>
      <c r="R1" s="27"/>
      <c r="S1" s="28"/>
      <c r="T1" s="27"/>
      <c r="U1" s="27"/>
      <c r="V1" s="27"/>
      <c r="W1" s="27"/>
      <c r="X1" s="27"/>
      <c r="Y1" s="27"/>
      <c r="Z1" s="27"/>
      <c r="AA1" s="28"/>
      <c r="AB1" s="27"/>
      <c r="AC1" s="28"/>
      <c r="AD1" s="27"/>
      <c r="AE1" s="27"/>
      <c r="AF1" s="27"/>
      <c r="AG1" s="27"/>
      <c r="AH1" s="27"/>
    </row>
    <row r="2" spans="1:34" ht="16.5" customHeight="1">
      <c r="A2" s="20" t="s">
        <v>168</v>
      </c>
      <c r="B2" s="26"/>
      <c r="C2" s="26"/>
      <c r="D2" s="27"/>
      <c r="E2" s="28"/>
      <c r="F2" s="27"/>
      <c r="G2" s="27"/>
      <c r="H2" s="27"/>
      <c r="I2" s="27"/>
      <c r="J2" s="27"/>
      <c r="K2" s="27"/>
      <c r="L2" s="27"/>
      <c r="M2" s="27"/>
      <c r="N2" s="27"/>
      <c r="O2" s="28"/>
      <c r="P2" s="27"/>
      <c r="Q2" s="27"/>
      <c r="R2" s="27"/>
      <c r="S2" s="28"/>
      <c r="T2" s="27"/>
      <c r="U2" s="27"/>
      <c r="V2" s="27"/>
      <c r="W2" s="27"/>
      <c r="X2" s="27"/>
      <c r="Y2" s="27"/>
      <c r="Z2" s="27"/>
      <c r="AA2" s="28"/>
      <c r="AB2" s="27"/>
      <c r="AC2" s="28"/>
      <c r="AD2" s="27"/>
      <c r="AE2" s="27"/>
      <c r="AF2" s="27"/>
      <c r="AG2" s="27"/>
      <c r="AH2" s="27"/>
    </row>
    <row r="3" spans="1:34" ht="16.5" customHeight="1">
      <c r="A3" s="16" t="str">
        <f>+'E14 Change US Conso'!A3</f>
        <v>For the six-month period ended 30 June 2020</v>
      </c>
      <c r="B3" s="29"/>
      <c r="C3" s="29"/>
      <c r="D3" s="30"/>
      <c r="E3" s="31"/>
      <c r="F3" s="30"/>
      <c r="G3" s="30"/>
      <c r="H3" s="30"/>
      <c r="I3" s="30"/>
      <c r="J3" s="30"/>
      <c r="K3" s="30"/>
      <c r="L3" s="30"/>
      <c r="M3" s="30"/>
      <c r="N3" s="30"/>
      <c r="O3" s="31"/>
      <c r="P3" s="30"/>
      <c r="Q3" s="30"/>
      <c r="R3" s="30"/>
      <c r="S3" s="31"/>
      <c r="T3" s="30"/>
      <c r="U3" s="30"/>
      <c r="V3" s="30"/>
      <c r="W3" s="30"/>
      <c r="X3" s="30"/>
      <c r="Y3" s="30"/>
      <c r="Z3" s="30"/>
      <c r="AA3" s="31"/>
      <c r="AB3" s="30"/>
      <c r="AC3" s="31"/>
      <c r="AD3" s="30"/>
      <c r="AE3" s="30"/>
      <c r="AF3" s="30"/>
      <c r="AG3" s="30"/>
      <c r="AH3" s="30"/>
    </row>
    <row r="4" spans="1:34" ht="15.95" customHeight="1">
      <c r="A4" s="20"/>
      <c r="B4" s="32"/>
      <c r="C4" s="32"/>
      <c r="D4" s="33"/>
      <c r="E4" s="34"/>
      <c r="F4" s="33"/>
      <c r="G4" s="33"/>
      <c r="H4" s="33"/>
      <c r="I4" s="33"/>
      <c r="J4" s="33"/>
      <c r="K4" s="33"/>
      <c r="L4" s="33"/>
      <c r="M4" s="33"/>
      <c r="N4" s="33"/>
      <c r="O4" s="34"/>
      <c r="P4" s="33"/>
      <c r="Q4" s="33"/>
      <c r="R4" s="33"/>
      <c r="S4" s="34"/>
      <c r="T4" s="33"/>
      <c r="U4" s="33"/>
      <c r="V4" s="33"/>
      <c r="W4" s="33"/>
      <c r="X4" s="33"/>
      <c r="Y4" s="33"/>
      <c r="Z4" s="33"/>
      <c r="AA4" s="34"/>
      <c r="AB4" s="33"/>
      <c r="AC4" s="34"/>
      <c r="AD4" s="33"/>
      <c r="AE4" s="33"/>
      <c r="AF4" s="33"/>
      <c r="AG4" s="33"/>
      <c r="AH4" s="33"/>
    </row>
    <row r="5" spans="1:34" ht="15.6" customHeight="1">
      <c r="A5" s="32"/>
      <c r="B5" s="32"/>
      <c r="C5" s="32"/>
      <c r="D5" s="276" t="s">
        <v>223</v>
      </c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</row>
    <row r="6" spans="1:34" ht="15.6" customHeight="1">
      <c r="A6" s="32"/>
      <c r="B6" s="32"/>
      <c r="C6" s="32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266"/>
      <c r="V6" s="261"/>
      <c r="W6" s="36"/>
      <c r="X6" s="36"/>
      <c r="Y6" s="36"/>
      <c r="Z6" s="36"/>
      <c r="AA6" s="36"/>
      <c r="AB6" s="272"/>
      <c r="AC6" s="272"/>
      <c r="AD6" s="36"/>
      <c r="AE6" s="36"/>
      <c r="AF6" s="36"/>
      <c r="AG6" s="36"/>
      <c r="AH6" s="50" t="s">
        <v>3</v>
      </c>
    </row>
    <row r="7" spans="1:34" ht="15.6" customHeight="1">
      <c r="A7" s="32"/>
      <c r="B7" s="32"/>
      <c r="C7" s="32"/>
      <c r="D7" s="277" t="s">
        <v>200</v>
      </c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35"/>
      <c r="AF7" s="35"/>
      <c r="AG7" s="35"/>
      <c r="AH7" s="51"/>
    </row>
    <row r="8" spans="1:34" ht="15.6" customHeight="1">
      <c r="A8" s="32"/>
      <c r="B8" s="32"/>
      <c r="C8" s="32"/>
      <c r="D8" s="37"/>
      <c r="E8" s="37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278" t="s">
        <v>165</v>
      </c>
      <c r="S8" s="278"/>
      <c r="T8" s="278"/>
      <c r="U8" s="278"/>
      <c r="V8" s="278"/>
      <c r="W8" s="278"/>
      <c r="X8" s="278"/>
      <c r="Y8" s="278"/>
      <c r="Z8" s="278"/>
      <c r="AA8" s="278"/>
      <c r="AB8" s="278"/>
      <c r="AC8" s="278"/>
      <c r="AD8" s="278"/>
      <c r="AE8" s="38"/>
      <c r="AF8" s="38"/>
      <c r="AG8" s="38"/>
      <c r="AH8" s="38"/>
    </row>
    <row r="9" spans="1:34" ht="15.6" customHeight="1">
      <c r="A9" s="32"/>
      <c r="B9" s="32"/>
      <c r="C9" s="32"/>
      <c r="D9" s="37"/>
      <c r="E9" s="37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280" t="s">
        <v>169</v>
      </c>
      <c r="S9" s="280"/>
      <c r="T9" s="280"/>
      <c r="U9" s="280"/>
      <c r="V9" s="280"/>
      <c r="W9" s="280"/>
      <c r="X9" s="280"/>
      <c r="Y9" s="89"/>
      <c r="Z9" s="89"/>
      <c r="AA9" s="38"/>
      <c r="AB9" s="89"/>
      <c r="AC9" s="38"/>
      <c r="AD9" s="38"/>
      <c r="AE9" s="38"/>
      <c r="AF9" s="38"/>
      <c r="AG9" s="38"/>
      <c r="AH9" s="38"/>
    </row>
    <row r="10" spans="1:34" ht="15.6" customHeight="1">
      <c r="A10" s="39"/>
      <c r="B10" s="39"/>
      <c r="C10" s="39"/>
      <c r="D10" s="40"/>
      <c r="E10" s="41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 t="s">
        <v>77</v>
      </c>
      <c r="S10" s="38"/>
      <c r="T10" s="38"/>
      <c r="U10" s="38"/>
      <c r="V10" s="38"/>
      <c r="W10" s="38"/>
      <c r="X10" s="38"/>
      <c r="Y10" s="38"/>
      <c r="Z10" s="38" t="s">
        <v>76</v>
      </c>
      <c r="AA10" s="38"/>
      <c r="AB10" s="38"/>
      <c r="AC10" s="38"/>
      <c r="AD10" s="38"/>
      <c r="AE10" s="38"/>
      <c r="AF10" s="38"/>
      <c r="AG10" s="38"/>
      <c r="AH10" s="38"/>
    </row>
    <row r="11" spans="1:34" ht="15.6" customHeight="1">
      <c r="A11" s="39"/>
      <c r="B11" s="39"/>
      <c r="C11" s="39"/>
      <c r="D11" s="38" t="s">
        <v>79</v>
      </c>
      <c r="E11" s="41"/>
      <c r="F11" s="38"/>
      <c r="G11" s="38"/>
      <c r="H11" s="38"/>
      <c r="I11" s="38"/>
      <c r="J11" s="38"/>
      <c r="K11" s="38"/>
      <c r="L11" s="279" t="s">
        <v>80</v>
      </c>
      <c r="M11" s="279"/>
      <c r="N11" s="279"/>
      <c r="O11" s="279"/>
      <c r="P11" s="279"/>
      <c r="Q11" s="38"/>
      <c r="R11" s="38" t="s">
        <v>81</v>
      </c>
      <c r="S11" s="38"/>
      <c r="T11" s="155" t="s">
        <v>82</v>
      </c>
      <c r="U11" s="38"/>
      <c r="V11" s="155" t="s">
        <v>315</v>
      </c>
      <c r="W11" s="38"/>
      <c r="X11" s="42"/>
      <c r="Y11" s="38"/>
      <c r="Z11" s="38" t="s">
        <v>191</v>
      </c>
      <c r="AA11" s="38"/>
      <c r="AB11" s="38"/>
      <c r="AC11" s="38"/>
      <c r="AD11" s="38" t="s">
        <v>78</v>
      </c>
      <c r="AE11" s="38"/>
      <c r="AF11" s="38" t="s">
        <v>84</v>
      </c>
      <c r="AG11" s="38"/>
    </row>
    <row r="12" spans="1:34" ht="15.6" customHeight="1">
      <c r="A12" s="39"/>
      <c r="B12" s="39"/>
      <c r="C12" s="39"/>
      <c r="D12" s="38" t="s">
        <v>86</v>
      </c>
      <c r="E12" s="41"/>
      <c r="F12" s="38" t="s">
        <v>87</v>
      </c>
      <c r="G12" s="38"/>
      <c r="H12" s="38" t="s">
        <v>243</v>
      </c>
      <c r="I12" s="38"/>
      <c r="J12" s="38" t="s">
        <v>175</v>
      </c>
      <c r="K12" s="38"/>
      <c r="L12" s="38" t="s">
        <v>88</v>
      </c>
      <c r="M12" s="38"/>
      <c r="N12" s="38" t="s">
        <v>89</v>
      </c>
      <c r="O12" s="38"/>
      <c r="P12" s="38"/>
      <c r="Q12" s="38"/>
      <c r="R12" s="38" t="s">
        <v>101</v>
      </c>
      <c r="S12" s="38"/>
      <c r="T12" s="38" t="s">
        <v>91</v>
      </c>
      <c r="U12" s="38"/>
      <c r="V12" s="38" t="s">
        <v>316</v>
      </c>
      <c r="W12" s="38"/>
      <c r="X12" s="38" t="s">
        <v>92</v>
      </c>
      <c r="Y12" s="38"/>
      <c r="Z12" s="38" t="s">
        <v>90</v>
      </c>
      <c r="AA12" s="38"/>
      <c r="AB12" s="38" t="s">
        <v>89</v>
      </c>
      <c r="AC12" s="38"/>
      <c r="AD12" s="38" t="s">
        <v>178</v>
      </c>
      <c r="AE12" s="38"/>
      <c r="AF12" s="38" t="s">
        <v>93</v>
      </c>
      <c r="AG12" s="38"/>
      <c r="AH12" s="38" t="s">
        <v>85</v>
      </c>
    </row>
    <row r="13" spans="1:34" ht="15.6" customHeight="1">
      <c r="A13" s="39"/>
      <c r="B13" s="196" t="s">
        <v>7</v>
      </c>
      <c r="C13" s="39"/>
      <c r="D13" s="36" t="s">
        <v>94</v>
      </c>
      <c r="E13" s="41"/>
      <c r="F13" s="36" t="s">
        <v>94</v>
      </c>
      <c r="G13" s="35"/>
      <c r="H13" s="154" t="s">
        <v>244</v>
      </c>
      <c r="I13" s="35"/>
      <c r="J13" s="154" t="s">
        <v>176</v>
      </c>
      <c r="K13" s="35"/>
      <c r="L13" s="36" t="s">
        <v>95</v>
      </c>
      <c r="M13" s="35"/>
      <c r="N13" s="36" t="s">
        <v>96</v>
      </c>
      <c r="O13" s="38"/>
      <c r="P13" s="36" t="s">
        <v>97</v>
      </c>
      <c r="Q13" s="38"/>
      <c r="R13" s="36" t="s">
        <v>326</v>
      </c>
      <c r="S13" s="38"/>
      <c r="T13" s="36" t="s">
        <v>99</v>
      </c>
      <c r="U13" s="38"/>
      <c r="V13" s="262" t="s">
        <v>91</v>
      </c>
      <c r="W13" s="38"/>
      <c r="X13" s="36" t="s">
        <v>100</v>
      </c>
      <c r="Y13" s="35"/>
      <c r="Z13" s="36" t="s">
        <v>98</v>
      </c>
      <c r="AA13" s="38"/>
      <c r="AB13" s="272" t="s">
        <v>95</v>
      </c>
      <c r="AC13" s="38"/>
      <c r="AD13" s="36" t="s">
        <v>177</v>
      </c>
      <c r="AE13" s="38"/>
      <c r="AF13" s="36" t="s">
        <v>102</v>
      </c>
      <c r="AG13" s="38"/>
      <c r="AH13" s="36" t="s">
        <v>101</v>
      </c>
    </row>
    <row r="14" spans="1:34" ht="8.1" customHeight="1">
      <c r="A14" s="43"/>
      <c r="B14" s="39"/>
      <c r="C14" s="39"/>
      <c r="D14" s="201"/>
      <c r="E14" s="44"/>
      <c r="F14" s="201"/>
      <c r="G14" s="27"/>
      <c r="H14" s="201"/>
      <c r="I14" s="27"/>
      <c r="J14" s="201"/>
      <c r="K14" s="27"/>
      <c r="L14" s="201"/>
      <c r="M14" s="27"/>
      <c r="N14" s="201"/>
      <c r="O14" s="44"/>
      <c r="P14" s="201"/>
      <c r="Q14" s="44"/>
      <c r="R14" s="201"/>
      <c r="S14" s="44"/>
      <c r="T14" s="201"/>
      <c r="U14" s="27"/>
      <c r="V14" s="201"/>
      <c r="W14" s="27"/>
      <c r="X14" s="201"/>
      <c r="Y14" s="27"/>
      <c r="Z14" s="201"/>
      <c r="AA14" s="44"/>
      <c r="AB14" s="201"/>
      <c r="AC14" s="44"/>
      <c r="AD14" s="199"/>
      <c r="AE14" s="44"/>
      <c r="AF14" s="201"/>
      <c r="AG14" s="44"/>
      <c r="AH14" s="201"/>
    </row>
    <row r="15" spans="1:34" ht="15.6" customHeight="1">
      <c r="A15" s="14" t="s">
        <v>247</v>
      </c>
      <c r="B15" s="39"/>
      <c r="C15" s="39"/>
      <c r="D15" s="199">
        <v>5161925</v>
      </c>
      <c r="E15" s="33"/>
      <c r="F15" s="199">
        <v>15372438</v>
      </c>
      <c r="G15" s="33"/>
      <c r="H15" s="199">
        <v>-1157140</v>
      </c>
      <c r="I15" s="33"/>
      <c r="J15" s="199">
        <v>52248</v>
      </c>
      <c r="K15" s="33"/>
      <c r="L15" s="199">
        <v>3171520</v>
      </c>
      <c r="M15" s="33"/>
      <c r="N15" s="199">
        <v>4725119</v>
      </c>
      <c r="O15" s="33"/>
      <c r="P15" s="199">
        <v>57895051</v>
      </c>
      <c r="Q15" s="33"/>
      <c r="R15" s="199">
        <v>-128206</v>
      </c>
      <c r="S15" s="33"/>
      <c r="T15" s="199">
        <v>-1531843</v>
      </c>
      <c r="U15" s="33"/>
      <c r="V15" s="199">
        <v>0</v>
      </c>
      <c r="W15" s="33"/>
      <c r="X15" s="199">
        <v>-22707805</v>
      </c>
      <c r="Y15" s="33"/>
      <c r="Z15" s="199">
        <v>11341274</v>
      </c>
      <c r="AA15" s="33"/>
      <c r="AB15" s="199">
        <v>0</v>
      </c>
      <c r="AC15" s="33"/>
      <c r="AD15" s="199">
        <f>SUM(AB15,Z15,X15,V15,T15,R15)</f>
        <v>-13026580</v>
      </c>
      <c r="AE15" s="33"/>
      <c r="AF15" s="199">
        <v>18286266</v>
      </c>
      <c r="AG15" s="33"/>
      <c r="AH15" s="199">
        <f>SUM(AF15,AD15,P15,N15,L15,J15,H15,F15,D15)</f>
        <v>90480847</v>
      </c>
    </row>
    <row r="16" spans="1:34" ht="15.6" customHeight="1">
      <c r="A16" s="192" t="s">
        <v>225</v>
      </c>
      <c r="B16" s="39"/>
      <c r="C16" s="39"/>
      <c r="D16" s="199"/>
      <c r="E16" s="33"/>
      <c r="F16" s="199"/>
      <c r="G16" s="33"/>
      <c r="H16" s="199"/>
      <c r="I16" s="33"/>
      <c r="J16" s="199"/>
      <c r="K16" s="33"/>
      <c r="L16" s="199"/>
      <c r="M16" s="33"/>
      <c r="N16" s="199"/>
      <c r="O16" s="33"/>
      <c r="P16" s="199"/>
      <c r="Q16" s="33"/>
      <c r="R16" s="199"/>
      <c r="S16" s="33"/>
      <c r="T16" s="199"/>
      <c r="U16" s="33"/>
      <c r="V16" s="199"/>
      <c r="W16" s="33"/>
      <c r="X16" s="199"/>
      <c r="Y16" s="33"/>
      <c r="Z16" s="199"/>
      <c r="AA16" s="33"/>
      <c r="AB16" s="199"/>
      <c r="AC16" s="33"/>
      <c r="AD16" s="199"/>
      <c r="AE16" s="33"/>
      <c r="AF16" s="199"/>
      <c r="AG16" s="33"/>
      <c r="AH16" s="199"/>
    </row>
    <row r="17" spans="1:34" ht="15.6" customHeight="1">
      <c r="A17" s="1" t="s">
        <v>294</v>
      </c>
      <c r="B17" s="46" t="s">
        <v>277</v>
      </c>
      <c r="C17" s="39"/>
      <c r="D17" s="200">
        <v>0</v>
      </c>
      <c r="E17" s="24"/>
      <c r="F17" s="200">
        <v>0</v>
      </c>
      <c r="H17" s="200">
        <v>0</v>
      </c>
      <c r="J17" s="200">
        <v>0</v>
      </c>
      <c r="L17" s="200">
        <v>0</v>
      </c>
      <c r="N17" s="200">
        <v>0</v>
      </c>
      <c r="O17" s="24"/>
      <c r="P17" s="200">
        <v>382844</v>
      </c>
      <c r="Q17" s="24"/>
      <c r="R17" s="200">
        <v>1480970</v>
      </c>
      <c r="S17" s="24"/>
      <c r="T17" s="200">
        <v>0</v>
      </c>
      <c r="U17" s="24"/>
      <c r="V17" s="200">
        <v>0</v>
      </c>
      <c r="W17" s="24"/>
      <c r="X17" s="200">
        <v>-11540958</v>
      </c>
      <c r="Y17" s="24"/>
      <c r="Z17" s="200">
        <v>0</v>
      </c>
      <c r="AA17" s="24"/>
      <c r="AB17" s="200">
        <v>0</v>
      </c>
      <c r="AC17" s="24"/>
      <c r="AD17" s="227">
        <f>SUM(AB17,Z17,X17,V17,T17,R17)</f>
        <v>-10059988</v>
      </c>
      <c r="AE17" s="24"/>
      <c r="AF17" s="200">
        <v>-43571.465262260004</v>
      </c>
      <c r="AG17" s="24"/>
      <c r="AH17" s="227">
        <f>SUM(AF17,AD17,P17,N17,L17,J17,F17,D17)</f>
        <v>-9720715.4652622603</v>
      </c>
    </row>
    <row r="18" spans="1:34" ht="8.1" customHeight="1">
      <c r="B18" s="39"/>
      <c r="C18" s="39"/>
      <c r="D18" s="199"/>
      <c r="E18" s="33"/>
      <c r="F18" s="199"/>
      <c r="G18" s="33"/>
      <c r="H18" s="199"/>
      <c r="I18" s="33"/>
      <c r="J18" s="199"/>
      <c r="K18" s="33"/>
      <c r="L18" s="199"/>
      <c r="M18" s="33"/>
      <c r="N18" s="199"/>
      <c r="O18" s="33"/>
      <c r="P18" s="199"/>
      <c r="Q18" s="33"/>
      <c r="R18" s="199"/>
      <c r="S18" s="33"/>
      <c r="T18" s="199"/>
      <c r="U18" s="33"/>
      <c r="V18" s="199"/>
      <c r="W18" s="33"/>
      <c r="X18" s="199"/>
      <c r="Y18" s="33"/>
      <c r="Z18" s="199"/>
      <c r="AA18" s="33"/>
      <c r="AB18" s="199"/>
      <c r="AC18" s="33"/>
      <c r="AD18" s="199"/>
      <c r="AE18" s="33"/>
      <c r="AF18" s="199"/>
      <c r="AG18" s="33"/>
      <c r="AH18" s="199"/>
    </row>
    <row r="19" spans="1:34" ht="15.6" customHeight="1">
      <c r="A19" s="14" t="s">
        <v>227</v>
      </c>
      <c r="B19" s="39"/>
      <c r="C19" s="39"/>
      <c r="D19" s="199">
        <f>SUM(D15:D17)</f>
        <v>5161925</v>
      </c>
      <c r="E19" s="33"/>
      <c r="F19" s="199">
        <f>SUM(F15:F17)</f>
        <v>15372438</v>
      </c>
      <c r="G19" s="33"/>
      <c r="H19" s="199">
        <f>SUM(H15:H17)</f>
        <v>-1157140</v>
      </c>
      <c r="I19" s="33"/>
      <c r="J19" s="199">
        <f>SUM(J15:J17)</f>
        <v>52248</v>
      </c>
      <c r="K19" s="33"/>
      <c r="L19" s="199">
        <f>SUM(L15:L17)</f>
        <v>3171520</v>
      </c>
      <c r="M19" s="33"/>
      <c r="N19" s="199">
        <f>SUM(N15:N17)</f>
        <v>4725119</v>
      </c>
      <c r="O19" s="33"/>
      <c r="P19" s="199">
        <f>SUM(P15:P17)</f>
        <v>58277895</v>
      </c>
      <c r="Q19" s="33"/>
      <c r="R19" s="199">
        <f>SUM(R15:R17)</f>
        <v>1352764</v>
      </c>
      <c r="S19" s="33"/>
      <c r="T19" s="199">
        <f>SUM(T15:T17)</f>
        <v>-1531843</v>
      </c>
      <c r="U19" s="33"/>
      <c r="V19" s="199">
        <f>SUM(V15:V17)</f>
        <v>0</v>
      </c>
      <c r="W19" s="33"/>
      <c r="X19" s="199">
        <f>SUM(X15:X17)</f>
        <v>-34248763</v>
      </c>
      <c r="Y19" s="33"/>
      <c r="Z19" s="199">
        <f>SUM(Z15:Z17)</f>
        <v>11341274</v>
      </c>
      <c r="AA19" s="33"/>
      <c r="AB19" s="199">
        <f>SUM(AB15:AB17)</f>
        <v>0</v>
      </c>
      <c r="AC19" s="33"/>
      <c r="AD19" s="199">
        <f>SUM(AD15:AD17)</f>
        <v>-23086568</v>
      </c>
      <c r="AE19" s="33"/>
      <c r="AF19" s="199">
        <f>SUM(AF15:AF17)</f>
        <v>18242694.53473774</v>
      </c>
      <c r="AG19" s="33"/>
      <c r="AH19" s="199">
        <f>SUM(AH15:AH17)</f>
        <v>80760131.534737736</v>
      </c>
    </row>
    <row r="20" spans="1:34" ht="15.6" customHeight="1">
      <c r="A20" s="1" t="s">
        <v>257</v>
      </c>
      <c r="B20" s="39"/>
      <c r="C20" s="39"/>
      <c r="D20" s="199">
        <v>0</v>
      </c>
      <c r="E20" s="33"/>
      <c r="F20" s="199">
        <v>0</v>
      </c>
      <c r="G20" s="33"/>
      <c r="H20" s="199">
        <v>0</v>
      </c>
      <c r="I20" s="33"/>
      <c r="J20" s="199">
        <v>0</v>
      </c>
      <c r="K20" s="33"/>
      <c r="L20" s="199">
        <v>-13536</v>
      </c>
      <c r="M20" s="33"/>
      <c r="N20" s="199">
        <v>0</v>
      </c>
      <c r="O20" s="33"/>
      <c r="P20" s="199">
        <v>13536</v>
      </c>
      <c r="Q20" s="33"/>
      <c r="R20" s="199">
        <v>0</v>
      </c>
      <c r="S20" s="33"/>
      <c r="T20" s="199">
        <v>0</v>
      </c>
      <c r="U20" s="33"/>
      <c r="V20" s="199">
        <v>0</v>
      </c>
      <c r="W20" s="33"/>
      <c r="X20" s="199">
        <v>0</v>
      </c>
      <c r="Y20" s="33"/>
      <c r="Z20" s="199">
        <v>0</v>
      </c>
      <c r="AA20" s="33"/>
      <c r="AB20" s="199">
        <v>0</v>
      </c>
      <c r="AC20" s="33"/>
      <c r="AD20" s="199">
        <f t="shared" ref="AD20:AD25" si="0">SUM(AB20,Z20,X20,V20,T20,R20)</f>
        <v>0</v>
      </c>
      <c r="AE20" s="33"/>
      <c r="AF20" s="199">
        <v>0</v>
      </c>
      <c r="AG20" s="33"/>
      <c r="AH20" s="199">
        <f t="shared" ref="AH20:AH25" si="1">SUM(AF20,AD20,P20,N20,L20,J20,F20,D20)</f>
        <v>0</v>
      </c>
    </row>
    <row r="21" spans="1:34" ht="15.6" customHeight="1">
      <c r="A21" s="1" t="s">
        <v>103</v>
      </c>
      <c r="B21" s="39"/>
      <c r="C21" s="39"/>
      <c r="D21" s="201">
        <v>0</v>
      </c>
      <c r="E21" s="27"/>
      <c r="F21" s="201">
        <v>0</v>
      </c>
      <c r="G21" s="27"/>
      <c r="H21" s="201">
        <v>0</v>
      </c>
      <c r="I21" s="27"/>
      <c r="J21" s="201">
        <v>0</v>
      </c>
      <c r="K21" s="27"/>
      <c r="L21" s="201">
        <v>0</v>
      </c>
      <c r="M21" s="27"/>
      <c r="N21" s="201">
        <v>30252</v>
      </c>
      <c r="O21" s="27"/>
      <c r="P21" s="201">
        <v>-30252</v>
      </c>
      <c r="Q21" s="27"/>
      <c r="R21" s="201">
        <v>0</v>
      </c>
      <c r="S21" s="27"/>
      <c r="T21" s="201">
        <v>0</v>
      </c>
      <c r="U21" s="27"/>
      <c r="V21" s="201">
        <v>0</v>
      </c>
      <c r="W21" s="27"/>
      <c r="X21" s="201">
        <v>0</v>
      </c>
      <c r="Y21" s="27"/>
      <c r="Z21" s="201">
        <v>0</v>
      </c>
      <c r="AA21" s="27"/>
      <c r="AB21" s="201">
        <v>0</v>
      </c>
      <c r="AC21" s="27"/>
      <c r="AD21" s="199">
        <f t="shared" si="0"/>
        <v>0</v>
      </c>
      <c r="AE21" s="27"/>
      <c r="AF21" s="201">
        <v>0</v>
      </c>
      <c r="AG21" s="27"/>
      <c r="AH21" s="199">
        <f t="shared" si="1"/>
        <v>0</v>
      </c>
    </row>
    <row r="22" spans="1:34" ht="15.6" customHeight="1">
      <c r="A22" s="1" t="s">
        <v>179</v>
      </c>
      <c r="B22" s="39"/>
      <c r="C22" s="39"/>
      <c r="D22" s="201">
        <v>0</v>
      </c>
      <c r="E22" s="27"/>
      <c r="F22" s="201">
        <v>0</v>
      </c>
      <c r="G22" s="27"/>
      <c r="H22" s="201">
        <v>0</v>
      </c>
      <c r="I22" s="27"/>
      <c r="J22" s="201">
        <v>1996</v>
      </c>
      <c r="K22" s="27"/>
      <c r="L22" s="201">
        <v>0</v>
      </c>
      <c r="M22" s="27"/>
      <c r="N22" s="201">
        <v>0</v>
      </c>
      <c r="O22" s="27"/>
      <c r="P22" s="201">
        <v>0</v>
      </c>
      <c r="Q22" s="27"/>
      <c r="R22" s="201">
        <v>0</v>
      </c>
      <c r="S22" s="27"/>
      <c r="T22" s="201">
        <v>0</v>
      </c>
      <c r="U22" s="27"/>
      <c r="V22" s="201">
        <v>0</v>
      </c>
      <c r="W22" s="27"/>
      <c r="X22" s="201">
        <v>0</v>
      </c>
      <c r="Y22" s="27"/>
      <c r="Z22" s="201">
        <v>0</v>
      </c>
      <c r="AA22" s="27"/>
      <c r="AB22" s="201">
        <v>0</v>
      </c>
      <c r="AC22" s="27"/>
      <c r="AD22" s="199">
        <f t="shared" si="0"/>
        <v>0</v>
      </c>
      <c r="AE22" s="27"/>
      <c r="AF22" s="201">
        <v>602</v>
      </c>
      <c r="AG22" s="27"/>
      <c r="AH22" s="199">
        <f t="shared" si="1"/>
        <v>2598</v>
      </c>
    </row>
    <row r="23" spans="1:34" ht="15.6" customHeight="1">
      <c r="A23" s="1" t="s">
        <v>273</v>
      </c>
      <c r="B23" s="46"/>
      <c r="C23" s="39"/>
      <c r="D23" s="201">
        <v>0</v>
      </c>
      <c r="E23" s="27"/>
      <c r="F23" s="201">
        <v>0</v>
      </c>
      <c r="G23" s="27"/>
      <c r="H23" s="201">
        <v>0</v>
      </c>
      <c r="I23" s="27"/>
      <c r="J23" s="201">
        <v>0</v>
      </c>
      <c r="K23" s="27"/>
      <c r="L23" s="201">
        <v>0</v>
      </c>
      <c r="M23" s="27"/>
      <c r="N23" s="201">
        <v>0</v>
      </c>
      <c r="O23" s="27"/>
      <c r="P23" s="201">
        <v>0</v>
      </c>
      <c r="Q23" s="27"/>
      <c r="R23" s="201">
        <v>0</v>
      </c>
      <c r="S23" s="27"/>
      <c r="T23" s="201">
        <v>0</v>
      </c>
      <c r="U23" s="27"/>
      <c r="V23" s="201">
        <v>0</v>
      </c>
      <c r="W23" s="27"/>
      <c r="X23" s="201">
        <v>0</v>
      </c>
      <c r="Y23" s="27"/>
      <c r="Z23" s="201">
        <v>0</v>
      </c>
      <c r="AA23" s="27"/>
      <c r="AB23" s="201">
        <v>0</v>
      </c>
      <c r="AC23" s="27"/>
      <c r="AD23" s="199">
        <f t="shared" si="0"/>
        <v>0</v>
      </c>
      <c r="AE23" s="27"/>
      <c r="AF23" s="201">
        <v>-15325</v>
      </c>
      <c r="AG23" s="27"/>
      <c r="AH23" s="199">
        <f t="shared" si="1"/>
        <v>-15325</v>
      </c>
    </row>
    <row r="24" spans="1:34" ht="15.6" customHeight="1">
      <c r="A24" s="1" t="s">
        <v>302</v>
      </c>
      <c r="B24" s="46">
        <v>19</v>
      </c>
      <c r="C24" s="39"/>
      <c r="D24" s="201">
        <v>0</v>
      </c>
      <c r="E24" s="27"/>
      <c r="F24" s="201">
        <v>0</v>
      </c>
      <c r="G24" s="27"/>
      <c r="H24" s="201">
        <v>0</v>
      </c>
      <c r="I24" s="27"/>
      <c r="J24" s="201">
        <v>0</v>
      </c>
      <c r="K24" s="27"/>
      <c r="L24" s="201">
        <v>0</v>
      </c>
      <c r="M24" s="27"/>
      <c r="N24" s="201">
        <v>0</v>
      </c>
      <c r="O24" s="27"/>
      <c r="P24" s="201">
        <v>-1268389</v>
      </c>
      <c r="Q24" s="27"/>
      <c r="R24" s="201">
        <v>0</v>
      </c>
      <c r="S24" s="27"/>
      <c r="T24" s="201">
        <v>0</v>
      </c>
      <c r="U24" s="27"/>
      <c r="V24" s="201">
        <v>0</v>
      </c>
      <c r="W24" s="27"/>
      <c r="X24" s="201">
        <v>0</v>
      </c>
      <c r="Y24" s="27"/>
      <c r="Z24" s="201">
        <v>0</v>
      </c>
      <c r="AA24" s="27"/>
      <c r="AB24" s="201">
        <v>0</v>
      </c>
      <c r="AC24" s="27"/>
      <c r="AD24" s="199">
        <f t="shared" si="0"/>
        <v>0</v>
      </c>
      <c r="AE24" s="27"/>
      <c r="AF24" s="201">
        <v>0</v>
      </c>
      <c r="AG24" s="27"/>
      <c r="AH24" s="199">
        <f t="shared" si="1"/>
        <v>-1268389</v>
      </c>
    </row>
    <row r="25" spans="1:34" ht="15.6" customHeight="1">
      <c r="A25" s="1" t="s">
        <v>327</v>
      </c>
      <c r="B25" s="46"/>
      <c r="C25" s="39"/>
      <c r="D25" s="201">
        <v>0</v>
      </c>
      <c r="E25" s="27"/>
      <c r="F25" s="201">
        <v>0</v>
      </c>
      <c r="G25" s="27"/>
      <c r="H25" s="201">
        <v>0</v>
      </c>
      <c r="I25" s="27"/>
      <c r="J25" s="201">
        <v>0</v>
      </c>
      <c r="K25" s="27"/>
      <c r="L25" s="201">
        <v>0</v>
      </c>
      <c r="M25" s="27"/>
      <c r="N25" s="201">
        <v>0</v>
      </c>
      <c r="O25" s="27"/>
      <c r="P25" s="201">
        <v>0</v>
      </c>
      <c r="Q25" s="27"/>
      <c r="R25" s="201">
        <v>0</v>
      </c>
      <c r="S25" s="27"/>
      <c r="T25" s="201">
        <v>0</v>
      </c>
      <c r="U25" s="27"/>
      <c r="V25" s="201">
        <v>0</v>
      </c>
      <c r="W25" s="27"/>
      <c r="X25" s="201">
        <v>0</v>
      </c>
      <c r="Y25" s="27"/>
      <c r="Z25" s="201">
        <v>0</v>
      </c>
      <c r="AA25" s="27"/>
      <c r="AB25" s="201">
        <v>0</v>
      </c>
      <c r="AC25" s="27"/>
      <c r="AD25" s="199">
        <f t="shared" si="0"/>
        <v>0</v>
      </c>
      <c r="AE25" s="27"/>
      <c r="AF25" s="201">
        <v>-632580</v>
      </c>
      <c r="AG25" s="27"/>
      <c r="AH25" s="199">
        <f t="shared" si="1"/>
        <v>-632580</v>
      </c>
    </row>
    <row r="26" spans="1:34" ht="15.6" customHeight="1">
      <c r="A26" s="1" t="s">
        <v>271</v>
      </c>
      <c r="B26" s="46"/>
      <c r="C26" s="39"/>
      <c r="D26" s="201"/>
      <c r="E26" s="27"/>
      <c r="F26" s="201"/>
      <c r="G26" s="27"/>
      <c r="H26" s="201"/>
      <c r="I26" s="27"/>
      <c r="J26" s="201"/>
      <c r="K26" s="27"/>
      <c r="L26" s="201"/>
      <c r="M26" s="27"/>
      <c r="N26" s="201"/>
      <c r="O26" s="27"/>
      <c r="P26" s="201"/>
      <c r="Q26" s="27"/>
      <c r="R26" s="201"/>
      <c r="S26" s="27"/>
      <c r="T26" s="201"/>
      <c r="U26" s="27"/>
      <c r="V26" s="201"/>
      <c r="W26" s="27"/>
      <c r="X26" s="201"/>
      <c r="Y26" s="27"/>
      <c r="Z26" s="201"/>
      <c r="AA26" s="27"/>
      <c r="AB26" s="201"/>
      <c r="AC26" s="27"/>
      <c r="AD26" s="199"/>
      <c r="AE26" s="27"/>
      <c r="AF26" s="201"/>
      <c r="AG26" s="27"/>
      <c r="AH26" s="199"/>
    </row>
    <row r="27" spans="1:34" ht="15.6" customHeight="1">
      <c r="A27" s="1" t="s">
        <v>272</v>
      </c>
      <c r="B27" s="46"/>
      <c r="C27" s="39"/>
      <c r="D27" s="201">
        <v>0</v>
      </c>
      <c r="E27" s="27"/>
      <c r="F27" s="201">
        <v>0</v>
      </c>
      <c r="G27" s="27"/>
      <c r="H27" s="201">
        <v>0</v>
      </c>
      <c r="I27" s="27"/>
      <c r="J27" s="201">
        <v>0</v>
      </c>
      <c r="K27" s="27"/>
      <c r="L27" s="201">
        <v>0</v>
      </c>
      <c r="M27" s="27"/>
      <c r="N27" s="201">
        <v>0</v>
      </c>
      <c r="O27" s="27"/>
      <c r="P27" s="201">
        <v>-80</v>
      </c>
      <c r="Q27" s="27"/>
      <c r="R27" s="201">
        <v>112549</v>
      </c>
      <c r="S27" s="27"/>
      <c r="T27" s="201">
        <v>-218</v>
      </c>
      <c r="U27" s="27"/>
      <c r="V27" s="201">
        <v>0</v>
      </c>
      <c r="W27" s="27"/>
      <c r="X27" s="201">
        <v>47916</v>
      </c>
      <c r="Y27" s="27"/>
      <c r="Z27" s="201">
        <v>253781</v>
      </c>
      <c r="AA27" s="27"/>
      <c r="AB27" s="201">
        <v>0</v>
      </c>
      <c r="AC27" s="27"/>
      <c r="AD27" s="199">
        <f>SUM(AB27,Z27,X27,V27,T27,R27)</f>
        <v>414028</v>
      </c>
      <c r="AE27" s="27"/>
      <c r="AF27" s="201">
        <v>-448177</v>
      </c>
      <c r="AG27" s="27"/>
      <c r="AH27" s="199">
        <f>SUM(AF27,AD27,P27,N27,L27,J27,F27,D27)</f>
        <v>-34229</v>
      </c>
    </row>
    <row r="28" spans="1:34" ht="15.6" customHeight="1">
      <c r="A28" s="1" t="s">
        <v>352</v>
      </c>
      <c r="B28" s="191"/>
      <c r="C28" s="39"/>
      <c r="D28" s="201"/>
      <c r="E28" s="27"/>
      <c r="F28" s="201"/>
      <c r="G28" s="27"/>
      <c r="H28" s="201"/>
      <c r="I28" s="27"/>
      <c r="J28" s="201"/>
      <c r="K28" s="27"/>
      <c r="L28" s="201"/>
      <c r="M28" s="27"/>
      <c r="N28" s="201"/>
      <c r="O28" s="27"/>
      <c r="P28" s="201"/>
      <c r="Q28" s="27"/>
      <c r="R28" s="201"/>
      <c r="S28" s="27"/>
      <c r="T28" s="201"/>
      <c r="U28" s="27"/>
      <c r="V28" s="201"/>
      <c r="W28" s="27"/>
      <c r="X28" s="201"/>
      <c r="Y28" s="27"/>
      <c r="Z28" s="201"/>
      <c r="AA28" s="27"/>
      <c r="AB28" s="201"/>
      <c r="AC28" s="27"/>
      <c r="AD28" s="199"/>
      <c r="AE28" s="27"/>
      <c r="AF28" s="201"/>
      <c r="AG28" s="27"/>
      <c r="AH28" s="199"/>
    </row>
    <row r="29" spans="1:34" ht="15.6" customHeight="1">
      <c r="A29" s="1" t="s">
        <v>365</v>
      </c>
      <c r="B29" s="191"/>
      <c r="C29" s="39"/>
      <c r="D29" s="201"/>
      <c r="E29" s="27"/>
      <c r="F29" s="201"/>
      <c r="G29" s="27"/>
      <c r="H29" s="201"/>
      <c r="I29" s="27"/>
      <c r="J29" s="201"/>
      <c r="K29" s="27"/>
      <c r="L29" s="201"/>
      <c r="M29" s="27"/>
      <c r="N29" s="201"/>
      <c r="O29" s="27"/>
      <c r="P29" s="201"/>
      <c r="Q29" s="27"/>
      <c r="R29" s="201"/>
      <c r="S29" s="27"/>
      <c r="T29" s="201"/>
      <c r="U29" s="27"/>
      <c r="V29" s="201"/>
      <c r="W29" s="27"/>
      <c r="X29" s="201"/>
      <c r="Y29" s="27"/>
      <c r="Z29" s="201"/>
      <c r="AA29" s="27"/>
      <c r="AB29" s="201"/>
      <c r="AC29" s="27"/>
      <c r="AD29" s="199"/>
      <c r="AE29" s="27"/>
      <c r="AF29" s="201"/>
      <c r="AG29" s="27"/>
      <c r="AH29" s="199"/>
    </row>
    <row r="30" spans="1:34" ht="15.6" customHeight="1">
      <c r="A30" s="1" t="s">
        <v>353</v>
      </c>
      <c r="B30" s="191"/>
      <c r="C30" s="39"/>
      <c r="D30" s="201"/>
      <c r="E30" s="27"/>
      <c r="F30" s="201"/>
      <c r="G30" s="27"/>
      <c r="H30" s="201"/>
      <c r="I30" s="27"/>
      <c r="J30" s="201"/>
      <c r="K30" s="27"/>
      <c r="L30" s="201"/>
      <c r="M30" s="27"/>
      <c r="N30" s="201"/>
      <c r="O30" s="27"/>
      <c r="P30" s="201"/>
      <c r="Q30" s="27"/>
      <c r="R30" s="201"/>
      <c r="S30" s="27"/>
      <c r="T30" s="201"/>
      <c r="U30" s="27"/>
      <c r="V30" s="201"/>
      <c r="W30" s="27"/>
      <c r="X30" s="201"/>
      <c r="Y30" s="27"/>
      <c r="Z30" s="201"/>
      <c r="AA30" s="27"/>
      <c r="AB30" s="201"/>
      <c r="AC30" s="27"/>
      <c r="AD30" s="199"/>
      <c r="AE30" s="27"/>
      <c r="AF30" s="201"/>
      <c r="AG30" s="27"/>
      <c r="AH30" s="199"/>
    </row>
    <row r="31" spans="1:34" ht="15.6" customHeight="1">
      <c r="A31" s="1" t="s">
        <v>354</v>
      </c>
      <c r="B31" s="258"/>
      <c r="C31" s="39"/>
      <c r="D31" s="201">
        <v>0</v>
      </c>
      <c r="E31" s="27"/>
      <c r="F31" s="201">
        <v>0</v>
      </c>
      <c r="G31" s="27"/>
      <c r="H31" s="201">
        <v>0</v>
      </c>
      <c r="I31" s="27"/>
      <c r="J31" s="201">
        <v>0</v>
      </c>
      <c r="K31" s="27"/>
      <c r="L31" s="201">
        <v>0</v>
      </c>
      <c r="M31" s="27"/>
      <c r="N31" s="201">
        <v>0</v>
      </c>
      <c r="O31" s="27"/>
      <c r="P31" s="201">
        <v>0</v>
      </c>
      <c r="Q31" s="27"/>
      <c r="R31" s="201">
        <v>0</v>
      </c>
      <c r="S31" s="27"/>
      <c r="T31" s="201">
        <v>0</v>
      </c>
      <c r="U31" s="27"/>
      <c r="V31" s="201">
        <v>0</v>
      </c>
      <c r="W31" s="27"/>
      <c r="X31" s="201">
        <v>0</v>
      </c>
      <c r="Y31" s="27"/>
      <c r="Z31" s="201">
        <v>124542</v>
      </c>
      <c r="AA31" s="27"/>
      <c r="AB31" s="201">
        <v>-1350978</v>
      </c>
      <c r="AC31" s="27"/>
      <c r="AD31" s="199">
        <f>SUM(AB31,Z31,X31,V31,T31,R31)</f>
        <v>-1226436</v>
      </c>
      <c r="AE31" s="27"/>
      <c r="AF31" s="201">
        <v>1226436</v>
      </c>
      <c r="AG31" s="27"/>
      <c r="AH31" s="199">
        <f>SUM(AF31,AD31,P31,N31,L31,J31,F31,D31)</f>
        <v>0</v>
      </c>
    </row>
    <row r="32" spans="1:34" ht="15.6" customHeight="1">
      <c r="A32" s="1" t="s">
        <v>104</v>
      </c>
      <c r="B32" s="39"/>
      <c r="C32" s="39"/>
      <c r="D32" s="201"/>
      <c r="E32" s="1"/>
      <c r="F32" s="201"/>
      <c r="G32" s="1"/>
      <c r="H32" s="201"/>
      <c r="I32" s="1"/>
      <c r="J32" s="201"/>
      <c r="K32" s="1"/>
      <c r="L32" s="201"/>
      <c r="M32" s="1"/>
      <c r="N32" s="201"/>
      <c r="O32" s="1"/>
      <c r="P32" s="201"/>
      <c r="R32" s="201"/>
      <c r="T32" s="201"/>
      <c r="U32" s="1"/>
      <c r="V32" s="201"/>
      <c r="W32" s="1"/>
      <c r="X32" s="201"/>
      <c r="Y32" s="1"/>
      <c r="Z32" s="201"/>
      <c r="AB32" s="201"/>
      <c r="AD32" s="199"/>
      <c r="AF32" s="218"/>
      <c r="AH32" s="199">
        <f>SUM(AF32,AD32,P32,N32,L32,J32,F32,D32)</f>
        <v>0</v>
      </c>
    </row>
    <row r="33" spans="1:34" ht="15.6" customHeight="1">
      <c r="A33" s="1" t="s">
        <v>105</v>
      </c>
      <c r="B33" s="39"/>
      <c r="C33" s="39"/>
      <c r="D33" s="200">
        <v>0</v>
      </c>
      <c r="E33" s="24"/>
      <c r="F33" s="200">
        <v>0</v>
      </c>
      <c r="H33" s="200">
        <v>0</v>
      </c>
      <c r="J33" s="200">
        <v>0</v>
      </c>
      <c r="L33" s="200">
        <v>0</v>
      </c>
      <c r="N33" s="200">
        <v>0</v>
      </c>
      <c r="O33" s="24"/>
      <c r="P33" s="200">
        <v>-813268</v>
      </c>
      <c r="Q33" s="24"/>
      <c r="R33" s="200">
        <v>-366395</v>
      </c>
      <c r="S33" s="24"/>
      <c r="T33" s="200">
        <v>-603600</v>
      </c>
      <c r="U33" s="24"/>
      <c r="V33" s="200">
        <v>-1588836</v>
      </c>
      <c r="W33" s="24"/>
      <c r="X33" s="200">
        <v>-705342</v>
      </c>
      <c r="Y33" s="24"/>
      <c r="Z33" s="200">
        <v>0</v>
      </c>
      <c r="AA33" s="24"/>
      <c r="AB33" s="200">
        <v>0</v>
      </c>
      <c r="AC33" s="24"/>
      <c r="AD33" s="227">
        <v>-3264173</v>
      </c>
      <c r="AE33" s="24"/>
      <c r="AF33" s="200">
        <v>759877</v>
      </c>
      <c r="AG33" s="24"/>
      <c r="AH33" s="227">
        <f>SUM(AF33,AD33,P33,N33,L33,J33,F33,D33)</f>
        <v>-3317564</v>
      </c>
    </row>
    <row r="34" spans="1:34" ht="8.1" customHeight="1">
      <c r="B34" s="39"/>
      <c r="D34" s="197"/>
      <c r="E34" s="2"/>
      <c r="F34" s="197"/>
      <c r="G34" s="2"/>
      <c r="H34" s="197"/>
      <c r="I34" s="2"/>
      <c r="J34" s="197"/>
      <c r="K34" s="2"/>
      <c r="L34" s="197"/>
      <c r="M34" s="2"/>
      <c r="N34" s="197"/>
      <c r="O34" s="2"/>
      <c r="P34" s="197"/>
      <c r="Q34" s="2"/>
      <c r="R34" s="197"/>
      <c r="S34" s="2"/>
      <c r="T34" s="197"/>
      <c r="V34" s="197"/>
      <c r="X34" s="197"/>
      <c r="Z34" s="197"/>
      <c r="AA34" s="2"/>
      <c r="AB34" s="197"/>
      <c r="AC34" s="2"/>
      <c r="AD34" s="197"/>
      <c r="AE34" s="2"/>
      <c r="AF34" s="197"/>
      <c r="AG34" s="2"/>
      <c r="AH34" s="197"/>
    </row>
    <row r="35" spans="1:34" ht="15.6" customHeight="1" thickBot="1">
      <c r="A35" s="14" t="s">
        <v>298</v>
      </c>
      <c r="B35" s="39"/>
      <c r="C35" s="39"/>
      <c r="D35" s="247">
        <f>SUM(D19:D33)</f>
        <v>5161925</v>
      </c>
      <c r="E35" s="27"/>
      <c r="F35" s="247">
        <f>SUM(F19:F33)</f>
        <v>15372438</v>
      </c>
      <c r="G35" s="27"/>
      <c r="H35" s="247">
        <f>SUM(H19:H33)</f>
        <v>-1157140</v>
      </c>
      <c r="I35" s="27"/>
      <c r="J35" s="247">
        <f>SUM(J19:J33)</f>
        <v>54244</v>
      </c>
      <c r="K35" s="27"/>
      <c r="L35" s="247">
        <f>SUM(L19:L33)</f>
        <v>3157984</v>
      </c>
      <c r="M35" s="27"/>
      <c r="N35" s="247">
        <f>SUM(N19:N33)</f>
        <v>4755371</v>
      </c>
      <c r="O35" s="27"/>
      <c r="P35" s="247">
        <f>SUM(P19:P33)</f>
        <v>56179442</v>
      </c>
      <c r="Q35" s="27"/>
      <c r="R35" s="247">
        <f>SUM(R19:R33)</f>
        <v>1098918</v>
      </c>
      <c r="S35" s="27"/>
      <c r="T35" s="247">
        <f>SUM(T19:T33)</f>
        <v>-2135661</v>
      </c>
      <c r="U35" s="27"/>
      <c r="V35" s="247">
        <f>SUM(V19:V33)</f>
        <v>-1588836</v>
      </c>
      <c r="W35" s="27"/>
      <c r="X35" s="247">
        <f>SUM(X19:X33)</f>
        <v>-34906189</v>
      </c>
      <c r="Y35" s="27"/>
      <c r="Z35" s="247">
        <f>SUM(Z19:Z33)</f>
        <v>11719597</v>
      </c>
      <c r="AA35" s="27"/>
      <c r="AB35" s="247">
        <f>SUM(AB19:AB33)</f>
        <v>-1350978</v>
      </c>
      <c r="AC35" s="27"/>
      <c r="AD35" s="247">
        <f>SUM(AD19:AD33)</f>
        <v>-27163149</v>
      </c>
      <c r="AE35" s="27"/>
      <c r="AF35" s="247">
        <f>SUM(AF19:AF33)</f>
        <v>19133527.53473774</v>
      </c>
      <c r="AG35" s="27"/>
      <c r="AH35" s="247">
        <f>SUM(AH19:AH33)</f>
        <v>75494642.534737736</v>
      </c>
    </row>
    <row r="36" spans="1:34" ht="8.1" customHeight="1" thickTop="1">
      <c r="A36" s="39"/>
      <c r="B36" s="39"/>
      <c r="C36" s="39"/>
      <c r="D36" s="33"/>
      <c r="E36" s="27"/>
      <c r="F36" s="33"/>
      <c r="G36" s="33"/>
      <c r="H36" s="33"/>
      <c r="I36" s="33"/>
      <c r="J36" s="33"/>
      <c r="K36" s="33"/>
      <c r="L36" s="33"/>
      <c r="M36" s="33"/>
      <c r="N36" s="33"/>
      <c r="O36" s="27"/>
      <c r="P36" s="33"/>
      <c r="Q36" s="52"/>
      <c r="R36" s="33"/>
      <c r="S36" s="27"/>
      <c r="T36" s="45"/>
      <c r="U36" s="33"/>
      <c r="V36" s="33"/>
      <c r="W36" s="33"/>
      <c r="X36" s="33"/>
      <c r="Y36" s="33"/>
      <c r="Z36" s="33"/>
      <c r="AA36" s="27"/>
      <c r="AB36" s="33"/>
      <c r="AC36" s="27"/>
      <c r="AD36" s="2"/>
      <c r="AE36" s="52"/>
      <c r="AF36" s="52"/>
      <c r="AG36" s="52"/>
      <c r="AH36" s="52"/>
    </row>
    <row r="37" spans="1:34" ht="8.1" customHeight="1">
      <c r="A37" s="39"/>
      <c r="B37" s="39"/>
      <c r="C37" s="39"/>
      <c r="D37" s="33"/>
      <c r="E37" s="27"/>
      <c r="F37" s="33"/>
      <c r="G37" s="33"/>
      <c r="H37" s="33"/>
      <c r="I37" s="33"/>
      <c r="J37" s="33"/>
      <c r="K37" s="33"/>
      <c r="L37" s="33"/>
      <c r="M37" s="33"/>
      <c r="N37" s="33"/>
      <c r="O37" s="27"/>
      <c r="P37" s="33"/>
      <c r="Q37" s="52"/>
      <c r="R37" s="33"/>
      <c r="S37" s="27"/>
      <c r="T37" s="45"/>
      <c r="U37" s="33"/>
      <c r="V37" s="33"/>
      <c r="W37" s="33"/>
      <c r="X37" s="33"/>
      <c r="Y37" s="33"/>
      <c r="Z37" s="33"/>
      <c r="AA37" s="27"/>
      <c r="AB37" s="33"/>
      <c r="AC37" s="27"/>
      <c r="AD37" s="2"/>
      <c r="AE37" s="52"/>
      <c r="AF37" s="52"/>
      <c r="AG37" s="52"/>
      <c r="AH37" s="52"/>
    </row>
    <row r="38" spans="1:34" ht="15.6" customHeight="1">
      <c r="A38" s="14" t="s">
        <v>222</v>
      </c>
      <c r="B38" s="39"/>
      <c r="C38" s="39"/>
      <c r="D38" s="45">
        <v>5161925</v>
      </c>
      <c r="E38" s="45"/>
      <c r="F38" s="45">
        <v>15372438</v>
      </c>
      <c r="G38" s="45"/>
      <c r="H38" s="45">
        <v>0</v>
      </c>
      <c r="I38" s="45"/>
      <c r="J38" s="45">
        <v>45416</v>
      </c>
      <c r="K38" s="45"/>
      <c r="L38" s="45">
        <v>3171520</v>
      </c>
      <c r="M38" s="45"/>
      <c r="N38" s="45">
        <v>2708429</v>
      </c>
      <c r="O38" s="45"/>
      <c r="P38" s="45">
        <v>64125620</v>
      </c>
      <c r="Q38" s="45"/>
      <c r="R38" s="45">
        <v>-138670</v>
      </c>
      <c r="S38" s="45"/>
      <c r="T38" s="45">
        <v>-623968</v>
      </c>
      <c r="U38" s="45"/>
      <c r="V38" s="45">
        <v>0</v>
      </c>
      <c r="W38" s="45"/>
      <c r="X38" s="45">
        <v>-18272358</v>
      </c>
      <c r="Y38" s="45"/>
      <c r="Z38" s="45">
        <v>11341274</v>
      </c>
      <c r="AA38" s="45"/>
      <c r="AB38" s="45">
        <v>0</v>
      </c>
      <c r="AC38" s="45"/>
      <c r="AD38" s="45">
        <v>-7693722</v>
      </c>
      <c r="AE38" s="45"/>
      <c r="AF38" s="45">
        <v>19906300</v>
      </c>
      <c r="AG38" s="45"/>
      <c r="AH38" s="45">
        <f>SUM(AF38,AD38,P38,N38,L38,J38,F38,D38)</f>
        <v>102797926</v>
      </c>
    </row>
    <row r="39" spans="1:34" ht="15.6" customHeight="1">
      <c r="A39" s="192" t="s">
        <v>225</v>
      </c>
      <c r="B39" s="39"/>
      <c r="C39" s="39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>
        <v>0</v>
      </c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</row>
    <row r="40" spans="1:34" ht="15.6" customHeight="1">
      <c r="A40" s="1" t="s">
        <v>226</v>
      </c>
      <c r="B40" s="259">
        <v>4.0999999999999996</v>
      </c>
      <c r="C40" s="39"/>
      <c r="D40" s="47">
        <v>0</v>
      </c>
      <c r="E40" s="24"/>
      <c r="F40" s="47">
        <v>0</v>
      </c>
      <c r="H40" s="47">
        <v>0</v>
      </c>
      <c r="J40" s="47">
        <v>0</v>
      </c>
      <c r="L40" s="47">
        <v>0</v>
      </c>
      <c r="N40" s="47">
        <v>0</v>
      </c>
      <c r="O40" s="24"/>
      <c r="P40" s="47">
        <v>358559</v>
      </c>
      <c r="Q40" s="24"/>
      <c r="R40" s="47">
        <v>0</v>
      </c>
      <c r="S40" s="24"/>
      <c r="T40" s="47">
        <v>0</v>
      </c>
      <c r="U40" s="24"/>
      <c r="V40" s="88"/>
      <c r="W40" s="24"/>
      <c r="X40" s="88">
        <v>-12119032</v>
      </c>
      <c r="Y40" s="24"/>
      <c r="Z40" s="47">
        <v>0</v>
      </c>
      <c r="AA40" s="24"/>
      <c r="AB40" s="47">
        <v>0</v>
      </c>
      <c r="AC40" s="24"/>
      <c r="AD40" s="88">
        <f>SUM(Z40,X40,T40,R40)</f>
        <v>-12119032</v>
      </c>
      <c r="AE40" s="24"/>
      <c r="AF40" s="47">
        <v>0</v>
      </c>
      <c r="AG40" s="24"/>
      <c r="AH40" s="88">
        <f>SUM(AF40,AD40,P40,N40,L40,J40,F40,D40)</f>
        <v>-11760473</v>
      </c>
    </row>
    <row r="41" spans="1:34" ht="8.1" customHeight="1">
      <c r="B41" s="39"/>
      <c r="C41" s="39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</row>
    <row r="42" spans="1:34" ht="15.6" customHeight="1">
      <c r="A42" s="14" t="s">
        <v>227</v>
      </c>
      <c r="B42" s="39"/>
      <c r="C42" s="39"/>
      <c r="D42" s="45">
        <f>SUM(D38:D40)</f>
        <v>5161925</v>
      </c>
      <c r="E42" s="45"/>
      <c r="F42" s="45">
        <f>SUM(F38:F40)</f>
        <v>15372438</v>
      </c>
      <c r="G42" s="45"/>
      <c r="H42" s="45">
        <f>SUM(H38:H40)</f>
        <v>0</v>
      </c>
      <c r="I42" s="45"/>
      <c r="J42" s="45">
        <f>SUM(J38:J40)</f>
        <v>45416</v>
      </c>
      <c r="K42" s="45"/>
      <c r="L42" s="45">
        <f>SUM(L38:L40)</f>
        <v>3171520</v>
      </c>
      <c r="M42" s="45"/>
      <c r="N42" s="45">
        <f>SUM(N38:N40)</f>
        <v>2708429</v>
      </c>
      <c r="O42" s="45"/>
      <c r="P42" s="45">
        <f>SUM(P38:P40)</f>
        <v>64484179</v>
      </c>
      <c r="Q42" s="45"/>
      <c r="R42" s="45">
        <f>SUM(R38:R40)</f>
        <v>-138670</v>
      </c>
      <c r="S42" s="45"/>
      <c r="T42" s="45">
        <f>SUM(T38:T40)</f>
        <v>-623968</v>
      </c>
      <c r="U42" s="45"/>
      <c r="V42" s="45">
        <f>SUM(V38:V40)</f>
        <v>0</v>
      </c>
      <c r="W42" s="45"/>
      <c r="X42" s="45">
        <f>SUM(X38:X40)</f>
        <v>-30391390</v>
      </c>
      <c r="Y42" s="45"/>
      <c r="Z42" s="45">
        <f>SUM(Z38:Z40)</f>
        <v>11341274</v>
      </c>
      <c r="AA42" s="45"/>
      <c r="AB42" s="45">
        <f>SUM(AB38:AB40)</f>
        <v>0</v>
      </c>
      <c r="AC42" s="45"/>
      <c r="AD42" s="45">
        <f>SUM(AD38:AD40)</f>
        <v>-19812754</v>
      </c>
      <c r="AE42" s="45"/>
      <c r="AF42" s="45">
        <f>SUM(AF38:AF40)</f>
        <v>19906300</v>
      </c>
      <c r="AG42" s="45"/>
      <c r="AH42" s="45">
        <f>SUM(AH38:AH40)</f>
        <v>91037453</v>
      </c>
    </row>
    <row r="43" spans="1:34" ht="15.6" customHeight="1">
      <c r="A43" s="1" t="s">
        <v>103</v>
      </c>
      <c r="B43" s="39"/>
      <c r="C43" s="39"/>
      <c r="D43" s="24">
        <v>0</v>
      </c>
      <c r="E43" s="24"/>
      <c r="F43" s="24">
        <v>0</v>
      </c>
      <c r="H43" s="24">
        <v>0</v>
      </c>
      <c r="J43" s="24">
        <v>0</v>
      </c>
      <c r="L43" s="24">
        <v>0</v>
      </c>
      <c r="N43" s="24">
        <v>541785</v>
      </c>
      <c r="O43" s="24"/>
      <c r="P43" s="24">
        <v>-541785</v>
      </c>
      <c r="Q43" s="24"/>
      <c r="R43" s="24">
        <v>0</v>
      </c>
      <c r="S43" s="24"/>
      <c r="T43" s="24">
        <v>0</v>
      </c>
      <c r="U43" s="24"/>
      <c r="V43" s="24">
        <v>0</v>
      </c>
      <c r="W43" s="24"/>
      <c r="X43" s="24">
        <v>0</v>
      </c>
      <c r="Y43" s="24"/>
      <c r="Z43" s="24">
        <v>0</v>
      </c>
      <c r="AA43" s="24"/>
      <c r="AB43" s="24">
        <v>0</v>
      </c>
      <c r="AC43" s="24"/>
      <c r="AD43" s="45">
        <f>SUM(Z43,X43,T43,R43)</f>
        <v>0</v>
      </c>
      <c r="AE43" s="24"/>
      <c r="AF43" s="24">
        <v>0</v>
      </c>
      <c r="AG43" s="24"/>
      <c r="AH43" s="45">
        <f>SUM(AF43,AD43,P43,N43,L43,J43,F43,D43)</f>
        <v>0</v>
      </c>
    </row>
    <row r="44" spans="1:34" ht="15.6" customHeight="1">
      <c r="A44" s="1" t="s">
        <v>179</v>
      </c>
      <c r="B44" s="39"/>
      <c r="C44" s="39"/>
      <c r="D44" s="24">
        <v>0</v>
      </c>
      <c r="E44" s="24"/>
      <c r="F44" s="24">
        <v>0</v>
      </c>
      <c r="H44" s="24">
        <v>0</v>
      </c>
      <c r="J44" s="24">
        <v>3989</v>
      </c>
      <c r="L44" s="24">
        <v>0</v>
      </c>
      <c r="N44" s="24">
        <v>0</v>
      </c>
      <c r="O44" s="24"/>
      <c r="P44" s="24">
        <v>0</v>
      </c>
      <c r="Q44" s="24"/>
      <c r="R44" s="24">
        <v>0</v>
      </c>
      <c r="S44" s="24"/>
      <c r="T44" s="24">
        <v>0</v>
      </c>
      <c r="U44" s="24"/>
      <c r="V44" s="24">
        <v>0</v>
      </c>
      <c r="W44" s="24"/>
      <c r="X44" s="24">
        <v>0</v>
      </c>
      <c r="Y44" s="24"/>
      <c r="Z44" s="24">
        <v>0</v>
      </c>
      <c r="AA44" s="24"/>
      <c r="AB44" s="24">
        <v>0</v>
      </c>
      <c r="AC44" s="24"/>
      <c r="AD44" s="45">
        <f>SUM(Z44,X44,T44,R44)</f>
        <v>0</v>
      </c>
      <c r="AE44" s="24"/>
      <c r="AF44" s="24">
        <v>568</v>
      </c>
      <c r="AG44" s="24"/>
      <c r="AH44" s="45">
        <f>SUM(AF44,AD44,P44,N44,L44,J44,F44,D44)</f>
        <v>4557</v>
      </c>
    </row>
    <row r="45" spans="1:34" ht="15.6" customHeight="1">
      <c r="A45" s="1" t="s">
        <v>302</v>
      </c>
      <c r="B45" s="39"/>
      <c r="C45" s="39"/>
      <c r="D45" s="24">
        <v>0</v>
      </c>
      <c r="E45" s="24"/>
      <c r="F45" s="24">
        <v>0</v>
      </c>
      <c r="H45" s="24">
        <v>0</v>
      </c>
      <c r="J45" s="24">
        <v>0</v>
      </c>
      <c r="L45" s="24">
        <v>0</v>
      </c>
      <c r="N45" s="24">
        <v>0</v>
      </c>
      <c r="O45" s="24"/>
      <c r="P45" s="24">
        <v>-1806652</v>
      </c>
      <c r="Q45" s="24"/>
      <c r="R45" s="24">
        <v>0</v>
      </c>
      <c r="S45" s="24"/>
      <c r="T45" s="24">
        <v>0</v>
      </c>
      <c r="U45" s="24"/>
      <c r="V45" s="24">
        <v>0</v>
      </c>
      <c r="W45" s="24"/>
      <c r="X45" s="24">
        <v>0</v>
      </c>
      <c r="Y45" s="24"/>
      <c r="Z45" s="24">
        <v>0</v>
      </c>
      <c r="AA45" s="24"/>
      <c r="AB45" s="24">
        <v>0</v>
      </c>
      <c r="AC45" s="24"/>
      <c r="AD45" s="45">
        <f>SUM(Z45,X45,T45,R45)</f>
        <v>0</v>
      </c>
      <c r="AE45" s="24"/>
      <c r="AF45" s="24">
        <v>0</v>
      </c>
      <c r="AG45" s="24"/>
      <c r="AH45" s="45">
        <f>SUM(AF45,AD45,P45,N45,L45,J45,F45,D45)</f>
        <v>-1806652</v>
      </c>
    </row>
    <row r="46" spans="1:34" ht="15.6" customHeight="1">
      <c r="A46" s="1" t="s">
        <v>136</v>
      </c>
      <c r="B46" s="46"/>
      <c r="C46" s="39"/>
      <c r="D46" s="24">
        <v>0</v>
      </c>
      <c r="E46" s="24"/>
      <c r="F46" s="24">
        <v>0</v>
      </c>
      <c r="H46" s="24">
        <v>0</v>
      </c>
      <c r="J46" s="24">
        <v>0</v>
      </c>
      <c r="L46" s="24">
        <v>0</v>
      </c>
      <c r="N46" s="24">
        <v>0</v>
      </c>
      <c r="O46" s="24"/>
      <c r="P46" s="24">
        <v>0</v>
      </c>
      <c r="Q46" s="24"/>
      <c r="R46" s="24">
        <v>0</v>
      </c>
      <c r="S46" s="24"/>
      <c r="T46" s="24">
        <v>0</v>
      </c>
      <c r="U46" s="24"/>
      <c r="V46" s="24">
        <v>0</v>
      </c>
      <c r="W46" s="24"/>
      <c r="X46" s="24">
        <v>0</v>
      </c>
      <c r="Y46" s="24"/>
      <c r="Z46" s="24">
        <v>0</v>
      </c>
      <c r="AA46" s="24"/>
      <c r="AB46" s="24">
        <v>0</v>
      </c>
      <c r="AC46" s="24"/>
      <c r="AD46" s="45">
        <f>SUM(Z46,X46,T46,R46)</f>
        <v>0</v>
      </c>
      <c r="AE46" s="24"/>
      <c r="AF46" s="24">
        <v>-1847043</v>
      </c>
      <c r="AG46" s="24"/>
      <c r="AH46" s="45">
        <f>SUM(AF46,AD46,P46,N46,L46,J46,F46,D46)</f>
        <v>-1847043</v>
      </c>
    </row>
    <row r="47" spans="1:34" ht="15.6" customHeight="1">
      <c r="A47" s="1" t="s">
        <v>104</v>
      </c>
      <c r="B47" s="39"/>
      <c r="C47" s="39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R47" s="1"/>
      <c r="T47" s="1"/>
      <c r="U47" s="1"/>
      <c r="V47" s="1"/>
      <c r="W47" s="1"/>
      <c r="X47" s="1"/>
      <c r="Y47" s="1"/>
      <c r="Z47" s="1"/>
      <c r="AB47" s="1"/>
      <c r="AD47" s="45"/>
      <c r="AF47" s="1"/>
      <c r="AH47" s="45"/>
    </row>
    <row r="48" spans="1:34" ht="15.6" customHeight="1">
      <c r="A48" s="1" t="s">
        <v>105</v>
      </c>
      <c r="B48" s="39"/>
      <c r="C48" s="39"/>
      <c r="D48" s="47">
        <v>0</v>
      </c>
      <c r="E48" s="24"/>
      <c r="F48" s="47">
        <v>0</v>
      </c>
      <c r="H48" s="47">
        <v>0</v>
      </c>
      <c r="J48" s="47">
        <v>0</v>
      </c>
      <c r="L48" s="47">
        <v>0</v>
      </c>
      <c r="N48" s="47">
        <v>0</v>
      </c>
      <c r="O48" s="24"/>
      <c r="P48" s="47">
        <v>1013700</v>
      </c>
      <c r="Q48" s="24"/>
      <c r="R48" s="47">
        <v>17057</v>
      </c>
      <c r="S48" s="24"/>
      <c r="T48" s="47">
        <v>-908350</v>
      </c>
      <c r="U48" s="24"/>
      <c r="V48" s="47">
        <v>0</v>
      </c>
      <c r="W48" s="24"/>
      <c r="X48" s="47">
        <v>-2494476</v>
      </c>
      <c r="Y48" s="24"/>
      <c r="Z48" s="47">
        <v>0</v>
      </c>
      <c r="AA48" s="24"/>
      <c r="AB48" s="47">
        <v>0</v>
      </c>
      <c r="AC48" s="24"/>
      <c r="AD48" s="88">
        <f>SUM(R48:X48)</f>
        <v>-3385769</v>
      </c>
      <c r="AE48" s="24"/>
      <c r="AF48" s="47">
        <v>622374</v>
      </c>
      <c r="AG48" s="24"/>
      <c r="AH48" s="88">
        <f>SUM(AF48,AD48,P48,N48,L48,J48,F48,D48)</f>
        <v>-1749695</v>
      </c>
    </row>
    <row r="49" spans="1:34" ht="8.1" customHeight="1">
      <c r="B49" s="39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AA49" s="2"/>
      <c r="AC49" s="2"/>
      <c r="AD49" s="2"/>
      <c r="AE49" s="2"/>
      <c r="AG49" s="2"/>
      <c r="AH49" s="2"/>
    </row>
    <row r="50" spans="1:34" ht="15.6" customHeight="1" thickBot="1">
      <c r="A50" s="14" t="s">
        <v>299</v>
      </c>
      <c r="B50" s="39"/>
      <c r="C50" s="39"/>
      <c r="D50" s="190">
        <f>SUM(D42:D48)</f>
        <v>5161925</v>
      </c>
      <c r="E50" s="24"/>
      <c r="F50" s="190">
        <f>SUM(F42:F48)</f>
        <v>15372438</v>
      </c>
      <c r="H50" s="190">
        <f>SUM(H42:H48)</f>
        <v>0</v>
      </c>
      <c r="J50" s="190">
        <f>SUM(J42:J48)</f>
        <v>49405</v>
      </c>
      <c r="L50" s="190">
        <f>SUM(L42:L48)</f>
        <v>3171520</v>
      </c>
      <c r="N50" s="190">
        <f>SUM(N42:N48)</f>
        <v>3250214</v>
      </c>
      <c r="O50" s="24"/>
      <c r="P50" s="190">
        <f>SUM(P42:P48)</f>
        <v>63149442</v>
      </c>
      <c r="Q50" s="24"/>
      <c r="R50" s="190">
        <f>SUM(R42:R48)</f>
        <v>-121613</v>
      </c>
      <c r="S50" s="24"/>
      <c r="T50" s="190">
        <f>SUM(T42:T48)</f>
        <v>-1532318</v>
      </c>
      <c r="U50" s="24"/>
      <c r="V50" s="190">
        <f>SUM(V42:V48)</f>
        <v>0</v>
      </c>
      <c r="W50" s="24"/>
      <c r="X50" s="190">
        <f>SUM(X42:X48)</f>
        <v>-32885866</v>
      </c>
      <c r="Y50" s="24"/>
      <c r="Z50" s="190">
        <f>SUM(Z42:Z48)</f>
        <v>11341274</v>
      </c>
      <c r="AA50" s="24"/>
      <c r="AB50" s="190">
        <f>SUM(AB42:AB48)</f>
        <v>0</v>
      </c>
      <c r="AC50" s="24"/>
      <c r="AD50" s="190">
        <f>SUM(AD42:AD48)</f>
        <v>-23198523</v>
      </c>
      <c r="AE50" s="24"/>
      <c r="AF50" s="190">
        <f>SUM(AF42:AF48)</f>
        <v>18682199</v>
      </c>
      <c r="AG50" s="24"/>
      <c r="AH50" s="190">
        <f>SUM(AH42:AH48)</f>
        <v>85638620</v>
      </c>
    </row>
    <row r="51" spans="1:34" ht="11.25" customHeight="1" thickTop="1">
      <c r="A51" s="14"/>
      <c r="B51" s="39"/>
      <c r="C51" s="39"/>
      <c r="D51" s="45"/>
      <c r="E51" s="24"/>
      <c r="F51" s="45"/>
      <c r="H51" s="45"/>
      <c r="J51" s="45"/>
      <c r="L51" s="45"/>
      <c r="N51" s="45"/>
      <c r="O51" s="24"/>
      <c r="P51" s="45"/>
      <c r="Q51" s="24"/>
      <c r="R51" s="45"/>
      <c r="S51" s="24"/>
      <c r="T51" s="45"/>
      <c r="U51" s="24"/>
      <c r="V51" s="45"/>
      <c r="W51" s="24"/>
      <c r="X51" s="45"/>
      <c r="Y51" s="24"/>
      <c r="Z51" s="45"/>
      <c r="AA51" s="24"/>
      <c r="AB51" s="45"/>
      <c r="AC51" s="24"/>
      <c r="AD51" s="45"/>
      <c r="AE51" s="24"/>
      <c r="AF51" s="45"/>
      <c r="AG51" s="24"/>
      <c r="AH51" s="45"/>
    </row>
    <row r="52" spans="1:34" ht="21.95" customHeight="1">
      <c r="A52" s="17" t="str">
        <f>'E14 Change US Conso'!A51</f>
        <v>The condensed notes to the interim financial information are an integral part of this interim financial information.</v>
      </c>
      <c r="B52" s="47"/>
      <c r="C52" s="17"/>
      <c r="D52" s="47"/>
      <c r="E52" s="49"/>
      <c r="F52" s="47"/>
      <c r="G52" s="47"/>
      <c r="H52" s="47"/>
      <c r="I52" s="47"/>
      <c r="J52" s="47"/>
      <c r="K52" s="47"/>
      <c r="L52" s="47"/>
      <c r="M52" s="47"/>
      <c r="N52" s="47"/>
      <c r="O52" s="17"/>
      <c r="P52" s="47"/>
      <c r="Q52" s="17"/>
      <c r="R52" s="47"/>
      <c r="S52" s="17"/>
      <c r="T52" s="19"/>
      <c r="U52" s="19"/>
      <c r="V52" s="19"/>
      <c r="W52" s="19"/>
      <c r="X52" s="19"/>
      <c r="Y52" s="19"/>
      <c r="Z52" s="19"/>
      <c r="AA52" s="17"/>
      <c r="AB52" s="19"/>
      <c r="AC52" s="17"/>
      <c r="AD52" s="47"/>
      <c r="AE52" s="17"/>
      <c r="AF52" s="19"/>
      <c r="AG52" s="19"/>
      <c r="AH52" s="19"/>
    </row>
  </sheetData>
  <mergeCells count="5">
    <mergeCell ref="D5:AH5"/>
    <mergeCell ref="D7:AD7"/>
    <mergeCell ref="R8:AD8"/>
    <mergeCell ref="L11:P11"/>
    <mergeCell ref="R9:X9"/>
  </mergeCells>
  <pageMargins left="0.3" right="0.3" top="0.5" bottom="0.4" header="0.49" footer="0.4"/>
  <pageSetup paperSize="9" scale="72" firstPageNumber="13" orientation="landscape" useFirstPageNumber="1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0.39997558519241921"/>
  </sheetPr>
  <dimension ref="A1:V35"/>
  <sheetViews>
    <sheetView zoomScale="120" zoomScaleNormal="120" zoomScaleSheetLayoutView="90" workbookViewId="0"/>
  </sheetViews>
  <sheetFormatPr defaultColWidth="9.33203125" defaultRowHeight="16.5" customHeight="1"/>
  <cols>
    <col min="1" max="1" width="36.6640625" style="1" customWidth="1"/>
    <col min="2" max="2" width="5.1640625" style="24" customWidth="1"/>
    <col min="3" max="3" width="0.6640625" style="1" customWidth="1"/>
    <col min="4" max="4" width="12.33203125" style="24" customWidth="1"/>
    <col min="5" max="5" width="0.6640625" style="25" customWidth="1"/>
    <col min="6" max="6" width="11.6640625" style="24" customWidth="1"/>
    <col min="7" max="7" width="0.6640625" style="25" customWidth="1"/>
    <col min="8" max="8" width="9.6640625" style="24" customWidth="1"/>
    <col min="9" max="9" width="0.6640625" style="1" customWidth="1"/>
    <col min="10" max="10" width="10.1640625" style="24" customWidth="1"/>
    <col min="11" max="11" width="0.83203125" style="24" customWidth="1"/>
    <col min="12" max="12" width="10.83203125" style="24" customWidth="1"/>
    <col min="13" max="13" width="0.83203125" style="24" customWidth="1"/>
    <col min="14" max="14" width="13.6640625" style="24" customWidth="1"/>
    <col min="15" max="15" width="0.6640625" style="1" customWidth="1"/>
    <col min="16" max="16" width="19.5" style="2" customWidth="1"/>
    <col min="17" max="17" width="0.6640625" style="1" customWidth="1"/>
    <col min="18" max="18" width="14.6640625" style="2" customWidth="1"/>
    <col min="19" max="19" width="0.6640625" style="1" customWidth="1"/>
    <col min="20" max="20" width="14.1640625" style="24" customWidth="1"/>
    <col min="21" max="21" width="0.6640625" style="1" customWidth="1"/>
    <col min="22" max="22" width="12.83203125" style="1" customWidth="1"/>
    <col min="23" max="16384" width="9.33203125" style="1"/>
  </cols>
  <sheetData>
    <row r="1" spans="1:22" ht="16.5" customHeight="1">
      <c r="A1" s="14" t="s">
        <v>0</v>
      </c>
      <c r="B1" s="26"/>
      <c r="C1" s="26"/>
      <c r="D1" s="27"/>
      <c r="E1" s="28"/>
      <c r="F1" s="27"/>
      <c r="G1" s="28"/>
      <c r="H1" s="27"/>
      <c r="I1" s="28"/>
      <c r="J1" s="27"/>
      <c r="K1" s="27"/>
      <c r="L1" s="27"/>
      <c r="M1" s="27"/>
      <c r="N1" s="27"/>
      <c r="O1" s="27"/>
      <c r="P1" s="27"/>
      <c r="Q1" s="28"/>
      <c r="R1" s="27"/>
      <c r="S1" s="28"/>
      <c r="T1" s="27"/>
      <c r="U1" s="27"/>
      <c r="V1" s="27"/>
    </row>
    <row r="2" spans="1:22" ht="16.5" customHeight="1">
      <c r="A2" s="20" t="s">
        <v>168</v>
      </c>
      <c r="B2" s="26"/>
      <c r="C2" s="26"/>
      <c r="D2" s="27"/>
      <c r="E2" s="28"/>
      <c r="F2" s="27"/>
      <c r="G2" s="28"/>
      <c r="H2" s="27"/>
      <c r="I2" s="28"/>
      <c r="J2" s="27"/>
      <c r="K2" s="27"/>
      <c r="L2" s="27"/>
      <c r="M2" s="27"/>
      <c r="N2" s="27"/>
      <c r="O2" s="27"/>
      <c r="P2" s="27"/>
      <c r="Q2" s="28"/>
      <c r="R2" s="27"/>
      <c r="S2" s="28"/>
      <c r="T2" s="27"/>
      <c r="U2" s="27"/>
      <c r="V2" s="27"/>
    </row>
    <row r="3" spans="1:22" ht="16.5" customHeight="1">
      <c r="A3" s="16" t="str">
        <f>+'E15 Change THB Conso'!A3</f>
        <v>For the six-month period ended 30 June 2020</v>
      </c>
      <c r="B3" s="29"/>
      <c r="C3" s="29"/>
      <c r="D3" s="30"/>
      <c r="E3" s="31"/>
      <c r="F3" s="30"/>
      <c r="G3" s="31"/>
      <c r="H3" s="30"/>
      <c r="I3" s="31"/>
      <c r="J3" s="30"/>
      <c r="K3" s="30"/>
      <c r="L3" s="30"/>
      <c r="M3" s="30"/>
      <c r="N3" s="30"/>
      <c r="O3" s="30"/>
      <c r="P3" s="30"/>
      <c r="Q3" s="31"/>
      <c r="R3" s="30"/>
      <c r="S3" s="31"/>
      <c r="T3" s="30"/>
      <c r="U3" s="30"/>
      <c r="V3" s="30"/>
    </row>
    <row r="4" spans="1:22" ht="16.5" customHeight="1">
      <c r="A4" s="20"/>
      <c r="B4" s="32"/>
      <c r="C4" s="32"/>
      <c r="D4" s="33"/>
      <c r="E4" s="34"/>
      <c r="F4" s="33"/>
      <c r="G4" s="34"/>
      <c r="H4" s="33"/>
      <c r="I4" s="34"/>
      <c r="J4" s="33"/>
      <c r="K4" s="33"/>
      <c r="L4" s="33"/>
      <c r="M4" s="33"/>
      <c r="N4" s="33"/>
      <c r="O4" s="33"/>
      <c r="P4" s="33"/>
      <c r="Q4" s="34"/>
      <c r="R4" s="33"/>
      <c r="S4" s="34"/>
      <c r="T4" s="33"/>
      <c r="U4" s="33"/>
      <c r="V4" s="33"/>
    </row>
    <row r="5" spans="1:22" ht="16.5" customHeight="1">
      <c r="A5" s="32"/>
      <c r="B5" s="32"/>
      <c r="C5" s="32"/>
      <c r="D5" s="276" t="s">
        <v>224</v>
      </c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</row>
    <row r="6" spans="1:22" ht="16.5" customHeight="1">
      <c r="A6" s="32"/>
      <c r="B6" s="32"/>
      <c r="C6" s="32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 t="s">
        <v>2</v>
      </c>
    </row>
    <row r="7" spans="1:22" ht="16.5" customHeight="1">
      <c r="A7" s="32"/>
      <c r="B7" s="32"/>
      <c r="C7" s="32"/>
      <c r="D7" s="37"/>
      <c r="E7" s="37"/>
      <c r="F7" s="38"/>
      <c r="G7" s="37"/>
      <c r="H7" s="38"/>
      <c r="I7" s="38"/>
      <c r="J7" s="38"/>
      <c r="K7" s="38"/>
      <c r="L7" s="38"/>
      <c r="M7" s="38"/>
      <c r="N7" s="38"/>
      <c r="O7" s="38"/>
      <c r="P7" s="278" t="s">
        <v>165</v>
      </c>
      <c r="Q7" s="278"/>
      <c r="R7" s="278"/>
      <c r="S7" s="278"/>
      <c r="T7" s="278"/>
      <c r="U7" s="38"/>
      <c r="V7" s="38"/>
    </row>
    <row r="8" spans="1:22" ht="16.5" customHeight="1">
      <c r="A8" s="32"/>
      <c r="B8" s="32"/>
      <c r="C8" s="32"/>
      <c r="D8" s="37"/>
      <c r="E8" s="37"/>
      <c r="F8" s="38"/>
      <c r="G8" s="37"/>
      <c r="H8" s="38"/>
      <c r="I8" s="38"/>
      <c r="J8" s="38"/>
      <c r="K8" s="38"/>
      <c r="L8" s="38"/>
      <c r="M8" s="38"/>
      <c r="N8" s="38"/>
      <c r="O8" s="38"/>
      <c r="P8" s="281" t="s">
        <v>169</v>
      </c>
      <c r="Q8" s="281"/>
      <c r="R8" s="281"/>
      <c r="S8" s="89"/>
      <c r="T8" s="38"/>
      <c r="U8" s="38"/>
      <c r="V8" s="38"/>
    </row>
    <row r="9" spans="1:22" ht="16.5" customHeight="1">
      <c r="A9" s="39"/>
      <c r="B9" s="39"/>
      <c r="C9" s="39"/>
      <c r="D9" s="38" t="s">
        <v>79</v>
      </c>
      <c r="E9" s="41"/>
      <c r="F9" s="38"/>
      <c r="G9" s="41"/>
      <c r="H9" s="38"/>
      <c r="I9" s="38"/>
      <c r="J9" s="279" t="s">
        <v>80</v>
      </c>
      <c r="K9" s="279"/>
      <c r="L9" s="279"/>
      <c r="M9" s="279"/>
      <c r="N9" s="279"/>
      <c r="O9" s="38"/>
      <c r="P9" s="38"/>
      <c r="Q9" s="38"/>
      <c r="S9" s="38"/>
      <c r="T9" s="38" t="s">
        <v>78</v>
      </c>
      <c r="U9" s="38"/>
    </row>
    <row r="10" spans="1:22" ht="16.5" customHeight="1">
      <c r="A10" s="39"/>
      <c r="B10" s="39"/>
      <c r="C10" s="39"/>
      <c r="D10" s="38" t="s">
        <v>86</v>
      </c>
      <c r="E10" s="41"/>
      <c r="F10" s="38" t="s">
        <v>87</v>
      </c>
      <c r="G10" s="41"/>
      <c r="H10" s="38" t="s">
        <v>243</v>
      </c>
      <c r="I10" s="38"/>
      <c r="J10" s="38" t="s">
        <v>88</v>
      </c>
      <c r="K10" s="38"/>
      <c r="L10" s="38" t="s">
        <v>89</v>
      </c>
      <c r="M10" s="38"/>
      <c r="N10" s="38"/>
      <c r="O10" s="38"/>
      <c r="P10" s="38" t="s">
        <v>172</v>
      </c>
      <c r="Q10" s="38"/>
      <c r="R10" s="38" t="s">
        <v>106</v>
      </c>
      <c r="S10" s="38"/>
      <c r="T10" s="38" t="s">
        <v>83</v>
      </c>
      <c r="U10" s="38"/>
      <c r="V10" s="38" t="s">
        <v>85</v>
      </c>
    </row>
    <row r="11" spans="1:22" ht="16.5" customHeight="1">
      <c r="A11" s="39"/>
      <c r="B11" s="260" t="s">
        <v>214</v>
      </c>
      <c r="C11" s="39"/>
      <c r="D11" s="36" t="s">
        <v>94</v>
      </c>
      <c r="E11" s="41"/>
      <c r="F11" s="36" t="s">
        <v>94</v>
      </c>
      <c r="G11" s="41"/>
      <c r="H11" s="36" t="s">
        <v>244</v>
      </c>
      <c r="I11" s="38"/>
      <c r="J11" s="36" t="s">
        <v>95</v>
      </c>
      <c r="K11" s="35"/>
      <c r="L11" s="36" t="s">
        <v>95</v>
      </c>
      <c r="M11" s="35"/>
      <c r="N11" s="36" t="s">
        <v>97</v>
      </c>
      <c r="O11" s="38"/>
      <c r="P11" s="263" t="s">
        <v>325</v>
      </c>
      <c r="Q11" s="38"/>
      <c r="R11" s="36" t="s">
        <v>147</v>
      </c>
      <c r="S11" s="38"/>
      <c r="T11" s="36" t="s">
        <v>101</v>
      </c>
      <c r="U11" s="38"/>
      <c r="V11" s="36" t="s">
        <v>101</v>
      </c>
    </row>
    <row r="12" spans="1:22" ht="16.5" customHeight="1">
      <c r="A12" s="43"/>
      <c r="B12" s="39"/>
      <c r="C12" s="39"/>
      <c r="D12" s="201"/>
      <c r="E12" s="44"/>
      <c r="F12" s="201"/>
      <c r="G12" s="44"/>
      <c r="H12" s="201"/>
      <c r="I12" s="44"/>
      <c r="J12" s="201"/>
      <c r="K12" s="27"/>
      <c r="L12" s="201"/>
      <c r="M12" s="27"/>
      <c r="N12" s="201"/>
      <c r="O12" s="44"/>
      <c r="P12" s="201"/>
      <c r="Q12" s="44"/>
      <c r="R12" s="201"/>
      <c r="S12" s="44"/>
      <c r="T12" s="199"/>
      <c r="U12" s="44"/>
      <c r="V12" s="201"/>
    </row>
    <row r="13" spans="1:22" ht="16.5" customHeight="1">
      <c r="A13" s="14" t="s">
        <v>247</v>
      </c>
      <c r="B13" s="39"/>
      <c r="C13" s="39"/>
      <c r="D13" s="199">
        <v>149961</v>
      </c>
      <c r="E13" s="33"/>
      <c r="F13" s="199">
        <v>443624</v>
      </c>
      <c r="G13" s="33"/>
      <c r="H13" s="199">
        <v>-38138</v>
      </c>
      <c r="I13" s="33"/>
      <c r="J13" s="199">
        <v>14996</v>
      </c>
      <c r="K13" s="33"/>
      <c r="L13" s="199">
        <v>38138</v>
      </c>
      <c r="M13" s="33"/>
      <c r="N13" s="199">
        <v>503016</v>
      </c>
      <c r="O13" s="33"/>
      <c r="P13" s="199">
        <v>2086</v>
      </c>
      <c r="Q13" s="33"/>
      <c r="R13" s="199">
        <v>-1669</v>
      </c>
      <c r="S13" s="33"/>
      <c r="T13" s="199">
        <f>SUM(R13,P13)</f>
        <v>417</v>
      </c>
      <c r="U13" s="33"/>
      <c r="V13" s="199">
        <f>SUM(T13,N13,L13,J13,H13,F13,D13)</f>
        <v>1112014</v>
      </c>
    </row>
    <row r="14" spans="1:22" ht="16.5" customHeight="1">
      <c r="A14" s="1" t="s">
        <v>302</v>
      </c>
      <c r="B14" s="46">
        <v>19</v>
      </c>
      <c r="C14" s="39"/>
      <c r="D14" s="199">
        <v>0</v>
      </c>
      <c r="E14" s="33"/>
      <c r="F14" s="199">
        <v>0</v>
      </c>
      <c r="G14" s="33"/>
      <c r="H14" s="199">
        <v>0</v>
      </c>
      <c r="I14" s="33"/>
      <c r="J14" s="199">
        <v>0</v>
      </c>
      <c r="K14" s="33"/>
      <c r="L14" s="199">
        <v>0</v>
      </c>
      <c r="M14" s="33"/>
      <c r="N14" s="199">
        <v>-39529</v>
      </c>
      <c r="O14" s="33"/>
      <c r="P14" s="199">
        <v>0</v>
      </c>
      <c r="Q14" s="33"/>
      <c r="R14" s="199">
        <v>0</v>
      </c>
      <c r="S14" s="33"/>
      <c r="T14" s="199">
        <v>0</v>
      </c>
      <c r="U14" s="33"/>
      <c r="V14" s="199">
        <f>SUM(T14,N14,L14,J14,H14,F14,D14)</f>
        <v>-39529</v>
      </c>
    </row>
    <row r="15" spans="1:22" ht="16.5" customHeight="1">
      <c r="A15" s="1" t="s">
        <v>246</v>
      </c>
      <c r="B15" s="39"/>
      <c r="C15" s="39"/>
      <c r="D15" s="199"/>
      <c r="E15" s="33"/>
      <c r="F15" s="199"/>
      <c r="G15" s="33"/>
      <c r="H15" s="199"/>
      <c r="I15" s="33"/>
      <c r="J15" s="199"/>
      <c r="K15" s="33"/>
      <c r="L15" s="199"/>
      <c r="M15" s="33"/>
      <c r="N15" s="199"/>
      <c r="O15" s="33"/>
      <c r="P15" s="199"/>
      <c r="Q15" s="33"/>
      <c r="R15" s="199"/>
      <c r="S15" s="33"/>
      <c r="T15" s="199"/>
      <c r="U15" s="33"/>
      <c r="V15" s="199"/>
    </row>
    <row r="16" spans="1:22" ht="16.5" customHeight="1">
      <c r="A16" s="1" t="s">
        <v>245</v>
      </c>
      <c r="B16" s="39"/>
      <c r="C16" s="39"/>
      <c r="D16" s="227">
        <v>0</v>
      </c>
      <c r="E16" s="27"/>
      <c r="F16" s="227">
        <v>0</v>
      </c>
      <c r="G16" s="27"/>
      <c r="H16" s="227">
        <v>0</v>
      </c>
      <c r="I16" s="27"/>
      <c r="J16" s="227">
        <v>0</v>
      </c>
      <c r="K16" s="27"/>
      <c r="L16" s="200">
        <v>0</v>
      </c>
      <c r="M16" s="27"/>
      <c r="N16" s="200">
        <v>54191</v>
      </c>
      <c r="O16" s="27"/>
      <c r="P16" s="200">
        <v>-1863</v>
      </c>
      <c r="Q16" s="27"/>
      <c r="R16" s="200">
        <v>-18671</v>
      </c>
      <c r="S16" s="27"/>
      <c r="T16" s="227">
        <f>SUM(R16,P16)</f>
        <v>-20534</v>
      </c>
      <c r="U16" s="27"/>
      <c r="V16" s="227">
        <f>SUM(T16,N16,J16,H16,D16)</f>
        <v>33657</v>
      </c>
    </row>
    <row r="17" spans="1:22" ht="16.5" customHeight="1">
      <c r="B17" s="39"/>
      <c r="D17" s="197"/>
      <c r="E17" s="2"/>
      <c r="F17" s="197"/>
      <c r="G17" s="2"/>
      <c r="H17" s="197"/>
      <c r="I17" s="2"/>
      <c r="J17" s="197"/>
      <c r="K17" s="2"/>
      <c r="L17" s="197"/>
      <c r="M17" s="2"/>
      <c r="N17" s="197"/>
      <c r="O17" s="2"/>
      <c r="P17" s="197"/>
      <c r="Q17" s="2"/>
      <c r="R17" s="197"/>
      <c r="S17" s="2"/>
      <c r="T17" s="197"/>
      <c r="U17" s="2"/>
      <c r="V17" s="197"/>
    </row>
    <row r="18" spans="1:22" ht="16.5" customHeight="1" thickBot="1">
      <c r="A18" s="14" t="s">
        <v>298</v>
      </c>
      <c r="B18" s="39"/>
      <c r="C18" s="39"/>
      <c r="D18" s="247">
        <f>SUM(D13:D17)</f>
        <v>149961</v>
      </c>
      <c r="E18" s="27"/>
      <c r="F18" s="247">
        <f>SUM(F13:F17)</f>
        <v>443624</v>
      </c>
      <c r="G18" s="27"/>
      <c r="H18" s="247">
        <f>SUM(H13:H17)</f>
        <v>-38138</v>
      </c>
      <c r="I18" s="27"/>
      <c r="J18" s="247">
        <f>SUM(J13:J17)</f>
        <v>14996</v>
      </c>
      <c r="K18" s="27"/>
      <c r="L18" s="247">
        <f>SUM(L13:L17)</f>
        <v>38138</v>
      </c>
      <c r="M18" s="27"/>
      <c r="N18" s="247">
        <f>SUM(N13:N17)</f>
        <v>517678</v>
      </c>
      <c r="O18" s="27"/>
      <c r="P18" s="247">
        <f>SUM(P13:P17)</f>
        <v>223</v>
      </c>
      <c r="Q18" s="27"/>
      <c r="R18" s="247">
        <f>SUM(R13:R17)</f>
        <v>-20340</v>
      </c>
      <c r="S18" s="27"/>
      <c r="T18" s="247">
        <f>SUM(T13:T17)</f>
        <v>-20117</v>
      </c>
      <c r="U18" s="27"/>
      <c r="V18" s="247">
        <f>SUM(V13:V17)</f>
        <v>1106142</v>
      </c>
    </row>
    <row r="19" spans="1:22" ht="16.5" customHeight="1" thickTop="1">
      <c r="A19" s="39"/>
      <c r="B19" s="39"/>
      <c r="C19" s="39"/>
      <c r="D19" s="45"/>
      <c r="E19" s="24"/>
      <c r="F19" s="45"/>
      <c r="G19" s="24"/>
      <c r="H19" s="45"/>
      <c r="I19" s="45"/>
      <c r="J19" s="45"/>
      <c r="L19" s="45"/>
      <c r="N19" s="45"/>
      <c r="O19" s="2"/>
      <c r="P19" s="45"/>
      <c r="Q19" s="45"/>
      <c r="R19" s="45"/>
      <c r="S19" s="45"/>
      <c r="T19" s="2"/>
      <c r="U19" s="2"/>
      <c r="V19" s="2"/>
    </row>
    <row r="20" spans="1:22" ht="16.5" customHeight="1">
      <c r="A20" s="43"/>
      <c r="B20" s="39"/>
      <c r="C20" s="39"/>
      <c r="E20" s="53"/>
      <c r="G20" s="53"/>
      <c r="I20" s="53"/>
      <c r="O20" s="53"/>
      <c r="P20" s="24"/>
      <c r="Q20" s="53"/>
      <c r="R20" s="24"/>
      <c r="S20" s="53"/>
      <c r="T20" s="45"/>
      <c r="U20" s="53"/>
      <c r="V20" s="24"/>
    </row>
    <row r="21" spans="1:22" ht="16.5" customHeight="1">
      <c r="A21" s="14" t="s">
        <v>222</v>
      </c>
      <c r="B21" s="39"/>
      <c r="C21" s="39"/>
      <c r="D21" s="45">
        <v>149961</v>
      </c>
      <c r="E21" s="45"/>
      <c r="F21" s="45">
        <v>443624</v>
      </c>
      <c r="G21" s="45"/>
      <c r="H21" s="45">
        <v>0</v>
      </c>
      <c r="I21" s="45"/>
      <c r="J21" s="45">
        <v>14996</v>
      </c>
      <c r="K21" s="45"/>
      <c r="L21" s="45">
        <v>0</v>
      </c>
      <c r="M21" s="45"/>
      <c r="N21" s="45">
        <v>578115</v>
      </c>
      <c r="O21" s="45"/>
      <c r="P21" s="45">
        <v>1955</v>
      </c>
      <c r="Q21" s="45"/>
      <c r="R21" s="45">
        <v>19662</v>
      </c>
      <c r="S21" s="45"/>
      <c r="T21" s="45">
        <f>SUM(R21,P21)</f>
        <v>21617</v>
      </c>
      <c r="U21" s="45"/>
      <c r="V21" s="45">
        <f>SUM(T21,N21,L21,J21,H21,F21,D21)</f>
        <v>1208313</v>
      </c>
    </row>
    <row r="22" spans="1:22" ht="16.5" customHeight="1">
      <c r="A22" s="1" t="s">
        <v>302</v>
      </c>
      <c r="B22" s="39"/>
      <c r="C22" s="39"/>
      <c r="D22" s="45">
        <v>0</v>
      </c>
      <c r="E22" s="45"/>
      <c r="F22" s="45">
        <v>0</v>
      </c>
      <c r="G22" s="45"/>
      <c r="H22" s="45">
        <v>0</v>
      </c>
      <c r="I22" s="45"/>
      <c r="J22" s="45">
        <v>0</v>
      </c>
      <c r="K22" s="45"/>
      <c r="L22" s="45">
        <v>0</v>
      </c>
      <c r="M22" s="45"/>
      <c r="N22" s="45">
        <v>-56951</v>
      </c>
      <c r="O22" s="45"/>
      <c r="P22" s="45">
        <v>0</v>
      </c>
      <c r="Q22" s="45"/>
      <c r="R22" s="45">
        <v>0</v>
      </c>
      <c r="S22" s="45"/>
      <c r="T22" s="45">
        <v>0</v>
      </c>
      <c r="U22" s="45"/>
      <c r="V22" s="45">
        <v>-56951</v>
      </c>
    </row>
    <row r="23" spans="1:22" ht="16.5" customHeight="1">
      <c r="A23" s="1" t="s">
        <v>246</v>
      </c>
      <c r="B23" s="39"/>
      <c r="C23" s="39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</row>
    <row r="24" spans="1:22" ht="16.5" customHeight="1">
      <c r="A24" s="1" t="s">
        <v>245</v>
      </c>
      <c r="B24" s="39"/>
      <c r="C24" s="39"/>
      <c r="D24" s="88">
        <v>0</v>
      </c>
      <c r="E24" s="24"/>
      <c r="F24" s="88">
        <v>0</v>
      </c>
      <c r="G24" s="24"/>
      <c r="H24" s="88">
        <v>0</v>
      </c>
      <c r="I24" s="24"/>
      <c r="J24" s="88">
        <v>0</v>
      </c>
      <c r="L24" s="47">
        <v>0</v>
      </c>
      <c r="N24" s="47">
        <v>74156</v>
      </c>
      <c r="O24" s="24"/>
      <c r="P24" s="47">
        <v>302</v>
      </c>
      <c r="Q24" s="24"/>
      <c r="R24" s="47">
        <v>-23843</v>
      </c>
      <c r="S24" s="24"/>
      <c r="T24" s="88">
        <f>SUM(R24,P24)</f>
        <v>-23541</v>
      </c>
      <c r="U24" s="24"/>
      <c r="V24" s="88">
        <f>SUM(T24,N24,L24,J24,H24,F24,D24)</f>
        <v>50615</v>
      </c>
    </row>
    <row r="25" spans="1:22" ht="16.5" customHeight="1">
      <c r="B25" s="39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Q25" s="2"/>
      <c r="S25" s="2"/>
      <c r="T25" s="2"/>
      <c r="U25" s="2"/>
      <c r="V25" s="2"/>
    </row>
    <row r="26" spans="1:22" ht="16.5" customHeight="1" thickBot="1">
      <c r="A26" s="14" t="s">
        <v>299</v>
      </c>
      <c r="B26" s="39"/>
      <c r="C26" s="39"/>
      <c r="D26" s="190">
        <f>SUM(D21:D25)</f>
        <v>149961</v>
      </c>
      <c r="E26" s="24"/>
      <c r="F26" s="190">
        <f>SUM(F21:F25)</f>
        <v>443624</v>
      </c>
      <c r="G26" s="24"/>
      <c r="H26" s="190">
        <f>SUM(H21:H25)</f>
        <v>0</v>
      </c>
      <c r="I26" s="24"/>
      <c r="J26" s="190">
        <f>SUM(J21:J25)</f>
        <v>14996</v>
      </c>
      <c r="L26" s="190">
        <f>SUM(L21:L25)</f>
        <v>0</v>
      </c>
      <c r="N26" s="190">
        <f>SUM(N21:N25)</f>
        <v>595320</v>
      </c>
      <c r="O26" s="24"/>
      <c r="P26" s="190">
        <f>SUM(P21:P25)</f>
        <v>2257</v>
      </c>
      <c r="Q26" s="24"/>
      <c r="R26" s="190">
        <f>SUM(R21:R25)</f>
        <v>-4181</v>
      </c>
      <c r="S26" s="24"/>
      <c r="T26" s="190">
        <f>SUM(T21:T25)</f>
        <v>-1924</v>
      </c>
      <c r="U26" s="24"/>
      <c r="V26" s="190">
        <f>SUM(V21:V25)</f>
        <v>1201977</v>
      </c>
    </row>
    <row r="27" spans="1:22" ht="16.5" customHeight="1" thickTop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</row>
    <row r="28" spans="1:22" ht="16.5" customHeight="1">
      <c r="A28" s="20"/>
      <c r="B28" s="87"/>
      <c r="C28" s="86"/>
      <c r="D28" s="33"/>
      <c r="E28" s="48"/>
      <c r="F28" s="33"/>
      <c r="G28" s="48"/>
      <c r="H28" s="33"/>
      <c r="I28" s="48"/>
      <c r="J28" s="33"/>
      <c r="K28" s="48"/>
      <c r="L28" s="33"/>
      <c r="M28" s="48"/>
      <c r="N28" s="33"/>
      <c r="O28" s="48"/>
      <c r="P28" s="33"/>
      <c r="Q28" s="48"/>
      <c r="R28" s="33"/>
      <c r="S28" s="48"/>
      <c r="T28" s="33"/>
      <c r="U28" s="48"/>
      <c r="V28" s="33"/>
    </row>
    <row r="29" spans="1:22" ht="16.5" customHeight="1">
      <c r="A29" s="14"/>
      <c r="B29" s="45"/>
      <c r="C29" s="14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</row>
    <row r="30" spans="1:22" ht="16.5" customHeight="1">
      <c r="A30" s="14"/>
      <c r="B30" s="45"/>
      <c r="C30" s="14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</row>
    <row r="31" spans="1:22" ht="16.5" customHeight="1">
      <c r="A31" s="14"/>
      <c r="B31" s="45"/>
      <c r="C31" s="14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</row>
    <row r="32" spans="1:22" ht="16.5" customHeight="1">
      <c r="A32" s="14"/>
      <c r="B32" s="45"/>
      <c r="C32" s="14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</row>
    <row r="33" spans="1:22" ht="21.75" customHeight="1">
      <c r="A33" s="14"/>
      <c r="B33" s="45"/>
      <c r="C33" s="14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</row>
    <row r="34" spans="1:22" ht="21.95" customHeight="1">
      <c r="A34" s="17" t="str">
        <f>'E15 Change THB Conso'!A52</f>
        <v>The condensed notes to the interim financial information are an integral part of this interim financial information.</v>
      </c>
      <c r="B34" s="47"/>
      <c r="C34" s="17"/>
      <c r="D34" s="47"/>
      <c r="E34" s="49"/>
      <c r="F34" s="47"/>
      <c r="G34" s="49"/>
      <c r="H34" s="47"/>
      <c r="I34" s="17"/>
      <c r="J34" s="47"/>
      <c r="K34" s="47"/>
      <c r="L34" s="47"/>
      <c r="M34" s="47"/>
      <c r="N34" s="47"/>
      <c r="O34" s="17"/>
      <c r="P34" s="19"/>
      <c r="Q34" s="17"/>
      <c r="R34" s="19"/>
      <c r="S34" s="17"/>
      <c r="T34" s="47"/>
      <c r="U34" s="17"/>
      <c r="V34" s="19"/>
    </row>
    <row r="35" spans="1:22" ht="16.5" customHeight="1">
      <c r="V35" s="1">
        <v>16</v>
      </c>
    </row>
  </sheetData>
  <mergeCells count="4">
    <mergeCell ref="D5:V5"/>
    <mergeCell ref="P7:T7"/>
    <mergeCell ref="J9:N9"/>
    <mergeCell ref="P8:R8"/>
  </mergeCells>
  <pageMargins left="0.4" right="0.4" top="0.5" bottom="0.4" header="0.49" footer="0.4"/>
  <pageSetup paperSize="9" scale="95" orientation="landscape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6" tint="0.39997558519241921"/>
  </sheetPr>
  <dimension ref="A1:X38"/>
  <sheetViews>
    <sheetView zoomScaleNormal="100" zoomScaleSheetLayoutView="100" workbookViewId="0"/>
  </sheetViews>
  <sheetFormatPr defaultColWidth="9.33203125" defaultRowHeight="16.5" customHeight="1"/>
  <cols>
    <col min="1" max="1" width="35" style="1" customWidth="1"/>
    <col min="2" max="2" width="5" style="24" customWidth="1"/>
    <col min="3" max="3" width="0.83203125" style="1" customWidth="1"/>
    <col min="4" max="4" width="12.33203125" style="24" customWidth="1"/>
    <col min="5" max="5" width="0.6640625" style="25" customWidth="1"/>
    <col min="6" max="6" width="11.6640625" style="24" customWidth="1"/>
    <col min="7" max="7" width="0.6640625" style="25" customWidth="1"/>
    <col min="8" max="8" width="10.83203125" style="24" customWidth="1"/>
    <col min="9" max="9" width="0.6640625" style="1" customWidth="1"/>
    <col min="10" max="10" width="10.1640625" style="24" customWidth="1"/>
    <col min="11" max="11" width="0.83203125" style="24" customWidth="1"/>
    <col min="12" max="12" width="10.83203125" style="24" customWidth="1"/>
    <col min="13" max="13" width="0.83203125" style="24" customWidth="1"/>
    <col min="14" max="14" width="13.6640625" style="24" customWidth="1"/>
    <col min="15" max="15" width="0.6640625" style="1" customWidth="1"/>
    <col min="16" max="16" width="19" style="2" customWidth="1"/>
    <col min="17" max="17" width="0.6640625" style="1" customWidth="1"/>
    <col min="18" max="18" width="13.6640625" style="2" customWidth="1"/>
    <col min="19" max="19" width="0.6640625" style="1" customWidth="1"/>
    <col min="20" max="20" width="11.33203125" style="2" customWidth="1"/>
    <col min="21" max="21" width="0.6640625" style="1" customWidth="1"/>
    <col min="22" max="22" width="14.1640625" style="24" customWidth="1"/>
    <col min="23" max="23" width="0.6640625" style="1" customWidth="1"/>
    <col min="24" max="24" width="12.83203125" style="1" customWidth="1"/>
    <col min="25" max="16384" width="9.33203125" style="1"/>
  </cols>
  <sheetData>
    <row r="1" spans="1:24" ht="16.5" customHeight="1">
      <c r="A1" s="14" t="s">
        <v>0</v>
      </c>
      <c r="B1" s="26"/>
      <c r="C1" s="26"/>
      <c r="D1" s="27"/>
      <c r="E1" s="28"/>
      <c r="F1" s="27"/>
      <c r="G1" s="28"/>
      <c r="H1" s="27"/>
      <c r="I1" s="28"/>
      <c r="J1" s="27"/>
      <c r="K1" s="27"/>
      <c r="L1" s="27"/>
      <c r="M1" s="27"/>
      <c r="N1" s="27"/>
      <c r="O1" s="27"/>
      <c r="P1" s="27"/>
      <c r="Q1" s="28"/>
      <c r="R1" s="27"/>
      <c r="S1" s="28"/>
      <c r="T1" s="27"/>
      <c r="U1" s="28"/>
      <c r="V1" s="27"/>
      <c r="W1" s="27"/>
      <c r="X1" s="27"/>
    </row>
    <row r="2" spans="1:24" ht="16.5" customHeight="1">
      <c r="A2" s="20" t="s">
        <v>168</v>
      </c>
      <c r="B2" s="26"/>
      <c r="C2" s="26"/>
      <c r="D2" s="27"/>
      <c r="E2" s="28"/>
      <c r="F2" s="27"/>
      <c r="G2" s="28"/>
      <c r="H2" s="27"/>
      <c r="I2" s="28"/>
      <c r="J2" s="27"/>
      <c r="K2" s="27"/>
      <c r="L2" s="27"/>
      <c r="M2" s="27"/>
      <c r="N2" s="27"/>
      <c r="O2" s="27"/>
      <c r="P2" s="27"/>
      <c r="Q2" s="28"/>
      <c r="R2" s="27"/>
      <c r="S2" s="28"/>
      <c r="T2" s="27"/>
      <c r="U2" s="28"/>
      <c r="V2" s="27"/>
      <c r="W2" s="27"/>
      <c r="X2" s="27"/>
    </row>
    <row r="3" spans="1:24" ht="16.5" customHeight="1">
      <c r="A3" s="16" t="str">
        <f>+'E16 Change US Com'!A3</f>
        <v>For the six-month period ended 30 June 2020</v>
      </c>
      <c r="B3" s="29"/>
      <c r="C3" s="29"/>
      <c r="D3" s="30"/>
      <c r="E3" s="31"/>
      <c r="F3" s="30"/>
      <c r="G3" s="31"/>
      <c r="H3" s="30"/>
      <c r="I3" s="31"/>
      <c r="J3" s="30"/>
      <c r="K3" s="30"/>
      <c r="L3" s="30"/>
      <c r="M3" s="30"/>
      <c r="N3" s="30"/>
      <c r="O3" s="30"/>
      <c r="P3" s="30"/>
      <c r="Q3" s="31"/>
      <c r="R3" s="30"/>
      <c r="S3" s="31"/>
      <c r="T3" s="30"/>
      <c r="U3" s="31"/>
      <c r="V3" s="30"/>
      <c r="W3" s="30"/>
      <c r="X3" s="30"/>
    </row>
    <row r="4" spans="1:24" ht="16.5" customHeight="1">
      <c r="A4" s="20"/>
      <c r="B4" s="32"/>
      <c r="C4" s="32"/>
      <c r="D4" s="33"/>
      <c r="E4" s="34"/>
      <c r="F4" s="33"/>
      <c r="G4" s="34"/>
      <c r="H4" s="33"/>
      <c r="I4" s="34"/>
      <c r="J4" s="33"/>
      <c r="K4" s="33"/>
      <c r="L4" s="33"/>
      <c r="M4" s="33"/>
      <c r="N4" s="33"/>
      <c r="O4" s="33"/>
      <c r="P4" s="33"/>
      <c r="Q4" s="34"/>
      <c r="R4" s="33"/>
      <c r="S4" s="34"/>
      <c r="T4" s="33"/>
      <c r="U4" s="34"/>
      <c r="V4" s="33"/>
      <c r="W4" s="33"/>
      <c r="X4" s="33"/>
    </row>
    <row r="5" spans="1:24" ht="16.5" customHeight="1">
      <c r="A5" s="32"/>
      <c r="B5" s="32"/>
      <c r="C5" s="32"/>
      <c r="D5" s="276" t="s">
        <v>224</v>
      </c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</row>
    <row r="6" spans="1:24" ht="16.5" customHeight="1">
      <c r="A6" s="32"/>
      <c r="B6" s="32"/>
      <c r="C6" s="32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50" t="s">
        <v>3</v>
      </c>
    </row>
    <row r="7" spans="1:24" ht="16.5" customHeight="1">
      <c r="A7" s="32"/>
      <c r="B7" s="32"/>
      <c r="C7" s="32"/>
      <c r="D7" s="37"/>
      <c r="E7" s="37"/>
      <c r="F7" s="38"/>
      <c r="G7" s="37"/>
      <c r="H7" s="38"/>
      <c r="I7" s="38"/>
      <c r="J7" s="38"/>
      <c r="K7" s="38"/>
      <c r="L7" s="38"/>
      <c r="M7" s="38"/>
      <c r="N7" s="38"/>
      <c r="O7" s="38"/>
      <c r="P7" s="278" t="s">
        <v>165</v>
      </c>
      <c r="Q7" s="278"/>
      <c r="R7" s="278"/>
      <c r="S7" s="278"/>
      <c r="T7" s="278"/>
      <c r="U7" s="278"/>
      <c r="V7" s="278"/>
      <c r="W7" s="38"/>
      <c r="X7" s="38"/>
    </row>
    <row r="8" spans="1:24" ht="16.5" customHeight="1">
      <c r="A8" s="32"/>
      <c r="B8" s="32"/>
      <c r="C8" s="32"/>
      <c r="D8" s="37"/>
      <c r="E8" s="37"/>
      <c r="F8" s="38"/>
      <c r="G8" s="37"/>
      <c r="H8" s="38"/>
      <c r="I8" s="38"/>
      <c r="J8" s="38"/>
      <c r="K8" s="38"/>
      <c r="L8" s="38"/>
      <c r="M8" s="38"/>
      <c r="N8" s="38"/>
      <c r="O8" s="38"/>
      <c r="P8" s="281" t="s">
        <v>169</v>
      </c>
      <c r="Q8" s="281"/>
      <c r="R8" s="281"/>
      <c r="S8" s="281"/>
      <c r="T8" s="281"/>
      <c r="U8" s="89"/>
      <c r="V8" s="38"/>
      <c r="W8" s="38"/>
      <c r="X8" s="38"/>
    </row>
    <row r="9" spans="1:24" ht="16.5" customHeight="1">
      <c r="A9" s="39"/>
      <c r="B9" s="39"/>
      <c r="C9" s="39"/>
      <c r="D9" s="38" t="s">
        <v>79</v>
      </c>
      <c r="E9" s="41"/>
      <c r="F9" s="38"/>
      <c r="G9" s="41"/>
      <c r="H9" s="38"/>
      <c r="I9" s="38"/>
      <c r="J9" s="279" t="s">
        <v>80</v>
      </c>
      <c r="K9" s="279"/>
      <c r="L9" s="279"/>
      <c r="M9" s="279"/>
      <c r="N9" s="279"/>
      <c r="O9" s="38"/>
      <c r="P9" s="38"/>
      <c r="Q9" s="38"/>
      <c r="S9" s="38"/>
      <c r="U9" s="38"/>
      <c r="V9" s="38" t="s">
        <v>78</v>
      </c>
      <c r="W9" s="38"/>
    </row>
    <row r="10" spans="1:24" ht="16.5" customHeight="1">
      <c r="A10" s="39"/>
      <c r="B10" s="39"/>
      <c r="C10" s="39"/>
      <c r="D10" s="38" t="s">
        <v>86</v>
      </c>
      <c r="E10" s="41"/>
      <c r="F10" s="38" t="s">
        <v>87</v>
      </c>
      <c r="G10" s="41"/>
      <c r="H10" s="38" t="s">
        <v>243</v>
      </c>
      <c r="I10" s="38"/>
      <c r="J10" s="38" t="s">
        <v>88</v>
      </c>
      <c r="K10" s="38"/>
      <c r="L10" s="38" t="s">
        <v>89</v>
      </c>
      <c r="M10" s="38"/>
      <c r="N10" s="38"/>
      <c r="O10" s="38"/>
      <c r="P10" s="38" t="s">
        <v>172</v>
      </c>
      <c r="Q10" s="38"/>
      <c r="R10" s="38" t="s">
        <v>106</v>
      </c>
      <c r="S10" s="38"/>
      <c r="T10" s="38" t="s">
        <v>92</v>
      </c>
      <c r="U10" s="38"/>
      <c r="V10" s="38" t="s">
        <v>83</v>
      </c>
      <c r="W10" s="38"/>
      <c r="X10" s="38" t="s">
        <v>85</v>
      </c>
    </row>
    <row r="11" spans="1:24" ht="16.5" customHeight="1">
      <c r="A11" s="39"/>
      <c r="B11" s="260" t="s">
        <v>214</v>
      </c>
      <c r="C11" s="39"/>
      <c r="D11" s="36" t="s">
        <v>94</v>
      </c>
      <c r="E11" s="41"/>
      <c r="F11" s="36" t="s">
        <v>94</v>
      </c>
      <c r="G11" s="41"/>
      <c r="H11" s="36" t="s">
        <v>244</v>
      </c>
      <c r="I11" s="38"/>
      <c r="J11" s="36" t="s">
        <v>95</v>
      </c>
      <c r="K11" s="35"/>
      <c r="L11" s="36" t="s">
        <v>95</v>
      </c>
      <c r="M11" s="35"/>
      <c r="N11" s="36" t="s">
        <v>97</v>
      </c>
      <c r="O11" s="38"/>
      <c r="P11" s="36" t="s">
        <v>325</v>
      </c>
      <c r="Q11" s="38"/>
      <c r="R11" s="36" t="s">
        <v>147</v>
      </c>
      <c r="S11" s="38"/>
      <c r="T11" s="36" t="s">
        <v>100</v>
      </c>
      <c r="U11" s="38"/>
      <c r="V11" s="36" t="s">
        <v>101</v>
      </c>
      <c r="W11" s="38"/>
      <c r="X11" s="36" t="s">
        <v>101</v>
      </c>
    </row>
    <row r="12" spans="1:24" ht="16.5" customHeight="1">
      <c r="A12" s="43"/>
      <c r="B12" s="39"/>
      <c r="C12" s="39"/>
      <c r="D12" s="201"/>
      <c r="E12" s="44"/>
      <c r="F12" s="201"/>
      <c r="G12" s="44"/>
      <c r="H12" s="201"/>
      <c r="I12" s="44"/>
      <c r="J12" s="201"/>
      <c r="K12" s="27"/>
      <c r="L12" s="201"/>
      <c r="M12" s="27"/>
      <c r="N12" s="201"/>
      <c r="O12" s="44"/>
      <c r="P12" s="201"/>
      <c r="Q12" s="44"/>
      <c r="R12" s="201"/>
      <c r="S12" s="44"/>
      <c r="T12" s="201"/>
      <c r="U12" s="44"/>
      <c r="V12" s="199"/>
      <c r="W12" s="44"/>
      <c r="X12" s="201"/>
    </row>
    <row r="13" spans="1:24" ht="16.5" customHeight="1">
      <c r="A13" s="14" t="s">
        <v>247</v>
      </c>
      <c r="B13" s="39"/>
      <c r="C13" s="39"/>
      <c r="D13" s="199">
        <v>5161925</v>
      </c>
      <c r="E13" s="33"/>
      <c r="F13" s="199">
        <v>15372438</v>
      </c>
      <c r="G13" s="33"/>
      <c r="H13" s="199">
        <v>-1157140</v>
      </c>
      <c r="I13" s="33"/>
      <c r="J13" s="199">
        <v>516193</v>
      </c>
      <c r="K13" s="33"/>
      <c r="L13" s="199">
        <v>1157140</v>
      </c>
      <c r="M13" s="33"/>
      <c r="N13" s="199">
        <v>15927341</v>
      </c>
      <c r="O13" s="33"/>
      <c r="P13" s="199">
        <v>62917</v>
      </c>
      <c r="Q13" s="33"/>
      <c r="R13" s="199">
        <v>-50329</v>
      </c>
      <c r="S13" s="33"/>
      <c r="T13" s="199">
        <v>-3458770</v>
      </c>
      <c r="U13" s="33"/>
      <c r="V13" s="199">
        <f>SUM(T13,R13,P13)</f>
        <v>-3446182</v>
      </c>
      <c r="W13" s="33"/>
      <c r="X13" s="199">
        <f>SUM(V13,N13,L13,J13,H13,F13,D13)</f>
        <v>33531715</v>
      </c>
    </row>
    <row r="14" spans="1:24" ht="16.5" customHeight="1">
      <c r="A14" s="1" t="s">
        <v>302</v>
      </c>
      <c r="B14" s="46">
        <v>19</v>
      </c>
      <c r="C14" s="39"/>
      <c r="D14" s="199">
        <v>0</v>
      </c>
      <c r="E14" s="33"/>
      <c r="F14" s="199">
        <v>0</v>
      </c>
      <c r="G14" s="33"/>
      <c r="H14" s="199">
        <v>0</v>
      </c>
      <c r="I14" s="33"/>
      <c r="J14" s="199">
        <v>0</v>
      </c>
      <c r="K14" s="33"/>
      <c r="L14" s="199">
        <v>0</v>
      </c>
      <c r="M14" s="33"/>
      <c r="N14" s="199">
        <v>-1268389</v>
      </c>
      <c r="O14" s="33"/>
      <c r="P14" s="199">
        <v>0</v>
      </c>
      <c r="Q14" s="33"/>
      <c r="R14" s="199">
        <v>0</v>
      </c>
      <c r="S14" s="33"/>
      <c r="T14" s="199">
        <v>0</v>
      </c>
      <c r="U14" s="33"/>
      <c r="V14" s="199">
        <v>0</v>
      </c>
      <c r="W14" s="33"/>
      <c r="X14" s="199">
        <f>SUM(V14,N14,L14,J14,H14,F14,D14)</f>
        <v>-1268389</v>
      </c>
    </row>
    <row r="15" spans="1:24" ht="16.5" customHeight="1">
      <c r="A15" s="1" t="s">
        <v>246</v>
      </c>
      <c r="B15" s="39"/>
      <c r="C15" s="39"/>
      <c r="D15" s="199"/>
      <c r="E15" s="33"/>
      <c r="F15" s="199"/>
      <c r="G15" s="33"/>
      <c r="H15" s="199"/>
      <c r="I15" s="33"/>
      <c r="J15" s="199"/>
      <c r="K15" s="33"/>
      <c r="L15" s="199"/>
      <c r="M15" s="33"/>
      <c r="N15" s="199"/>
      <c r="O15" s="33"/>
      <c r="P15" s="199"/>
      <c r="Q15" s="33"/>
      <c r="R15" s="199"/>
      <c r="S15" s="33"/>
      <c r="T15" s="199"/>
      <c r="U15" s="33"/>
      <c r="V15" s="199"/>
      <c r="W15" s="33"/>
      <c r="X15" s="199"/>
    </row>
    <row r="16" spans="1:24" ht="16.5" customHeight="1">
      <c r="A16" s="1" t="s">
        <v>245</v>
      </c>
      <c r="B16" s="39"/>
      <c r="C16" s="39"/>
      <c r="D16" s="227">
        <v>0</v>
      </c>
      <c r="E16" s="27"/>
      <c r="F16" s="227">
        <v>0</v>
      </c>
      <c r="G16" s="27"/>
      <c r="H16" s="227">
        <v>0</v>
      </c>
      <c r="I16" s="27"/>
      <c r="J16" s="227">
        <v>0</v>
      </c>
      <c r="K16" s="27"/>
      <c r="L16" s="200">
        <v>0</v>
      </c>
      <c r="M16" s="27"/>
      <c r="N16" s="200">
        <v>1700053</v>
      </c>
      <c r="O16" s="27"/>
      <c r="P16" s="200">
        <v>-56045</v>
      </c>
      <c r="Q16" s="27"/>
      <c r="R16" s="200">
        <v>-577979</v>
      </c>
      <c r="S16" s="27"/>
      <c r="T16" s="200">
        <v>839949</v>
      </c>
      <c r="U16" s="27"/>
      <c r="V16" s="227">
        <f>SUM(T16,R16,P16)</f>
        <v>205925</v>
      </c>
      <c r="W16" s="27"/>
      <c r="X16" s="227">
        <f>SUM(V16,N16,J16,H16,D16)</f>
        <v>1905978</v>
      </c>
    </row>
    <row r="17" spans="1:24" ht="16.5" customHeight="1">
      <c r="B17" s="39"/>
      <c r="D17" s="197"/>
      <c r="E17" s="2"/>
      <c r="F17" s="197"/>
      <c r="G17" s="2"/>
      <c r="H17" s="197"/>
      <c r="I17" s="2"/>
      <c r="J17" s="197"/>
      <c r="K17" s="2"/>
      <c r="L17" s="197"/>
      <c r="M17" s="2"/>
      <c r="N17" s="197"/>
      <c r="O17" s="2"/>
      <c r="P17" s="197"/>
      <c r="Q17" s="2"/>
      <c r="R17" s="197"/>
      <c r="S17" s="2"/>
      <c r="T17" s="197"/>
      <c r="U17" s="2"/>
      <c r="V17" s="197"/>
      <c r="W17" s="2"/>
      <c r="X17" s="197"/>
    </row>
    <row r="18" spans="1:24" ht="16.5" customHeight="1" thickBot="1">
      <c r="A18" s="14" t="s">
        <v>298</v>
      </c>
      <c r="B18" s="39"/>
      <c r="C18" s="39"/>
      <c r="D18" s="247">
        <f>SUM(D13:D17)</f>
        <v>5161925</v>
      </c>
      <c r="E18" s="27"/>
      <c r="F18" s="247">
        <f>SUM(F13:F17)</f>
        <v>15372438</v>
      </c>
      <c r="G18" s="27"/>
      <c r="H18" s="247">
        <f>SUM(H13:H17)</f>
        <v>-1157140</v>
      </c>
      <c r="I18" s="27"/>
      <c r="J18" s="247">
        <f>SUM(J13:J17)</f>
        <v>516193</v>
      </c>
      <c r="K18" s="27"/>
      <c r="L18" s="247">
        <f>SUM(L13:L17)</f>
        <v>1157140</v>
      </c>
      <c r="M18" s="27"/>
      <c r="N18" s="247">
        <f>SUM(N13:N17)</f>
        <v>16359005</v>
      </c>
      <c r="O18" s="27"/>
      <c r="P18" s="247">
        <f>SUM(P13:P17)</f>
        <v>6872</v>
      </c>
      <c r="Q18" s="27"/>
      <c r="R18" s="247">
        <f>SUM(R13:R17)</f>
        <v>-628308</v>
      </c>
      <c r="S18" s="27"/>
      <c r="T18" s="247">
        <f>SUM(T13:T17)</f>
        <v>-2618821</v>
      </c>
      <c r="U18" s="27"/>
      <c r="V18" s="247">
        <f>SUM(V13:V17)</f>
        <v>-3240257</v>
      </c>
      <c r="W18" s="27"/>
      <c r="X18" s="247">
        <f>SUM(X13:X17)</f>
        <v>34169304</v>
      </c>
    </row>
    <row r="19" spans="1:24" ht="16.5" customHeight="1" thickTop="1">
      <c r="A19" s="39"/>
      <c r="B19" s="39"/>
      <c r="C19" s="39"/>
      <c r="D19" s="45"/>
      <c r="E19" s="24"/>
      <c r="F19" s="45"/>
      <c r="G19" s="24"/>
      <c r="H19" s="45"/>
      <c r="I19" s="45"/>
      <c r="J19" s="45"/>
      <c r="L19" s="45"/>
      <c r="N19" s="45"/>
      <c r="O19" s="2"/>
      <c r="P19" s="45"/>
      <c r="Q19" s="45"/>
      <c r="R19" s="45"/>
      <c r="S19" s="45"/>
      <c r="T19" s="45"/>
      <c r="U19" s="45"/>
      <c r="V19" s="2"/>
      <c r="W19" s="2"/>
      <c r="X19" s="2"/>
    </row>
    <row r="20" spans="1:24" ht="16.5" customHeight="1">
      <c r="A20" s="43"/>
      <c r="B20" s="39"/>
      <c r="C20" s="39"/>
      <c r="E20" s="53"/>
      <c r="G20" s="53"/>
      <c r="I20" s="53"/>
      <c r="O20" s="53"/>
      <c r="P20" s="24"/>
      <c r="Q20" s="53"/>
      <c r="R20" s="24"/>
      <c r="S20" s="53"/>
      <c r="T20" s="24"/>
      <c r="U20" s="53"/>
      <c r="V20" s="45"/>
      <c r="W20" s="53"/>
      <c r="X20" s="24"/>
    </row>
    <row r="21" spans="1:24" ht="16.5" customHeight="1">
      <c r="A21" s="14" t="s">
        <v>222</v>
      </c>
      <c r="B21" s="39"/>
      <c r="C21" s="39"/>
      <c r="D21" s="45">
        <v>5161925</v>
      </c>
      <c r="E21" s="45"/>
      <c r="F21" s="45">
        <v>15372438</v>
      </c>
      <c r="G21" s="45"/>
      <c r="H21" s="45">
        <v>0</v>
      </c>
      <c r="I21" s="45"/>
      <c r="J21" s="45">
        <v>516193</v>
      </c>
      <c r="K21" s="45"/>
      <c r="L21" s="45">
        <v>0</v>
      </c>
      <c r="M21" s="45"/>
      <c r="N21" s="45">
        <v>18215843</v>
      </c>
      <c r="O21" s="45"/>
      <c r="P21" s="45">
        <v>63457</v>
      </c>
      <c r="Q21" s="45"/>
      <c r="R21" s="45">
        <v>638012</v>
      </c>
      <c r="S21" s="45"/>
      <c r="T21" s="45">
        <v>-758340</v>
      </c>
      <c r="U21" s="45"/>
      <c r="V21" s="45">
        <f>SUM(T21,R21,P21)</f>
        <v>-56871</v>
      </c>
      <c r="W21" s="45"/>
      <c r="X21" s="45">
        <f>SUM(V21,N21,L21,J21,H21,F21,D21)</f>
        <v>39209528</v>
      </c>
    </row>
    <row r="22" spans="1:24" ht="16.5" customHeight="1">
      <c r="A22" s="1" t="s">
        <v>302</v>
      </c>
      <c r="B22" s="39"/>
      <c r="C22" s="39"/>
      <c r="D22" s="45">
        <v>0</v>
      </c>
      <c r="E22" s="45"/>
      <c r="F22" s="45">
        <v>0</v>
      </c>
      <c r="G22" s="45"/>
      <c r="H22" s="45">
        <v>0</v>
      </c>
      <c r="I22" s="45"/>
      <c r="J22" s="45">
        <v>0</v>
      </c>
      <c r="K22" s="45"/>
      <c r="L22" s="45">
        <v>0</v>
      </c>
      <c r="M22" s="45"/>
      <c r="N22" s="45">
        <v>-1806652</v>
      </c>
      <c r="O22" s="45"/>
      <c r="P22" s="45">
        <v>0</v>
      </c>
      <c r="Q22" s="45"/>
      <c r="R22" s="45">
        <v>0</v>
      </c>
      <c r="S22" s="45"/>
      <c r="T22" s="45">
        <v>0</v>
      </c>
      <c r="U22" s="45"/>
      <c r="V22" s="45">
        <f>SUM(T22,R22,P22)</f>
        <v>0</v>
      </c>
      <c r="W22" s="45"/>
      <c r="X22" s="45">
        <f>SUM(V22,N22,L22,J22,H22,F22,D22)</f>
        <v>-1806652</v>
      </c>
    </row>
    <row r="23" spans="1:24" ht="16.5" customHeight="1">
      <c r="A23" s="1" t="s">
        <v>246</v>
      </c>
      <c r="B23" s="39"/>
      <c r="C23" s="39"/>
      <c r="D23" s="45"/>
      <c r="E23" s="45"/>
      <c r="F23" s="45"/>
      <c r="G23" s="45"/>
      <c r="H23" s="45"/>
      <c r="I23" s="45"/>
      <c r="J23" s="45"/>
      <c r="K23" s="45"/>
      <c r="L23" s="45"/>
      <c r="M23" s="45"/>
      <c r="O23" s="45"/>
      <c r="U23" s="45"/>
      <c r="V23" s="45"/>
      <c r="W23" s="45"/>
      <c r="X23" s="45"/>
    </row>
    <row r="24" spans="1:24" ht="16.5" customHeight="1">
      <c r="A24" s="1" t="s">
        <v>245</v>
      </c>
      <c r="B24" s="39"/>
      <c r="C24" s="39"/>
      <c r="D24" s="88">
        <v>0</v>
      </c>
      <c r="E24" s="24"/>
      <c r="F24" s="88">
        <v>0</v>
      </c>
      <c r="G24" s="24"/>
      <c r="H24" s="88">
        <v>0</v>
      </c>
      <c r="I24" s="24"/>
      <c r="J24" s="88">
        <v>0</v>
      </c>
      <c r="L24" s="47">
        <v>0</v>
      </c>
      <c r="N24" s="47">
        <v>2342573</v>
      </c>
      <c r="O24" s="24"/>
      <c r="P24" s="88">
        <v>5948</v>
      </c>
      <c r="Q24" s="45"/>
      <c r="R24" s="88">
        <v>-766584</v>
      </c>
      <c r="S24" s="45"/>
      <c r="T24" s="88">
        <v>-2030856</v>
      </c>
      <c r="U24" s="45"/>
      <c r="V24" s="88">
        <f>SUM(T24,R24,P24)</f>
        <v>-2791492</v>
      </c>
      <c r="W24" s="24"/>
      <c r="X24" s="88">
        <f>SUM(V24,N24,L24,J24,H24,F24,D24)</f>
        <v>-448919</v>
      </c>
    </row>
    <row r="25" spans="1:24" ht="16.5" customHeight="1">
      <c r="B25" s="39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Q25" s="2"/>
      <c r="S25" s="2"/>
      <c r="U25" s="2"/>
      <c r="V25" s="2"/>
      <c r="W25" s="2"/>
      <c r="X25" s="2"/>
    </row>
    <row r="26" spans="1:24" ht="16.5" customHeight="1" thickBot="1">
      <c r="A26" s="14" t="s">
        <v>299</v>
      </c>
      <c r="B26" s="39"/>
      <c r="C26" s="39"/>
      <c r="D26" s="190">
        <f>SUM(D21:D24)</f>
        <v>5161925</v>
      </c>
      <c r="E26" s="24"/>
      <c r="F26" s="190">
        <f>SUM(F21:F24)</f>
        <v>15372438</v>
      </c>
      <c r="G26" s="24"/>
      <c r="H26" s="190">
        <f>SUM(H21:H24)</f>
        <v>0</v>
      </c>
      <c r="I26" s="24"/>
      <c r="J26" s="190">
        <f>SUM(J21:J24)</f>
        <v>516193</v>
      </c>
      <c r="L26" s="190">
        <f>SUM(L21:L24)</f>
        <v>0</v>
      </c>
      <c r="N26" s="190">
        <f>SUM(N21:N24)</f>
        <v>18751764</v>
      </c>
      <c r="O26" s="24"/>
      <c r="P26" s="190">
        <f>SUM(P21:P24)</f>
        <v>69405</v>
      </c>
      <c r="Q26" s="24"/>
      <c r="R26" s="190">
        <f>SUM(R21:R24)</f>
        <v>-128572</v>
      </c>
      <c r="S26" s="24"/>
      <c r="T26" s="190">
        <f>SUM(T21:T24)</f>
        <v>-2789196</v>
      </c>
      <c r="U26" s="24"/>
      <c r="V26" s="190">
        <f>SUM(V21:V24)</f>
        <v>-2848363</v>
      </c>
      <c r="W26" s="24"/>
      <c r="X26" s="190">
        <f>SUM(X21:X24)</f>
        <v>36953957</v>
      </c>
    </row>
    <row r="27" spans="1:24" ht="16.5" customHeight="1" thickTop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ht="16.5" customHeight="1">
      <c r="A28" s="20"/>
      <c r="B28" s="87"/>
      <c r="C28" s="86"/>
      <c r="D28" s="33"/>
      <c r="E28" s="48"/>
      <c r="F28" s="33"/>
      <c r="G28" s="48"/>
      <c r="H28" s="33"/>
      <c r="I28" s="48"/>
      <c r="J28" s="33"/>
      <c r="K28" s="48"/>
      <c r="L28" s="33"/>
      <c r="M28" s="48"/>
      <c r="N28" s="33"/>
      <c r="O28" s="48"/>
      <c r="P28" s="33"/>
      <c r="Q28" s="48"/>
      <c r="R28" s="33"/>
      <c r="S28" s="48"/>
      <c r="T28" s="33"/>
      <c r="U28" s="48"/>
      <c r="V28" s="33"/>
      <c r="W28" s="48"/>
      <c r="X28" s="33"/>
    </row>
    <row r="29" spans="1:24" ht="16.5" customHeight="1">
      <c r="A29" s="14"/>
      <c r="B29" s="45"/>
      <c r="C29" s="14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</row>
    <row r="30" spans="1:24" ht="16.5" customHeight="1">
      <c r="A30" s="14"/>
      <c r="B30" s="45"/>
      <c r="C30" s="14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</row>
    <row r="31" spans="1:24" ht="16.5" customHeight="1">
      <c r="A31" s="14"/>
      <c r="B31" s="45"/>
      <c r="C31" s="14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</row>
    <row r="32" spans="1:24" ht="16.5" customHeight="1">
      <c r="A32" s="14"/>
      <c r="B32" s="45"/>
      <c r="C32" s="14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</row>
    <row r="33" spans="1:24" ht="16.5" customHeight="1">
      <c r="A33" s="14"/>
      <c r="B33" s="45"/>
      <c r="C33" s="14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</row>
    <row r="34" spans="1:24" ht="16.5" customHeight="1">
      <c r="A34" s="14"/>
      <c r="B34" s="45"/>
      <c r="C34" s="14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</row>
    <row r="35" spans="1:24" ht="16.5" customHeight="1">
      <c r="A35" s="14"/>
      <c r="B35" s="45"/>
      <c r="C35" s="14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</row>
    <row r="36" spans="1:24" ht="5.25" customHeight="1">
      <c r="A36" s="14"/>
      <c r="B36" s="45"/>
      <c r="C36" s="14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</row>
    <row r="37" spans="1:24" ht="21.95" customHeight="1">
      <c r="A37" s="17" t="str">
        <f>'E15 Change THB Conso'!A52</f>
        <v>The condensed notes to the interim financial information are an integral part of this interim financial information.</v>
      </c>
      <c r="B37" s="47"/>
      <c r="C37" s="17"/>
      <c r="D37" s="47"/>
      <c r="E37" s="49"/>
      <c r="F37" s="47"/>
      <c r="G37" s="49"/>
      <c r="H37" s="47"/>
      <c r="I37" s="17"/>
      <c r="J37" s="47"/>
      <c r="K37" s="47"/>
      <c r="L37" s="47"/>
      <c r="M37" s="47"/>
      <c r="N37" s="47"/>
      <c r="O37" s="17"/>
      <c r="P37" s="19"/>
      <c r="Q37" s="17"/>
      <c r="R37" s="19"/>
      <c r="S37" s="17"/>
      <c r="T37" s="19"/>
      <c r="U37" s="17"/>
      <c r="V37" s="47"/>
      <c r="W37" s="17"/>
      <c r="X37" s="19"/>
    </row>
    <row r="38" spans="1:24" ht="16.5" customHeight="1">
      <c r="X38" s="1">
        <v>17</v>
      </c>
    </row>
  </sheetData>
  <mergeCells count="4">
    <mergeCell ref="D5:X5"/>
    <mergeCell ref="P7:V7"/>
    <mergeCell ref="P8:T8"/>
    <mergeCell ref="J9:N9"/>
  </mergeCells>
  <pageMargins left="0.4" right="0.4" top="0.5" bottom="0.4" header="0.49" footer="0.4"/>
  <pageSetup paperSize="9" scale="90" orientation="landscape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167"/>
  <sheetViews>
    <sheetView tabSelected="1" zoomScaleNormal="100" zoomScaleSheetLayoutView="100" workbookViewId="0">
      <selection activeCell="W23" sqref="W23"/>
    </sheetView>
  </sheetViews>
  <sheetFormatPr defaultColWidth="9.33203125" defaultRowHeight="16.5" customHeight="1"/>
  <cols>
    <col min="1" max="1" width="2.1640625" style="54" customWidth="1"/>
    <col min="2" max="4" width="2" style="54" customWidth="1"/>
    <col min="5" max="5" width="51.1640625" style="54" customWidth="1"/>
    <col min="6" max="6" width="5.6640625" style="55" customWidth="1"/>
    <col min="7" max="7" width="0.6640625" style="54" customWidth="1"/>
    <col min="8" max="8" width="11.33203125" style="56" customWidth="1"/>
    <col min="9" max="9" width="0.6640625" style="54" customWidth="1"/>
    <col min="10" max="10" width="11.33203125" style="56" customWidth="1"/>
    <col min="11" max="11" width="0.6640625" style="54" customWidth="1"/>
    <col min="12" max="12" width="11.33203125" style="56" customWidth="1"/>
    <col min="13" max="13" width="0.6640625" style="54" customWidth="1"/>
    <col min="14" max="14" width="12.33203125" style="56" customWidth="1"/>
    <col min="15" max="16384" width="9.33203125" style="54"/>
  </cols>
  <sheetData>
    <row r="1" spans="1:14" ht="16.5" customHeight="1">
      <c r="A1" s="58" t="s">
        <v>0</v>
      </c>
      <c r="B1" s="58"/>
      <c r="C1" s="58"/>
      <c r="D1" s="58"/>
      <c r="E1" s="59"/>
      <c r="F1" s="60"/>
      <c r="G1" s="59"/>
      <c r="H1" s="61"/>
      <c r="I1" s="59"/>
      <c r="J1" s="61"/>
      <c r="K1" s="59"/>
      <c r="L1" s="61"/>
      <c r="M1" s="59"/>
      <c r="N1" s="61"/>
    </row>
    <row r="2" spans="1:14" s="62" customFormat="1" ht="16.5" customHeight="1">
      <c r="A2" s="63" t="s">
        <v>107</v>
      </c>
      <c r="B2" s="63"/>
      <c r="C2" s="63"/>
      <c r="D2" s="63"/>
      <c r="F2" s="64"/>
      <c r="H2" s="65"/>
      <c r="J2" s="65"/>
      <c r="L2" s="65"/>
      <c r="N2" s="65"/>
    </row>
    <row r="3" spans="1:14" ht="16.5" customHeight="1">
      <c r="A3" s="67" t="str">
        <f>+'E17 Change THB Com '!A3</f>
        <v>For the six-month period ended 30 June 2020</v>
      </c>
      <c r="B3" s="67"/>
      <c r="C3" s="67"/>
      <c r="D3" s="67"/>
      <c r="E3" s="68"/>
      <c r="F3" s="69"/>
      <c r="G3" s="68"/>
      <c r="H3" s="70"/>
      <c r="I3" s="68"/>
      <c r="J3" s="70"/>
      <c r="K3" s="68"/>
      <c r="L3" s="70"/>
      <c r="M3" s="68"/>
      <c r="N3" s="70"/>
    </row>
    <row r="4" spans="1:14" ht="16.5" customHeight="1">
      <c r="A4" s="63"/>
      <c r="B4" s="63"/>
      <c r="C4" s="63"/>
      <c r="D4" s="63"/>
      <c r="E4" s="62"/>
      <c r="F4" s="64"/>
      <c r="G4" s="62"/>
      <c r="H4" s="65"/>
      <c r="I4" s="62"/>
      <c r="J4" s="65"/>
      <c r="K4" s="62"/>
      <c r="L4" s="65"/>
      <c r="M4" s="62"/>
      <c r="N4" s="65"/>
    </row>
    <row r="5" spans="1:14" ht="15" customHeight="1">
      <c r="A5" s="74"/>
      <c r="B5" s="74"/>
      <c r="C5" s="74"/>
      <c r="D5" s="74"/>
      <c r="H5" s="282" t="s">
        <v>223</v>
      </c>
      <c r="I5" s="282"/>
      <c r="J5" s="282"/>
      <c r="K5" s="282"/>
      <c r="L5" s="282"/>
      <c r="M5" s="282"/>
      <c r="N5" s="282"/>
    </row>
    <row r="6" spans="1:14" ht="15" customHeight="1">
      <c r="A6" s="74"/>
      <c r="B6" s="74"/>
      <c r="C6" s="74"/>
      <c r="D6" s="74"/>
      <c r="H6" s="156"/>
      <c r="I6" s="156"/>
      <c r="J6" s="156" t="s">
        <v>2</v>
      </c>
      <c r="K6" s="157"/>
      <c r="L6" s="158"/>
      <c r="M6" s="156"/>
      <c r="N6" s="158" t="s">
        <v>3</v>
      </c>
    </row>
    <row r="7" spans="1:14" ht="15" customHeight="1">
      <c r="A7" s="62"/>
      <c r="B7" s="62"/>
      <c r="C7" s="62"/>
      <c r="D7" s="62"/>
      <c r="E7" s="62"/>
      <c r="F7" s="54"/>
      <c r="G7" s="64"/>
      <c r="H7" s="257" t="s">
        <v>237</v>
      </c>
      <c r="I7" s="161"/>
      <c r="J7" s="257" t="s">
        <v>221</v>
      </c>
      <c r="K7" s="161"/>
      <c r="L7" s="257" t="s">
        <v>237</v>
      </c>
      <c r="M7" s="161"/>
      <c r="N7" s="257" t="s">
        <v>221</v>
      </c>
    </row>
    <row r="8" spans="1:14" ht="15" customHeight="1">
      <c r="A8" s="62"/>
      <c r="B8" s="62"/>
      <c r="C8" s="62"/>
      <c r="D8" s="62"/>
      <c r="E8" s="62"/>
      <c r="F8" s="159" t="s">
        <v>7</v>
      </c>
      <c r="G8" s="64"/>
      <c r="H8" s="160"/>
      <c r="I8" s="161"/>
      <c r="J8" s="160" t="s">
        <v>251</v>
      </c>
      <c r="K8" s="161"/>
      <c r="L8" s="160"/>
      <c r="M8" s="161"/>
      <c r="N8" s="160" t="s">
        <v>251</v>
      </c>
    </row>
    <row r="9" spans="1:14" ht="15" customHeight="1">
      <c r="A9" s="54" t="s">
        <v>108</v>
      </c>
      <c r="F9" s="64"/>
      <c r="H9" s="238"/>
      <c r="I9" s="163"/>
      <c r="J9" s="162"/>
      <c r="K9" s="164"/>
      <c r="L9" s="238"/>
      <c r="M9" s="161"/>
      <c r="N9" s="257"/>
    </row>
    <row r="10" spans="1:14" ht="15" customHeight="1">
      <c r="B10" s="54" t="s">
        <v>109</v>
      </c>
      <c r="H10" s="238">
        <v>20905</v>
      </c>
      <c r="I10" s="163"/>
      <c r="J10" s="162">
        <v>118008</v>
      </c>
      <c r="K10" s="164"/>
      <c r="L10" s="238">
        <v>583877</v>
      </c>
      <c r="M10" s="164"/>
      <c r="N10" s="162">
        <v>3729439</v>
      </c>
    </row>
    <row r="11" spans="1:14" ht="15" customHeight="1">
      <c r="B11" s="54" t="s">
        <v>110</v>
      </c>
      <c r="H11" s="238"/>
      <c r="I11" s="166"/>
      <c r="J11" s="162"/>
      <c r="K11" s="166"/>
      <c r="L11" s="237"/>
      <c r="M11" s="164"/>
      <c r="N11" s="165"/>
    </row>
    <row r="12" spans="1:14" ht="15" customHeight="1">
      <c r="C12" s="54" t="s">
        <v>173</v>
      </c>
      <c r="H12" s="225"/>
      <c r="I12" s="163"/>
      <c r="J12" s="91"/>
      <c r="K12" s="164"/>
      <c r="L12" s="237"/>
      <c r="M12" s="164"/>
      <c r="N12" s="165"/>
    </row>
    <row r="13" spans="1:14" ht="15" customHeight="1">
      <c r="B13" s="167" t="s">
        <v>25</v>
      </c>
      <c r="C13" s="54" t="s">
        <v>111</v>
      </c>
      <c r="H13" s="225">
        <v>208098</v>
      </c>
      <c r="I13" s="163"/>
      <c r="J13" s="91">
        <v>143960</v>
      </c>
      <c r="K13" s="164"/>
      <c r="L13" s="237">
        <v>6579351</v>
      </c>
      <c r="M13" s="164"/>
      <c r="N13" s="165">
        <v>4549638</v>
      </c>
    </row>
    <row r="14" spans="1:14" ht="15" customHeight="1">
      <c r="B14" s="167" t="s">
        <v>25</v>
      </c>
      <c r="C14" s="54" t="s">
        <v>215</v>
      </c>
      <c r="F14" s="55">
        <v>10</v>
      </c>
      <c r="H14" s="225">
        <v>1477</v>
      </c>
      <c r="I14" s="163"/>
      <c r="J14" s="91">
        <v>464</v>
      </c>
      <c r="K14" s="164"/>
      <c r="L14" s="237">
        <v>46704</v>
      </c>
      <c r="M14" s="164"/>
      <c r="N14" s="165">
        <v>14649</v>
      </c>
    </row>
    <row r="15" spans="1:14" ht="15" customHeight="1">
      <c r="B15" s="167" t="s">
        <v>25</v>
      </c>
      <c r="C15" s="54" t="s">
        <v>289</v>
      </c>
      <c r="H15" s="225">
        <v>1934</v>
      </c>
      <c r="I15" s="171"/>
      <c r="J15" s="91">
        <v>0</v>
      </c>
      <c r="K15" s="91"/>
      <c r="L15" s="237">
        <v>61147</v>
      </c>
      <c r="M15" s="91"/>
      <c r="N15" s="91">
        <v>0</v>
      </c>
    </row>
    <row r="16" spans="1:14" ht="15" customHeight="1">
      <c r="B16" s="167" t="s">
        <v>25</v>
      </c>
      <c r="C16" s="54" t="s">
        <v>229</v>
      </c>
      <c r="H16" s="225">
        <v>0</v>
      </c>
      <c r="I16" s="171"/>
      <c r="J16" s="91">
        <v>-3384</v>
      </c>
      <c r="K16" s="91"/>
      <c r="L16" s="237">
        <v>0</v>
      </c>
      <c r="M16" s="91"/>
      <c r="N16" s="165">
        <v>-106935</v>
      </c>
    </row>
    <row r="17" spans="1:14" ht="15" customHeight="1">
      <c r="B17" s="167" t="s">
        <v>25</v>
      </c>
      <c r="C17" s="54" t="s">
        <v>268</v>
      </c>
      <c r="H17" s="225">
        <v>469</v>
      </c>
      <c r="I17" s="163"/>
      <c r="J17" s="91">
        <v>-23</v>
      </c>
      <c r="K17" s="164"/>
      <c r="L17" s="237">
        <v>14828</v>
      </c>
      <c r="M17" s="164"/>
      <c r="N17" s="165">
        <v>-727</v>
      </c>
    </row>
    <row r="18" spans="1:14" ht="15" customHeight="1">
      <c r="B18" s="167" t="s">
        <v>25</v>
      </c>
      <c r="C18" s="54" t="s">
        <v>276</v>
      </c>
      <c r="H18" s="225">
        <v>-595</v>
      </c>
      <c r="I18" s="163"/>
      <c r="J18" s="91">
        <v>-445</v>
      </c>
      <c r="K18" s="164"/>
      <c r="L18" s="237">
        <v>-18956</v>
      </c>
      <c r="M18" s="165"/>
      <c r="N18" s="165">
        <v>-14074.438</v>
      </c>
    </row>
    <row r="19" spans="1:14" ht="15" customHeight="1">
      <c r="B19" s="167" t="s">
        <v>25</v>
      </c>
      <c r="C19" s="54" t="s">
        <v>68</v>
      </c>
      <c r="H19" s="225">
        <v>-5062</v>
      </c>
      <c r="I19" s="163"/>
      <c r="J19" s="91">
        <v>-6299</v>
      </c>
      <c r="K19" s="163"/>
      <c r="L19" s="237">
        <v>-160265</v>
      </c>
      <c r="M19" s="164"/>
      <c r="N19" s="165">
        <v>-199041</v>
      </c>
    </row>
    <row r="20" spans="1:14" ht="15" customHeight="1">
      <c r="B20" s="167" t="s">
        <v>25</v>
      </c>
      <c r="C20" s="54" t="s">
        <v>70</v>
      </c>
      <c r="H20" s="225">
        <v>89237</v>
      </c>
      <c r="I20" s="163"/>
      <c r="J20" s="91">
        <v>91377</v>
      </c>
      <c r="K20" s="164"/>
      <c r="L20" s="237">
        <v>2821084</v>
      </c>
      <c r="M20" s="164"/>
      <c r="N20" s="165">
        <v>2887512</v>
      </c>
    </row>
    <row r="21" spans="1:14" ht="15" customHeight="1">
      <c r="A21" s="55"/>
      <c r="B21" s="167" t="s">
        <v>25</v>
      </c>
      <c r="C21" s="54" t="s">
        <v>71</v>
      </c>
      <c r="H21" s="225">
        <v>3376</v>
      </c>
      <c r="I21" s="163"/>
      <c r="J21" s="91">
        <v>2595</v>
      </c>
      <c r="K21" s="164"/>
      <c r="L21" s="237">
        <v>106658</v>
      </c>
      <c r="M21" s="164"/>
      <c r="N21" s="165">
        <v>82009</v>
      </c>
    </row>
    <row r="22" spans="1:14" ht="15" customHeight="1">
      <c r="B22" s="167" t="s">
        <v>25</v>
      </c>
      <c r="C22" s="54" t="s">
        <v>219</v>
      </c>
      <c r="F22" s="55">
        <v>9</v>
      </c>
      <c r="H22" s="225">
        <v>-78203</v>
      </c>
      <c r="I22" s="163"/>
      <c r="J22" s="91">
        <v>-139479</v>
      </c>
      <c r="K22" s="164"/>
      <c r="L22" s="237">
        <v>-2466887</v>
      </c>
      <c r="M22" s="164"/>
      <c r="N22" s="165">
        <v>-4407397.0060000001</v>
      </c>
    </row>
    <row r="23" spans="1:14" ht="15" customHeight="1">
      <c r="B23" s="167" t="s">
        <v>25</v>
      </c>
      <c r="C23" s="54" t="s">
        <v>341</v>
      </c>
      <c r="H23" s="225">
        <v>-83</v>
      </c>
      <c r="I23" s="163"/>
      <c r="J23" s="91">
        <v>-95</v>
      </c>
      <c r="K23" s="164"/>
      <c r="L23" s="237">
        <v>-2624</v>
      </c>
      <c r="M23" s="164"/>
      <c r="N23" s="165">
        <v>-3010</v>
      </c>
    </row>
    <row r="24" spans="1:14" ht="15" customHeight="1">
      <c r="B24" s="167" t="s">
        <v>25</v>
      </c>
      <c r="C24" s="54" t="s">
        <v>233</v>
      </c>
      <c r="H24" s="225">
        <v>0</v>
      </c>
      <c r="I24" s="163"/>
      <c r="J24" s="91">
        <v>-40096</v>
      </c>
      <c r="K24" s="164"/>
      <c r="L24" s="237">
        <v>0</v>
      </c>
      <c r="M24" s="164"/>
      <c r="N24" s="165">
        <v>-1267038</v>
      </c>
    </row>
    <row r="25" spans="1:14" ht="15" customHeight="1">
      <c r="B25" s="167" t="s">
        <v>25</v>
      </c>
      <c r="C25" s="54" t="s">
        <v>337</v>
      </c>
      <c r="F25" s="55" t="s">
        <v>361</v>
      </c>
      <c r="H25" s="225">
        <v>30842</v>
      </c>
      <c r="I25" s="163"/>
      <c r="J25" s="91">
        <v>0</v>
      </c>
      <c r="K25" s="164"/>
      <c r="L25" s="237">
        <v>985304</v>
      </c>
      <c r="M25" s="164"/>
      <c r="N25" s="165">
        <v>0</v>
      </c>
    </row>
    <row r="26" spans="1:14" ht="15" customHeight="1">
      <c r="B26" s="167" t="s">
        <v>25</v>
      </c>
      <c r="C26" s="54" t="s">
        <v>181</v>
      </c>
      <c r="H26" s="225">
        <v>73</v>
      </c>
      <c r="I26" s="163"/>
      <c r="J26" s="91">
        <v>156.20799999999986</v>
      </c>
      <c r="K26" s="164"/>
      <c r="L26" s="237">
        <v>602</v>
      </c>
      <c r="M26" s="164"/>
      <c r="N26" s="165">
        <v>4951</v>
      </c>
    </row>
    <row r="27" spans="1:14" ht="15" customHeight="1">
      <c r="B27" s="167" t="s">
        <v>25</v>
      </c>
      <c r="C27" s="54" t="s">
        <v>320</v>
      </c>
      <c r="H27" s="225">
        <v>-12842</v>
      </c>
      <c r="I27" s="163"/>
      <c r="J27" s="91">
        <v>-16120</v>
      </c>
      <c r="K27" s="162"/>
      <c r="L27" s="237">
        <v>-414455</v>
      </c>
      <c r="M27" s="162"/>
      <c r="N27" s="165">
        <v>-509234</v>
      </c>
    </row>
    <row r="28" spans="1:14" ht="15" customHeight="1">
      <c r="B28" s="167" t="s">
        <v>25</v>
      </c>
      <c r="C28" s="54" t="s">
        <v>174</v>
      </c>
      <c r="H28" s="239">
        <v>-73923</v>
      </c>
      <c r="I28" s="171"/>
      <c r="J28" s="175">
        <v>61517</v>
      </c>
      <c r="K28" s="91"/>
      <c r="L28" s="241">
        <v>-2305842.4423756599</v>
      </c>
      <c r="M28" s="91"/>
      <c r="N28" s="176">
        <v>1944111</v>
      </c>
    </row>
    <row r="29" spans="1:14" ht="9.9499999999999993" customHeight="1">
      <c r="H29" s="233"/>
      <c r="I29" s="169"/>
      <c r="J29" s="169"/>
      <c r="K29" s="169"/>
      <c r="L29" s="233"/>
      <c r="M29" s="169"/>
      <c r="N29" s="169"/>
    </row>
    <row r="30" spans="1:14" ht="15" customHeight="1">
      <c r="A30" s="54" t="s">
        <v>112</v>
      </c>
      <c r="G30" s="170"/>
      <c r="H30" s="234">
        <f>SUM(H10:H28)</f>
        <v>185703</v>
      </c>
      <c r="I30" s="77"/>
      <c r="J30" s="77">
        <f>SUM(J10:J28)</f>
        <v>212136.20800000001</v>
      </c>
      <c r="K30" s="77"/>
      <c r="L30" s="234">
        <f>SUM(L10:L28)</f>
        <v>5830525.5576243401</v>
      </c>
      <c r="M30" s="77"/>
      <c r="N30" s="77">
        <f>SUM(N10:N28)</f>
        <v>6704852.5559999989</v>
      </c>
    </row>
    <row r="31" spans="1:14" ht="15" customHeight="1">
      <c r="B31" s="54" t="s">
        <v>255</v>
      </c>
      <c r="G31" s="170"/>
      <c r="H31" s="234"/>
      <c r="I31" s="77"/>
      <c r="J31" s="77"/>
      <c r="K31" s="77"/>
      <c r="L31" s="234"/>
      <c r="M31" s="77"/>
      <c r="N31" s="77"/>
    </row>
    <row r="32" spans="1:14" ht="15" customHeight="1">
      <c r="B32" s="54" t="s">
        <v>256</v>
      </c>
      <c r="G32" s="170"/>
      <c r="H32" s="234"/>
      <c r="I32" s="77"/>
      <c r="J32" s="77"/>
      <c r="K32" s="77"/>
      <c r="L32" s="233"/>
      <c r="M32" s="77"/>
      <c r="N32" s="169"/>
    </row>
    <row r="33" spans="2:14" ht="15" customHeight="1">
      <c r="B33" s="167" t="s">
        <v>25</v>
      </c>
      <c r="C33" s="54" t="s">
        <v>148</v>
      </c>
      <c r="H33" s="225">
        <v>32328</v>
      </c>
      <c r="I33" s="163"/>
      <c r="J33" s="91">
        <v>108204</v>
      </c>
      <c r="K33" s="164"/>
      <c r="L33" s="237">
        <v>1022101</v>
      </c>
      <c r="M33" s="164"/>
      <c r="N33" s="165">
        <v>3419257</v>
      </c>
    </row>
    <row r="34" spans="2:14" ht="15" customHeight="1">
      <c r="B34" s="167" t="s">
        <v>25</v>
      </c>
      <c r="C34" s="54" t="s">
        <v>12</v>
      </c>
      <c r="H34" s="225">
        <v>-410</v>
      </c>
      <c r="I34" s="163"/>
      <c r="J34" s="91">
        <v>80</v>
      </c>
      <c r="K34" s="164"/>
      <c r="L34" s="237">
        <v>-12963</v>
      </c>
      <c r="M34" s="164"/>
      <c r="N34" s="165">
        <v>2528</v>
      </c>
    </row>
    <row r="35" spans="2:14" ht="15" customHeight="1">
      <c r="B35" s="167" t="s">
        <v>25</v>
      </c>
      <c r="C35" s="54" t="s">
        <v>59</v>
      </c>
      <c r="H35" s="225">
        <v>0</v>
      </c>
      <c r="I35" s="163"/>
      <c r="J35" s="91">
        <v>-37</v>
      </c>
      <c r="K35" s="162"/>
      <c r="L35" s="237">
        <v>0</v>
      </c>
      <c r="M35" s="162"/>
      <c r="N35" s="165">
        <v>-1169</v>
      </c>
    </row>
    <row r="36" spans="2:14" ht="15" customHeight="1">
      <c r="B36" s="167" t="s">
        <v>25</v>
      </c>
      <c r="C36" s="54" t="s">
        <v>114</v>
      </c>
      <c r="H36" s="225">
        <v>42486</v>
      </c>
      <c r="I36" s="163"/>
      <c r="J36" s="91">
        <v>5137</v>
      </c>
      <c r="K36" s="162"/>
      <c r="L36" s="237">
        <v>1343263</v>
      </c>
      <c r="M36" s="162"/>
      <c r="N36" s="165">
        <v>162330</v>
      </c>
    </row>
    <row r="37" spans="2:14" ht="15" customHeight="1">
      <c r="B37" s="167" t="s">
        <v>25</v>
      </c>
      <c r="C37" s="54" t="s">
        <v>115</v>
      </c>
      <c r="H37" s="225">
        <v>2911</v>
      </c>
      <c r="I37" s="163"/>
      <c r="J37" s="91">
        <v>-286</v>
      </c>
      <c r="K37" s="162"/>
      <c r="L37" s="237">
        <v>92036</v>
      </c>
      <c r="M37" s="162"/>
      <c r="N37" s="165">
        <v>-9038</v>
      </c>
    </row>
    <row r="38" spans="2:14" ht="15" customHeight="1">
      <c r="B38" s="167" t="s">
        <v>25</v>
      </c>
      <c r="C38" s="54" t="s">
        <v>116</v>
      </c>
      <c r="H38" s="225">
        <v>25527</v>
      </c>
      <c r="I38" s="163"/>
      <c r="J38" s="91">
        <v>17333</v>
      </c>
      <c r="K38" s="162"/>
      <c r="L38" s="237">
        <v>807077</v>
      </c>
      <c r="M38" s="162"/>
      <c r="N38" s="165">
        <v>547725</v>
      </c>
    </row>
    <row r="39" spans="2:14" ht="15" customHeight="1">
      <c r="B39" s="167" t="s">
        <v>25</v>
      </c>
      <c r="C39" s="54" t="s">
        <v>117</v>
      </c>
      <c r="H39" s="232"/>
      <c r="I39" s="56"/>
      <c r="K39" s="56"/>
      <c r="L39" s="232"/>
      <c r="M39" s="56"/>
    </row>
    <row r="40" spans="2:14" ht="15" customHeight="1">
      <c r="B40" s="167"/>
      <c r="D40" s="54" t="s">
        <v>118</v>
      </c>
      <c r="H40" s="232">
        <v>40979</v>
      </c>
      <c r="I40" s="163"/>
      <c r="J40" s="56">
        <v>21294</v>
      </c>
      <c r="K40" s="162"/>
      <c r="L40" s="237">
        <v>1295617</v>
      </c>
      <c r="M40" s="162"/>
      <c r="N40" s="165">
        <v>672893</v>
      </c>
    </row>
    <row r="41" spans="2:14" ht="15" customHeight="1">
      <c r="B41" s="167" t="s">
        <v>25</v>
      </c>
      <c r="C41" s="54" t="s">
        <v>24</v>
      </c>
      <c r="H41" s="225">
        <v>-21230</v>
      </c>
      <c r="I41" s="163"/>
      <c r="J41" s="91">
        <v>-20071</v>
      </c>
      <c r="K41" s="162"/>
      <c r="L41" s="237">
        <v>-671220</v>
      </c>
      <c r="M41" s="162"/>
      <c r="N41" s="165">
        <v>-634246</v>
      </c>
    </row>
    <row r="42" spans="2:14" ht="15" customHeight="1">
      <c r="B42" s="167" t="s">
        <v>25</v>
      </c>
      <c r="C42" s="54" t="s">
        <v>119</v>
      </c>
      <c r="H42" s="225">
        <v>5514</v>
      </c>
      <c r="I42" s="163"/>
      <c r="J42" s="91">
        <v>-47047</v>
      </c>
      <c r="K42" s="164"/>
      <c r="L42" s="237">
        <v>174334</v>
      </c>
      <c r="M42" s="164"/>
      <c r="N42" s="165">
        <v>-1486690</v>
      </c>
    </row>
    <row r="43" spans="2:14" ht="15" customHeight="1">
      <c r="B43" s="167" t="s">
        <v>25</v>
      </c>
      <c r="C43" s="54" t="s">
        <v>36</v>
      </c>
      <c r="H43" s="225">
        <v>12685</v>
      </c>
      <c r="I43" s="163"/>
      <c r="J43" s="91">
        <v>4906</v>
      </c>
      <c r="K43" s="164"/>
      <c r="L43" s="237">
        <v>401057</v>
      </c>
      <c r="M43" s="164"/>
      <c r="N43" s="165">
        <v>155030</v>
      </c>
    </row>
    <row r="44" spans="2:14" ht="15" customHeight="1">
      <c r="B44" s="167" t="s">
        <v>25</v>
      </c>
      <c r="C44" s="54" t="s">
        <v>34</v>
      </c>
      <c r="H44" s="225">
        <v>-4883</v>
      </c>
      <c r="I44" s="163"/>
      <c r="J44" s="91">
        <v>40522</v>
      </c>
      <c r="K44" s="164"/>
      <c r="L44" s="237">
        <v>-154384</v>
      </c>
      <c r="M44" s="164"/>
      <c r="N44" s="165">
        <v>1280499</v>
      </c>
    </row>
    <row r="45" spans="2:14" ht="15" customHeight="1">
      <c r="B45" s="167" t="s">
        <v>25</v>
      </c>
      <c r="C45" s="54" t="s">
        <v>135</v>
      </c>
      <c r="H45" s="225">
        <v>3124</v>
      </c>
      <c r="I45" s="163"/>
      <c r="J45" s="91">
        <v>5441</v>
      </c>
      <c r="K45" s="164"/>
      <c r="L45" s="237">
        <v>98770</v>
      </c>
      <c r="M45" s="164"/>
      <c r="N45" s="165">
        <v>171936</v>
      </c>
    </row>
    <row r="46" spans="2:14" ht="15" customHeight="1">
      <c r="B46" s="167" t="s">
        <v>25</v>
      </c>
      <c r="C46" s="54" t="s">
        <v>39</v>
      </c>
      <c r="H46" s="225">
        <v>-58974</v>
      </c>
      <c r="I46" s="163"/>
      <c r="J46" s="91">
        <v>-74358</v>
      </c>
      <c r="K46" s="164"/>
      <c r="L46" s="237">
        <v>-1864557</v>
      </c>
      <c r="M46" s="164"/>
      <c r="N46" s="165">
        <v>-2349720</v>
      </c>
    </row>
    <row r="47" spans="2:14" ht="15" customHeight="1">
      <c r="B47" s="167" t="s">
        <v>25</v>
      </c>
      <c r="C47" s="54" t="s">
        <v>121</v>
      </c>
      <c r="H47" s="226">
        <v>396</v>
      </c>
      <c r="I47" s="171"/>
      <c r="J47" s="133">
        <v>-6641</v>
      </c>
      <c r="K47" s="165"/>
      <c r="L47" s="242">
        <v>12520</v>
      </c>
      <c r="M47" s="165"/>
      <c r="N47" s="168">
        <v>-209856</v>
      </c>
    </row>
    <row r="48" spans="2:14" ht="9.9499999999999993" customHeight="1">
      <c r="B48" s="55"/>
      <c r="H48" s="233"/>
      <c r="I48" s="169"/>
      <c r="J48" s="169"/>
      <c r="K48" s="169"/>
      <c r="L48" s="233"/>
      <c r="M48" s="169"/>
      <c r="N48" s="169"/>
    </row>
    <row r="49" spans="1:14" ht="15" customHeight="1">
      <c r="A49" s="1" t="s">
        <v>266</v>
      </c>
      <c r="B49" s="55"/>
      <c r="H49" s="225">
        <f>SUM(H30:H47)</f>
        <v>266156</v>
      </c>
      <c r="I49" s="171"/>
      <c r="J49" s="91">
        <f>SUM(J30:J47)</f>
        <v>266613.20799999998</v>
      </c>
      <c r="K49" s="165"/>
      <c r="L49" s="225">
        <f>SUM(L30:L47)</f>
        <v>8374176.5576243401</v>
      </c>
      <c r="M49" s="165"/>
      <c r="N49" s="91">
        <f>SUM(N30:N47)</f>
        <v>8426331.555999998</v>
      </c>
    </row>
    <row r="50" spans="1:14" s="62" customFormat="1" ht="15" customHeight="1">
      <c r="B50" s="71" t="s">
        <v>25</v>
      </c>
      <c r="C50" s="62" t="s">
        <v>235</v>
      </c>
      <c r="F50" s="64"/>
      <c r="H50" s="225">
        <v>-90797</v>
      </c>
      <c r="I50" s="171"/>
      <c r="J50" s="91">
        <v>-93959</v>
      </c>
      <c r="K50" s="165"/>
      <c r="L50" s="237">
        <v>-2870692</v>
      </c>
      <c r="M50" s="165"/>
      <c r="N50" s="165">
        <v>-2969114</v>
      </c>
    </row>
    <row r="51" spans="1:14" ht="15" customHeight="1">
      <c r="B51" s="167" t="s">
        <v>25</v>
      </c>
      <c r="C51" s="54" t="s">
        <v>122</v>
      </c>
      <c r="H51" s="225">
        <v>-50933</v>
      </c>
      <c r="I51" s="171"/>
      <c r="J51" s="91">
        <v>-70813</v>
      </c>
      <c r="K51" s="165"/>
      <c r="L51" s="237">
        <v>-1610328</v>
      </c>
      <c r="M51" s="165"/>
      <c r="N51" s="165">
        <v>-2237698</v>
      </c>
    </row>
    <row r="52" spans="1:14" ht="15" customHeight="1">
      <c r="B52" s="167" t="s">
        <v>25</v>
      </c>
      <c r="C52" s="54" t="s">
        <v>303</v>
      </c>
      <c r="H52" s="239">
        <v>8042</v>
      </c>
      <c r="I52" s="171"/>
      <c r="J52" s="175">
        <v>151</v>
      </c>
      <c r="K52" s="165"/>
      <c r="L52" s="241">
        <v>254261</v>
      </c>
      <c r="M52" s="165"/>
      <c r="N52" s="176">
        <v>4772</v>
      </c>
    </row>
    <row r="53" spans="1:14" ht="9.9499999999999993" customHeight="1">
      <c r="B53" s="55"/>
      <c r="H53" s="233"/>
      <c r="I53" s="169"/>
      <c r="J53" s="169"/>
      <c r="K53" s="169"/>
      <c r="L53" s="233"/>
      <c r="M53" s="169"/>
      <c r="N53" s="169"/>
    </row>
    <row r="54" spans="1:14" ht="15" customHeight="1">
      <c r="A54" s="54" t="s">
        <v>267</v>
      </c>
      <c r="H54" s="240">
        <f>SUM(H49:H52)</f>
        <v>132468</v>
      </c>
      <c r="I54" s="169"/>
      <c r="J54" s="172">
        <f>SUM(J49:J51)</f>
        <v>101841.20799999998</v>
      </c>
      <c r="K54" s="169"/>
      <c r="L54" s="240">
        <f>SUM(L49:L52)</f>
        <v>4147417.5576243401</v>
      </c>
      <c r="M54" s="169"/>
      <c r="N54" s="172">
        <f>SUM(N49:N51)</f>
        <v>3219519.555999998</v>
      </c>
    </row>
    <row r="55" spans="1:14" ht="15" customHeight="1">
      <c r="H55" s="169"/>
      <c r="I55" s="169"/>
      <c r="J55" s="169"/>
      <c r="K55" s="169"/>
      <c r="L55" s="169"/>
      <c r="M55" s="169"/>
      <c r="N55" s="169"/>
    </row>
    <row r="56" spans="1:14" ht="10.5" customHeight="1">
      <c r="H56" s="169"/>
      <c r="I56" s="169"/>
      <c r="J56" s="169"/>
      <c r="K56" s="169"/>
      <c r="L56" s="169"/>
      <c r="M56" s="169"/>
      <c r="N56" s="169"/>
    </row>
    <row r="57" spans="1:14" ht="21.95" customHeight="1">
      <c r="A57" s="72" t="str">
        <f>'E2-4 BS Conso'!A58:M58</f>
        <v>The condensed notes to the interim financial information are an integral part of this interim financial information.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</row>
    <row r="58" spans="1:14" ht="16.5" customHeight="1">
      <c r="A58" s="73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1">
        <v>18</v>
      </c>
    </row>
    <row r="59" spans="1:14" ht="16.5" customHeight="1">
      <c r="A59" s="74" t="s">
        <v>0</v>
      </c>
      <c r="B59" s="74"/>
      <c r="C59" s="74"/>
      <c r="D59" s="74"/>
    </row>
    <row r="60" spans="1:14" s="62" customFormat="1" ht="16.5" customHeight="1">
      <c r="A60" s="63" t="s">
        <v>123</v>
      </c>
      <c r="B60" s="63"/>
      <c r="C60" s="63"/>
      <c r="D60" s="63"/>
      <c r="F60" s="64"/>
      <c r="H60" s="65"/>
      <c r="J60" s="65"/>
      <c r="L60" s="65"/>
      <c r="N60" s="65"/>
    </row>
    <row r="61" spans="1:14" ht="16.5" customHeight="1">
      <c r="A61" s="67" t="str">
        <f>A3</f>
        <v>For the six-month period ended 30 June 2020</v>
      </c>
      <c r="B61" s="67"/>
      <c r="C61" s="67"/>
      <c r="D61" s="67"/>
      <c r="E61" s="68"/>
      <c r="F61" s="69"/>
      <c r="G61" s="68"/>
      <c r="H61" s="70"/>
      <c r="I61" s="68"/>
      <c r="J61" s="70"/>
      <c r="K61" s="68"/>
      <c r="L61" s="70"/>
      <c r="M61" s="68"/>
      <c r="N61" s="70"/>
    </row>
    <row r="62" spans="1:14" ht="16.5" customHeight="1">
      <c r="H62" s="75"/>
      <c r="I62" s="76"/>
      <c r="J62" s="75"/>
      <c r="K62" s="76"/>
      <c r="L62" s="75"/>
      <c r="M62" s="76"/>
      <c r="N62" s="75"/>
    </row>
    <row r="63" spans="1:14" ht="15" customHeight="1">
      <c r="A63" s="74"/>
      <c r="B63" s="74"/>
      <c r="C63" s="74"/>
      <c r="D63" s="74"/>
      <c r="H63" s="282" t="s">
        <v>161</v>
      </c>
      <c r="I63" s="282"/>
      <c r="J63" s="282"/>
      <c r="K63" s="282"/>
      <c r="L63" s="282"/>
      <c r="M63" s="282"/>
      <c r="N63" s="282"/>
    </row>
    <row r="64" spans="1:14" ht="15" customHeight="1">
      <c r="A64" s="74"/>
      <c r="B64" s="74"/>
      <c r="C64" s="74"/>
      <c r="D64" s="74"/>
      <c r="F64" s="64"/>
      <c r="H64" s="156"/>
      <c r="I64" s="156"/>
      <c r="J64" s="156" t="s">
        <v>2</v>
      </c>
      <c r="K64" s="157"/>
      <c r="L64" s="158"/>
      <c r="M64" s="156"/>
      <c r="N64" s="158" t="s">
        <v>3</v>
      </c>
    </row>
    <row r="65" spans="1:14" ht="15" customHeight="1">
      <c r="A65" s="74"/>
      <c r="B65" s="74"/>
      <c r="C65" s="74"/>
      <c r="D65" s="74"/>
      <c r="F65" s="64"/>
      <c r="H65" s="257" t="s">
        <v>237</v>
      </c>
      <c r="I65" s="161"/>
      <c r="J65" s="257" t="s">
        <v>221</v>
      </c>
      <c r="K65" s="161"/>
      <c r="L65" s="257" t="s">
        <v>237</v>
      </c>
      <c r="M65" s="161"/>
      <c r="N65" s="257" t="s">
        <v>221</v>
      </c>
    </row>
    <row r="66" spans="1:14" ht="15" customHeight="1">
      <c r="F66" s="173" t="s">
        <v>7</v>
      </c>
      <c r="G66" s="64"/>
      <c r="H66" s="160"/>
      <c r="I66" s="161"/>
      <c r="J66" s="160" t="s">
        <v>251</v>
      </c>
      <c r="K66" s="161"/>
      <c r="L66" s="160"/>
      <c r="M66" s="161"/>
      <c r="N66" s="160" t="s">
        <v>251</v>
      </c>
    </row>
    <row r="67" spans="1:14" ht="15" customHeight="1">
      <c r="A67" s="54" t="s">
        <v>124</v>
      </c>
      <c r="H67" s="243"/>
      <c r="I67" s="76"/>
      <c r="J67" s="75"/>
      <c r="K67" s="76"/>
      <c r="L67" s="243"/>
      <c r="M67" s="76"/>
      <c r="N67" s="75"/>
    </row>
    <row r="68" spans="1:14" ht="15" customHeight="1">
      <c r="B68" s="54" t="s">
        <v>284</v>
      </c>
      <c r="H68" s="225">
        <v>0</v>
      </c>
      <c r="I68" s="162"/>
      <c r="J68" s="91">
        <v>-14665</v>
      </c>
      <c r="K68" s="162"/>
      <c r="L68" s="237">
        <v>0</v>
      </c>
      <c r="M68" s="162"/>
      <c r="N68" s="165">
        <v>-463415</v>
      </c>
    </row>
    <row r="69" spans="1:14" ht="15" customHeight="1">
      <c r="B69" s="54" t="s">
        <v>288</v>
      </c>
      <c r="H69" s="225"/>
      <c r="I69" s="162"/>
      <c r="J69" s="91"/>
      <c r="K69" s="162"/>
      <c r="L69" s="237"/>
      <c r="M69" s="162"/>
      <c r="N69" s="165"/>
    </row>
    <row r="70" spans="1:14" ht="15" customHeight="1">
      <c r="C70" s="54" t="s">
        <v>287</v>
      </c>
      <c r="H70" s="225">
        <v>-21031</v>
      </c>
      <c r="I70" s="162"/>
      <c r="J70" s="91">
        <v>0</v>
      </c>
      <c r="K70" s="162"/>
      <c r="L70" s="237">
        <v>-664929</v>
      </c>
      <c r="M70" s="162"/>
      <c r="N70" s="165">
        <v>0</v>
      </c>
    </row>
    <row r="71" spans="1:14" ht="15" customHeight="1">
      <c r="B71" s="54" t="s">
        <v>286</v>
      </c>
      <c r="H71" s="225"/>
      <c r="I71" s="162"/>
      <c r="J71" s="91"/>
      <c r="K71" s="162"/>
      <c r="L71" s="237"/>
      <c r="M71" s="162"/>
      <c r="N71" s="165"/>
    </row>
    <row r="72" spans="1:14" ht="15" customHeight="1">
      <c r="C72" s="54" t="s">
        <v>287</v>
      </c>
      <c r="H72" s="225">
        <v>16484</v>
      </c>
      <c r="I72" s="162"/>
      <c r="J72" s="91">
        <v>0</v>
      </c>
      <c r="K72" s="162"/>
      <c r="L72" s="237">
        <v>521168</v>
      </c>
      <c r="M72" s="162"/>
      <c r="N72" s="165">
        <v>0</v>
      </c>
    </row>
    <row r="73" spans="1:14" ht="15" customHeight="1">
      <c r="B73" s="54" t="s">
        <v>285</v>
      </c>
      <c r="H73" s="225">
        <v>102334</v>
      </c>
      <c r="I73" s="162"/>
      <c r="J73" s="91">
        <v>0</v>
      </c>
      <c r="K73" s="162"/>
      <c r="L73" s="237">
        <v>3235453</v>
      </c>
      <c r="M73" s="162"/>
      <c r="N73" s="165">
        <v>0</v>
      </c>
    </row>
    <row r="74" spans="1:14" ht="15" customHeight="1">
      <c r="B74" s="54" t="s">
        <v>189</v>
      </c>
      <c r="F74" s="55">
        <v>20</v>
      </c>
      <c r="H74" s="225">
        <v>3954</v>
      </c>
      <c r="I74" s="162"/>
      <c r="J74" s="91">
        <v>82</v>
      </c>
      <c r="K74" s="162"/>
      <c r="L74" s="237">
        <v>125019</v>
      </c>
      <c r="M74" s="162"/>
      <c r="N74" s="165">
        <v>2600</v>
      </c>
    </row>
    <row r="75" spans="1:14" ht="15" customHeight="1">
      <c r="B75" s="54" t="s">
        <v>140</v>
      </c>
      <c r="F75" s="55">
        <v>20</v>
      </c>
      <c r="H75" s="225">
        <v>-37334</v>
      </c>
      <c r="I75" s="162"/>
      <c r="J75" s="91">
        <v>-11732</v>
      </c>
      <c r="K75" s="162"/>
      <c r="L75" s="237">
        <v>-1180375</v>
      </c>
      <c r="M75" s="162"/>
      <c r="N75" s="165">
        <v>-370719</v>
      </c>
    </row>
    <row r="76" spans="1:14" ht="15" customHeight="1">
      <c r="B76" s="54" t="s">
        <v>304</v>
      </c>
      <c r="H76" s="225">
        <v>0</v>
      </c>
      <c r="I76" s="162"/>
      <c r="J76" s="91">
        <v>7</v>
      </c>
      <c r="K76" s="162"/>
      <c r="L76" s="237">
        <v>0</v>
      </c>
      <c r="M76" s="162"/>
      <c r="N76" s="165">
        <v>222</v>
      </c>
    </row>
    <row r="77" spans="1:14" ht="15" customHeight="1">
      <c r="B77" s="54" t="s">
        <v>305</v>
      </c>
      <c r="H77" s="225">
        <v>0</v>
      </c>
      <c r="I77" s="162"/>
      <c r="J77" s="91">
        <v>-105</v>
      </c>
      <c r="K77" s="162"/>
      <c r="L77" s="237">
        <v>0</v>
      </c>
      <c r="M77" s="162"/>
      <c r="N77" s="165">
        <v>-3318</v>
      </c>
    </row>
    <row r="78" spans="1:14" ht="15" customHeight="1">
      <c r="B78" s="54" t="s">
        <v>363</v>
      </c>
      <c r="H78" s="225"/>
      <c r="I78" s="162"/>
      <c r="J78" s="91"/>
      <c r="K78" s="162"/>
      <c r="L78" s="237"/>
      <c r="M78" s="162"/>
      <c r="N78" s="165"/>
    </row>
    <row r="79" spans="1:14" ht="15" customHeight="1">
      <c r="C79" s="54" t="s">
        <v>364</v>
      </c>
      <c r="F79" s="55">
        <v>9</v>
      </c>
      <c r="H79" s="225">
        <v>-85450</v>
      </c>
      <c r="I79" s="162"/>
      <c r="J79" s="91">
        <v>-21623</v>
      </c>
      <c r="K79" s="162"/>
      <c r="L79" s="237">
        <v>-2701638</v>
      </c>
      <c r="M79" s="162"/>
      <c r="N79" s="165">
        <v>-683276</v>
      </c>
    </row>
    <row r="80" spans="1:14" ht="15" customHeight="1">
      <c r="B80" s="54" t="s">
        <v>347</v>
      </c>
      <c r="H80" s="225">
        <v>0</v>
      </c>
      <c r="I80" s="162"/>
      <c r="J80" s="91">
        <v>-3237</v>
      </c>
      <c r="K80" s="162"/>
      <c r="L80" s="237">
        <v>0</v>
      </c>
      <c r="M80" s="162"/>
      <c r="N80" s="165">
        <v>-102290</v>
      </c>
    </row>
    <row r="81" spans="2:14" ht="15" customHeight="1">
      <c r="B81" s="54" t="s">
        <v>288</v>
      </c>
      <c r="H81" s="225"/>
      <c r="I81" s="162"/>
      <c r="J81" s="91"/>
      <c r="K81" s="162"/>
      <c r="L81" s="237"/>
      <c r="M81" s="162"/>
      <c r="N81" s="165"/>
    </row>
    <row r="82" spans="2:14" ht="15" customHeight="1">
      <c r="C82" s="54" t="s">
        <v>348</v>
      </c>
      <c r="H82" s="225">
        <v>-4577</v>
      </c>
      <c r="I82" s="162"/>
      <c r="J82" s="91">
        <v>0</v>
      </c>
      <c r="K82" s="162"/>
      <c r="L82" s="237">
        <v>-144709</v>
      </c>
      <c r="M82" s="162"/>
      <c r="N82" s="165">
        <v>0</v>
      </c>
    </row>
    <row r="83" spans="2:14" ht="15" customHeight="1">
      <c r="B83" s="54" t="s">
        <v>351</v>
      </c>
      <c r="H83" s="225">
        <v>-8243</v>
      </c>
      <c r="I83" s="162"/>
      <c r="J83" s="91">
        <v>0</v>
      </c>
      <c r="K83" s="162"/>
      <c r="L83" s="237">
        <v>-260616</v>
      </c>
      <c r="M83" s="162"/>
      <c r="N83" s="165">
        <v>0</v>
      </c>
    </row>
    <row r="84" spans="2:14" ht="15" customHeight="1">
      <c r="B84" s="54" t="s">
        <v>345</v>
      </c>
      <c r="H84" s="225">
        <v>-100000</v>
      </c>
      <c r="I84" s="162"/>
      <c r="J84" s="91">
        <v>0</v>
      </c>
      <c r="K84" s="162"/>
      <c r="L84" s="237">
        <v>-3161660</v>
      </c>
      <c r="M84" s="162"/>
      <c r="N84" s="165">
        <v>0</v>
      </c>
    </row>
    <row r="85" spans="2:14" ht="15" customHeight="1">
      <c r="B85" s="54" t="s">
        <v>186</v>
      </c>
      <c r="H85" s="225">
        <v>7639</v>
      </c>
      <c r="I85" s="164"/>
      <c r="J85" s="91">
        <v>1553</v>
      </c>
      <c r="K85" s="164"/>
      <c r="L85" s="237">
        <v>241519</v>
      </c>
      <c r="M85" s="164"/>
      <c r="N85" s="165">
        <v>49075</v>
      </c>
    </row>
    <row r="86" spans="2:14" ht="15" customHeight="1">
      <c r="B86" s="54" t="s">
        <v>187</v>
      </c>
      <c r="H86" s="232">
        <v>-49796</v>
      </c>
      <c r="I86" s="164"/>
      <c r="J86" s="56">
        <v>-136463</v>
      </c>
      <c r="K86" s="164"/>
      <c r="L86" s="237">
        <v>-1574380</v>
      </c>
      <c r="M86" s="164"/>
      <c r="N86" s="165">
        <v>-4312244</v>
      </c>
    </row>
    <row r="87" spans="2:14" ht="15" customHeight="1">
      <c r="B87" s="54" t="s">
        <v>346</v>
      </c>
      <c r="H87" s="232">
        <v>-8193</v>
      </c>
      <c r="I87" s="164"/>
      <c r="J87" s="56">
        <v>0</v>
      </c>
      <c r="K87" s="164"/>
      <c r="L87" s="237">
        <v>-259035</v>
      </c>
      <c r="M87" s="164"/>
      <c r="N87" s="165">
        <v>0</v>
      </c>
    </row>
    <row r="88" spans="2:14" ht="15" customHeight="1">
      <c r="B88" s="54" t="s">
        <v>234</v>
      </c>
      <c r="H88" s="232">
        <v>0</v>
      </c>
      <c r="I88" s="164"/>
      <c r="J88" s="56">
        <v>6690</v>
      </c>
      <c r="K88" s="164"/>
      <c r="L88" s="237">
        <v>0</v>
      </c>
      <c r="M88" s="164"/>
      <c r="N88" s="165">
        <v>211405</v>
      </c>
    </row>
    <row r="89" spans="2:14" ht="15" customHeight="1">
      <c r="B89" s="62" t="s">
        <v>125</v>
      </c>
      <c r="H89" s="225">
        <v>5062</v>
      </c>
      <c r="I89" s="164"/>
      <c r="J89" s="91">
        <v>5857</v>
      </c>
      <c r="K89" s="164"/>
      <c r="L89" s="237">
        <v>160043</v>
      </c>
      <c r="M89" s="164"/>
      <c r="N89" s="165">
        <v>185082</v>
      </c>
    </row>
    <row r="90" spans="2:14" ht="15" customHeight="1">
      <c r="B90" s="62" t="s">
        <v>126</v>
      </c>
      <c r="H90" s="225">
        <v>15939</v>
      </c>
      <c r="I90" s="164"/>
      <c r="J90" s="91">
        <v>339893</v>
      </c>
      <c r="K90" s="164"/>
      <c r="L90" s="237">
        <v>503937</v>
      </c>
      <c r="M90" s="164"/>
      <c r="N90" s="165">
        <v>10740653</v>
      </c>
    </row>
    <row r="91" spans="2:14" ht="15" customHeight="1">
      <c r="B91" s="62" t="s">
        <v>349</v>
      </c>
      <c r="H91" s="225">
        <v>0</v>
      </c>
      <c r="I91" s="164"/>
      <c r="J91" s="91">
        <v>445</v>
      </c>
      <c r="K91" s="164"/>
      <c r="L91" s="237">
        <v>0</v>
      </c>
      <c r="M91" s="164"/>
      <c r="N91" s="165">
        <v>14074</v>
      </c>
    </row>
    <row r="92" spans="2:14" ht="15" customHeight="1">
      <c r="B92" s="62" t="s">
        <v>340</v>
      </c>
      <c r="H92" s="225">
        <v>595</v>
      </c>
      <c r="I92" s="164"/>
      <c r="J92" s="91">
        <v>0</v>
      </c>
      <c r="K92" s="164"/>
      <c r="L92" s="237">
        <v>18812</v>
      </c>
      <c r="M92" s="164"/>
      <c r="N92" s="165">
        <v>0</v>
      </c>
    </row>
    <row r="93" spans="2:14" ht="15" customHeight="1">
      <c r="B93" s="62" t="s">
        <v>253</v>
      </c>
      <c r="H93" s="225"/>
      <c r="I93" s="165"/>
      <c r="J93" s="91"/>
      <c r="K93" s="165"/>
      <c r="L93" s="237"/>
      <c r="M93" s="165"/>
      <c r="N93" s="165"/>
    </row>
    <row r="94" spans="2:14" ht="15" customHeight="1">
      <c r="C94" s="54" t="s">
        <v>254</v>
      </c>
      <c r="H94" s="225">
        <v>-101522</v>
      </c>
      <c r="I94" s="164"/>
      <c r="J94" s="91">
        <v>-60642</v>
      </c>
      <c r="K94" s="164"/>
      <c r="L94" s="237">
        <v>-3209781</v>
      </c>
      <c r="M94" s="164"/>
      <c r="N94" s="165">
        <v>-1916293</v>
      </c>
    </row>
    <row r="95" spans="2:14" ht="15" customHeight="1">
      <c r="B95" s="62" t="s">
        <v>230</v>
      </c>
      <c r="H95" s="239">
        <v>-4284</v>
      </c>
      <c r="I95" s="164"/>
      <c r="J95" s="175">
        <v>-9169</v>
      </c>
      <c r="K95" s="164"/>
      <c r="L95" s="241">
        <v>-135446</v>
      </c>
      <c r="M95" s="164"/>
      <c r="N95" s="176">
        <v>-289741</v>
      </c>
    </row>
    <row r="96" spans="2:14" ht="15" customHeight="1">
      <c r="H96" s="233"/>
      <c r="I96" s="169"/>
      <c r="J96" s="169"/>
      <c r="K96" s="66"/>
      <c r="L96" s="245"/>
      <c r="M96" s="66"/>
      <c r="N96" s="66"/>
    </row>
    <row r="97" spans="1:14" ht="15" customHeight="1">
      <c r="A97" s="54" t="s">
        <v>236</v>
      </c>
      <c r="G97" s="174"/>
      <c r="H97" s="240">
        <f>SUM(H68:H96)</f>
        <v>-268423</v>
      </c>
      <c r="I97" s="57"/>
      <c r="J97" s="172">
        <f>SUM(J68:J96)</f>
        <v>96891</v>
      </c>
      <c r="K97" s="57"/>
      <c r="L97" s="240">
        <f>SUM(L68:L96)</f>
        <v>-8486618</v>
      </c>
      <c r="M97" s="57"/>
      <c r="N97" s="172">
        <f>SUM(N68:N96)</f>
        <v>3061815</v>
      </c>
    </row>
    <row r="98" spans="1:14" ht="15" customHeight="1">
      <c r="G98" s="174"/>
      <c r="H98" s="233"/>
      <c r="I98" s="57"/>
      <c r="J98" s="169"/>
      <c r="K98" s="57"/>
      <c r="L98" s="233"/>
      <c r="M98" s="57"/>
      <c r="N98" s="169"/>
    </row>
    <row r="99" spans="1:14" ht="15" customHeight="1">
      <c r="A99" s="54" t="s">
        <v>127</v>
      </c>
      <c r="H99" s="234"/>
      <c r="I99" s="77"/>
      <c r="J99" s="77"/>
      <c r="K99" s="169"/>
      <c r="L99" s="233"/>
      <c r="M99" s="169"/>
      <c r="N99" s="169"/>
    </row>
    <row r="100" spans="1:14" ht="15" customHeight="1">
      <c r="B100" s="54" t="s">
        <v>128</v>
      </c>
      <c r="F100" s="55">
        <v>14</v>
      </c>
      <c r="H100" s="225">
        <v>789165</v>
      </c>
      <c r="I100" s="162"/>
      <c r="J100" s="91">
        <v>426822</v>
      </c>
      <c r="K100" s="162"/>
      <c r="L100" s="237">
        <v>24950721</v>
      </c>
      <c r="M100" s="165"/>
      <c r="N100" s="165">
        <v>13487614</v>
      </c>
    </row>
    <row r="101" spans="1:14" ht="15" customHeight="1">
      <c r="B101" s="54" t="s">
        <v>129</v>
      </c>
      <c r="F101" s="55">
        <v>14</v>
      </c>
      <c r="H101" s="225">
        <v>-223153</v>
      </c>
      <c r="I101" s="162"/>
      <c r="J101" s="91">
        <v>-638821</v>
      </c>
      <c r="K101" s="162"/>
      <c r="L101" s="237">
        <v>-7055345</v>
      </c>
      <c r="M101" s="165"/>
      <c r="N101" s="165">
        <v>-20186808</v>
      </c>
    </row>
    <row r="102" spans="1:14" ht="15" customHeight="1">
      <c r="B102" s="54" t="s">
        <v>141</v>
      </c>
      <c r="F102" s="55">
        <v>15</v>
      </c>
      <c r="H102" s="225">
        <v>318748</v>
      </c>
      <c r="I102" s="77"/>
      <c r="J102" s="91">
        <v>215127</v>
      </c>
      <c r="K102" s="162"/>
      <c r="L102" s="225">
        <v>10077721</v>
      </c>
      <c r="M102" s="165"/>
      <c r="N102" s="91">
        <v>6798033</v>
      </c>
    </row>
    <row r="103" spans="1:14" s="55" customFormat="1" ht="15" customHeight="1">
      <c r="B103" s="54" t="s">
        <v>137</v>
      </c>
      <c r="C103" s="54"/>
      <c r="D103" s="54"/>
      <c r="F103" s="55">
        <v>15</v>
      </c>
      <c r="G103" s="54"/>
      <c r="H103" s="225">
        <v>-178636</v>
      </c>
      <c r="I103" s="77"/>
      <c r="J103" s="91">
        <v>-139704</v>
      </c>
      <c r="K103" s="162"/>
      <c r="L103" s="237">
        <v>-5647850</v>
      </c>
      <c r="M103" s="165"/>
      <c r="N103" s="165">
        <v>-4414661</v>
      </c>
    </row>
    <row r="104" spans="1:14" s="55" customFormat="1" ht="15" customHeight="1">
      <c r="B104" s="54" t="s">
        <v>306</v>
      </c>
      <c r="C104" s="54"/>
      <c r="D104" s="54"/>
      <c r="G104" s="54"/>
      <c r="H104" s="225">
        <v>0</v>
      </c>
      <c r="I104" s="77"/>
      <c r="J104" s="91">
        <v>-397</v>
      </c>
      <c r="K104" s="162"/>
      <c r="L104" s="237">
        <v>0</v>
      </c>
      <c r="M104" s="165"/>
      <c r="N104" s="165">
        <v>-12545</v>
      </c>
    </row>
    <row r="105" spans="1:14" ht="15" customHeight="1">
      <c r="B105" s="62" t="s">
        <v>282</v>
      </c>
      <c r="H105" s="225">
        <v>-12807</v>
      </c>
      <c r="I105" s="77"/>
      <c r="J105" s="91">
        <v>0</v>
      </c>
      <c r="K105" s="162"/>
      <c r="L105" s="237">
        <v>-404914</v>
      </c>
      <c r="M105" s="165"/>
      <c r="N105" s="165">
        <v>0</v>
      </c>
    </row>
    <row r="106" spans="1:14" s="55" customFormat="1" ht="15" customHeight="1">
      <c r="B106" s="54" t="s">
        <v>307</v>
      </c>
      <c r="C106" s="54"/>
      <c r="D106" s="54"/>
      <c r="G106" s="54"/>
      <c r="H106" s="225">
        <v>0</v>
      </c>
      <c r="I106" s="77"/>
      <c r="J106" s="91">
        <v>313983</v>
      </c>
      <c r="K106" s="162"/>
      <c r="L106" s="237">
        <v>0</v>
      </c>
      <c r="M106" s="165"/>
      <c r="N106" s="165">
        <v>9921881</v>
      </c>
    </row>
    <row r="107" spans="1:14" s="55" customFormat="1" ht="15" customHeight="1">
      <c r="B107" s="54" t="s">
        <v>308</v>
      </c>
      <c r="C107" s="54"/>
      <c r="D107" s="54"/>
      <c r="G107" s="54"/>
      <c r="H107" s="225">
        <v>0</v>
      </c>
      <c r="I107" s="77"/>
      <c r="J107" s="91">
        <v>-89485</v>
      </c>
      <c r="K107" s="162"/>
      <c r="L107" s="237">
        <v>0</v>
      </c>
      <c r="M107" s="165"/>
      <c r="N107" s="165">
        <v>-2827736</v>
      </c>
    </row>
    <row r="108" spans="1:14" s="55" customFormat="1" ht="15" customHeight="1">
      <c r="B108" s="54" t="s">
        <v>309</v>
      </c>
      <c r="C108" s="54"/>
      <c r="D108" s="54"/>
      <c r="F108" s="55">
        <v>19</v>
      </c>
      <c r="G108" s="54"/>
      <c r="H108" s="225">
        <v>-39529</v>
      </c>
      <c r="I108" s="77"/>
      <c r="J108" s="91">
        <v>-56951</v>
      </c>
      <c r="K108" s="162"/>
      <c r="L108" s="237">
        <v>-1268389</v>
      </c>
      <c r="M108" s="165"/>
      <c r="N108" s="165">
        <v>-1806652</v>
      </c>
    </row>
    <row r="109" spans="1:14" s="55" customFormat="1" ht="15" customHeight="1">
      <c r="B109" s="54" t="s">
        <v>310</v>
      </c>
      <c r="C109" s="54"/>
      <c r="D109" s="54"/>
      <c r="G109" s="54"/>
      <c r="H109" s="225">
        <v>-19801</v>
      </c>
      <c r="I109" s="77"/>
      <c r="J109" s="91">
        <v>-58434</v>
      </c>
      <c r="K109" s="162"/>
      <c r="L109" s="237">
        <v>-632580</v>
      </c>
      <c r="M109" s="165"/>
      <c r="N109" s="165">
        <v>-1847043</v>
      </c>
    </row>
    <row r="110" spans="1:14" s="55" customFormat="1" ht="15" customHeight="1">
      <c r="B110" s="62" t="s">
        <v>283</v>
      </c>
      <c r="C110" s="54"/>
      <c r="D110" s="54"/>
      <c r="G110" s="54"/>
      <c r="H110" s="239">
        <v>-490</v>
      </c>
      <c r="I110" s="164"/>
      <c r="J110" s="175">
        <v>0</v>
      </c>
      <c r="K110" s="164"/>
      <c r="L110" s="241">
        <v>-16003</v>
      </c>
      <c r="M110" s="164"/>
      <c r="N110" s="176">
        <v>0</v>
      </c>
    </row>
    <row r="111" spans="1:14" ht="15" customHeight="1">
      <c r="H111" s="233"/>
      <c r="I111" s="169"/>
      <c r="J111" s="169"/>
      <c r="K111" s="169"/>
      <c r="L111" s="233"/>
      <c r="M111" s="169"/>
      <c r="N111" s="169"/>
    </row>
    <row r="112" spans="1:14" ht="15" customHeight="1">
      <c r="A112" s="54" t="s">
        <v>322</v>
      </c>
      <c r="H112" s="240">
        <f>SUM(H100:H110)</f>
        <v>633497</v>
      </c>
      <c r="I112" s="66"/>
      <c r="J112" s="172">
        <f>SUM(J100:J110)</f>
        <v>-27860</v>
      </c>
      <c r="K112" s="66"/>
      <c r="L112" s="240">
        <f>SUM(L100:L110)</f>
        <v>20003361</v>
      </c>
      <c r="M112" s="66"/>
      <c r="N112" s="172">
        <f>SUM(N100:N110)</f>
        <v>-887917</v>
      </c>
    </row>
    <row r="113" spans="1:14" ht="10.5" customHeight="1">
      <c r="H113" s="169"/>
      <c r="I113" s="66"/>
      <c r="J113" s="169"/>
      <c r="K113" s="66"/>
      <c r="L113" s="169"/>
      <c r="M113" s="66"/>
      <c r="N113" s="169"/>
    </row>
    <row r="114" spans="1:14" ht="21.95" customHeight="1">
      <c r="A114" s="72" t="str">
        <f>+A57</f>
        <v>The condensed notes to the interim financial information are an integral part of this interim financial information.</v>
      </c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</row>
    <row r="115" spans="1:14" ht="16.5" customHeight="1">
      <c r="A115" s="73"/>
      <c r="B115" s="73"/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1">
        <v>19</v>
      </c>
    </row>
    <row r="116" spans="1:14" ht="16.5" customHeight="1">
      <c r="A116" s="74" t="s">
        <v>0</v>
      </c>
      <c r="B116" s="74"/>
      <c r="C116" s="74"/>
      <c r="D116" s="74"/>
    </row>
    <row r="117" spans="1:14" s="62" customFormat="1" ht="16.5" customHeight="1">
      <c r="A117" s="63" t="s">
        <v>123</v>
      </c>
      <c r="B117" s="63"/>
      <c r="C117" s="63"/>
      <c r="D117" s="63"/>
      <c r="F117" s="64"/>
      <c r="H117" s="65"/>
      <c r="J117" s="65"/>
      <c r="L117" s="65"/>
      <c r="N117" s="65"/>
    </row>
    <row r="118" spans="1:14" ht="16.5" customHeight="1">
      <c r="A118" s="67" t="str">
        <f>+A3</f>
        <v>For the six-month period ended 30 June 2020</v>
      </c>
      <c r="B118" s="67"/>
      <c r="C118" s="67"/>
      <c r="D118" s="67"/>
      <c r="E118" s="68"/>
      <c r="F118" s="69"/>
      <c r="G118" s="68"/>
      <c r="H118" s="70"/>
      <c r="I118" s="68"/>
      <c r="J118" s="70"/>
      <c r="K118" s="68"/>
      <c r="L118" s="70"/>
      <c r="M118" s="68"/>
      <c r="N118" s="70"/>
    </row>
    <row r="119" spans="1:14" ht="16.5" customHeight="1">
      <c r="H119" s="75"/>
      <c r="I119" s="76"/>
      <c r="J119" s="75"/>
      <c r="K119" s="76"/>
      <c r="L119" s="75"/>
      <c r="M119" s="76"/>
      <c r="N119" s="75"/>
    </row>
    <row r="120" spans="1:14" ht="16.5" customHeight="1">
      <c r="A120" s="74"/>
      <c r="B120" s="74"/>
      <c r="C120" s="74"/>
      <c r="D120" s="74"/>
      <c r="H120" s="282" t="s">
        <v>161</v>
      </c>
      <c r="I120" s="282"/>
      <c r="J120" s="282"/>
      <c r="K120" s="282"/>
      <c r="L120" s="282"/>
      <c r="M120" s="282"/>
      <c r="N120" s="282"/>
    </row>
    <row r="121" spans="1:14" ht="16.5" customHeight="1">
      <c r="A121" s="74"/>
      <c r="B121" s="74"/>
      <c r="C121" s="74"/>
      <c r="D121" s="74"/>
      <c r="F121" s="64"/>
      <c r="H121" s="156"/>
      <c r="I121" s="156"/>
      <c r="J121" s="156" t="s">
        <v>2</v>
      </c>
      <c r="K121" s="157"/>
      <c r="L121" s="158"/>
      <c r="M121" s="156"/>
      <c r="N121" s="158" t="s">
        <v>3</v>
      </c>
    </row>
    <row r="122" spans="1:14" ht="16.5" customHeight="1">
      <c r="A122" s="74"/>
      <c r="B122" s="74"/>
      <c r="C122" s="74"/>
      <c r="D122" s="74"/>
      <c r="F122" s="64"/>
      <c r="H122" s="257" t="s">
        <v>237</v>
      </c>
      <c r="I122" s="161"/>
      <c r="J122" s="257" t="s">
        <v>221</v>
      </c>
      <c r="K122" s="161"/>
      <c r="L122" s="257" t="s">
        <v>237</v>
      </c>
      <c r="M122" s="161"/>
      <c r="N122" s="257" t="s">
        <v>221</v>
      </c>
    </row>
    <row r="123" spans="1:14" ht="16.5" customHeight="1">
      <c r="F123" s="64"/>
      <c r="G123" s="64"/>
      <c r="H123" s="160"/>
      <c r="I123" s="161"/>
      <c r="J123" s="160" t="s">
        <v>251</v>
      </c>
      <c r="K123" s="161"/>
      <c r="L123" s="160"/>
      <c r="M123" s="161"/>
      <c r="N123" s="160" t="s">
        <v>251</v>
      </c>
    </row>
    <row r="124" spans="1:14" ht="16.5" customHeight="1">
      <c r="F124" s="64"/>
      <c r="H124" s="233"/>
      <c r="I124" s="66"/>
      <c r="J124" s="169"/>
      <c r="K124" s="66"/>
      <c r="L124" s="233"/>
      <c r="M124" s="66"/>
      <c r="N124" s="169"/>
    </row>
    <row r="125" spans="1:14" ht="16.5" customHeight="1">
      <c r="A125" s="54" t="s">
        <v>130</v>
      </c>
      <c r="F125" s="64"/>
      <c r="H125" s="234">
        <f>H112+H97+H54</f>
        <v>497542</v>
      </c>
      <c r="I125" s="169"/>
      <c r="J125" s="77">
        <f>J112+J97+J54</f>
        <v>170872.20799999998</v>
      </c>
      <c r="K125" s="169"/>
      <c r="L125" s="234">
        <f>L112+L97+L54</f>
        <v>15664160.55762434</v>
      </c>
      <c r="M125" s="169"/>
      <c r="N125" s="77">
        <f>N112+N97+N54</f>
        <v>5393417.555999998</v>
      </c>
    </row>
    <row r="126" spans="1:14" ht="16.5" customHeight="1">
      <c r="A126" s="54" t="s">
        <v>217</v>
      </c>
      <c r="H126" s="225">
        <v>-10059</v>
      </c>
      <c r="I126" s="171"/>
      <c r="J126" s="91">
        <v>15613</v>
      </c>
      <c r="K126" s="164"/>
      <c r="L126" s="237">
        <v>-286520</v>
      </c>
      <c r="M126" s="164"/>
      <c r="N126" s="165">
        <v>-696026</v>
      </c>
    </row>
    <row r="127" spans="1:14" ht="16.5" customHeight="1">
      <c r="A127" s="54" t="s">
        <v>131</v>
      </c>
      <c r="H127" s="226">
        <v>433183</v>
      </c>
      <c r="I127" s="171"/>
      <c r="J127" s="133">
        <v>607344</v>
      </c>
      <c r="K127" s="165"/>
      <c r="L127" s="242">
        <v>13062193</v>
      </c>
      <c r="M127" s="165"/>
      <c r="N127" s="168">
        <v>19708200</v>
      </c>
    </row>
    <row r="128" spans="1:14" ht="16.5" customHeight="1">
      <c r="H128" s="233"/>
      <c r="I128" s="169"/>
      <c r="J128" s="169"/>
      <c r="K128" s="169"/>
      <c r="L128" s="233"/>
      <c r="M128" s="169"/>
      <c r="N128" s="169"/>
    </row>
    <row r="129" spans="1:14" ht="16.5" customHeight="1" thickBot="1">
      <c r="A129" s="54" t="s">
        <v>132</v>
      </c>
      <c r="H129" s="244">
        <f>SUM(H125:H128)</f>
        <v>920666</v>
      </c>
      <c r="I129" s="169"/>
      <c r="J129" s="177">
        <f>SUM(J125:J128)</f>
        <v>793829.20799999998</v>
      </c>
      <c r="K129" s="169"/>
      <c r="L129" s="244">
        <f>SUM(L125:L128)</f>
        <v>28439833.55762434</v>
      </c>
      <c r="M129" s="169"/>
      <c r="N129" s="177">
        <f>SUM(N125:N128)</f>
        <v>24405591.555999998</v>
      </c>
    </row>
    <row r="130" spans="1:14" ht="16.5" customHeight="1" thickTop="1">
      <c r="H130" s="233"/>
      <c r="I130" s="169"/>
      <c r="J130" s="169"/>
      <c r="K130" s="169"/>
      <c r="L130" s="233"/>
      <c r="M130" s="169"/>
      <c r="N130" s="169"/>
    </row>
    <row r="131" spans="1:14" ht="16.5" customHeight="1">
      <c r="H131" s="233"/>
      <c r="I131" s="169"/>
      <c r="J131" s="169"/>
      <c r="K131" s="169"/>
      <c r="L131" s="233"/>
      <c r="M131" s="169"/>
      <c r="N131" s="169"/>
    </row>
    <row r="132" spans="1:14" ht="16.5" customHeight="1">
      <c r="A132" s="74" t="s">
        <v>278</v>
      </c>
      <c r="B132" s="178"/>
      <c r="F132" s="54"/>
      <c r="H132" s="232"/>
      <c r="I132" s="56"/>
      <c r="K132" s="56"/>
      <c r="L132" s="232"/>
      <c r="M132" s="56"/>
    </row>
    <row r="133" spans="1:14" ht="16.5" customHeight="1">
      <c r="A133" s="74"/>
      <c r="B133" s="178"/>
      <c r="F133" s="54"/>
      <c r="H133" s="232"/>
      <c r="I133" s="56"/>
      <c r="K133" s="56"/>
      <c r="L133" s="232"/>
      <c r="M133" s="56"/>
    </row>
    <row r="134" spans="1:14" ht="16.5" customHeight="1">
      <c r="A134" s="54" t="s">
        <v>350</v>
      </c>
      <c r="H134" s="233"/>
      <c r="I134" s="66"/>
      <c r="J134" s="169"/>
      <c r="K134" s="66"/>
      <c r="L134" s="233"/>
      <c r="M134" s="66"/>
      <c r="N134" s="169"/>
    </row>
    <row r="135" spans="1:14" ht="16.5" customHeight="1">
      <c r="H135" s="233"/>
      <c r="I135" s="66"/>
      <c r="J135" s="169"/>
      <c r="K135" s="66"/>
      <c r="L135" s="233"/>
      <c r="M135" s="66"/>
      <c r="N135" s="169"/>
    </row>
    <row r="136" spans="1:14" ht="16.5" customHeight="1">
      <c r="A136" s="54" t="s">
        <v>358</v>
      </c>
      <c r="H136" s="234">
        <v>19508.665497072394</v>
      </c>
      <c r="I136" s="77"/>
      <c r="J136" s="77">
        <v>25177</v>
      </c>
      <c r="K136" s="77"/>
      <c r="L136" s="234">
        <v>616798</v>
      </c>
      <c r="M136" s="77"/>
      <c r="N136" s="77">
        <v>774049</v>
      </c>
    </row>
    <row r="137" spans="1:14" ht="16.5" customHeight="1">
      <c r="A137" s="54" t="s">
        <v>231</v>
      </c>
      <c r="F137" s="54"/>
      <c r="H137" s="234">
        <v>0</v>
      </c>
      <c r="J137" s="77">
        <v>1213</v>
      </c>
      <c r="L137" s="234">
        <v>0</v>
      </c>
      <c r="N137" s="77">
        <v>37285</v>
      </c>
    </row>
    <row r="138" spans="1:14" ht="16.5" customHeight="1">
      <c r="A138" s="54" t="s">
        <v>366</v>
      </c>
      <c r="F138" s="54"/>
      <c r="H138" s="234">
        <v>0</v>
      </c>
      <c r="J138" s="77">
        <v>34017</v>
      </c>
      <c r="L138" s="234">
        <v>0</v>
      </c>
      <c r="N138" s="77">
        <v>1045832</v>
      </c>
    </row>
    <row r="139" spans="1:14" ht="16.5" customHeight="1">
      <c r="A139" s="54" t="s">
        <v>355</v>
      </c>
      <c r="H139" s="234">
        <v>42288</v>
      </c>
      <c r="I139" s="71"/>
      <c r="J139" s="169">
        <v>0</v>
      </c>
      <c r="K139" s="71"/>
      <c r="L139" s="234">
        <v>1350978</v>
      </c>
      <c r="M139" s="71"/>
      <c r="N139" s="169">
        <v>0</v>
      </c>
    </row>
    <row r="140" spans="1:14" ht="16.5" customHeight="1">
      <c r="H140" s="169"/>
      <c r="I140" s="71"/>
      <c r="J140" s="169"/>
      <c r="K140" s="71"/>
      <c r="L140" s="169"/>
      <c r="M140" s="71"/>
      <c r="N140" s="169"/>
    </row>
    <row r="141" spans="1:14" ht="16.5" customHeight="1">
      <c r="H141" s="169"/>
      <c r="I141" s="71"/>
      <c r="J141" s="169"/>
      <c r="K141" s="71"/>
      <c r="L141" s="169"/>
      <c r="M141" s="71"/>
      <c r="N141" s="169"/>
    </row>
    <row r="142" spans="1:14" ht="16.5" customHeight="1">
      <c r="H142" s="169"/>
      <c r="I142" s="71"/>
      <c r="J142" s="169"/>
      <c r="K142" s="71"/>
      <c r="L142" s="169"/>
      <c r="M142" s="71"/>
      <c r="N142" s="169"/>
    </row>
    <row r="143" spans="1:14" ht="16.5" customHeight="1">
      <c r="H143" s="169"/>
      <c r="I143" s="71"/>
      <c r="J143" s="169"/>
      <c r="K143" s="71"/>
      <c r="L143" s="169"/>
      <c r="M143" s="71"/>
      <c r="N143" s="169"/>
    </row>
    <row r="144" spans="1:14" ht="16.5" customHeight="1">
      <c r="H144" s="169"/>
      <c r="I144" s="71"/>
      <c r="J144" s="169"/>
      <c r="K144" s="71"/>
      <c r="L144" s="169"/>
      <c r="M144" s="71"/>
      <c r="N144" s="169"/>
    </row>
    <row r="145" spans="8:14" ht="16.5" customHeight="1">
      <c r="H145" s="169"/>
      <c r="I145" s="71"/>
      <c r="J145" s="169"/>
      <c r="K145" s="71"/>
      <c r="L145" s="169"/>
      <c r="M145" s="71"/>
      <c r="N145" s="169"/>
    </row>
    <row r="146" spans="8:14" ht="16.5" customHeight="1">
      <c r="H146" s="169"/>
      <c r="I146" s="71"/>
      <c r="J146" s="169"/>
      <c r="K146" s="71"/>
      <c r="L146" s="169"/>
      <c r="M146" s="71"/>
      <c r="N146" s="169"/>
    </row>
    <row r="147" spans="8:14" ht="16.5" customHeight="1">
      <c r="H147" s="169"/>
      <c r="I147" s="71"/>
      <c r="J147" s="169"/>
      <c r="K147" s="71"/>
      <c r="L147" s="169"/>
      <c r="M147" s="71"/>
      <c r="N147" s="169"/>
    </row>
    <row r="148" spans="8:14" ht="16.5" customHeight="1">
      <c r="H148" s="169"/>
      <c r="I148" s="71"/>
      <c r="J148" s="169"/>
      <c r="K148" s="71"/>
      <c r="L148" s="169"/>
      <c r="M148" s="71"/>
      <c r="N148" s="169"/>
    </row>
    <row r="149" spans="8:14" ht="16.5" customHeight="1">
      <c r="H149" s="169"/>
      <c r="I149" s="71"/>
      <c r="J149" s="169"/>
      <c r="K149" s="71"/>
      <c r="L149" s="169"/>
      <c r="M149" s="71"/>
      <c r="N149" s="169"/>
    </row>
    <row r="150" spans="8:14" ht="16.5" customHeight="1">
      <c r="H150" s="169"/>
      <c r="I150" s="71"/>
      <c r="J150" s="169"/>
      <c r="K150" s="71"/>
      <c r="L150" s="169"/>
      <c r="M150" s="71"/>
      <c r="N150" s="169"/>
    </row>
    <row r="151" spans="8:14" ht="16.5" customHeight="1">
      <c r="H151" s="169"/>
      <c r="I151" s="71"/>
      <c r="J151" s="169"/>
      <c r="K151" s="71"/>
      <c r="L151" s="169"/>
      <c r="M151" s="71"/>
      <c r="N151" s="169"/>
    </row>
    <row r="152" spans="8:14" ht="16.5" customHeight="1">
      <c r="H152" s="169"/>
      <c r="I152" s="71"/>
      <c r="J152" s="169"/>
      <c r="K152" s="71"/>
      <c r="L152" s="169"/>
      <c r="M152" s="71"/>
      <c r="N152" s="169"/>
    </row>
    <row r="153" spans="8:14" ht="16.5" customHeight="1">
      <c r="H153" s="169"/>
      <c r="I153" s="71"/>
      <c r="J153" s="169"/>
      <c r="K153" s="71"/>
      <c r="L153" s="169"/>
      <c r="M153" s="71"/>
      <c r="N153" s="169"/>
    </row>
    <row r="154" spans="8:14" ht="16.5" customHeight="1">
      <c r="H154" s="169"/>
      <c r="I154" s="71"/>
      <c r="J154" s="169"/>
      <c r="K154" s="71"/>
      <c r="L154" s="169"/>
      <c r="M154" s="71"/>
      <c r="N154" s="169"/>
    </row>
    <row r="155" spans="8:14" ht="16.5" customHeight="1">
      <c r="H155" s="169"/>
      <c r="I155" s="71"/>
      <c r="J155" s="169"/>
      <c r="K155" s="71"/>
      <c r="L155" s="169"/>
      <c r="M155" s="71"/>
      <c r="N155" s="169"/>
    </row>
    <row r="156" spans="8:14" ht="16.5" customHeight="1">
      <c r="H156" s="169"/>
      <c r="I156" s="71"/>
      <c r="J156" s="169"/>
      <c r="K156" s="71"/>
      <c r="L156" s="169"/>
      <c r="M156" s="71"/>
      <c r="N156" s="169"/>
    </row>
    <row r="157" spans="8:14" ht="16.5" customHeight="1">
      <c r="H157" s="169"/>
      <c r="I157" s="71"/>
      <c r="J157" s="169"/>
      <c r="K157" s="71"/>
      <c r="L157" s="169"/>
      <c r="M157" s="71"/>
      <c r="N157" s="169"/>
    </row>
    <row r="158" spans="8:14" ht="16.5" customHeight="1">
      <c r="H158" s="169"/>
      <c r="I158" s="71"/>
      <c r="J158" s="169"/>
      <c r="K158" s="71"/>
      <c r="L158" s="169"/>
      <c r="M158" s="71"/>
      <c r="N158" s="169"/>
    </row>
    <row r="159" spans="8:14" ht="16.5" customHeight="1">
      <c r="H159" s="169"/>
      <c r="I159" s="71"/>
      <c r="J159" s="169"/>
      <c r="K159" s="71"/>
      <c r="L159" s="169"/>
      <c r="M159" s="71"/>
      <c r="N159" s="169"/>
    </row>
    <row r="160" spans="8:14" ht="16.5" customHeight="1">
      <c r="H160" s="169"/>
      <c r="I160" s="71"/>
      <c r="J160" s="169"/>
      <c r="K160" s="71"/>
      <c r="L160" s="169"/>
      <c r="M160" s="71"/>
      <c r="N160" s="169"/>
    </row>
    <row r="161" spans="1:14" ht="16.5" customHeight="1">
      <c r="H161" s="169"/>
      <c r="I161" s="71"/>
      <c r="J161" s="169"/>
      <c r="K161" s="71"/>
      <c r="L161" s="169"/>
      <c r="M161" s="71"/>
      <c r="N161" s="169"/>
    </row>
    <row r="162" spans="1:14" ht="16.5" customHeight="1">
      <c r="H162" s="169"/>
      <c r="I162" s="71"/>
      <c r="J162" s="169"/>
      <c r="K162" s="71"/>
      <c r="L162" s="169"/>
      <c r="M162" s="71"/>
      <c r="N162" s="169"/>
    </row>
    <row r="163" spans="1:14" ht="16.5" customHeight="1">
      <c r="H163" s="169"/>
      <c r="I163" s="71"/>
      <c r="J163" s="169"/>
      <c r="K163" s="71"/>
      <c r="L163" s="169"/>
      <c r="M163" s="71"/>
      <c r="N163" s="169"/>
    </row>
    <row r="164" spans="1:14" ht="16.5" customHeight="1">
      <c r="H164" s="169"/>
      <c r="I164" s="71"/>
      <c r="J164" s="169"/>
      <c r="K164" s="71"/>
      <c r="L164" s="169"/>
      <c r="M164" s="71"/>
      <c r="N164" s="169"/>
    </row>
    <row r="165" spans="1:14" ht="16.5" customHeight="1">
      <c r="H165" s="169"/>
      <c r="I165" s="71"/>
      <c r="J165" s="169"/>
      <c r="K165" s="71"/>
      <c r="L165" s="169"/>
      <c r="M165" s="71"/>
      <c r="N165" s="169"/>
    </row>
    <row r="166" spans="1:14" ht="21.95" customHeight="1">
      <c r="A166" s="72" t="str">
        <f>A57</f>
        <v>The condensed notes to the interim financial information are an integral part of this interim financial information.</v>
      </c>
      <c r="B166" s="72"/>
      <c r="C166" s="72"/>
      <c r="D166" s="72"/>
      <c r="E166" s="72"/>
      <c r="F166" s="72"/>
      <c r="G166" s="72"/>
      <c r="H166" s="72"/>
      <c r="I166" s="72"/>
      <c r="J166" s="72"/>
      <c r="K166" s="72"/>
      <c r="L166" s="72"/>
      <c r="M166" s="72"/>
      <c r="N166" s="72"/>
    </row>
    <row r="167" spans="1:14" ht="16.5" customHeight="1">
      <c r="A167" s="73"/>
      <c r="B167" s="73"/>
      <c r="C167" s="73"/>
      <c r="D167" s="73"/>
      <c r="E167" s="73"/>
      <c r="F167" s="73"/>
      <c r="G167" s="73"/>
      <c r="H167" s="73"/>
      <c r="I167" s="73"/>
      <c r="J167" s="73"/>
      <c r="K167" s="73"/>
      <c r="L167" s="73"/>
      <c r="M167" s="73"/>
      <c r="N167" s="71">
        <v>20</v>
      </c>
    </row>
  </sheetData>
  <mergeCells count="3">
    <mergeCell ref="H5:N5"/>
    <mergeCell ref="H63:N63"/>
    <mergeCell ref="H120:N120"/>
  </mergeCells>
  <pageMargins left="0.8" right="0.5" top="0.5" bottom="0.4" header="0.49" footer="0.4"/>
  <pageSetup paperSize="9" scale="95" orientation="portrait" horizontalDpi="1200" verticalDpi="1200" r:id="rId1"/>
  <rowBreaks count="1" manualBreakCount="1">
    <brk id="5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6" tint="0.59999389629810485"/>
  </sheetPr>
  <dimension ref="A1:N104"/>
  <sheetViews>
    <sheetView zoomScale="90" zoomScaleNormal="90" zoomScaleSheetLayoutView="100" workbookViewId="0">
      <selection activeCell="W31" sqref="W31"/>
    </sheetView>
  </sheetViews>
  <sheetFormatPr defaultColWidth="9.33203125" defaultRowHeight="16.5" customHeight="1"/>
  <cols>
    <col min="1" max="1" width="2.1640625" style="1" customWidth="1"/>
    <col min="2" max="4" width="2" style="1" customWidth="1"/>
    <col min="5" max="5" width="46.6640625" style="1" customWidth="1"/>
    <col min="6" max="6" width="5.6640625" style="15" customWidth="1"/>
    <col min="7" max="7" width="0.83203125" style="1" customWidth="1"/>
    <col min="8" max="8" width="11.83203125" style="2" customWidth="1"/>
    <col min="9" max="9" width="0.83203125" style="1" customWidth="1"/>
    <col min="10" max="10" width="11.83203125" style="2" customWidth="1"/>
    <col min="11" max="11" width="0.83203125" style="1" customWidth="1"/>
    <col min="12" max="12" width="12.83203125" style="2" bestFit="1" customWidth="1"/>
    <col min="13" max="13" width="0.83203125" style="1" customWidth="1"/>
    <col min="14" max="14" width="13.5" style="2" bestFit="1" customWidth="1"/>
    <col min="15" max="16384" width="9.33203125" style="1"/>
  </cols>
  <sheetData>
    <row r="1" spans="1:14" ht="16.5" customHeight="1">
      <c r="A1" s="3" t="s">
        <v>0</v>
      </c>
      <c r="B1" s="3"/>
      <c r="C1" s="3"/>
      <c r="D1" s="3"/>
      <c r="E1" s="4"/>
      <c r="F1" s="5"/>
      <c r="G1" s="4"/>
      <c r="H1" s="6"/>
      <c r="I1" s="4"/>
      <c r="J1" s="6"/>
      <c r="K1" s="4"/>
      <c r="L1" s="6"/>
      <c r="M1" s="4"/>
      <c r="N1" s="6"/>
    </row>
    <row r="2" spans="1:14" s="11" customFormat="1" ht="16.5" customHeight="1">
      <c r="A2" s="20" t="s">
        <v>107</v>
      </c>
      <c r="B2" s="20"/>
      <c r="C2" s="20"/>
      <c r="D2" s="20"/>
      <c r="F2" s="21"/>
      <c r="H2" s="22"/>
      <c r="J2" s="22"/>
      <c r="L2" s="22"/>
      <c r="N2" s="22"/>
    </row>
    <row r="3" spans="1:14" ht="16.5" customHeight="1">
      <c r="A3" s="16" t="str">
        <f>'E18-20 Conso'!A3</f>
        <v>For the six-month period ended 30 June 2020</v>
      </c>
      <c r="B3" s="16"/>
      <c r="C3" s="16"/>
      <c r="D3" s="16"/>
      <c r="E3" s="17"/>
      <c r="F3" s="18"/>
      <c r="G3" s="17"/>
      <c r="H3" s="19"/>
      <c r="I3" s="17"/>
      <c r="J3" s="19"/>
      <c r="K3" s="17"/>
      <c r="L3" s="19"/>
      <c r="M3" s="17"/>
      <c r="N3" s="19"/>
    </row>
    <row r="4" spans="1:14" ht="16.5" customHeight="1">
      <c r="A4" s="20"/>
      <c r="B4" s="20"/>
      <c r="C4" s="20"/>
      <c r="D4" s="20"/>
      <c r="E4" s="11"/>
      <c r="F4" s="21"/>
      <c r="G4" s="11"/>
      <c r="H4" s="22"/>
      <c r="I4" s="11"/>
      <c r="J4" s="22"/>
      <c r="K4" s="11"/>
      <c r="L4" s="22"/>
      <c r="M4" s="11"/>
      <c r="N4" s="22"/>
    </row>
    <row r="5" spans="1:14" ht="16.5" customHeight="1">
      <c r="A5" s="14"/>
      <c r="B5" s="14"/>
      <c r="C5" s="14"/>
      <c r="D5" s="14"/>
      <c r="H5" s="275" t="s">
        <v>224</v>
      </c>
      <c r="I5" s="275"/>
      <c r="J5" s="275"/>
      <c r="K5" s="275"/>
      <c r="L5" s="275"/>
      <c r="M5" s="275"/>
      <c r="N5" s="275"/>
    </row>
    <row r="6" spans="1:14" ht="16.5" customHeight="1">
      <c r="A6" s="14"/>
      <c r="B6" s="14"/>
      <c r="C6" s="14"/>
      <c r="D6" s="14"/>
      <c r="H6" s="156"/>
      <c r="I6" s="156"/>
      <c r="J6" s="156" t="s">
        <v>2</v>
      </c>
      <c r="K6" s="157"/>
      <c r="L6" s="158"/>
      <c r="M6" s="156"/>
      <c r="N6" s="158" t="s">
        <v>3</v>
      </c>
    </row>
    <row r="7" spans="1:14" ht="16.5" customHeight="1">
      <c r="A7" s="11"/>
      <c r="B7" s="11"/>
      <c r="C7" s="11"/>
      <c r="D7" s="11"/>
      <c r="E7" s="11"/>
      <c r="F7" s="273" t="s">
        <v>7</v>
      </c>
      <c r="G7" s="21"/>
      <c r="H7" s="160" t="s">
        <v>237</v>
      </c>
      <c r="I7" s="161"/>
      <c r="J7" s="160" t="s">
        <v>221</v>
      </c>
      <c r="K7" s="161"/>
      <c r="L7" s="160" t="s">
        <v>237</v>
      </c>
      <c r="M7" s="161"/>
      <c r="N7" s="160" t="s">
        <v>221</v>
      </c>
    </row>
    <row r="8" spans="1:14" ht="16.5" customHeight="1">
      <c r="A8" s="11"/>
      <c r="B8" s="11"/>
      <c r="C8" s="11"/>
      <c r="D8" s="11"/>
      <c r="E8" s="11"/>
      <c r="F8" s="97"/>
      <c r="G8" s="21"/>
      <c r="H8" s="235"/>
      <c r="I8" s="5"/>
      <c r="J8" s="51"/>
      <c r="K8" s="5"/>
      <c r="L8" s="235"/>
      <c r="M8" s="5"/>
      <c r="N8" s="51"/>
    </row>
    <row r="9" spans="1:14" ht="16.5" customHeight="1">
      <c r="A9" s="1" t="s">
        <v>108</v>
      </c>
      <c r="H9" s="206"/>
      <c r="I9" s="121"/>
      <c r="J9" s="107"/>
      <c r="K9" s="121"/>
      <c r="L9" s="206"/>
      <c r="M9" s="121"/>
      <c r="N9" s="107"/>
    </row>
    <row r="10" spans="1:14" ht="16.5" customHeight="1">
      <c r="B10" s="1" t="s">
        <v>109</v>
      </c>
      <c r="H10" s="236">
        <v>65023</v>
      </c>
      <c r="I10" s="179"/>
      <c r="J10" s="179">
        <v>56512</v>
      </c>
      <c r="K10" s="179"/>
      <c r="L10" s="236">
        <v>2022723</v>
      </c>
      <c r="M10" s="179"/>
      <c r="N10" s="179">
        <v>1784822</v>
      </c>
    </row>
    <row r="11" spans="1:14" ht="16.5" customHeight="1">
      <c r="B11" s="1" t="s">
        <v>269</v>
      </c>
      <c r="H11" s="206"/>
      <c r="I11" s="107"/>
      <c r="J11" s="107"/>
      <c r="K11" s="107"/>
      <c r="L11" s="210"/>
      <c r="M11" s="107"/>
      <c r="N11" s="81"/>
    </row>
    <row r="12" spans="1:14" ht="16.5" customHeight="1">
      <c r="C12" s="1" t="s">
        <v>173</v>
      </c>
      <c r="H12" s="218"/>
      <c r="I12" s="107"/>
      <c r="J12" s="1"/>
      <c r="K12" s="107"/>
      <c r="L12" s="218"/>
      <c r="M12" s="107"/>
      <c r="N12" s="1"/>
    </row>
    <row r="13" spans="1:14" ht="16.5" customHeight="1">
      <c r="B13" s="25" t="s">
        <v>25</v>
      </c>
      <c r="C13" s="1" t="s">
        <v>111</v>
      </c>
      <c r="H13" s="206">
        <v>1228</v>
      </c>
      <c r="I13" s="180"/>
      <c r="J13" s="107">
        <v>634</v>
      </c>
      <c r="K13" s="179"/>
      <c r="L13" s="210">
        <v>38811</v>
      </c>
      <c r="M13" s="179"/>
      <c r="N13" s="81">
        <v>20031</v>
      </c>
    </row>
    <row r="14" spans="1:14" ht="16.5" customHeight="1">
      <c r="B14" s="25" t="s">
        <v>25</v>
      </c>
      <c r="C14" s="1" t="s">
        <v>301</v>
      </c>
      <c r="F14" s="15">
        <v>20</v>
      </c>
      <c r="H14" s="206">
        <v>-39412</v>
      </c>
      <c r="I14" s="180"/>
      <c r="J14" s="107">
        <v>-107670</v>
      </c>
      <c r="K14" s="179"/>
      <c r="L14" s="210">
        <v>-1259119</v>
      </c>
      <c r="M14" s="179"/>
      <c r="N14" s="81">
        <v>-3401189</v>
      </c>
    </row>
    <row r="15" spans="1:14" ht="16.5" customHeight="1">
      <c r="B15" s="25" t="s">
        <v>25</v>
      </c>
      <c r="C15" s="1" t="s">
        <v>338</v>
      </c>
      <c r="H15" s="206">
        <v>-271</v>
      </c>
      <c r="I15" s="180"/>
      <c r="J15" s="107">
        <v>-296</v>
      </c>
      <c r="K15" s="179"/>
      <c r="L15" s="210">
        <v>-8662</v>
      </c>
      <c r="M15" s="179"/>
      <c r="N15" s="81">
        <v>-9346</v>
      </c>
    </row>
    <row r="16" spans="1:14" ht="16.5" customHeight="1">
      <c r="B16" s="25" t="s">
        <v>25</v>
      </c>
      <c r="C16" s="1" t="s">
        <v>68</v>
      </c>
      <c r="H16" s="236">
        <v>-48956</v>
      </c>
      <c r="I16" s="180"/>
      <c r="J16" s="179">
        <v>-58518</v>
      </c>
      <c r="K16" s="179"/>
      <c r="L16" s="220">
        <v>-1547982</v>
      </c>
      <c r="M16" s="134"/>
      <c r="N16" s="134">
        <v>-1849180</v>
      </c>
    </row>
    <row r="17" spans="1:14" ht="16.5" customHeight="1">
      <c r="B17" s="25" t="s">
        <v>25</v>
      </c>
      <c r="C17" s="1" t="s">
        <v>70</v>
      </c>
      <c r="H17" s="220">
        <v>70324</v>
      </c>
      <c r="I17" s="180"/>
      <c r="J17" s="134">
        <v>72715</v>
      </c>
      <c r="K17" s="179"/>
      <c r="L17" s="220">
        <v>2223248</v>
      </c>
      <c r="M17" s="179"/>
      <c r="N17" s="134">
        <v>2297798</v>
      </c>
    </row>
    <row r="18" spans="1:14" ht="16.5" customHeight="1">
      <c r="B18" s="256" t="s">
        <v>25</v>
      </c>
      <c r="C18" s="1" t="s">
        <v>263</v>
      </c>
      <c r="F18" s="15" t="s">
        <v>362</v>
      </c>
      <c r="H18" s="220">
        <v>-41965</v>
      </c>
      <c r="I18" s="180"/>
      <c r="J18" s="134">
        <v>0</v>
      </c>
      <c r="K18" s="179"/>
      <c r="L18" s="220">
        <v>-1312902</v>
      </c>
      <c r="M18" s="179"/>
      <c r="N18" s="134">
        <v>0</v>
      </c>
    </row>
    <row r="19" spans="1:14" ht="16.5" customHeight="1">
      <c r="A19" s="15"/>
      <c r="B19" s="25" t="s">
        <v>25</v>
      </c>
      <c r="C19" s="1" t="s">
        <v>71</v>
      </c>
      <c r="H19" s="236">
        <v>2010</v>
      </c>
      <c r="I19" s="180"/>
      <c r="J19" s="179">
        <v>1341</v>
      </c>
      <c r="K19" s="179"/>
      <c r="L19" s="236">
        <v>63508</v>
      </c>
      <c r="M19" s="179"/>
      <c r="N19" s="179">
        <v>42362</v>
      </c>
    </row>
    <row r="20" spans="1:14" ht="16.5" customHeight="1">
      <c r="B20" s="25" t="s">
        <v>25</v>
      </c>
      <c r="C20" s="1" t="s">
        <v>270</v>
      </c>
      <c r="H20" s="236">
        <v>-238</v>
      </c>
      <c r="I20" s="180"/>
      <c r="J20" s="179">
        <v>-95</v>
      </c>
      <c r="K20" s="179"/>
      <c r="L20" s="225">
        <v>-7531</v>
      </c>
      <c r="M20" s="179"/>
      <c r="N20" s="91">
        <v>-3005</v>
      </c>
    </row>
    <row r="21" spans="1:14" ht="16.5" customHeight="1">
      <c r="B21" s="25" t="s">
        <v>25</v>
      </c>
      <c r="C21" s="1" t="s">
        <v>181</v>
      </c>
      <c r="H21" s="236">
        <v>13</v>
      </c>
      <c r="I21" s="180"/>
      <c r="J21" s="179">
        <v>35</v>
      </c>
      <c r="K21" s="179"/>
      <c r="L21" s="225">
        <v>408</v>
      </c>
      <c r="M21" s="179"/>
      <c r="N21" s="91">
        <v>1105</v>
      </c>
    </row>
    <row r="22" spans="1:14" ht="16.5" customHeight="1">
      <c r="B22" s="25" t="s">
        <v>25</v>
      </c>
      <c r="C22" s="1" t="s">
        <v>320</v>
      </c>
      <c r="H22" s="236">
        <v>-1110</v>
      </c>
      <c r="I22" s="180"/>
      <c r="J22" s="179">
        <v>-994</v>
      </c>
      <c r="K22" s="162"/>
      <c r="L22" s="225">
        <v>-35096</v>
      </c>
      <c r="M22" s="162"/>
      <c r="N22" s="91">
        <v>-31405</v>
      </c>
    </row>
    <row r="23" spans="1:14" ht="16.5" customHeight="1">
      <c r="B23" s="25" t="s">
        <v>25</v>
      </c>
      <c r="C23" s="1" t="s">
        <v>174</v>
      </c>
      <c r="H23" s="221">
        <v>-17534</v>
      </c>
      <c r="I23" s="180"/>
      <c r="J23" s="135">
        <v>31029</v>
      </c>
      <c r="K23" s="162"/>
      <c r="L23" s="221">
        <v>-392082</v>
      </c>
      <c r="M23" s="162"/>
      <c r="N23" s="135">
        <v>1003511</v>
      </c>
    </row>
    <row r="24" spans="1:14" ht="16.5" customHeight="1">
      <c r="H24" s="225"/>
      <c r="I24" s="163"/>
      <c r="J24" s="91"/>
      <c r="K24" s="164"/>
      <c r="L24" s="237"/>
      <c r="M24" s="164"/>
      <c r="N24" s="165"/>
    </row>
    <row r="25" spans="1:14" ht="16.5" customHeight="1">
      <c r="A25" s="1" t="s">
        <v>112</v>
      </c>
      <c r="G25" s="181"/>
      <c r="H25" s="225">
        <f>SUM(H10:H23)</f>
        <v>-10888</v>
      </c>
      <c r="I25" s="163"/>
      <c r="J25" s="91">
        <f>SUM(J10:J23)</f>
        <v>-5307</v>
      </c>
      <c r="K25" s="163"/>
      <c r="L25" s="225">
        <f>SUM(L10:L23)</f>
        <v>-214676</v>
      </c>
      <c r="M25" s="163"/>
      <c r="N25" s="91">
        <f>SUM(N10:N23)</f>
        <v>-144496</v>
      </c>
    </row>
    <row r="26" spans="1:14" ht="16.5" customHeight="1">
      <c r="B26" s="1" t="s">
        <v>113</v>
      </c>
      <c r="G26" s="181"/>
      <c r="H26" s="225"/>
      <c r="I26" s="163"/>
      <c r="J26" s="91"/>
      <c r="K26" s="162"/>
      <c r="L26" s="237"/>
      <c r="M26" s="162"/>
      <c r="N26" s="165"/>
    </row>
    <row r="27" spans="1:14" ht="16.5" customHeight="1">
      <c r="B27" s="25" t="s">
        <v>25</v>
      </c>
      <c r="C27" s="1" t="s">
        <v>184</v>
      </c>
      <c r="H27" s="206">
        <v>2453</v>
      </c>
      <c r="I27" s="107"/>
      <c r="J27" s="107">
        <v>7211</v>
      </c>
      <c r="K27" s="107"/>
      <c r="L27" s="206">
        <v>77569</v>
      </c>
      <c r="M27" s="107"/>
      <c r="N27" s="107">
        <v>227878</v>
      </c>
    </row>
    <row r="28" spans="1:14" ht="16.5" customHeight="1">
      <c r="B28" s="25" t="s">
        <v>25</v>
      </c>
      <c r="C28" s="1" t="s">
        <v>12</v>
      </c>
      <c r="H28" s="206">
        <v>-595</v>
      </c>
      <c r="I28" s="107"/>
      <c r="J28" s="107">
        <v>2313</v>
      </c>
      <c r="K28" s="107"/>
      <c r="L28" s="206">
        <v>-18797</v>
      </c>
      <c r="M28" s="107"/>
      <c r="N28" s="107">
        <v>73077</v>
      </c>
    </row>
    <row r="29" spans="1:14" ht="16.5" customHeight="1">
      <c r="B29" s="25" t="s">
        <v>25</v>
      </c>
      <c r="C29" s="1" t="s">
        <v>59</v>
      </c>
      <c r="H29" s="206">
        <v>192</v>
      </c>
      <c r="I29" s="107"/>
      <c r="J29" s="107">
        <v>229</v>
      </c>
      <c r="K29" s="107"/>
      <c r="L29" s="206">
        <v>6076</v>
      </c>
      <c r="M29" s="107"/>
      <c r="N29" s="107">
        <v>7250</v>
      </c>
    </row>
    <row r="30" spans="1:14" ht="16.5" customHeight="1">
      <c r="B30" s="25" t="s">
        <v>25</v>
      </c>
      <c r="C30" s="1" t="s">
        <v>114</v>
      </c>
      <c r="H30" s="206">
        <v>-4018</v>
      </c>
      <c r="I30" s="107"/>
      <c r="J30" s="107">
        <v>4155</v>
      </c>
      <c r="K30" s="107"/>
      <c r="L30" s="206">
        <v>-127039</v>
      </c>
      <c r="M30" s="107"/>
      <c r="N30" s="107">
        <v>131285</v>
      </c>
    </row>
    <row r="31" spans="1:14" ht="16.5" customHeight="1">
      <c r="B31" s="25" t="s">
        <v>25</v>
      </c>
      <c r="C31" s="1" t="s">
        <v>116</v>
      </c>
      <c r="H31" s="206">
        <v>-4745</v>
      </c>
      <c r="I31" s="107"/>
      <c r="J31" s="107">
        <v>-2930</v>
      </c>
      <c r="K31" s="107"/>
      <c r="L31" s="206">
        <v>-150032</v>
      </c>
      <c r="M31" s="107"/>
      <c r="N31" s="107">
        <v>-92574</v>
      </c>
    </row>
    <row r="32" spans="1:14" ht="16.5" customHeight="1">
      <c r="B32" s="25" t="s">
        <v>25</v>
      </c>
      <c r="C32" s="1" t="s">
        <v>24</v>
      </c>
      <c r="H32" s="206">
        <v>-231</v>
      </c>
      <c r="I32" s="107"/>
      <c r="J32" s="107">
        <v>-1214</v>
      </c>
      <c r="K32" s="107"/>
      <c r="L32" s="206">
        <v>-7319</v>
      </c>
      <c r="M32" s="107"/>
      <c r="N32" s="107">
        <v>-38351</v>
      </c>
    </row>
    <row r="33" spans="1:14" ht="16.5" customHeight="1">
      <c r="B33" s="25" t="s">
        <v>25</v>
      </c>
      <c r="C33" s="1" t="s">
        <v>202</v>
      </c>
      <c r="H33" s="206">
        <v>3140</v>
      </c>
      <c r="I33" s="24"/>
      <c r="J33" s="107">
        <v>-757</v>
      </c>
      <c r="K33" s="107"/>
      <c r="L33" s="206">
        <v>99278</v>
      </c>
      <c r="M33" s="107"/>
      <c r="N33" s="107">
        <v>-23906</v>
      </c>
    </row>
    <row r="34" spans="1:14" ht="16.5" customHeight="1">
      <c r="B34" s="25" t="s">
        <v>25</v>
      </c>
      <c r="C34" s="1" t="s">
        <v>120</v>
      </c>
      <c r="H34" s="206">
        <v>-339</v>
      </c>
      <c r="I34" s="24"/>
      <c r="J34" s="107">
        <v>-767</v>
      </c>
      <c r="K34" s="107"/>
      <c r="L34" s="206">
        <v>-10724</v>
      </c>
      <c r="M34" s="107"/>
      <c r="N34" s="107">
        <v>-24234</v>
      </c>
    </row>
    <row r="35" spans="1:14" ht="16.5" customHeight="1">
      <c r="B35" s="25" t="s">
        <v>25</v>
      </c>
      <c r="C35" s="1" t="s">
        <v>135</v>
      </c>
      <c r="H35" s="206">
        <v>-316</v>
      </c>
      <c r="I35" s="107"/>
      <c r="J35" s="107">
        <v>1240</v>
      </c>
      <c r="K35" s="107"/>
      <c r="L35" s="210">
        <v>-10001</v>
      </c>
      <c r="M35" s="107"/>
      <c r="N35" s="81">
        <v>39172</v>
      </c>
    </row>
    <row r="36" spans="1:14" ht="16.5" customHeight="1">
      <c r="B36" s="25" t="s">
        <v>25</v>
      </c>
      <c r="C36" s="1" t="s">
        <v>39</v>
      </c>
      <c r="H36" s="210">
        <v>-2322</v>
      </c>
      <c r="I36" s="81"/>
      <c r="J36" s="81">
        <v>-12408</v>
      </c>
      <c r="K36" s="81"/>
      <c r="L36" s="206">
        <v>-73421</v>
      </c>
      <c r="M36" s="107"/>
      <c r="N36" s="107">
        <v>-392101</v>
      </c>
    </row>
    <row r="37" spans="1:14" ht="16.5" customHeight="1">
      <c r="B37" s="25" t="s">
        <v>25</v>
      </c>
      <c r="C37" s="1" t="s">
        <v>121</v>
      </c>
      <c r="H37" s="211">
        <v>138</v>
      </c>
      <c r="I37" s="81"/>
      <c r="J37" s="122">
        <v>-3</v>
      </c>
      <c r="K37" s="81"/>
      <c r="L37" s="211">
        <v>4370</v>
      </c>
      <c r="M37" s="81"/>
      <c r="N37" s="122">
        <v>-87</v>
      </c>
    </row>
    <row r="38" spans="1:14" ht="16.5" customHeight="1">
      <c r="B38" s="15"/>
      <c r="H38" s="210"/>
      <c r="I38" s="81"/>
      <c r="J38" s="81"/>
      <c r="K38" s="81"/>
      <c r="L38" s="210"/>
      <c r="M38" s="81"/>
      <c r="N38" s="81"/>
    </row>
    <row r="39" spans="1:14" ht="16.5" customHeight="1">
      <c r="A39" s="1" t="s">
        <v>321</v>
      </c>
      <c r="B39" s="15"/>
      <c r="H39" s="210">
        <f>SUM(H25:H37)</f>
        <v>-17531</v>
      </c>
      <c r="I39" s="81"/>
      <c r="J39" s="81">
        <f>SUM(J25:J37)</f>
        <v>-8238</v>
      </c>
      <c r="K39" s="81"/>
      <c r="L39" s="210">
        <f>SUM(L25:L37)</f>
        <v>-424716</v>
      </c>
      <c r="M39" s="81"/>
      <c r="N39" s="81">
        <f>SUM(N25:N37)</f>
        <v>-237087</v>
      </c>
    </row>
    <row r="40" spans="1:14" ht="16.5" customHeight="1">
      <c r="A40" s="11"/>
      <c r="B40" s="85" t="s">
        <v>25</v>
      </c>
      <c r="C40" s="11" t="s">
        <v>235</v>
      </c>
      <c r="D40" s="11"/>
      <c r="E40" s="11"/>
      <c r="F40" s="21"/>
      <c r="G40" s="11"/>
      <c r="H40" s="211">
        <v>-67230</v>
      </c>
      <c r="I40" s="81"/>
      <c r="J40" s="122">
        <v>-73093</v>
      </c>
      <c r="K40" s="81"/>
      <c r="L40" s="211">
        <v>-2125582</v>
      </c>
      <c r="M40" s="81"/>
      <c r="N40" s="122">
        <v>-2309761</v>
      </c>
    </row>
    <row r="41" spans="1:14" ht="16.5" customHeight="1">
      <c r="B41" s="15"/>
      <c r="H41" s="210"/>
      <c r="I41" s="81"/>
      <c r="J41" s="81"/>
      <c r="K41" s="81"/>
      <c r="L41" s="210"/>
      <c r="M41" s="81"/>
      <c r="N41" s="81"/>
    </row>
    <row r="42" spans="1:14" ht="16.5" customHeight="1">
      <c r="A42" s="1" t="s">
        <v>158</v>
      </c>
      <c r="H42" s="211">
        <f>SUM(H39:H40)</f>
        <v>-84761</v>
      </c>
      <c r="I42" s="81"/>
      <c r="J42" s="122">
        <f>SUM(J39:J40)</f>
        <v>-81331</v>
      </c>
      <c r="K42" s="81"/>
      <c r="L42" s="211">
        <f>SUM(L39:L40)</f>
        <v>-2550298</v>
      </c>
      <c r="M42" s="81"/>
      <c r="N42" s="122">
        <f>SUM(N39:N40)</f>
        <v>-2546848</v>
      </c>
    </row>
    <row r="43" spans="1:14" ht="16.5" customHeight="1">
      <c r="H43" s="81"/>
      <c r="I43" s="82"/>
      <c r="J43" s="81"/>
      <c r="K43" s="82"/>
      <c r="L43" s="81"/>
      <c r="M43" s="82"/>
      <c r="N43" s="81"/>
    </row>
    <row r="44" spans="1:14" ht="16.5" customHeight="1">
      <c r="H44" s="81"/>
      <c r="I44" s="82"/>
      <c r="J44" s="81"/>
      <c r="K44" s="82"/>
      <c r="L44" s="81"/>
      <c r="M44" s="82"/>
      <c r="N44" s="81"/>
    </row>
    <row r="45" spans="1:14" ht="16.5" customHeight="1">
      <c r="H45" s="81"/>
      <c r="I45" s="82"/>
      <c r="J45" s="81"/>
      <c r="K45" s="82"/>
      <c r="L45" s="81"/>
      <c r="M45" s="82"/>
      <c r="N45" s="81"/>
    </row>
    <row r="46" spans="1:14" ht="16.5" customHeight="1">
      <c r="H46" s="81"/>
      <c r="I46" s="82"/>
      <c r="J46" s="81"/>
      <c r="K46" s="82"/>
      <c r="L46" s="81"/>
      <c r="M46" s="82"/>
      <c r="N46" s="81"/>
    </row>
    <row r="47" spans="1:14" ht="16.5" customHeight="1">
      <c r="H47" s="81"/>
      <c r="I47" s="82"/>
      <c r="J47" s="81"/>
      <c r="K47" s="82"/>
      <c r="L47" s="81"/>
      <c r="M47" s="82"/>
      <c r="N47" s="81"/>
    </row>
    <row r="48" spans="1:14" ht="16.5" customHeight="1">
      <c r="H48" s="81"/>
      <c r="I48" s="82"/>
      <c r="J48" s="81"/>
      <c r="K48" s="82"/>
      <c r="L48" s="81"/>
      <c r="M48" s="82"/>
      <c r="N48" s="81"/>
    </row>
    <row r="49" spans="1:14" ht="16.5" customHeight="1">
      <c r="H49" s="81"/>
      <c r="I49" s="82"/>
      <c r="J49" s="81"/>
      <c r="K49" s="82"/>
      <c r="L49" s="81"/>
      <c r="M49" s="82"/>
      <c r="N49" s="81"/>
    </row>
    <row r="50" spans="1:14" ht="16.5" customHeight="1">
      <c r="H50" s="81"/>
      <c r="I50" s="82"/>
      <c r="J50" s="81"/>
      <c r="K50" s="82"/>
      <c r="L50" s="81"/>
      <c r="M50" s="82"/>
      <c r="N50" s="81"/>
    </row>
    <row r="51" spans="1:14" s="11" customFormat="1" ht="21.95" customHeight="1">
      <c r="A51" s="83" t="str">
        <f>'E2-4 BS Conso'!A58:M58</f>
        <v>The condensed notes to the interim financial information are an integral part of this interim financial information.</v>
      </c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</row>
    <row r="52" spans="1:14" s="11" customFormat="1" ht="16.5" customHeight="1">
      <c r="A52" s="84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71">
        <v>21</v>
      </c>
    </row>
    <row r="53" spans="1:14" s="11" customFormat="1" ht="16.5" customHeight="1">
      <c r="A53" s="14" t="s">
        <v>0</v>
      </c>
      <c r="B53" s="14"/>
      <c r="C53" s="14"/>
      <c r="D53" s="14"/>
      <c r="E53" s="1"/>
      <c r="F53" s="15"/>
      <c r="G53" s="1"/>
      <c r="H53" s="2"/>
      <c r="I53" s="1"/>
      <c r="J53" s="2"/>
      <c r="K53" s="1"/>
      <c r="L53" s="2"/>
      <c r="M53" s="1"/>
      <c r="N53" s="2"/>
    </row>
    <row r="54" spans="1:14" ht="16.5" customHeight="1">
      <c r="A54" s="20" t="s">
        <v>123</v>
      </c>
      <c r="B54" s="20"/>
      <c r="C54" s="20"/>
      <c r="D54" s="20"/>
      <c r="E54" s="11"/>
      <c r="F54" s="21"/>
      <c r="G54" s="11"/>
      <c r="H54" s="22"/>
      <c r="I54" s="11"/>
      <c r="J54" s="22"/>
      <c r="K54" s="11"/>
      <c r="L54" s="22"/>
      <c r="M54" s="11"/>
      <c r="N54" s="22"/>
    </row>
    <row r="55" spans="1:14" ht="16.5" customHeight="1">
      <c r="A55" s="16" t="str">
        <f>+A3</f>
        <v>For the six-month period ended 30 June 2020</v>
      </c>
      <c r="B55" s="16"/>
      <c r="C55" s="16"/>
      <c r="D55" s="16"/>
      <c r="E55" s="17"/>
      <c r="F55" s="18"/>
      <c r="G55" s="17"/>
      <c r="H55" s="19"/>
      <c r="I55" s="17"/>
      <c r="J55" s="19"/>
      <c r="K55" s="17"/>
      <c r="L55" s="19"/>
      <c r="M55" s="17"/>
      <c r="N55" s="19"/>
    </row>
    <row r="56" spans="1:14" ht="16.5" customHeight="1">
      <c r="G56" s="53"/>
      <c r="H56" s="81"/>
      <c r="I56" s="53"/>
      <c r="J56" s="81"/>
      <c r="K56" s="53"/>
      <c r="L56" s="81"/>
      <c r="M56" s="53"/>
      <c r="N56" s="81"/>
    </row>
    <row r="57" spans="1:14" ht="16.5" customHeight="1">
      <c r="A57" s="14"/>
      <c r="B57" s="14"/>
      <c r="C57" s="14"/>
      <c r="D57" s="14"/>
      <c r="H57" s="275" t="s">
        <v>224</v>
      </c>
      <c r="I57" s="275"/>
      <c r="J57" s="275"/>
      <c r="K57" s="275"/>
      <c r="L57" s="275"/>
      <c r="M57" s="275"/>
      <c r="N57" s="275"/>
    </row>
    <row r="58" spans="1:14" ht="16.5" customHeight="1">
      <c r="A58" s="14"/>
      <c r="B58" s="14"/>
      <c r="C58" s="14"/>
      <c r="D58" s="14"/>
      <c r="F58" s="21"/>
      <c r="H58" s="156"/>
      <c r="I58" s="156"/>
      <c r="J58" s="156" t="s">
        <v>2</v>
      </c>
      <c r="K58" s="157"/>
      <c r="L58" s="158"/>
      <c r="M58" s="156"/>
      <c r="N58" s="158" t="s">
        <v>3</v>
      </c>
    </row>
    <row r="59" spans="1:14" ht="16.5" customHeight="1">
      <c r="A59" s="11"/>
      <c r="B59" s="11"/>
      <c r="C59" s="11"/>
      <c r="D59" s="11"/>
      <c r="E59" s="11"/>
      <c r="F59" s="9" t="s">
        <v>7</v>
      </c>
      <c r="G59" s="21"/>
      <c r="H59" s="160" t="s">
        <v>237</v>
      </c>
      <c r="I59" s="161"/>
      <c r="J59" s="160" t="s">
        <v>221</v>
      </c>
      <c r="K59" s="161"/>
      <c r="L59" s="160" t="s">
        <v>237</v>
      </c>
      <c r="M59" s="161"/>
      <c r="N59" s="160" t="s">
        <v>221</v>
      </c>
    </row>
    <row r="60" spans="1:14" s="11" customFormat="1" ht="16.5" customHeight="1">
      <c r="A60" s="1" t="s">
        <v>124</v>
      </c>
      <c r="B60" s="1"/>
      <c r="C60" s="1"/>
      <c r="D60" s="1"/>
      <c r="E60" s="1"/>
      <c r="F60" s="21"/>
      <c r="G60" s="1"/>
      <c r="H60" s="207"/>
      <c r="I60" s="78"/>
      <c r="J60" s="113"/>
      <c r="K60" s="78"/>
      <c r="L60" s="207"/>
      <c r="M60" s="78"/>
      <c r="N60" s="113"/>
    </row>
    <row r="61" spans="1:14" s="11" customFormat="1" ht="16.5" customHeight="1">
      <c r="A61" s="1"/>
      <c r="B61" s="1" t="s">
        <v>317</v>
      </c>
      <c r="C61" s="1"/>
      <c r="D61" s="1"/>
      <c r="E61" s="1"/>
      <c r="F61" s="21"/>
      <c r="G61" s="1"/>
      <c r="H61" s="207">
        <v>77000</v>
      </c>
      <c r="I61" s="78"/>
      <c r="J61" s="113">
        <v>0</v>
      </c>
      <c r="K61" s="78"/>
      <c r="L61" s="207">
        <v>2434478</v>
      </c>
      <c r="M61" s="78"/>
      <c r="N61" s="113">
        <v>0</v>
      </c>
    </row>
    <row r="62" spans="1:14" s="11" customFormat="1" ht="16.5" customHeight="1">
      <c r="A62" s="1"/>
      <c r="B62" s="1" t="s">
        <v>185</v>
      </c>
      <c r="C62" s="1"/>
      <c r="D62" s="1"/>
      <c r="E62" s="1"/>
      <c r="F62" s="195"/>
      <c r="G62" s="1"/>
      <c r="H62" s="201">
        <v>0</v>
      </c>
      <c r="I62" s="78"/>
      <c r="J62" s="24">
        <v>1886</v>
      </c>
      <c r="K62" s="78"/>
      <c r="L62" s="201">
        <v>0</v>
      </c>
      <c r="M62" s="78"/>
      <c r="N62" s="24">
        <v>59602</v>
      </c>
    </row>
    <row r="63" spans="1:14" s="11" customFormat="1" ht="16.5" customHeight="1">
      <c r="A63" s="1"/>
      <c r="B63" s="1" t="s">
        <v>154</v>
      </c>
      <c r="C63" s="1"/>
      <c r="D63" s="1"/>
      <c r="E63" s="1"/>
      <c r="F63" s="195">
        <v>20</v>
      </c>
      <c r="G63" s="1"/>
      <c r="H63" s="201">
        <v>-35000</v>
      </c>
      <c r="I63" s="78"/>
      <c r="J63" s="24">
        <v>-1886</v>
      </c>
      <c r="K63" s="78"/>
      <c r="L63" s="201">
        <v>-1106581</v>
      </c>
      <c r="M63" s="78"/>
      <c r="N63" s="24">
        <v>-59602</v>
      </c>
    </row>
    <row r="64" spans="1:14" s="11" customFormat="1" ht="16.5" customHeight="1">
      <c r="A64" s="1"/>
      <c r="B64" s="1" t="s">
        <v>228</v>
      </c>
      <c r="C64" s="1"/>
      <c r="D64" s="1"/>
      <c r="E64" s="1"/>
      <c r="F64" s="195"/>
      <c r="G64" s="1"/>
      <c r="H64" s="201">
        <v>0</v>
      </c>
      <c r="I64" s="78"/>
      <c r="J64" s="24">
        <v>153244</v>
      </c>
      <c r="K64" s="78"/>
      <c r="L64" s="201">
        <v>0</v>
      </c>
      <c r="M64" s="78"/>
      <c r="N64" s="24">
        <v>4842512</v>
      </c>
    </row>
    <row r="65" spans="1:14" ht="16.5" customHeight="1">
      <c r="B65" s="1" t="s">
        <v>133</v>
      </c>
      <c r="E65" s="15"/>
      <c r="F65" s="195">
        <v>20</v>
      </c>
      <c r="H65" s="201">
        <v>-79387</v>
      </c>
      <c r="I65" s="53"/>
      <c r="J65" s="24">
        <v>-34839</v>
      </c>
      <c r="K65" s="53"/>
      <c r="L65" s="201">
        <v>-2509950</v>
      </c>
      <c r="M65" s="2"/>
      <c r="N65" s="24">
        <v>-1100918</v>
      </c>
    </row>
    <row r="66" spans="1:14" ht="16.5" customHeight="1">
      <c r="B66" s="1" t="s">
        <v>157</v>
      </c>
      <c r="F66" s="194">
        <v>9.1999999999999993</v>
      </c>
      <c r="H66" s="206">
        <v>-184105</v>
      </c>
      <c r="I66" s="181"/>
      <c r="J66" s="107">
        <v>-178269</v>
      </c>
      <c r="K66" s="181"/>
      <c r="L66" s="206">
        <v>-5820787</v>
      </c>
      <c r="M66" s="107"/>
      <c r="N66" s="107">
        <v>-5633316</v>
      </c>
    </row>
    <row r="67" spans="1:14" ht="16.5" customHeight="1">
      <c r="B67" s="1" t="s">
        <v>311</v>
      </c>
      <c r="F67" s="194"/>
      <c r="H67" s="206">
        <v>0</v>
      </c>
      <c r="I67" s="181"/>
      <c r="J67" s="107">
        <v>3160</v>
      </c>
      <c r="K67" s="181"/>
      <c r="L67" s="206">
        <v>0</v>
      </c>
      <c r="M67" s="107"/>
      <c r="N67" s="107">
        <v>99868</v>
      </c>
    </row>
    <row r="68" spans="1:14" ht="16.5" customHeight="1">
      <c r="B68" s="1" t="s">
        <v>187</v>
      </c>
      <c r="H68" s="197">
        <v>-736</v>
      </c>
      <c r="I68" s="53"/>
      <c r="J68" s="2">
        <v>-982</v>
      </c>
      <c r="K68" s="181"/>
      <c r="L68" s="206">
        <v>-23256</v>
      </c>
      <c r="M68" s="107"/>
      <c r="N68" s="107">
        <v>-31026</v>
      </c>
    </row>
    <row r="69" spans="1:14" ht="16.5" customHeight="1">
      <c r="B69" s="1" t="s">
        <v>186</v>
      </c>
      <c r="H69" s="201">
        <v>239</v>
      </c>
      <c r="I69" s="53"/>
      <c r="J69" s="24">
        <v>1011</v>
      </c>
      <c r="K69" s="181"/>
      <c r="L69" s="206">
        <v>7572</v>
      </c>
      <c r="M69" s="107"/>
      <c r="N69" s="107">
        <v>31958</v>
      </c>
    </row>
    <row r="70" spans="1:14" ht="16.5" customHeight="1">
      <c r="B70" s="11" t="s">
        <v>125</v>
      </c>
      <c r="H70" s="201">
        <v>716</v>
      </c>
      <c r="I70" s="53"/>
      <c r="J70" s="24">
        <v>41120</v>
      </c>
      <c r="K70" s="181"/>
      <c r="L70" s="206">
        <v>22645</v>
      </c>
      <c r="M70" s="107"/>
      <c r="N70" s="107">
        <v>1299389</v>
      </c>
    </row>
    <row r="71" spans="1:14" ht="16.5" customHeight="1">
      <c r="B71" s="11" t="s">
        <v>204</v>
      </c>
      <c r="H71" s="199">
        <v>22412</v>
      </c>
      <c r="I71" s="53"/>
      <c r="J71" s="45">
        <v>146271</v>
      </c>
      <c r="K71" s="53"/>
      <c r="L71" s="210">
        <v>708604</v>
      </c>
      <c r="M71" s="107"/>
      <c r="N71" s="81">
        <v>4622186</v>
      </c>
    </row>
    <row r="72" spans="1:14" ht="16.5" customHeight="1">
      <c r="B72" s="11" t="s">
        <v>339</v>
      </c>
      <c r="H72" s="227">
        <v>271</v>
      </c>
      <c r="I72" s="53"/>
      <c r="J72" s="88">
        <v>296</v>
      </c>
      <c r="K72" s="53"/>
      <c r="L72" s="231">
        <v>8662</v>
      </c>
      <c r="M72" s="107"/>
      <c r="N72" s="182">
        <v>9346</v>
      </c>
    </row>
    <row r="73" spans="1:14" ht="16.5" customHeight="1">
      <c r="H73" s="210"/>
      <c r="I73" s="82"/>
      <c r="J73" s="81"/>
      <c r="K73" s="183"/>
      <c r="L73" s="199"/>
      <c r="M73" s="183"/>
      <c r="N73" s="45"/>
    </row>
    <row r="74" spans="1:14" ht="16.5" customHeight="1">
      <c r="A74" s="1" t="s">
        <v>236</v>
      </c>
      <c r="G74" s="53"/>
      <c r="H74" s="211">
        <f>SUM(H61:H72)</f>
        <v>-198590</v>
      </c>
      <c r="I74" s="53"/>
      <c r="J74" s="122">
        <f>SUM(J62:J73)</f>
        <v>131012</v>
      </c>
      <c r="K74" s="53"/>
      <c r="L74" s="211">
        <f>SUM(L61:L72)</f>
        <v>-6278613</v>
      </c>
      <c r="M74" s="53"/>
      <c r="N74" s="122">
        <f>SUM(N62:N73)</f>
        <v>4139999</v>
      </c>
    </row>
    <row r="75" spans="1:14" ht="16.5" customHeight="1">
      <c r="G75" s="53"/>
      <c r="H75" s="210"/>
      <c r="I75" s="53"/>
      <c r="J75" s="81"/>
      <c r="K75" s="53"/>
      <c r="L75" s="210"/>
      <c r="M75" s="53"/>
      <c r="N75" s="81"/>
    </row>
    <row r="76" spans="1:14" ht="16.5" customHeight="1">
      <c r="A76" s="1" t="s">
        <v>127</v>
      </c>
      <c r="H76" s="206"/>
      <c r="I76" s="181"/>
      <c r="J76" s="107"/>
      <c r="K76" s="82"/>
      <c r="L76" s="210"/>
      <c r="M76" s="82"/>
      <c r="N76" s="81"/>
    </row>
    <row r="77" spans="1:14" ht="16.5" customHeight="1">
      <c r="B77" s="1" t="s">
        <v>128</v>
      </c>
      <c r="F77" s="15">
        <v>14</v>
      </c>
      <c r="H77" s="206">
        <v>597381</v>
      </c>
      <c r="I77" s="107"/>
      <c r="J77" s="107">
        <v>290480</v>
      </c>
      <c r="K77" s="107"/>
      <c r="L77" s="206">
        <v>18887154</v>
      </c>
      <c r="M77" s="107"/>
      <c r="N77" s="107">
        <v>9179198</v>
      </c>
    </row>
    <row r="78" spans="1:14" ht="16.5" customHeight="1">
      <c r="B78" s="1" t="s">
        <v>190</v>
      </c>
      <c r="F78" s="15">
        <v>14</v>
      </c>
      <c r="H78" s="206">
        <v>-171397</v>
      </c>
      <c r="I78" s="107"/>
      <c r="J78" s="107">
        <v>-497599</v>
      </c>
      <c r="K78" s="107"/>
      <c r="L78" s="206">
        <v>-5418977</v>
      </c>
      <c r="M78" s="107"/>
      <c r="N78" s="107">
        <v>-15724167</v>
      </c>
    </row>
    <row r="79" spans="1:14" ht="16.5" customHeight="1">
      <c r="B79" s="1" t="s">
        <v>141</v>
      </c>
      <c r="F79" s="15">
        <v>15</v>
      </c>
      <c r="H79" s="206">
        <v>300000</v>
      </c>
      <c r="I79" s="107"/>
      <c r="J79" s="107">
        <v>116000</v>
      </c>
      <c r="K79" s="107"/>
      <c r="L79" s="206">
        <v>9484980</v>
      </c>
      <c r="M79" s="107"/>
      <c r="N79" s="107">
        <v>3665612</v>
      </c>
    </row>
    <row r="80" spans="1:14" ht="16.5" customHeight="1">
      <c r="B80" s="1" t="s">
        <v>203</v>
      </c>
      <c r="F80" s="15">
        <v>15</v>
      </c>
      <c r="H80" s="206">
        <v>-154000</v>
      </c>
      <c r="I80" s="107"/>
      <c r="J80" s="107">
        <v>-107000</v>
      </c>
      <c r="K80" s="107"/>
      <c r="L80" s="206">
        <v>-4868956</v>
      </c>
      <c r="M80" s="107"/>
      <c r="N80" s="107">
        <v>-3381211</v>
      </c>
    </row>
    <row r="81" spans="1:14" ht="16.5" customHeight="1">
      <c r="B81" s="1" t="s">
        <v>307</v>
      </c>
      <c r="H81" s="206">
        <v>0</v>
      </c>
      <c r="I81" s="107"/>
      <c r="J81" s="107">
        <v>313983</v>
      </c>
      <c r="K81" s="107"/>
      <c r="L81" s="206">
        <v>0</v>
      </c>
      <c r="M81" s="107"/>
      <c r="N81" s="107">
        <v>9921881</v>
      </c>
    </row>
    <row r="82" spans="1:14" ht="16.5" customHeight="1">
      <c r="B82" s="1" t="s">
        <v>312</v>
      </c>
      <c r="H82" s="206" t="s">
        <v>25</v>
      </c>
      <c r="I82" s="107"/>
      <c r="J82" s="107">
        <v>-89485</v>
      </c>
      <c r="K82" s="107"/>
      <c r="L82" s="206">
        <v>0</v>
      </c>
      <c r="M82" s="107"/>
      <c r="N82" s="107">
        <v>-2827736</v>
      </c>
    </row>
    <row r="83" spans="1:14" ht="16.5" customHeight="1">
      <c r="B83" s="1" t="s">
        <v>309</v>
      </c>
      <c r="F83" s="15">
        <v>19</v>
      </c>
      <c r="H83" s="206">
        <v>-39529</v>
      </c>
      <c r="I83" s="107"/>
      <c r="J83" s="107">
        <v>-56951</v>
      </c>
      <c r="K83" s="107"/>
      <c r="L83" s="206">
        <v>-1268389</v>
      </c>
      <c r="M83" s="107"/>
      <c r="N83" s="107">
        <v>-1806652</v>
      </c>
    </row>
    <row r="84" spans="1:14" ht="16.5" customHeight="1">
      <c r="B84" s="1" t="s">
        <v>281</v>
      </c>
      <c r="H84" s="231">
        <v>-481</v>
      </c>
      <c r="I84" s="107"/>
      <c r="J84" s="182">
        <v>0</v>
      </c>
      <c r="K84" s="107"/>
      <c r="L84" s="231">
        <v>-15193</v>
      </c>
      <c r="M84" s="107"/>
      <c r="N84" s="182">
        <v>0</v>
      </c>
    </row>
    <row r="85" spans="1:14" ht="16.5" customHeight="1">
      <c r="H85" s="210"/>
      <c r="I85" s="82"/>
      <c r="J85" s="81"/>
      <c r="K85" s="82"/>
      <c r="L85" s="210"/>
      <c r="M85" s="82"/>
      <c r="N85" s="81"/>
    </row>
    <row r="86" spans="1:14" ht="16.5" customHeight="1">
      <c r="A86" s="1" t="s">
        <v>322</v>
      </c>
      <c r="H86" s="211">
        <f>SUM(H77:H84)</f>
        <v>531974</v>
      </c>
      <c r="I86" s="85"/>
      <c r="J86" s="122">
        <f>SUM(J77:J85)</f>
        <v>-30572</v>
      </c>
      <c r="K86" s="85"/>
      <c r="L86" s="211">
        <f>SUM(L77:L84)</f>
        <v>16800619</v>
      </c>
      <c r="M86" s="85"/>
      <c r="N86" s="122">
        <f>SUM(N77:N85)</f>
        <v>-973075</v>
      </c>
    </row>
    <row r="87" spans="1:14" ht="16.5" customHeight="1">
      <c r="H87" s="210"/>
      <c r="I87" s="85"/>
      <c r="J87" s="81"/>
      <c r="K87" s="85"/>
      <c r="L87" s="210"/>
      <c r="M87" s="85"/>
      <c r="N87" s="81"/>
    </row>
    <row r="88" spans="1:14" s="11" customFormat="1" ht="16.5" customHeight="1">
      <c r="A88" s="1" t="s">
        <v>130</v>
      </c>
      <c r="B88" s="1"/>
      <c r="C88" s="1"/>
      <c r="D88" s="1"/>
      <c r="E88" s="1"/>
      <c r="F88" s="21"/>
      <c r="G88" s="1"/>
      <c r="H88" s="206">
        <f>H42+H74+H86</f>
        <v>248623</v>
      </c>
      <c r="I88" s="82"/>
      <c r="J88" s="107">
        <f>J42+J74+J86</f>
        <v>19109</v>
      </c>
      <c r="K88" s="82"/>
      <c r="L88" s="206">
        <f>L42+L74+L86</f>
        <v>7971708</v>
      </c>
      <c r="M88" s="82"/>
      <c r="N88" s="107">
        <f>N42+N74+N86</f>
        <v>620076</v>
      </c>
    </row>
    <row r="89" spans="1:14" ht="16.5" customHeight="1">
      <c r="A89" s="1" t="s">
        <v>217</v>
      </c>
      <c r="H89" s="206">
        <v>3357</v>
      </c>
      <c r="I89" s="181"/>
      <c r="J89" s="107">
        <v>1634</v>
      </c>
      <c r="K89" s="181"/>
      <c r="L89" s="206">
        <v>-166197</v>
      </c>
      <c r="M89" s="24"/>
      <c r="N89" s="107">
        <v>-30650</v>
      </c>
    </row>
    <row r="90" spans="1:14" ht="16.5" customHeight="1">
      <c r="A90" s="1" t="s">
        <v>131</v>
      </c>
      <c r="H90" s="211">
        <v>29479</v>
      </c>
      <c r="I90" s="82"/>
      <c r="J90" s="122">
        <v>28313</v>
      </c>
      <c r="K90" s="82"/>
      <c r="L90" s="211">
        <v>888912</v>
      </c>
      <c r="M90" s="82"/>
      <c r="N90" s="122">
        <v>918752</v>
      </c>
    </row>
    <row r="91" spans="1:14" ht="16.5" customHeight="1">
      <c r="H91" s="210"/>
      <c r="I91" s="82"/>
      <c r="J91" s="81"/>
      <c r="K91" s="82"/>
      <c r="L91" s="210"/>
      <c r="M91" s="82"/>
      <c r="N91" s="81"/>
    </row>
    <row r="92" spans="1:14" ht="16.5" customHeight="1" thickBot="1">
      <c r="A92" s="1" t="s">
        <v>132</v>
      </c>
      <c r="H92" s="203">
        <f>SUM(H88:H91)</f>
        <v>281459</v>
      </c>
      <c r="I92" s="82"/>
      <c r="J92" s="108">
        <f>SUM(J88:J91)</f>
        <v>49056</v>
      </c>
      <c r="K92" s="82"/>
      <c r="L92" s="203">
        <f>SUM(L88:L91)</f>
        <v>8694423</v>
      </c>
      <c r="M92" s="82"/>
      <c r="N92" s="108">
        <f>SUM(N88:N91)</f>
        <v>1508178</v>
      </c>
    </row>
    <row r="93" spans="1:14" ht="16.5" customHeight="1" thickTop="1">
      <c r="H93" s="197"/>
      <c r="L93" s="197"/>
    </row>
    <row r="94" spans="1:14" ht="16.5" customHeight="1">
      <c r="A94" s="74" t="s">
        <v>278</v>
      </c>
      <c r="B94" s="178"/>
      <c r="C94" s="54"/>
      <c r="D94" s="54"/>
      <c r="E94" s="54"/>
      <c r="F94" s="54"/>
      <c r="G94" s="54"/>
      <c r="H94" s="232"/>
      <c r="I94" s="56"/>
      <c r="J94" s="56"/>
      <c r="K94" s="56"/>
      <c r="L94" s="232"/>
      <c r="M94" s="56"/>
      <c r="N94" s="56"/>
    </row>
    <row r="95" spans="1:14" ht="16.5" customHeight="1">
      <c r="A95" s="74"/>
      <c r="B95" s="178"/>
      <c r="C95" s="54"/>
      <c r="D95" s="54"/>
      <c r="E95" s="54"/>
      <c r="F95" s="54"/>
      <c r="G95" s="54"/>
      <c r="H95" s="232"/>
      <c r="I95" s="56"/>
      <c r="J95" s="56"/>
      <c r="K95" s="56"/>
      <c r="L95" s="232"/>
      <c r="M95" s="56"/>
      <c r="N95" s="56"/>
    </row>
    <row r="96" spans="1:14" ht="16.5" customHeight="1">
      <c r="A96" s="54" t="s">
        <v>350</v>
      </c>
      <c r="B96" s="54"/>
      <c r="C96" s="54"/>
      <c r="D96" s="54"/>
      <c r="E96" s="54"/>
      <c r="F96" s="55"/>
      <c r="G96" s="54"/>
      <c r="H96" s="233"/>
      <c r="I96" s="66"/>
      <c r="J96" s="169"/>
      <c r="K96" s="66"/>
      <c r="L96" s="233"/>
      <c r="M96" s="66"/>
      <c r="N96" s="169"/>
    </row>
    <row r="97" spans="1:14" ht="16.5" customHeight="1">
      <c r="A97" s="54"/>
      <c r="B97" s="54"/>
      <c r="C97" s="54"/>
      <c r="D97" s="54"/>
      <c r="E97" s="54"/>
      <c r="F97" s="55"/>
      <c r="G97" s="54"/>
      <c r="H97" s="233"/>
      <c r="I97" s="66"/>
      <c r="J97" s="169"/>
      <c r="K97" s="66"/>
      <c r="L97" s="233"/>
      <c r="M97" s="66"/>
      <c r="N97" s="169"/>
    </row>
    <row r="98" spans="1:14" ht="16.5" customHeight="1">
      <c r="A98" s="54" t="s">
        <v>156</v>
      </c>
      <c r="B98" s="54"/>
      <c r="C98" s="54"/>
      <c r="D98" s="54"/>
      <c r="E98" s="54"/>
      <c r="F98" s="55"/>
      <c r="G98" s="54"/>
      <c r="H98" s="234">
        <v>413</v>
      </c>
      <c r="I98" s="77"/>
      <c r="J98" s="77">
        <v>119</v>
      </c>
      <c r="K98" s="77"/>
      <c r="L98" s="234">
        <v>12789</v>
      </c>
      <c r="M98" s="77"/>
      <c r="N98" s="77">
        <v>3655</v>
      </c>
    </row>
    <row r="99" spans="1:14" ht="16.5" customHeight="1">
      <c r="A99" s="54" t="s">
        <v>231</v>
      </c>
      <c r="H99" s="210">
        <v>0</v>
      </c>
      <c r="I99" s="85"/>
      <c r="J99" s="81">
        <v>1213</v>
      </c>
      <c r="K99" s="85"/>
      <c r="L99" s="210">
        <v>0</v>
      </c>
      <c r="M99" s="85"/>
      <c r="N99" s="81">
        <v>37285</v>
      </c>
    </row>
    <row r="100" spans="1:14" ht="16.5" customHeight="1">
      <c r="H100" s="81"/>
      <c r="I100" s="85"/>
      <c r="J100" s="81"/>
      <c r="K100" s="85"/>
      <c r="L100" s="81"/>
      <c r="M100" s="85"/>
      <c r="N100" s="81"/>
    </row>
    <row r="101" spans="1:14" ht="16.5" customHeight="1">
      <c r="H101" s="81"/>
      <c r="I101" s="85"/>
      <c r="J101" s="81"/>
      <c r="K101" s="85"/>
      <c r="L101" s="81"/>
      <c r="M101" s="85"/>
      <c r="N101" s="81"/>
    </row>
    <row r="102" spans="1:14" ht="15.75" customHeight="1">
      <c r="H102" s="81"/>
      <c r="I102" s="85"/>
      <c r="J102" s="81"/>
      <c r="K102" s="85"/>
      <c r="L102" s="81"/>
      <c r="M102" s="85"/>
      <c r="N102" s="81"/>
    </row>
    <row r="103" spans="1:14" ht="21.95" customHeight="1">
      <c r="A103" s="83" t="str">
        <f>A51</f>
        <v>The condensed notes to the interim financial information are an integral part of this interim financial information.</v>
      </c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</row>
    <row r="104" spans="1:14" s="11" customFormat="1" ht="16.5" customHeight="1">
      <c r="A104" s="84"/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71">
        <v>22</v>
      </c>
    </row>
  </sheetData>
  <mergeCells count="2">
    <mergeCell ref="H5:N5"/>
    <mergeCell ref="H57:N57"/>
  </mergeCells>
  <pageMargins left="0.8" right="0.5" top="0.5" bottom="0.4" header="0.49" footer="0.4"/>
  <pageSetup paperSize="9" scale="95" orientation="portrait" horizontalDpi="1200" verticalDpi="1200" r:id="rId1"/>
  <rowBreaks count="1" manualBreakCount="1">
    <brk id="52" max="16383" man="1"/>
  </rowBreaks>
  <ignoredErrors>
    <ignoredError sqref="K74 M7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E2-4 BS Conso</vt:lpstr>
      <vt:lpstr>E5-7 BS Com</vt:lpstr>
      <vt:lpstr>E8-9 PL Conso (3m)</vt:lpstr>
      <vt:lpstr>E10-11 PL Conso(6m)</vt:lpstr>
      <vt:lpstr>E12 PL Com (3m)</vt:lpstr>
      <vt:lpstr>E13 PL Com (6m)</vt:lpstr>
      <vt:lpstr>E14 Change US Conso</vt:lpstr>
      <vt:lpstr>E15 Change THB Conso</vt:lpstr>
      <vt:lpstr>E16 Change US Com</vt:lpstr>
      <vt:lpstr>E17 Change THB Com </vt:lpstr>
      <vt:lpstr>E18-20 Conso</vt:lpstr>
      <vt:lpstr>E21-22 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Vilaykha Tanakornpattana</cp:lastModifiedBy>
  <cp:lastPrinted>2020-08-10T16:26:00Z</cp:lastPrinted>
  <dcterms:created xsi:type="dcterms:W3CDTF">1998-11-11T12:57:53Z</dcterms:created>
  <dcterms:modified xsi:type="dcterms:W3CDTF">2020-08-10T16:33:46Z</dcterms:modified>
</cp:coreProperties>
</file>