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mw055\Desktop\PR - NEWS\FS-MD&amp;A SET Link\"/>
    </mc:Choice>
  </mc:AlternateContent>
  <bookViews>
    <workbookView xWindow="-108" yWindow="-108" windowWidth="19416" windowHeight="10416" tabRatio="903"/>
  </bookViews>
  <sheets>
    <sheet name="BS-2-4" sheetId="17" r:id="rId1"/>
    <sheet name="PL-5-8" sheetId="6" r:id="rId2"/>
    <sheet name="SH-Conso Q2'9-10" sheetId="15" r:id="rId3"/>
    <sheet name="SH-Separate Q2'11-12" sheetId="16" r:id="rId4"/>
    <sheet name="CF-13-14" sheetId="8" r:id="rId5"/>
  </sheets>
  <definedNames>
    <definedName name="_xlnm.Print_Area" localSheetId="0">'BS-2-4'!$A$1:$J$85</definedName>
    <definedName name="_xlnm.Print_Area" localSheetId="4">'CF-13-14'!$A$1:$N$73</definedName>
    <definedName name="_xlnm.Print_Area" localSheetId="1">'PL-5-8'!$A$1:$J$116</definedName>
    <definedName name="_xlnm.Print_Area" localSheetId="2">'SH-Conso Q2''9-10'!$A$1:$T$54</definedName>
    <definedName name="_xlnm.Print_Area" localSheetId="3">'SH-Separate Q2''11-12'!$A$1:$N$49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N45" i="15" l="1"/>
  <c r="R45" i="15"/>
  <c r="D115" i="6"/>
  <c r="D114" i="6"/>
  <c r="H65" i="8" l="1"/>
  <c r="H53" i="8"/>
  <c r="J53" i="8"/>
  <c r="N53" i="8"/>
  <c r="L53" i="8"/>
  <c r="F45" i="15"/>
  <c r="P44" i="15"/>
  <c r="P40" i="15"/>
  <c r="T44" i="15" l="1"/>
  <c r="T45" i="15" s="1"/>
  <c r="P45" i="15"/>
  <c r="H109" i="6"/>
  <c r="D109" i="6"/>
  <c r="D57" i="6"/>
  <c r="J57" i="6"/>
  <c r="H50" i="6"/>
  <c r="D50" i="6"/>
  <c r="D50" i="17"/>
  <c r="R48" i="15" l="1"/>
  <c r="N48" i="15"/>
  <c r="P48" i="15" s="1"/>
  <c r="N65" i="8" l="1"/>
  <c r="J65" i="8"/>
  <c r="J49" i="16"/>
  <c r="J45" i="16"/>
  <c r="H45" i="16"/>
  <c r="F45" i="16"/>
  <c r="L44" i="16"/>
  <c r="N44" i="16" s="1"/>
  <c r="L40" i="16"/>
  <c r="J40" i="16"/>
  <c r="H40" i="16"/>
  <c r="H49" i="16" s="1"/>
  <c r="F40" i="16"/>
  <c r="F49" i="16" s="1"/>
  <c r="N39" i="16"/>
  <c r="N40" i="16" s="1"/>
  <c r="N35" i="16"/>
  <c r="R50" i="15"/>
  <c r="R54" i="15" s="1"/>
  <c r="N50" i="15"/>
  <c r="J50" i="15"/>
  <c r="H50" i="15"/>
  <c r="F50" i="15"/>
  <c r="P49" i="15"/>
  <c r="P50" i="15" s="1"/>
  <c r="T48" i="15"/>
  <c r="L45" i="15"/>
  <c r="L54" i="15" s="1"/>
  <c r="J45" i="15"/>
  <c r="H45" i="15"/>
  <c r="F54" i="15"/>
  <c r="T21" i="15"/>
  <c r="J54" i="15" l="1"/>
  <c r="H54" i="15"/>
  <c r="N54" i="15"/>
  <c r="P54" i="15"/>
  <c r="T49" i="15"/>
  <c r="T50" i="15" s="1"/>
  <c r="T40" i="15"/>
  <c r="D79" i="17" l="1"/>
  <c r="T54" i="15"/>
  <c r="J116" i="6" l="1"/>
  <c r="J109" i="6"/>
  <c r="J79" i="6"/>
  <c r="J72" i="6"/>
  <c r="J81" i="6" s="1"/>
  <c r="J83" i="6" s="1"/>
  <c r="J88" i="6" s="1"/>
  <c r="J50" i="6"/>
  <c r="J21" i="6"/>
  <c r="J14" i="6"/>
  <c r="F116" i="6"/>
  <c r="F109" i="6"/>
  <c r="F88" i="6"/>
  <c r="J22" i="8" s="1"/>
  <c r="J35" i="8" s="1"/>
  <c r="J37" i="8" s="1"/>
  <c r="J67" i="8" s="1"/>
  <c r="J69" i="8" s="1"/>
  <c r="F79" i="6"/>
  <c r="F72" i="6"/>
  <c r="F57" i="6"/>
  <c r="F50" i="6"/>
  <c r="F30" i="6"/>
  <c r="F42" i="6" s="1"/>
  <c r="F51" i="6" s="1"/>
  <c r="F21" i="6"/>
  <c r="F14" i="6"/>
  <c r="F23" i="6" s="1"/>
  <c r="F25" i="6" s="1"/>
  <c r="J80" i="17"/>
  <c r="J82" i="17" s="1"/>
  <c r="F80" i="17"/>
  <c r="F82" i="17" s="1"/>
  <c r="D80" i="17"/>
  <c r="H80" i="17"/>
  <c r="H82" i="17" s="1"/>
  <c r="J57" i="17"/>
  <c r="H57" i="17"/>
  <c r="F57" i="17"/>
  <c r="D57" i="17"/>
  <c r="J50" i="17"/>
  <c r="H50" i="17"/>
  <c r="F50" i="17"/>
  <c r="J27" i="17"/>
  <c r="H27" i="17"/>
  <c r="F27" i="17"/>
  <c r="D27" i="17"/>
  <c r="J17" i="17"/>
  <c r="H17" i="17"/>
  <c r="F17" i="17"/>
  <c r="D17" i="17"/>
  <c r="F58" i="17" l="1"/>
  <c r="F84" i="17" s="1"/>
  <c r="J29" i="17"/>
  <c r="F29" i="17"/>
  <c r="J58" i="17"/>
  <c r="J84" i="17" s="1"/>
  <c r="D82" i="17"/>
  <c r="J23" i="6"/>
  <c r="J25" i="6" s="1"/>
  <c r="J30" i="6" s="1"/>
  <c r="J42" i="6" s="1"/>
  <c r="J51" i="6" s="1"/>
  <c r="F81" i="6"/>
  <c r="F83" i="6" s="1"/>
  <c r="J101" i="6"/>
  <c r="J110" i="6" s="1"/>
  <c r="N22" i="8"/>
  <c r="N35" i="8" s="1"/>
  <c r="N37" i="8" s="1"/>
  <c r="N67" i="8" s="1"/>
  <c r="N69" i="8" s="1"/>
  <c r="F101" i="6"/>
  <c r="F110" i="6" s="1"/>
  <c r="H58" i="17"/>
  <c r="H84" i="17" s="1"/>
  <c r="D58" i="17"/>
  <c r="H29" i="17"/>
  <c r="D29" i="17"/>
  <c r="D84" i="17" l="1"/>
  <c r="N18" i="16"/>
  <c r="N14" i="16"/>
  <c r="N19" i="16"/>
  <c r="P22" i="15"/>
  <c r="D116" i="6"/>
  <c r="D88" i="6"/>
  <c r="D30" i="6"/>
  <c r="D42" i="6" s="1"/>
  <c r="D51" i="6" s="1"/>
  <c r="D101" i="6" l="1"/>
  <c r="D110" i="6" s="1"/>
  <c r="L65" i="8" l="1"/>
  <c r="T22" i="15" l="1"/>
  <c r="H23" i="15"/>
  <c r="N18" i="15"/>
  <c r="L18" i="15"/>
  <c r="L27" i="15" s="1"/>
  <c r="J18" i="15"/>
  <c r="H18" i="15"/>
  <c r="H27" i="15" s="1"/>
  <c r="J23" i="15"/>
  <c r="T16" i="15"/>
  <c r="J27" i="15" l="1"/>
  <c r="H20" i="16"/>
  <c r="H15" i="16"/>
  <c r="H24" i="16" s="1"/>
  <c r="P12" i="15"/>
  <c r="F23" i="15" l="1"/>
  <c r="H79" i="6" l="1"/>
  <c r="D79" i="6"/>
  <c r="H72" i="6"/>
  <c r="D72" i="6"/>
  <c r="H81" i="6" l="1"/>
  <c r="H83" i="6" s="1"/>
  <c r="D81" i="6"/>
  <c r="D83" i="6" s="1"/>
  <c r="H88" i="6" l="1"/>
  <c r="N43" i="16" l="1"/>
  <c r="N45" i="16" s="1"/>
  <c r="N49" i="16" s="1"/>
  <c r="L45" i="16"/>
  <c r="L49" i="16" s="1"/>
  <c r="H101" i="6"/>
  <c r="H110" i="6" s="1"/>
  <c r="H114" i="6" s="1"/>
  <c r="H116" i="6" s="1"/>
  <c r="N15" i="16" l="1"/>
  <c r="L15" i="16"/>
  <c r="J15" i="16"/>
  <c r="F15" i="16"/>
  <c r="J20" i="16"/>
  <c r="F20" i="16"/>
  <c r="N10" i="16"/>
  <c r="R23" i="15"/>
  <c r="R27" i="15" s="1"/>
  <c r="T23" i="15"/>
  <c r="N23" i="15"/>
  <c r="N27" i="15" s="1"/>
  <c r="P23" i="15"/>
  <c r="T12" i="15"/>
  <c r="H21" i="6" l="1"/>
  <c r="H14" i="6"/>
  <c r="H23" i="6" l="1"/>
  <c r="H25" i="6" s="1"/>
  <c r="H30" i="6" l="1"/>
  <c r="H42" i="6" s="1"/>
  <c r="H51" i="6" s="1"/>
  <c r="H57" i="6" l="1"/>
  <c r="N20" i="16" l="1"/>
  <c r="L20" i="16"/>
  <c r="F24" i="16"/>
  <c r="F18" i="15"/>
  <c r="F27" i="15" s="1"/>
  <c r="P18" i="15" l="1"/>
  <c r="P27" i="15" s="1"/>
  <c r="T18" i="15"/>
  <c r="T27" i="15" s="1"/>
  <c r="J24" i="16" l="1"/>
  <c r="H22" i="8" l="1"/>
  <c r="H35" i="8" s="1"/>
  <c r="D14" i="6"/>
  <c r="H37" i="8" l="1"/>
  <c r="H67" i="8" s="1"/>
  <c r="H69" i="8" s="1"/>
  <c r="D21" i="6"/>
  <c r="D23" i="6" l="1"/>
  <c r="D25" i="6" l="1"/>
  <c r="L22" i="8" l="1"/>
  <c r="L35" i="8" s="1"/>
  <c r="L37" i="8" l="1"/>
  <c r="L67" i="8" s="1"/>
  <c r="L69" i="8" s="1"/>
  <c r="N24" i="16"/>
  <c r="L24" i="16"/>
</calcChain>
</file>

<file path=xl/sharedStrings.xml><?xml version="1.0" encoding="utf-8"?>
<sst xmlns="http://schemas.openxmlformats.org/spreadsheetml/2006/main" count="429" uniqueCount="189">
  <si>
    <t>โอนไปสำรองตามกฎหมาย</t>
  </si>
  <si>
    <t>-</t>
  </si>
  <si>
    <t>Statement of financial position</t>
  </si>
  <si>
    <t xml:space="preserve">31 December </t>
  </si>
  <si>
    <t>Consolidated financial statements</t>
  </si>
  <si>
    <t>statements</t>
  </si>
  <si>
    <t>Assets</t>
  </si>
  <si>
    <t>Note</t>
  </si>
  <si>
    <t>(Unaudited)</t>
  </si>
  <si>
    <t>(in Baht)</t>
  </si>
  <si>
    <t>Current assets</t>
  </si>
  <si>
    <t xml:space="preserve">Cash and cash equivalents </t>
  </si>
  <si>
    <t>Trade accounts receivable</t>
  </si>
  <si>
    <t>Other receivables</t>
  </si>
  <si>
    <t>Inventories</t>
  </si>
  <si>
    <t>Current tax assets</t>
  </si>
  <si>
    <t>Other current assets</t>
  </si>
  <si>
    <t xml:space="preserve">Total current assets </t>
  </si>
  <si>
    <t>Non-current assets</t>
  </si>
  <si>
    <t>Restricted deposits</t>
  </si>
  <si>
    <t>Investment properties</t>
  </si>
  <si>
    <t xml:space="preserve">Property, plant and equipment  </t>
  </si>
  <si>
    <t>Intangible assets</t>
  </si>
  <si>
    <t>Deferred tax assets</t>
  </si>
  <si>
    <t>Other non-current assets</t>
  </si>
  <si>
    <t xml:space="preserve">Total non-current assets </t>
  </si>
  <si>
    <t>Total assets</t>
  </si>
  <si>
    <t>Liabilities and equity</t>
  </si>
  <si>
    <t>Current liabilities</t>
  </si>
  <si>
    <t xml:space="preserve">   from financial institutions</t>
  </si>
  <si>
    <t>Other payables</t>
  </si>
  <si>
    <t xml:space="preserve">Current portion of long-term loan from </t>
  </si>
  <si>
    <t xml:space="preserve">   financial institution</t>
  </si>
  <si>
    <t>Other current liabilities</t>
  </si>
  <si>
    <t xml:space="preserve">Total current liabilities </t>
  </si>
  <si>
    <t xml:space="preserve">Non-current liabilities </t>
  </si>
  <si>
    <t>Non-current provisions for employee benefits</t>
  </si>
  <si>
    <t>Other non-current liabilities</t>
  </si>
  <si>
    <t xml:space="preserve">Total non-current liabilities </t>
  </si>
  <si>
    <t>Total liabilities</t>
  </si>
  <si>
    <t>Equity</t>
  </si>
  <si>
    <t xml:space="preserve">Share capital: </t>
  </si>
  <si>
    <t xml:space="preserve">  Authorised share capital</t>
  </si>
  <si>
    <t xml:space="preserve">  Issued and paid-up share capital</t>
  </si>
  <si>
    <t>Surplus on business combination under</t>
  </si>
  <si>
    <t xml:space="preserve">  common control</t>
  </si>
  <si>
    <t>Retained earnings</t>
  </si>
  <si>
    <t xml:space="preserve">  Appropriated</t>
  </si>
  <si>
    <t xml:space="preserve">       Legal reserve</t>
  </si>
  <si>
    <t xml:space="preserve">  Unappropriated</t>
  </si>
  <si>
    <t>Equity attributable to owners of the parent</t>
  </si>
  <si>
    <t>Non-controlling interests</t>
  </si>
  <si>
    <t>Total equity</t>
  </si>
  <si>
    <t>Total liabilities and equity</t>
  </si>
  <si>
    <t>Consolidated financial</t>
  </si>
  <si>
    <t>Separate financial</t>
  </si>
  <si>
    <t xml:space="preserve">Three-month period ended </t>
  </si>
  <si>
    <t>Revenue</t>
  </si>
  <si>
    <t>Revenue from sale and rendering of services</t>
  </si>
  <si>
    <t>Commission income</t>
  </si>
  <si>
    <t>Other income</t>
  </si>
  <si>
    <t>Total revenue</t>
  </si>
  <si>
    <t>Expenses</t>
  </si>
  <si>
    <t>Cost of sales and rendering of services</t>
  </si>
  <si>
    <t xml:space="preserve">Administrative expenses  </t>
  </si>
  <si>
    <t>Finance costs</t>
  </si>
  <si>
    <t>Total expenses</t>
  </si>
  <si>
    <t xml:space="preserve">Tax expense (income) </t>
  </si>
  <si>
    <t xml:space="preserve">   Owners of the parent</t>
  </si>
  <si>
    <t xml:space="preserve">   Non-controlling interests</t>
  </si>
  <si>
    <t>Other comprehensive income</t>
  </si>
  <si>
    <t xml:space="preserve">Issued and </t>
  </si>
  <si>
    <t>paid-up</t>
  </si>
  <si>
    <t>share capital</t>
  </si>
  <si>
    <t>Surplus on</t>
  </si>
  <si>
    <t>business</t>
  </si>
  <si>
    <t>combination</t>
  </si>
  <si>
    <t>under common</t>
  </si>
  <si>
    <t>control</t>
  </si>
  <si>
    <t>Legal</t>
  </si>
  <si>
    <t>reserve</t>
  </si>
  <si>
    <t xml:space="preserve">Unappropriated </t>
  </si>
  <si>
    <t xml:space="preserve">Equity </t>
  </si>
  <si>
    <t>attributable to</t>
  </si>
  <si>
    <t>owners of</t>
  </si>
  <si>
    <t>the parent</t>
  </si>
  <si>
    <t>Non-</t>
  </si>
  <si>
    <t xml:space="preserve">controlling </t>
  </si>
  <si>
    <t>interests</t>
  </si>
  <si>
    <t>Total</t>
  </si>
  <si>
    <t>equity</t>
  </si>
  <si>
    <t>Transactions with owners, recorded directly in equity</t>
  </si>
  <si>
    <t>Total transactions with owners, recorded directly in equity</t>
  </si>
  <si>
    <t>Issue of ordinary shares</t>
  </si>
  <si>
    <t>Statement of income (Unaudited)</t>
  </si>
  <si>
    <t>Statement of changes in equity (Unaudited)</t>
  </si>
  <si>
    <t xml:space="preserve">Profit </t>
  </si>
  <si>
    <t>Seperated financial statements</t>
  </si>
  <si>
    <t>Balance at 1 January 2019</t>
  </si>
  <si>
    <t>Statement of cash flows (Unaudited)</t>
  </si>
  <si>
    <t>Cash flows from operating activities</t>
  </si>
  <si>
    <t>Tax expense (income)</t>
  </si>
  <si>
    <t>Depreciation and amortisation</t>
  </si>
  <si>
    <t>Losses on inventories devaluation</t>
  </si>
  <si>
    <t>Interest income</t>
  </si>
  <si>
    <t>Changes in operating assets and liabilities</t>
  </si>
  <si>
    <t>Trade accounts payable</t>
  </si>
  <si>
    <t>Provisions for employee benefits</t>
  </si>
  <si>
    <t>Taxes paid</t>
  </si>
  <si>
    <t>Cash flows from investing activities</t>
  </si>
  <si>
    <t xml:space="preserve">Proceeds from sale of equipment </t>
  </si>
  <si>
    <t>Acquisition of intangible assets</t>
  </si>
  <si>
    <t>Acquisition of investment in subsidiary</t>
  </si>
  <si>
    <t xml:space="preserve">Dividends received </t>
  </si>
  <si>
    <t xml:space="preserve">Interest received  </t>
  </si>
  <si>
    <t>Cash flows from financing activities</t>
  </si>
  <si>
    <t>Proceeds from issue of shares</t>
  </si>
  <si>
    <t>Interest paid</t>
  </si>
  <si>
    <t>Cash and cash equivalents at 1 January</t>
  </si>
  <si>
    <t>Non-cash transactions</t>
  </si>
  <si>
    <t>Payable for purchase of plant and equipment</t>
  </si>
  <si>
    <t>Statement of comprehensive income (Unaudited)</t>
  </si>
  <si>
    <t xml:space="preserve">   attributable to:</t>
  </si>
  <si>
    <t>Comprehensive income for the period</t>
  </si>
  <si>
    <t>Total comprehensive income for the period</t>
  </si>
  <si>
    <t xml:space="preserve">Acquisition of property, plant and equipment  </t>
  </si>
  <si>
    <t xml:space="preserve">Adjustments to reconcile profit (loss) to cash </t>
  </si>
  <si>
    <t>30 June</t>
  </si>
  <si>
    <t xml:space="preserve">Six-month period ended </t>
  </si>
  <si>
    <t>Six-month period ended 30 June 2019</t>
  </si>
  <si>
    <t>Balance at 30 June 2019</t>
  </si>
  <si>
    <t>Cash and cash equivalents at 30 June</t>
  </si>
  <si>
    <t xml:space="preserve">  </t>
  </si>
  <si>
    <t>Dividends</t>
  </si>
  <si>
    <t>Share</t>
  </si>
  <si>
    <t>premium</t>
  </si>
  <si>
    <t>Items that will not be reclassified to profit or loss</t>
  </si>
  <si>
    <t>Share premium</t>
  </si>
  <si>
    <t>Total comprehensive income</t>
  </si>
  <si>
    <t>Profit before income tax expense</t>
  </si>
  <si>
    <t>Profit for the period</t>
  </si>
  <si>
    <t>Profit attributable to:</t>
  </si>
  <si>
    <t>Decrease in bank overdrafts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</si>
  <si>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</si>
  <si>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 xml:space="preserve">Income tax relating to items </t>
  </si>
  <si>
    <t>that will not be reclassified</t>
  </si>
  <si>
    <t xml:space="preserve">Losses on remeasurements of </t>
  </si>
  <si>
    <t>defined benefit plans</t>
  </si>
  <si>
    <t>Bad and doubtful debts expenses</t>
  </si>
  <si>
    <t xml:space="preserve">Other comprehensive income (expense), </t>
  </si>
  <si>
    <t>for the period net of tax</t>
  </si>
  <si>
    <t xml:space="preserve">Contributions by owners </t>
  </si>
  <si>
    <t>receipts (payment)</t>
  </si>
  <si>
    <t>Selling and distribution expenses</t>
  </si>
  <si>
    <t>Transaction costs from issue of shares</t>
  </si>
  <si>
    <t>Autocorp Holding Public Company Limited and its Subsidiary</t>
  </si>
  <si>
    <t>Other current receivables</t>
  </si>
  <si>
    <t>Investments in subsidiary</t>
  </si>
  <si>
    <t>4, 7</t>
  </si>
  <si>
    <t>Right-of-use assets</t>
  </si>
  <si>
    <r>
      <t>Bank overdrafts and short-term</t>
    </r>
    <r>
      <rPr>
        <sz val="11"/>
        <color rgb="FFFF0000"/>
        <rFont val="Times New Roman"/>
        <family val="1"/>
      </rPr>
      <t xml:space="preserve"> </t>
    </r>
    <r>
      <rPr>
        <sz val="11"/>
        <rFont val="Times New Roman"/>
        <family val="1"/>
      </rPr>
      <t>loans</t>
    </r>
  </si>
  <si>
    <t xml:space="preserve">Other current payables </t>
  </si>
  <si>
    <t>Current portion of lease liabilities</t>
  </si>
  <si>
    <t>Income tax payable</t>
  </si>
  <si>
    <t>Long-term loan from financial institution</t>
  </si>
  <si>
    <t>Lease liabilities</t>
  </si>
  <si>
    <t>Six-month period ended 30 June 2020</t>
  </si>
  <si>
    <t>Balance at 1 January 2020</t>
  </si>
  <si>
    <t>Balance at 30 June 2020</t>
  </si>
  <si>
    <t>Separate financial statements</t>
  </si>
  <si>
    <t>Payment of lease liabilities</t>
  </si>
  <si>
    <t>Lease liabilities of right-of-use assets</t>
  </si>
  <si>
    <t>Reversal of impairment loss recognised in profit or loss</t>
  </si>
  <si>
    <t>Dividend income</t>
  </si>
  <si>
    <t>Dividends to owners of the Company</t>
  </si>
  <si>
    <t>Dividends paid to equity holders of the Company</t>
  </si>
  <si>
    <t>Dividends paid to non-controlling interests</t>
  </si>
  <si>
    <t xml:space="preserve">Distributions to owners </t>
  </si>
  <si>
    <t>Distributions to owners</t>
  </si>
  <si>
    <t>(Gain) losses on disposal of equipment</t>
  </si>
  <si>
    <t xml:space="preserve">Net cash generated from operating </t>
  </si>
  <si>
    <t xml:space="preserve">Net cash from operating activities </t>
  </si>
  <si>
    <t xml:space="preserve">Net cash from (used in) investing activities  </t>
  </si>
  <si>
    <t xml:space="preserve">Net cash from (used in) financing activities  </t>
  </si>
  <si>
    <t>Net increase in cash and cash equivalents</t>
  </si>
  <si>
    <t>Proceeds from loans from financial institutions</t>
  </si>
  <si>
    <t>Repayment of loans from financial institutions</t>
  </si>
  <si>
    <t>4, 11</t>
  </si>
  <si>
    <t>4,11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</si>
</sst>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#,##0_);\(#,##0\);\-"/>
    <numFmt numFmtId="168" formatCode="#,##0.00_);[Red]\(#,##0.00\);\-"/>
    <numFmt numFmtId="169" formatCode="_(* #,##0.000_);_(* \(#,##0.000\);_(* &quot;-&quot;??_);_(@_)"/>
    <numFmt numFmtId="170" formatCode="B1dd\-mmm"/>
    <numFmt numFmtId="171" formatCode="_(* #,##0.0000_);_(* \(#,##0.0000\);_(* &quot;-&quot;??_);_(@_)"/>
  </numFmts>
  <fonts count="18" x14ac:knownFonts="1">
    <font>
      <sz val="15"/>
      <name val="Angsana New"/>
      <family val="1"/>
    </font>
    <font>
      <sz val="10"/>
      <name val="Arial"/>
      <family val="2"/>
    </font>
    <font>
      <sz val="15"/>
      <name val="Angsana New"/>
      <family val="1"/>
    </font>
    <font>
      <sz val="10"/>
      <name val="Arial"/>
      <family val="2"/>
    </font>
    <font>
      <sz val="14"/>
      <name val="CordiaUPC"/>
      <family val="2"/>
      <charset val="222"/>
    </font>
    <font>
      <sz val="14"/>
      <name val="Cordia New"/>
      <family val="2"/>
    </font>
    <font>
      <sz val="14"/>
      <name val="Browallia New"/>
      <family val="2"/>
    </font>
    <font>
      <sz val="11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1"/>
      <color theme="1"/>
      <name val="Times New Roman"/>
      <family val="1"/>
    </font>
    <font>
      <b/>
      <sz val="14"/>
      <name val="Times New Roman"/>
      <family val="1"/>
    </font>
    <font>
      <b/>
      <i/>
      <sz val="11"/>
      <color theme="1"/>
      <name val="Times New Roman"/>
      <family val="1"/>
    </font>
    <font>
      <b/>
      <sz val="12"/>
      <name val="Times New Roman"/>
      <family val="1"/>
    </font>
    <font>
      <sz val="14"/>
      <name val="Times New Roman"/>
      <family val="1"/>
    </font>
    <font>
      <sz val="12"/>
      <name val="Times New Roman"/>
      <family val="1"/>
    </font>
    <font>
      <sz val="11"/>
      <color rgb="FFFF0000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3">
    <xf numFmtId="0" fontId="0" fillId="0" borderId="0"/>
    <xf numFmtId="165" fontId="1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3" fillId="0" borderId="0"/>
    <xf numFmtId="0" fontId="2" fillId="0" borderId="0"/>
    <xf numFmtId="0" fontId="4" fillId="0" borderId="0"/>
    <xf numFmtId="43" fontId="5" fillId="0" borderId="0" applyFont="0" applyFill="0" applyBorder="0" applyAlignment="0" applyProtection="0"/>
    <xf numFmtId="0" fontId="2" fillId="0" borderId="0"/>
    <xf numFmtId="0" fontId="7" fillId="0" borderId="0"/>
    <xf numFmtId="0" fontId="2" fillId="0" borderId="0"/>
    <xf numFmtId="0" fontId="2" fillId="0" borderId="0">
      <alignment horizontal="left"/>
    </xf>
    <xf numFmtId="9" fontId="2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172">
    <xf numFmtId="0" fontId="0" fillId="0" borderId="0" xfId="0"/>
    <xf numFmtId="0" fontId="7" fillId="0" borderId="0" xfId="0" applyFont="1" applyFill="1" applyBorder="1" applyAlignment="1"/>
    <xf numFmtId="0" fontId="8" fillId="0" borderId="0" xfId="0" applyFont="1" applyFill="1" applyBorder="1" applyAlignment="1">
      <alignment horizontal="center"/>
    </xf>
    <xf numFmtId="0" fontId="8" fillId="0" borderId="0" xfId="0" applyFont="1" applyFill="1" applyAlignment="1"/>
    <xf numFmtId="0" fontId="9" fillId="0" borderId="0" xfId="0" applyFont="1" applyFill="1" applyAlignment="1"/>
    <xf numFmtId="0" fontId="7" fillId="0" borderId="0" xfId="0" applyFont="1" applyFill="1" applyAlignment="1"/>
    <xf numFmtId="165" fontId="7" fillId="0" borderId="0" xfId="1" applyFont="1" applyFill="1" applyAlignment="1"/>
    <xf numFmtId="0" fontId="9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9" fillId="0" borderId="0" xfId="0" applyFont="1" applyFill="1" applyBorder="1" applyAlignment="1"/>
    <xf numFmtId="0" fontId="10" fillId="0" borderId="0" xfId="0" applyFont="1" applyFill="1" applyAlignment="1">
      <alignment wrapText="1"/>
    </xf>
    <xf numFmtId="0" fontId="8" fillId="0" borderId="0" xfId="0" applyFont="1" applyFill="1" applyAlignment="1">
      <alignment wrapText="1"/>
    </xf>
    <xf numFmtId="0" fontId="7" fillId="0" borderId="0" xfId="0" applyFont="1" applyFill="1" applyAlignment="1">
      <alignment wrapText="1"/>
    </xf>
    <xf numFmtId="0" fontId="9" fillId="0" borderId="0" xfId="0" applyFont="1" applyFill="1" applyAlignment="1">
      <alignment horizontal="center" wrapText="1"/>
    </xf>
    <xf numFmtId="166" fontId="7" fillId="0" borderId="0" xfId="1" applyNumberFormat="1" applyFont="1" applyFill="1" applyAlignment="1">
      <alignment horizontal="right"/>
    </xf>
    <xf numFmtId="164" fontId="7" fillId="0" borderId="0" xfId="1" applyNumberFormat="1" applyFont="1" applyFill="1" applyAlignment="1">
      <alignment horizontal="right"/>
    </xf>
    <xf numFmtId="0" fontId="9" fillId="0" borderId="0" xfId="0" applyFont="1" applyFill="1" applyAlignment="1">
      <alignment horizontal="right" wrapText="1"/>
    </xf>
    <xf numFmtId="164" fontId="8" fillId="0" borderId="0" xfId="1" applyNumberFormat="1" applyFont="1" applyFill="1" applyAlignment="1">
      <alignment horizontal="center"/>
    </xf>
    <xf numFmtId="166" fontId="8" fillId="0" borderId="1" xfId="1" applyNumberFormat="1" applyFont="1" applyFill="1" applyBorder="1" applyAlignment="1">
      <alignment horizontal="right"/>
    </xf>
    <xf numFmtId="166" fontId="8" fillId="0" borderId="0" xfId="1" applyNumberFormat="1" applyFont="1" applyFill="1" applyBorder="1" applyAlignment="1">
      <alignment horizontal="right"/>
    </xf>
    <xf numFmtId="164" fontId="8" fillId="0" borderId="1" xfId="1" applyNumberFormat="1" applyFont="1" applyFill="1" applyBorder="1" applyAlignment="1">
      <alignment horizontal="right"/>
    </xf>
    <xf numFmtId="166" fontId="7" fillId="0" borderId="0" xfId="1" applyNumberFormat="1" applyFont="1" applyFill="1" applyBorder="1" applyAlignment="1">
      <alignment horizontal="right"/>
    </xf>
    <xf numFmtId="0" fontId="7" fillId="0" borderId="0" xfId="0" applyFont="1" applyFill="1" applyAlignment="1">
      <alignment horizontal="left"/>
    </xf>
    <xf numFmtId="166" fontId="7" fillId="0" borderId="0" xfId="1" applyNumberFormat="1" applyFont="1" applyFill="1" applyAlignment="1"/>
    <xf numFmtId="0" fontId="8" fillId="0" borderId="0" xfId="0" applyFont="1" applyFill="1" applyAlignment="1">
      <alignment horizontal="left"/>
    </xf>
    <xf numFmtId="0" fontId="7" fillId="0" borderId="0" xfId="0" applyFont="1" applyFill="1" applyBorder="1" applyAlignment="1">
      <alignment wrapText="1"/>
    </xf>
    <xf numFmtId="166" fontId="8" fillId="0" borderId="1" xfId="1" applyNumberFormat="1" applyFont="1" applyFill="1" applyBorder="1" applyAlignment="1"/>
    <xf numFmtId="166" fontId="8" fillId="0" borderId="0" xfId="1" applyNumberFormat="1" applyFont="1" applyFill="1" applyBorder="1" applyAlignment="1"/>
    <xf numFmtId="166" fontId="8" fillId="0" borderId="4" xfId="1" applyNumberFormat="1" applyFont="1" applyFill="1" applyBorder="1" applyAlignment="1">
      <alignment horizontal="right"/>
    </xf>
    <xf numFmtId="0" fontId="7" fillId="0" borderId="0" xfId="0" applyFont="1" applyFill="1" applyAlignment="1">
      <alignment horizontal="right" wrapText="1"/>
    </xf>
    <xf numFmtId="0" fontId="7" fillId="0" borderId="0" xfId="0" applyFont="1" applyFill="1" applyAlignment="1">
      <alignment horizontal="center" wrapText="1"/>
    </xf>
    <xf numFmtId="37" fontId="7" fillId="0" borderId="0" xfId="0" applyNumberFormat="1" applyFont="1" applyFill="1" applyAlignment="1"/>
    <xf numFmtId="165" fontId="7" fillId="0" borderId="0" xfId="0" applyNumberFormat="1" applyFont="1" applyFill="1" applyAlignment="1"/>
    <xf numFmtId="0" fontId="8" fillId="0" borderId="0" xfId="0" applyFont="1" applyFill="1" applyAlignment="1">
      <alignment horizontal="right" wrapText="1"/>
    </xf>
    <xf numFmtId="166" fontId="8" fillId="0" borderId="0" xfId="1" applyNumberFormat="1" applyFont="1" applyFill="1" applyAlignment="1">
      <alignment horizontal="right"/>
    </xf>
    <xf numFmtId="166" fontId="7" fillId="0" borderId="2" xfId="1" applyNumberFormat="1" applyFont="1" applyFill="1" applyBorder="1" applyAlignment="1">
      <alignment horizontal="right"/>
    </xf>
    <xf numFmtId="0" fontId="7" fillId="0" borderId="0" xfId="0" applyFont="1" applyFill="1" applyBorder="1" applyAlignment="1">
      <alignment horizontal="right" wrapText="1"/>
    </xf>
    <xf numFmtId="166" fontId="8" fillId="0" borderId="3" xfId="1" applyNumberFormat="1" applyFont="1" applyFill="1" applyBorder="1" applyAlignment="1">
      <alignment horizontal="right"/>
    </xf>
    <xf numFmtId="37" fontId="8" fillId="0" borderId="0" xfId="0" applyNumberFormat="1" applyFont="1" applyFill="1" applyBorder="1" applyAlignment="1">
      <alignment horizontal="right"/>
    </xf>
    <xf numFmtId="10" fontId="7" fillId="0" borderId="0" xfId="11" applyNumberFormat="1" applyFont="1" applyFill="1" applyAlignment="1"/>
    <xf numFmtId="166" fontId="7" fillId="0" borderId="0" xfId="1" applyNumberFormat="1" applyFont="1" applyFill="1" applyAlignment="1">
      <alignment wrapText="1"/>
    </xf>
    <xf numFmtId="165" fontId="8" fillId="0" borderId="4" xfId="1" applyFont="1" applyFill="1" applyBorder="1" applyAlignment="1">
      <alignment horizontal="right"/>
    </xf>
    <xf numFmtId="169" fontId="8" fillId="0" borderId="4" xfId="1" applyNumberFormat="1" applyFont="1" applyFill="1" applyBorder="1" applyAlignment="1">
      <alignment horizontal="right"/>
    </xf>
    <xf numFmtId="164" fontId="7" fillId="0" borderId="0" xfId="1" applyNumberFormat="1" applyFont="1" applyFill="1" applyBorder="1" applyAlignment="1">
      <alignment horizontal="right"/>
    </xf>
    <xf numFmtId="164" fontId="7" fillId="0" borderId="2" xfId="1" applyNumberFormat="1" applyFont="1" applyFill="1" applyBorder="1" applyAlignment="1">
      <alignment horizontal="right"/>
    </xf>
    <xf numFmtId="0" fontId="8" fillId="0" borderId="0" xfId="5" applyFont="1" applyFill="1" applyAlignment="1">
      <alignment horizontal="left"/>
    </xf>
    <xf numFmtId="0" fontId="8" fillId="0" borderId="0" xfId="5" applyFont="1" applyFill="1" applyAlignment="1"/>
    <xf numFmtId="167" fontId="8" fillId="0" borderId="0" xfId="5" applyNumberFormat="1" applyFont="1" applyFill="1" applyAlignment="1">
      <alignment horizontal="right"/>
    </xf>
    <xf numFmtId="0" fontId="7" fillId="0" borderId="0" xfId="5" applyFont="1" applyFill="1" applyAlignment="1"/>
    <xf numFmtId="167" fontId="8" fillId="0" borderId="0" xfId="5" applyNumberFormat="1" applyFont="1" applyFill="1" applyBorder="1" applyAlignment="1"/>
    <xf numFmtId="166" fontId="7" fillId="0" borderId="0" xfId="5" applyNumberFormat="1" applyFont="1" applyFill="1" applyBorder="1" applyAlignment="1"/>
    <xf numFmtId="167" fontId="7" fillId="0" borderId="0" xfId="5" applyNumberFormat="1" applyFont="1" applyFill="1" applyBorder="1" applyAlignment="1">
      <alignment horizontal="center"/>
    </xf>
    <xf numFmtId="167" fontId="8" fillId="0" borderId="0" xfId="5" applyNumberFormat="1" applyFont="1" applyFill="1" applyBorder="1" applyAlignment="1">
      <alignment horizontal="center"/>
    </xf>
    <xf numFmtId="167" fontId="7" fillId="0" borderId="0" xfId="5" applyNumberFormat="1" applyFont="1" applyFill="1" applyAlignment="1">
      <alignment horizontal="center"/>
    </xf>
    <xf numFmtId="0" fontId="7" fillId="0" borderId="0" xfId="5" applyFont="1" applyFill="1" applyAlignment="1">
      <alignment horizontal="center"/>
    </xf>
    <xf numFmtId="0" fontId="7" fillId="0" borderId="0" xfId="5" applyFont="1" applyFill="1" applyBorder="1" applyAlignment="1">
      <alignment horizontal="center"/>
    </xf>
    <xf numFmtId="0" fontId="7" fillId="0" borderId="0" xfId="5" applyFont="1" applyFill="1" applyAlignment="1">
      <alignment horizontal="left"/>
    </xf>
    <xf numFmtId="0" fontId="7" fillId="0" borderId="0" xfId="5" applyFont="1" applyFill="1" applyBorder="1" applyAlignment="1"/>
    <xf numFmtId="167" fontId="7" fillId="0" borderId="0" xfId="5" applyNumberFormat="1" applyFont="1" applyFill="1" applyAlignment="1">
      <alignment horizontal="right"/>
    </xf>
    <xf numFmtId="166" fontId="9" fillId="0" borderId="0" xfId="5" applyNumberFormat="1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 wrapText="1"/>
    </xf>
    <xf numFmtId="166" fontId="8" fillId="0" borderId="0" xfId="1" applyNumberFormat="1" applyFont="1" applyFill="1" applyAlignment="1">
      <alignment horizontal="center"/>
    </xf>
    <xf numFmtId="0" fontId="8" fillId="0" borderId="0" xfId="8" applyFont="1" applyFill="1" applyAlignment="1"/>
    <xf numFmtId="0" fontId="7" fillId="0" borderId="0" xfId="9" applyFont="1" applyFill="1" applyAlignment="1"/>
    <xf numFmtId="0" fontId="13" fillId="0" borderId="0" xfId="9" applyFont="1" applyFill="1" applyAlignment="1"/>
    <xf numFmtId="166" fontId="7" fillId="0" borderId="0" xfId="1" applyNumberFormat="1" applyFont="1" applyFill="1" applyAlignment="1">
      <alignment horizontal="center"/>
    </xf>
    <xf numFmtId="0" fontId="11" fillId="0" borderId="0" xfId="9" applyFont="1" applyFill="1" applyAlignment="1"/>
    <xf numFmtId="166" fontId="7" fillId="0" borderId="0" xfId="1" applyNumberFormat="1" applyFont="1" applyFill="1" applyAlignment="1">
      <alignment horizontal="right" vertical="top"/>
    </xf>
    <xf numFmtId="164" fontId="7" fillId="0" borderId="0" xfId="1" applyNumberFormat="1" applyFont="1" applyFill="1" applyAlignment="1">
      <alignment horizontal="center"/>
    </xf>
    <xf numFmtId="168" fontId="7" fillId="0" borderId="0" xfId="5" applyNumberFormat="1" applyFont="1" applyFill="1" applyAlignment="1"/>
    <xf numFmtId="0" fontId="7" fillId="0" borderId="0" xfId="8" applyFont="1" applyFill="1" applyAlignment="1"/>
    <xf numFmtId="166" fontId="7" fillId="0" borderId="0" xfId="1" applyNumberFormat="1" applyFont="1" applyFill="1" applyBorder="1" applyAlignment="1">
      <alignment horizontal="center"/>
    </xf>
    <xf numFmtId="166" fontId="8" fillId="0" borderId="0" xfId="1" applyNumberFormat="1" applyFont="1" applyFill="1" applyBorder="1" applyAlignment="1">
      <alignment horizontal="center"/>
    </xf>
    <xf numFmtId="167" fontId="7" fillId="0" borderId="0" xfId="5" applyNumberFormat="1" applyFont="1" applyFill="1" applyAlignment="1"/>
    <xf numFmtId="166" fontId="7" fillId="0" borderId="0" xfId="5" applyNumberFormat="1" applyFont="1" applyFill="1" applyAlignment="1">
      <alignment horizontal="left"/>
    </xf>
    <xf numFmtId="167" fontId="7" fillId="0" borderId="0" xfId="5" applyNumberFormat="1" applyFont="1" applyFill="1" applyBorder="1" applyAlignment="1">
      <alignment horizontal="right"/>
    </xf>
    <xf numFmtId="164" fontId="7" fillId="0" borderId="1" xfId="1" applyNumberFormat="1" applyFont="1" applyFill="1" applyBorder="1" applyAlignment="1">
      <alignment horizontal="right"/>
    </xf>
    <xf numFmtId="164" fontId="7" fillId="0" borderId="0" xfId="1" applyNumberFormat="1" applyFont="1" applyFill="1" applyBorder="1" applyAlignment="1">
      <alignment horizontal="center"/>
    </xf>
    <xf numFmtId="0" fontId="7" fillId="0" borderId="0" xfId="4" applyFont="1" applyFill="1" applyAlignment="1">
      <alignment horizontal="left"/>
    </xf>
    <xf numFmtId="0" fontId="7" fillId="0" borderId="0" xfId="4" applyFont="1" applyFill="1" applyAlignment="1">
      <alignment horizontal="center"/>
    </xf>
    <xf numFmtId="167" fontId="7" fillId="0" borderId="0" xfId="4" applyNumberFormat="1" applyFont="1" applyFill="1" applyAlignment="1"/>
    <xf numFmtId="0" fontId="7" fillId="0" borderId="0" xfId="4" applyFont="1" applyFill="1" applyAlignment="1"/>
    <xf numFmtId="167" fontId="7" fillId="0" borderId="0" xfId="4" applyNumberFormat="1" applyFont="1" applyFill="1" applyBorder="1" applyAlignment="1"/>
    <xf numFmtId="0" fontId="7" fillId="0" borderId="0" xfId="4" applyFont="1" applyFill="1" applyBorder="1" applyAlignment="1"/>
    <xf numFmtId="0" fontId="10" fillId="0" borderId="0" xfId="5" applyFont="1" applyFill="1" applyAlignment="1">
      <alignment horizontal="left"/>
    </xf>
    <xf numFmtId="167" fontId="7" fillId="0" borderId="0" xfId="5" applyNumberFormat="1" applyFont="1" applyFill="1" applyBorder="1" applyAlignment="1"/>
    <xf numFmtId="166" fontId="7" fillId="0" borderId="0" xfId="1" applyNumberFormat="1" applyFont="1" applyFill="1" applyBorder="1" applyAlignment="1"/>
    <xf numFmtId="166" fontId="7" fillId="0" borderId="0" xfId="4" applyNumberFormat="1" applyFont="1" applyFill="1" applyAlignment="1"/>
    <xf numFmtId="166" fontId="7" fillId="0" borderId="0" xfId="1" applyNumberFormat="1" applyFont="1" applyFill="1" applyBorder="1" applyAlignment="1">
      <alignment horizontal="right" vertical="top"/>
    </xf>
    <xf numFmtId="166" fontId="7" fillId="0" borderId="5" xfId="1" applyNumberFormat="1" applyFont="1" applyFill="1" applyBorder="1" applyAlignment="1"/>
    <xf numFmtId="0" fontId="9" fillId="0" borderId="0" xfId="4" applyFont="1" applyFill="1" applyAlignment="1">
      <alignment horizontal="left"/>
    </xf>
    <xf numFmtId="0" fontId="7" fillId="0" borderId="0" xfId="4" applyFont="1" applyFill="1" applyBorder="1" applyAlignment="1">
      <alignment horizontal="center"/>
    </xf>
    <xf numFmtId="166" fontId="7" fillId="0" borderId="2" xfId="1" applyNumberFormat="1" applyFont="1" applyFill="1" applyBorder="1" applyAlignment="1"/>
    <xf numFmtId="166" fontId="8" fillId="0" borderId="2" xfId="1" applyNumberFormat="1" applyFont="1" applyFill="1" applyBorder="1" applyAlignment="1"/>
    <xf numFmtId="0" fontId="8" fillId="0" borderId="0" xfId="4" applyFont="1" applyFill="1" applyAlignment="1">
      <alignment horizontal="left"/>
    </xf>
    <xf numFmtId="165" fontId="7" fillId="0" borderId="0" xfId="1" applyFont="1" applyFill="1" applyBorder="1" applyAlignment="1"/>
    <xf numFmtId="166" fontId="8" fillId="0" borderId="3" xfId="1" applyNumberFormat="1" applyFont="1" applyFill="1" applyBorder="1" applyAlignment="1"/>
    <xf numFmtId="0" fontId="10" fillId="0" borderId="0" xfId="4" applyFont="1" applyFill="1" applyAlignment="1">
      <alignment horizontal="left"/>
    </xf>
    <xf numFmtId="164" fontId="7" fillId="0" borderId="0" xfId="0" applyNumberFormat="1" applyFont="1" applyFill="1" applyAlignment="1">
      <alignment wrapText="1"/>
    </xf>
    <xf numFmtId="164" fontId="8" fillId="0" borderId="0" xfId="0" applyNumberFormat="1" applyFont="1" applyFill="1" applyAlignment="1">
      <alignment wrapText="1"/>
    </xf>
    <xf numFmtId="164" fontId="7" fillId="0" borderId="0" xfId="1" applyNumberFormat="1" applyFont="1" applyFill="1" applyAlignment="1">
      <alignment wrapText="1"/>
    </xf>
    <xf numFmtId="164" fontId="8" fillId="0" borderId="0" xfId="1" applyNumberFormat="1" applyFont="1" applyFill="1" applyBorder="1" applyAlignment="1"/>
    <xf numFmtId="164" fontId="7" fillId="0" borderId="0" xfId="1" applyNumberFormat="1" applyFont="1" applyFill="1" applyBorder="1" applyAlignment="1"/>
    <xf numFmtId="0" fontId="14" fillId="0" borderId="0" xfId="0" applyFont="1" applyFill="1" applyAlignment="1"/>
    <xf numFmtId="0" fontId="14" fillId="0" borderId="0" xfId="5" applyFont="1" applyFill="1" applyAlignment="1"/>
    <xf numFmtId="0" fontId="14" fillId="0" borderId="0" xfId="5" applyFont="1" applyFill="1" applyAlignment="1">
      <alignment horizontal="left"/>
    </xf>
    <xf numFmtId="0" fontId="9" fillId="0" borderId="0" xfId="0" applyFont="1" applyFill="1" applyBorder="1" applyAlignment="1">
      <alignment horizontal="center"/>
    </xf>
    <xf numFmtId="0" fontId="7" fillId="0" borderId="0" xfId="0" applyFont="1" applyFill="1" applyAlignment="1">
      <alignment horizontal="center" wrapText="1"/>
    </xf>
    <xf numFmtId="164" fontId="8" fillId="0" borderId="0" xfId="1" applyNumberFormat="1" applyFont="1" applyFill="1" applyBorder="1" applyAlignment="1">
      <alignment horizontal="right"/>
    </xf>
    <xf numFmtId="167" fontId="8" fillId="0" borderId="0" xfId="5" applyNumberFormat="1" applyFont="1" applyFill="1" applyBorder="1" applyAlignment="1">
      <alignment horizontal="center"/>
    </xf>
    <xf numFmtId="166" fontId="9" fillId="0" borderId="0" xfId="5" applyNumberFormat="1" applyFont="1" applyFill="1" applyBorder="1" applyAlignment="1">
      <alignment horizontal="center"/>
    </xf>
    <xf numFmtId="0" fontId="10" fillId="0" borderId="0" xfId="0" applyFont="1" applyFill="1" applyAlignment="1">
      <alignment horizontal="left"/>
    </xf>
    <xf numFmtId="164" fontId="8" fillId="0" borderId="0" xfId="1" applyNumberFormat="1" applyFont="1" applyFill="1" applyAlignment="1">
      <alignment horizontal="right"/>
    </xf>
    <xf numFmtId="166" fontId="8" fillId="0" borderId="4" xfId="1" applyNumberFormat="1" applyFont="1" applyFill="1" applyBorder="1" applyAlignment="1"/>
    <xf numFmtId="166" fontId="8" fillId="0" borderId="0" xfId="0" applyNumberFormat="1" applyFont="1" applyFill="1" applyBorder="1" applyAlignment="1">
      <alignment horizontal="center"/>
    </xf>
    <xf numFmtId="0" fontId="7" fillId="0" borderId="0" xfId="0" applyFont="1" applyFill="1" applyAlignment="1">
      <alignment horizontal="left" indent="1"/>
    </xf>
    <xf numFmtId="0" fontId="8" fillId="0" borderId="0" xfId="0" applyFont="1" applyFill="1" applyAlignment="1">
      <alignment horizontal="left" indent="1"/>
    </xf>
    <xf numFmtId="0" fontId="9" fillId="0" borderId="0" xfId="0" applyFont="1" applyFill="1" applyBorder="1" applyAlignment="1">
      <alignment horizontal="center"/>
    </xf>
    <xf numFmtId="167" fontId="8" fillId="0" borderId="0" xfId="5" applyNumberFormat="1" applyFont="1" applyFill="1" applyBorder="1" applyAlignment="1">
      <alignment horizontal="center"/>
    </xf>
    <xf numFmtId="166" fontId="9" fillId="0" borderId="0" xfId="5" applyNumberFormat="1" applyFont="1" applyFill="1" applyBorder="1" applyAlignment="1">
      <alignment horizontal="center"/>
    </xf>
    <xf numFmtId="0" fontId="12" fillId="0" borderId="0" xfId="0" applyFont="1" applyAlignment="1">
      <alignment horizontal="left"/>
    </xf>
    <xf numFmtId="0" fontId="15" fillId="0" borderId="0" xfId="0" applyFont="1"/>
    <xf numFmtId="0" fontId="14" fillId="0" borderId="0" xfId="0" applyFont="1" applyAlignment="1">
      <alignment horizontal="left"/>
    </xf>
    <xf numFmtId="0" fontId="16" fillId="0" borderId="0" xfId="0" applyFont="1"/>
    <xf numFmtId="0" fontId="8" fillId="0" borderId="0" xfId="0" applyFont="1" applyAlignment="1">
      <alignment horizontal="left"/>
    </xf>
    <xf numFmtId="0" fontId="7" fillId="0" borderId="0" xfId="0" applyFont="1"/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170" fontId="7" fillId="0" borderId="0" xfId="0" quotePrefix="1" applyNumberFormat="1" applyFont="1" applyAlignment="1">
      <alignment horizontal="center"/>
    </xf>
    <xf numFmtId="0" fontId="7" fillId="0" borderId="0" xfId="0" quotePrefix="1" applyFont="1" applyAlignment="1">
      <alignment horizontal="center"/>
    </xf>
    <xf numFmtId="0" fontId="9" fillId="0" borderId="0" xfId="0" applyFont="1" applyAlignment="1">
      <alignment horizontal="center"/>
    </xf>
    <xf numFmtId="0" fontId="10" fillId="0" borderId="0" xfId="0" applyFont="1" applyAlignment="1">
      <alignment wrapText="1"/>
    </xf>
    <xf numFmtId="0" fontId="7" fillId="0" borderId="0" xfId="0" applyFont="1" applyAlignment="1">
      <alignment wrapText="1"/>
    </xf>
    <xf numFmtId="164" fontId="7" fillId="0" borderId="0" xfId="1" applyNumberFormat="1" applyFont="1" applyAlignment="1">
      <alignment horizontal="right"/>
    </xf>
    <xf numFmtId="0" fontId="8" fillId="0" borderId="0" xfId="0" applyFont="1" applyAlignment="1">
      <alignment wrapText="1"/>
    </xf>
    <xf numFmtId="164" fontId="8" fillId="0" borderId="1" xfId="1" applyNumberFormat="1" applyFont="1" applyBorder="1" applyAlignment="1">
      <alignment horizontal="right"/>
    </xf>
    <xf numFmtId="164" fontId="8" fillId="0" borderId="0" xfId="1" applyNumberFormat="1" applyFont="1" applyAlignment="1">
      <alignment horizontal="right"/>
    </xf>
    <xf numFmtId="37" fontId="7" fillId="0" borderId="0" xfId="0" applyNumberFormat="1" applyFont="1"/>
    <xf numFmtId="164" fontId="8" fillId="0" borderId="5" xfId="1" applyNumberFormat="1" applyFont="1" applyBorder="1" applyAlignment="1">
      <alignment horizontal="right"/>
    </xf>
    <xf numFmtId="0" fontId="8" fillId="0" borderId="0" xfId="0" applyFont="1"/>
    <xf numFmtId="164" fontId="8" fillId="0" borderId="4" xfId="1" applyNumberFormat="1" applyFont="1" applyBorder="1" applyAlignment="1">
      <alignment horizontal="right"/>
    </xf>
    <xf numFmtId="0" fontId="14" fillId="0" borderId="0" xfId="0" applyFont="1"/>
    <xf numFmtId="0" fontId="10" fillId="0" borderId="0" xfId="0" applyFont="1"/>
    <xf numFmtId="37" fontId="7" fillId="0" borderId="0" xfId="0" quotePrefix="1" applyNumberFormat="1" applyFont="1" applyAlignment="1">
      <alignment horizontal="right"/>
    </xf>
    <xf numFmtId="0" fontId="9" fillId="0" borderId="5" xfId="0" applyFont="1" applyBorder="1" applyAlignment="1">
      <alignment horizontal="center"/>
    </xf>
    <xf numFmtId="0" fontId="10" fillId="0" borderId="0" xfId="0" applyFont="1" applyAlignment="1">
      <alignment horizontal="left"/>
    </xf>
    <xf numFmtId="164" fontId="7" fillId="0" borderId="4" xfId="1" applyNumberFormat="1" applyFont="1" applyBorder="1" applyAlignment="1">
      <alignment horizontal="right"/>
    </xf>
    <xf numFmtId="0" fontId="7" fillId="0" borderId="0" xfId="0" applyFont="1" applyAlignment="1">
      <alignment horizontal="left" wrapText="1"/>
    </xf>
    <xf numFmtId="166" fontId="7" fillId="0" borderId="0" xfId="1" applyNumberFormat="1" applyFont="1"/>
    <xf numFmtId="164" fontId="7" fillId="0" borderId="0" xfId="0" applyNumberFormat="1" applyFont="1"/>
    <xf numFmtId="166" fontId="7" fillId="0" borderId="0" xfId="1" applyNumberFormat="1" applyFont="1" applyAlignment="1">
      <alignment horizontal="center"/>
    </xf>
    <xf numFmtId="166" fontId="8" fillId="0" borderId="0" xfId="1" applyNumberFormat="1" applyFont="1"/>
    <xf numFmtId="166" fontId="7" fillId="0" borderId="0" xfId="1" applyNumberFormat="1" applyFont="1" applyAlignment="1">
      <alignment horizontal="right"/>
    </xf>
    <xf numFmtId="166" fontId="8" fillId="0" borderId="0" xfId="1" applyNumberFormat="1" applyFont="1" applyAlignment="1">
      <alignment horizontal="right"/>
    </xf>
    <xf numFmtId="165" fontId="8" fillId="0" borderId="4" xfId="1" applyNumberFormat="1" applyFont="1" applyFill="1" applyBorder="1" applyAlignment="1">
      <alignment horizontal="right"/>
    </xf>
    <xf numFmtId="171" fontId="8" fillId="0" borderId="4" xfId="1" applyNumberFormat="1" applyFont="1" applyFill="1" applyBorder="1" applyAlignment="1">
      <alignment horizontal="right"/>
    </xf>
    <xf numFmtId="166" fontId="2" fillId="0" borderId="0" xfId="1" applyNumberFormat="1" applyFont="1" applyFill="1" applyAlignment="1">
      <alignment horizontal="right" vertical="top"/>
    </xf>
    <xf numFmtId="0" fontId="9" fillId="0" borderId="0" xfId="0" applyFont="1" applyAlignment="1">
      <alignment horizontal="center"/>
    </xf>
    <xf numFmtId="0" fontId="9" fillId="0" borderId="0" xfId="0" applyFont="1" applyFill="1" applyAlignment="1">
      <alignment horizontal="center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center" wrapText="1"/>
    </xf>
    <xf numFmtId="0" fontId="9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/>
    </xf>
    <xf numFmtId="0" fontId="7" fillId="0" borderId="0" xfId="0" quotePrefix="1" applyFont="1" applyFill="1" applyAlignment="1">
      <alignment horizontal="center" wrapText="1"/>
    </xf>
    <xf numFmtId="0" fontId="7" fillId="0" borderId="0" xfId="0" applyFont="1" applyFill="1" applyAlignment="1">
      <alignment horizontal="center" wrapText="1"/>
    </xf>
    <xf numFmtId="166" fontId="9" fillId="0" borderId="0" xfId="5" applyNumberFormat="1" applyFont="1" applyFill="1" applyBorder="1" applyAlignment="1">
      <alignment horizontal="center"/>
    </xf>
    <xf numFmtId="167" fontId="8" fillId="0" borderId="0" xfId="5" applyNumberFormat="1" applyFont="1" applyFill="1" applyBorder="1" applyAlignment="1">
      <alignment horizontal="center"/>
    </xf>
    <xf numFmtId="167" fontId="7" fillId="0" borderId="2" xfId="5" applyNumberFormat="1" applyFont="1" applyFill="1" applyBorder="1" applyAlignment="1">
      <alignment horizontal="center"/>
    </xf>
  </cellXfs>
  <cellStyles count="13">
    <cellStyle name="Comma" xfId="1" builtinId="3"/>
    <cellStyle name="Comma 2 2" xfId="12"/>
    <cellStyle name="Comma 7 3" xfId="2"/>
    <cellStyle name="Normal" xfId="0" builtinId="0"/>
    <cellStyle name="Normal 2" xfId="3"/>
    <cellStyle name="Normal 219" xfId="10"/>
    <cellStyle name="Normal 4 2" xfId="4"/>
    <cellStyle name="Normal_CMT03-TE" xfId="9"/>
    <cellStyle name="Normal_Draft PTTCHTx" xfId="5"/>
    <cellStyle name="Normal_Suretex EE 06-01_TMTL03-EE-NH" xfId="8"/>
    <cellStyle name="Percent" xfId="11" builtinId="5"/>
    <cellStyle name="เครื่องหมายจุลภาค 2" xfId="6"/>
    <cellStyle name="ปกติ 2" xfId="7"/>
  </cellStyles>
  <dxfs count="0"/>
  <tableStyles count="0" defaultTableStyle="TableStyleMedium9" defaultPivotStyle="PivotStyleLight16"/>
  <colors>
    <mruColors>
      <color rgb="FFCCFF33"/>
      <color rgb="FFCCFF99"/>
      <color rgb="FF99FF66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7"/>
  <sheetViews>
    <sheetView tabSelected="1" zoomScale="90" zoomScaleNormal="90" zoomScaleSheetLayoutView="90" workbookViewId="0">
      <selection activeCell="M10" sqref="M10"/>
    </sheetView>
  </sheetViews>
  <sheetFormatPr defaultColWidth="9.125" defaultRowHeight="13.8" x14ac:dyDescent="0.25"/>
  <cols>
    <col min="1" max="1" width="43.625" style="126" customWidth="1"/>
    <col min="2" max="2" width="6.75" style="125" customWidth="1"/>
    <col min="3" max="3" width="1.125" style="125" customWidth="1"/>
    <col min="4" max="4" width="17.25" style="125" bestFit="1" customWidth="1"/>
    <col min="5" max="5" width="1.125" style="125" customWidth="1"/>
    <col min="6" max="6" width="17.25" style="125" bestFit="1" customWidth="1"/>
    <col min="7" max="7" width="1.125" style="125" customWidth="1"/>
    <col min="8" max="8" width="15.125" style="125" customWidth="1"/>
    <col min="9" max="9" width="1.125" style="125" customWidth="1"/>
    <col min="10" max="10" width="15.375" style="125" bestFit="1" customWidth="1"/>
    <col min="11" max="16384" width="9.125" style="125"/>
  </cols>
  <sheetData>
    <row r="1" spans="1:10" s="121" customFormat="1" ht="21" customHeight="1" x14ac:dyDescent="0.35">
      <c r="A1" s="120" t="s">
        <v>155</v>
      </c>
    </row>
    <row r="2" spans="1:10" s="123" customFormat="1" ht="21" customHeight="1" x14ac:dyDescent="0.3">
      <c r="A2" s="122" t="s">
        <v>2</v>
      </c>
    </row>
    <row r="3" spans="1:10" ht="20.55" customHeight="1" x14ac:dyDescent="0.25">
      <c r="A3" s="124"/>
    </row>
    <row r="4" spans="1:10" ht="20.55" customHeight="1" x14ac:dyDescent="0.25">
      <c r="A4" s="124"/>
      <c r="D4" s="160" t="s">
        <v>54</v>
      </c>
      <c r="E4" s="160"/>
      <c r="F4" s="160"/>
      <c r="H4" s="160" t="s">
        <v>55</v>
      </c>
      <c r="I4" s="160"/>
      <c r="J4" s="160"/>
    </row>
    <row r="5" spans="1:10" ht="20.55" customHeight="1" x14ac:dyDescent="0.25">
      <c r="B5" s="127"/>
      <c r="C5" s="127"/>
      <c r="D5" s="161" t="s">
        <v>5</v>
      </c>
      <c r="E5" s="161"/>
      <c r="F5" s="161"/>
      <c r="G5" s="128"/>
      <c r="H5" s="161" t="s">
        <v>5</v>
      </c>
      <c r="I5" s="161"/>
      <c r="J5" s="161"/>
    </row>
    <row r="6" spans="1:10" ht="20.55" customHeight="1" x14ac:dyDescent="0.25">
      <c r="B6" s="127"/>
      <c r="C6" s="127"/>
      <c r="D6" s="129" t="s">
        <v>127</v>
      </c>
      <c r="E6" s="127"/>
      <c r="F6" s="130" t="s">
        <v>3</v>
      </c>
      <c r="G6" s="128"/>
      <c r="H6" s="129" t="s">
        <v>127</v>
      </c>
      <c r="I6" s="127"/>
      <c r="J6" s="130" t="s">
        <v>3</v>
      </c>
    </row>
    <row r="7" spans="1:10" ht="20.55" customHeight="1" x14ac:dyDescent="0.3">
      <c r="A7" s="122" t="s">
        <v>6</v>
      </c>
      <c r="B7" s="131" t="s">
        <v>7</v>
      </c>
      <c r="C7" s="131"/>
      <c r="D7" s="127">
        <v>2020</v>
      </c>
      <c r="E7" s="127"/>
      <c r="F7" s="127">
        <v>2019</v>
      </c>
      <c r="G7" s="127"/>
      <c r="H7" s="127">
        <v>2020</v>
      </c>
      <c r="I7" s="127"/>
      <c r="J7" s="127">
        <v>2019</v>
      </c>
    </row>
    <row r="8" spans="1:10" ht="20.55" customHeight="1" x14ac:dyDescent="0.3">
      <c r="A8" s="122"/>
      <c r="B8" s="131"/>
      <c r="C8" s="131"/>
      <c r="D8" s="127" t="s">
        <v>8</v>
      </c>
      <c r="E8" s="127"/>
      <c r="F8" s="127"/>
      <c r="G8" s="127"/>
      <c r="H8" s="127" t="s">
        <v>8</v>
      </c>
      <c r="I8" s="127"/>
      <c r="J8" s="127"/>
    </row>
    <row r="9" spans="1:10" ht="20.55" customHeight="1" x14ac:dyDescent="0.25">
      <c r="B9" s="127"/>
      <c r="C9" s="127"/>
      <c r="D9" s="162" t="s">
        <v>9</v>
      </c>
      <c r="E9" s="162"/>
      <c r="F9" s="162"/>
      <c r="G9" s="162"/>
      <c r="H9" s="162"/>
      <c r="I9" s="162"/>
      <c r="J9" s="162"/>
    </row>
    <row r="10" spans="1:10" ht="21" customHeight="1" x14ac:dyDescent="0.3">
      <c r="A10" s="132" t="s">
        <v>10</v>
      </c>
      <c r="B10" s="131"/>
      <c r="C10" s="131"/>
    </row>
    <row r="11" spans="1:10" ht="21" customHeight="1" x14ac:dyDescent="0.25">
      <c r="A11" s="133" t="s">
        <v>11</v>
      </c>
      <c r="B11" s="131"/>
      <c r="C11" s="131"/>
      <c r="D11" s="134">
        <v>179837991</v>
      </c>
      <c r="F11" s="134">
        <v>153900977</v>
      </c>
      <c r="H11" s="134">
        <v>41255155</v>
      </c>
      <c r="J11" s="134">
        <v>5068381</v>
      </c>
    </row>
    <row r="12" spans="1:10" ht="21" customHeight="1" x14ac:dyDescent="0.25">
      <c r="A12" s="133" t="s">
        <v>12</v>
      </c>
      <c r="B12" s="131">
        <v>5</v>
      </c>
      <c r="C12" s="131"/>
      <c r="D12" s="134">
        <v>68884991</v>
      </c>
      <c r="F12" s="134">
        <v>130554150</v>
      </c>
      <c r="H12" s="134">
        <v>0</v>
      </c>
      <c r="J12" s="134">
        <v>0</v>
      </c>
    </row>
    <row r="13" spans="1:10" ht="21" customHeight="1" x14ac:dyDescent="0.25">
      <c r="A13" s="133" t="s">
        <v>156</v>
      </c>
      <c r="B13" s="131">
        <v>4</v>
      </c>
      <c r="C13" s="131"/>
      <c r="D13" s="134">
        <v>11628779</v>
      </c>
      <c r="F13" s="134">
        <v>16069567</v>
      </c>
      <c r="H13" s="134">
        <v>9423539</v>
      </c>
      <c r="J13" s="134">
        <v>8655901</v>
      </c>
    </row>
    <row r="14" spans="1:10" ht="21" customHeight="1" x14ac:dyDescent="0.25">
      <c r="A14" s="133" t="s">
        <v>14</v>
      </c>
      <c r="B14" s="131">
        <v>6</v>
      </c>
      <c r="C14" s="131"/>
      <c r="D14" s="134">
        <v>272084984</v>
      </c>
      <c r="F14" s="134">
        <v>474297721</v>
      </c>
      <c r="H14" s="134">
        <v>0</v>
      </c>
      <c r="J14" s="134">
        <v>0</v>
      </c>
    </row>
    <row r="15" spans="1:10" ht="21" customHeight="1" x14ac:dyDescent="0.25">
      <c r="A15" s="133" t="s">
        <v>15</v>
      </c>
      <c r="B15" s="131"/>
      <c r="C15" s="131"/>
      <c r="D15" s="134">
        <v>2792482</v>
      </c>
      <c r="F15" s="134">
        <v>3030546</v>
      </c>
      <c r="H15" s="134">
        <v>1758694</v>
      </c>
      <c r="J15" s="134">
        <v>2016830</v>
      </c>
    </row>
    <row r="16" spans="1:10" ht="21" customHeight="1" x14ac:dyDescent="0.25">
      <c r="A16" s="133" t="s">
        <v>16</v>
      </c>
      <c r="B16" s="131"/>
      <c r="C16" s="131"/>
      <c r="D16" s="134">
        <v>1999161</v>
      </c>
      <c r="F16" s="134">
        <v>13344400</v>
      </c>
      <c r="H16" s="134">
        <v>95569</v>
      </c>
      <c r="J16" s="134">
        <v>97413</v>
      </c>
    </row>
    <row r="17" spans="1:10" ht="21" customHeight="1" x14ac:dyDescent="0.25">
      <c r="A17" s="135" t="s">
        <v>17</v>
      </c>
      <c r="B17" s="131"/>
      <c r="C17" s="131"/>
      <c r="D17" s="136">
        <f>SUM(D11:D16)</f>
        <v>537228388</v>
      </c>
      <c r="E17" s="137"/>
      <c r="F17" s="136">
        <f>SUM(F11:F16)</f>
        <v>791197361</v>
      </c>
      <c r="G17" s="137"/>
      <c r="H17" s="136">
        <f>SUM(H11:H16)</f>
        <v>52532957</v>
      </c>
      <c r="I17" s="137"/>
      <c r="J17" s="136">
        <f>SUM(J11:J16)</f>
        <v>15838525</v>
      </c>
    </row>
    <row r="18" spans="1:10" ht="21.75" customHeight="1" x14ac:dyDescent="0.25">
      <c r="B18" s="131"/>
      <c r="C18" s="131"/>
      <c r="D18" s="138"/>
      <c r="E18" s="138"/>
      <c r="F18" s="138"/>
      <c r="G18" s="138"/>
      <c r="H18" s="138"/>
      <c r="I18" s="138"/>
      <c r="J18" s="138"/>
    </row>
    <row r="19" spans="1:10" ht="21" customHeight="1" x14ac:dyDescent="0.3">
      <c r="A19" s="132" t="s">
        <v>18</v>
      </c>
      <c r="B19" s="131"/>
      <c r="C19" s="131"/>
      <c r="D19" s="138"/>
      <c r="E19" s="138"/>
      <c r="F19" s="138"/>
      <c r="G19" s="138"/>
      <c r="H19" s="138"/>
      <c r="I19" s="138"/>
      <c r="J19" s="138"/>
    </row>
    <row r="20" spans="1:10" ht="21" customHeight="1" x14ac:dyDescent="0.25">
      <c r="A20" s="133" t="s">
        <v>157</v>
      </c>
      <c r="B20" s="131" t="s">
        <v>158</v>
      </c>
      <c r="C20" s="131"/>
      <c r="D20" s="134">
        <v>0</v>
      </c>
      <c r="F20" s="134">
        <v>0</v>
      </c>
      <c r="H20" s="134">
        <v>548600000</v>
      </c>
      <c r="J20" s="134">
        <v>548600000</v>
      </c>
    </row>
    <row r="21" spans="1:10" ht="21" customHeight="1" x14ac:dyDescent="0.25">
      <c r="A21" s="133" t="s">
        <v>20</v>
      </c>
      <c r="B21" s="131">
        <v>9</v>
      </c>
      <c r="C21" s="131"/>
      <c r="D21" s="134">
        <v>69596683</v>
      </c>
      <c r="F21" s="134">
        <v>69596683</v>
      </c>
      <c r="H21" s="134">
        <v>0</v>
      </c>
      <c r="J21" s="134">
        <v>0</v>
      </c>
    </row>
    <row r="22" spans="1:10" ht="21" customHeight="1" x14ac:dyDescent="0.25">
      <c r="A22" s="133" t="s">
        <v>21</v>
      </c>
      <c r="B22" s="131">
        <v>8</v>
      </c>
      <c r="C22" s="131"/>
      <c r="D22" s="134">
        <v>681186208</v>
      </c>
      <c r="F22" s="134">
        <v>695817322</v>
      </c>
      <c r="H22" s="134">
        <v>0</v>
      </c>
      <c r="J22" s="134">
        <v>0</v>
      </c>
    </row>
    <row r="23" spans="1:10" ht="21" customHeight="1" x14ac:dyDescent="0.25">
      <c r="A23" s="133" t="s">
        <v>159</v>
      </c>
      <c r="B23" s="131">
        <v>3</v>
      </c>
      <c r="C23" s="131"/>
      <c r="D23" s="134">
        <v>92914052</v>
      </c>
      <c r="F23" s="134">
        <v>0</v>
      </c>
      <c r="H23" s="134">
        <v>0</v>
      </c>
      <c r="J23" s="134">
        <v>0</v>
      </c>
    </row>
    <row r="24" spans="1:10" ht="21.75" customHeight="1" x14ac:dyDescent="0.25">
      <c r="A24" s="133" t="s">
        <v>22</v>
      </c>
      <c r="B24" s="131"/>
      <c r="C24" s="131"/>
      <c r="D24" s="134">
        <v>7779462</v>
      </c>
      <c r="F24" s="134">
        <v>8347873</v>
      </c>
      <c r="H24" s="134">
        <v>4282923</v>
      </c>
      <c r="J24" s="134">
        <v>4553721</v>
      </c>
    </row>
    <row r="25" spans="1:10" ht="21.75" customHeight="1" x14ac:dyDescent="0.25">
      <c r="A25" s="133" t="s">
        <v>23</v>
      </c>
      <c r="B25" s="131"/>
      <c r="C25" s="131"/>
      <c r="D25" s="134">
        <v>2394696</v>
      </c>
      <c r="F25" s="134">
        <v>1834926</v>
      </c>
      <c r="H25" s="134">
        <v>214285</v>
      </c>
      <c r="J25" s="134">
        <v>193756</v>
      </c>
    </row>
    <row r="26" spans="1:10" ht="21.75" customHeight="1" x14ac:dyDescent="0.25">
      <c r="A26" s="133" t="s">
        <v>24</v>
      </c>
      <c r="B26" s="131"/>
      <c r="C26" s="131"/>
      <c r="D26" s="134">
        <v>2391824</v>
      </c>
      <c r="F26" s="134">
        <v>2276674</v>
      </c>
      <c r="H26" s="134">
        <v>0</v>
      </c>
      <c r="J26" s="134">
        <v>0</v>
      </c>
    </row>
    <row r="27" spans="1:10" ht="21.75" customHeight="1" x14ac:dyDescent="0.25">
      <c r="A27" s="135" t="s">
        <v>25</v>
      </c>
      <c r="B27" s="131"/>
      <c r="C27" s="131"/>
      <c r="D27" s="139">
        <f>SUM(D20:D26)</f>
        <v>856262925</v>
      </c>
      <c r="E27" s="137"/>
      <c r="F27" s="139">
        <f>SUM(F20:F26)</f>
        <v>777873478</v>
      </c>
      <c r="G27" s="137"/>
      <c r="H27" s="139">
        <f>SUM(H20:H26)</f>
        <v>553097208</v>
      </c>
      <c r="I27" s="137"/>
      <c r="J27" s="139">
        <f>SUM(J20:J26)</f>
        <v>553347477</v>
      </c>
    </row>
    <row r="28" spans="1:10" ht="9.4499999999999993" customHeight="1" x14ac:dyDescent="0.25">
      <c r="A28" s="135"/>
      <c r="B28" s="131"/>
      <c r="C28" s="131"/>
      <c r="D28" s="139"/>
      <c r="E28" s="137"/>
      <c r="F28" s="139"/>
      <c r="G28" s="137"/>
      <c r="H28" s="139"/>
      <c r="I28" s="137"/>
      <c r="J28" s="139"/>
    </row>
    <row r="29" spans="1:10" ht="21.75" customHeight="1" thickBot="1" x14ac:dyDescent="0.3">
      <c r="A29" s="140" t="s">
        <v>26</v>
      </c>
      <c r="B29" s="131"/>
      <c r="C29" s="131"/>
      <c r="D29" s="141">
        <f>D27+D17</f>
        <v>1393491313</v>
      </c>
      <c r="E29" s="137"/>
      <c r="F29" s="141">
        <f>F27+F17</f>
        <v>1569070839</v>
      </c>
      <c r="G29" s="137"/>
      <c r="H29" s="141">
        <f>H27+H17</f>
        <v>605630165</v>
      </c>
      <c r="I29" s="137"/>
      <c r="J29" s="141">
        <f>J27+J17</f>
        <v>569186002</v>
      </c>
    </row>
    <row r="30" spans="1:10" ht="21.75" customHeight="1" thickTop="1" x14ac:dyDescent="0.25">
      <c r="A30" s="140"/>
      <c r="B30" s="131"/>
      <c r="C30" s="131"/>
      <c r="D30" s="137"/>
      <c r="E30" s="137"/>
      <c r="F30" s="137"/>
      <c r="G30" s="137"/>
      <c r="H30" s="137"/>
      <c r="I30" s="137"/>
      <c r="J30" s="137"/>
    </row>
    <row r="31" spans="1:10" s="121" customFormat="1" ht="21" customHeight="1" x14ac:dyDescent="0.35">
      <c r="A31" s="120" t="s">
        <v>155</v>
      </c>
    </row>
    <row r="32" spans="1:10" s="123" customFormat="1" ht="21" customHeight="1" x14ac:dyDescent="0.3">
      <c r="A32" s="122" t="s">
        <v>2</v>
      </c>
    </row>
    <row r="33" spans="1:10" ht="20.55" customHeight="1" x14ac:dyDescent="0.25">
      <c r="A33" s="124"/>
    </row>
    <row r="34" spans="1:10" ht="20.55" customHeight="1" x14ac:dyDescent="0.25">
      <c r="A34" s="124"/>
      <c r="D34" s="160" t="s">
        <v>54</v>
      </c>
      <c r="E34" s="160"/>
      <c r="F34" s="160"/>
      <c r="H34" s="160" t="s">
        <v>55</v>
      </c>
      <c r="I34" s="160"/>
      <c r="J34" s="160"/>
    </row>
    <row r="35" spans="1:10" ht="20.55" customHeight="1" x14ac:dyDescent="0.25">
      <c r="B35" s="127"/>
      <c r="C35" s="127"/>
      <c r="D35" s="161" t="s">
        <v>5</v>
      </c>
      <c r="E35" s="161"/>
      <c r="F35" s="161"/>
      <c r="G35" s="128"/>
      <c r="H35" s="161" t="s">
        <v>5</v>
      </c>
      <c r="I35" s="161"/>
      <c r="J35" s="161"/>
    </row>
    <row r="36" spans="1:10" ht="20.55" customHeight="1" x14ac:dyDescent="0.25">
      <c r="B36" s="127"/>
      <c r="C36" s="127"/>
      <c r="D36" s="129" t="s">
        <v>127</v>
      </c>
      <c r="E36" s="127"/>
      <c r="F36" s="130" t="s">
        <v>3</v>
      </c>
      <c r="G36" s="128"/>
      <c r="H36" s="129" t="s">
        <v>127</v>
      </c>
      <c r="I36" s="127"/>
      <c r="J36" s="130" t="s">
        <v>3</v>
      </c>
    </row>
    <row r="37" spans="1:10" ht="20.55" customHeight="1" x14ac:dyDescent="0.3">
      <c r="A37" s="142" t="s">
        <v>27</v>
      </c>
      <c r="B37" s="131" t="s">
        <v>7</v>
      </c>
      <c r="C37" s="131"/>
      <c r="D37" s="127">
        <v>2020</v>
      </c>
      <c r="E37" s="127"/>
      <c r="F37" s="127">
        <v>2019</v>
      </c>
      <c r="G37" s="127"/>
      <c r="H37" s="127">
        <v>2020</v>
      </c>
      <c r="I37" s="127"/>
      <c r="J37" s="127">
        <v>2019</v>
      </c>
    </row>
    <row r="38" spans="1:10" ht="20.55" customHeight="1" x14ac:dyDescent="0.3">
      <c r="A38" s="142"/>
      <c r="B38" s="131"/>
      <c r="C38" s="131"/>
      <c r="D38" s="127" t="s">
        <v>8</v>
      </c>
      <c r="E38" s="127"/>
      <c r="F38" s="127"/>
      <c r="G38" s="127"/>
      <c r="H38" s="127" t="s">
        <v>8</v>
      </c>
      <c r="I38" s="127"/>
      <c r="J38" s="127"/>
    </row>
    <row r="39" spans="1:10" ht="20.55" customHeight="1" x14ac:dyDescent="0.25">
      <c r="B39" s="127"/>
      <c r="C39" s="127"/>
      <c r="D39" s="162" t="s">
        <v>9</v>
      </c>
      <c r="E39" s="162"/>
      <c r="F39" s="162"/>
      <c r="G39" s="162"/>
      <c r="H39" s="162"/>
      <c r="I39" s="162"/>
      <c r="J39" s="162"/>
    </row>
    <row r="40" spans="1:10" ht="21.75" customHeight="1" x14ac:dyDescent="0.3">
      <c r="A40" s="143" t="s">
        <v>28</v>
      </c>
      <c r="B40" s="127"/>
      <c r="C40" s="127"/>
      <c r="D40" s="138"/>
      <c r="E40" s="138"/>
      <c r="F40" s="138"/>
      <c r="G40" s="138"/>
      <c r="H40" s="138"/>
      <c r="I40" s="138"/>
      <c r="J40" s="138"/>
    </row>
    <row r="41" spans="1:10" ht="21.75" customHeight="1" x14ac:dyDescent="0.25">
      <c r="A41" s="125" t="s">
        <v>160</v>
      </c>
      <c r="B41" s="131"/>
      <c r="C41" s="131"/>
      <c r="H41" s="144"/>
      <c r="I41" s="138"/>
      <c r="J41" s="144"/>
    </row>
    <row r="42" spans="1:10" ht="21.75" customHeight="1" x14ac:dyDescent="0.25">
      <c r="A42" s="125" t="s">
        <v>29</v>
      </c>
      <c r="B42" s="131">
        <v>9</v>
      </c>
      <c r="C42" s="131"/>
      <c r="D42" s="134">
        <v>540000000</v>
      </c>
      <c r="F42" s="134">
        <v>670001193</v>
      </c>
      <c r="H42" s="134">
        <v>0</v>
      </c>
      <c r="J42" s="134">
        <v>0</v>
      </c>
    </row>
    <row r="43" spans="1:10" ht="21.75" customHeight="1" x14ac:dyDescent="0.25">
      <c r="A43" s="133" t="s">
        <v>106</v>
      </c>
      <c r="B43" s="131"/>
      <c r="C43" s="131"/>
      <c r="D43" s="134">
        <v>41516054</v>
      </c>
      <c r="F43" s="134">
        <v>162051102</v>
      </c>
      <c r="H43" s="134">
        <v>0</v>
      </c>
      <c r="J43" s="134">
        <v>0</v>
      </c>
    </row>
    <row r="44" spans="1:10" ht="21.75" customHeight="1" x14ac:dyDescent="0.25">
      <c r="A44" s="133" t="s">
        <v>161</v>
      </c>
      <c r="B44" s="131">
        <v>4</v>
      </c>
      <c r="C44" s="131"/>
      <c r="D44" s="134">
        <v>25280873</v>
      </c>
      <c r="F44" s="134">
        <v>32611306</v>
      </c>
      <c r="H44" s="134">
        <v>1712448</v>
      </c>
      <c r="J44" s="134">
        <v>1516828</v>
      </c>
    </row>
    <row r="45" spans="1:10" ht="21.75" customHeight="1" x14ac:dyDescent="0.25">
      <c r="A45" s="125" t="s">
        <v>31</v>
      </c>
      <c r="D45" s="134"/>
      <c r="F45" s="134"/>
      <c r="H45" s="134"/>
      <c r="J45" s="134"/>
    </row>
    <row r="46" spans="1:10" ht="21.75" customHeight="1" x14ac:dyDescent="0.25">
      <c r="A46" s="125" t="s">
        <v>32</v>
      </c>
      <c r="B46" s="131">
        <v>9</v>
      </c>
      <c r="C46" s="131"/>
      <c r="D46" s="134">
        <v>27500000</v>
      </c>
      <c r="F46" s="134">
        <v>30000000</v>
      </c>
      <c r="H46" s="134">
        <v>0</v>
      </c>
      <c r="J46" s="134">
        <v>0</v>
      </c>
    </row>
    <row r="47" spans="1:10" ht="21.75" hidden="1" customHeight="1" x14ac:dyDescent="0.25">
      <c r="A47" s="125" t="s">
        <v>162</v>
      </c>
      <c r="B47" s="131">
        <v>3</v>
      </c>
      <c r="C47" s="131"/>
      <c r="D47" s="134"/>
      <c r="F47" s="134">
        <v>0</v>
      </c>
      <c r="H47" s="134">
        <v>0</v>
      </c>
      <c r="J47" s="134">
        <v>0</v>
      </c>
    </row>
    <row r="48" spans="1:10" ht="21.75" customHeight="1" x14ac:dyDescent="0.25">
      <c r="A48" s="133" t="s">
        <v>163</v>
      </c>
      <c r="B48" s="131"/>
      <c r="C48" s="131"/>
      <c r="D48" s="134">
        <v>3852235</v>
      </c>
      <c r="F48" s="134">
        <v>1823991</v>
      </c>
      <c r="H48" s="134">
        <v>0</v>
      </c>
      <c r="J48" s="134">
        <v>0</v>
      </c>
    </row>
    <row r="49" spans="1:10" ht="21.75" customHeight="1" x14ac:dyDescent="0.25">
      <c r="A49" s="133" t="s">
        <v>33</v>
      </c>
      <c r="B49" s="131"/>
      <c r="C49" s="131"/>
      <c r="D49" s="134">
        <v>9661113</v>
      </c>
      <c r="F49" s="134">
        <v>990447</v>
      </c>
      <c r="H49" s="134">
        <v>362037</v>
      </c>
      <c r="J49" s="134">
        <v>362217</v>
      </c>
    </row>
    <row r="50" spans="1:10" ht="21.75" customHeight="1" x14ac:dyDescent="0.25">
      <c r="A50" s="135" t="s">
        <v>34</v>
      </c>
      <c r="B50" s="131"/>
      <c r="C50" s="131"/>
      <c r="D50" s="136">
        <f>SUM(D41:D49)</f>
        <v>647810275</v>
      </c>
      <c r="E50" s="137"/>
      <c r="F50" s="136">
        <f>SUM(F41:F49)</f>
        <v>897478039</v>
      </c>
      <c r="G50" s="137"/>
      <c r="H50" s="136">
        <f>SUM(H41:H49)</f>
        <v>2074485</v>
      </c>
      <c r="I50" s="137"/>
      <c r="J50" s="136">
        <f>SUM(J41:J49)</f>
        <v>1879045</v>
      </c>
    </row>
    <row r="51" spans="1:10" ht="8.5500000000000007" customHeight="1" x14ac:dyDescent="0.25">
      <c r="B51" s="131"/>
      <c r="C51" s="131"/>
      <c r="D51" s="138"/>
      <c r="E51" s="138"/>
      <c r="F51" s="138"/>
      <c r="G51" s="138"/>
      <c r="H51" s="138"/>
      <c r="I51" s="138"/>
      <c r="J51" s="138"/>
    </row>
    <row r="52" spans="1:10" ht="21.75" customHeight="1" x14ac:dyDescent="0.3">
      <c r="A52" s="132" t="s">
        <v>35</v>
      </c>
      <c r="B52" s="131"/>
      <c r="C52" s="131"/>
      <c r="D52" s="138"/>
      <c r="E52" s="138"/>
      <c r="F52" s="138"/>
      <c r="G52" s="138"/>
      <c r="H52" s="138"/>
      <c r="I52" s="138"/>
      <c r="J52" s="138"/>
    </row>
    <row r="53" spans="1:10" ht="21.75" customHeight="1" x14ac:dyDescent="0.25">
      <c r="A53" s="126" t="s">
        <v>164</v>
      </c>
      <c r="B53" s="131">
        <v>9</v>
      </c>
      <c r="C53" s="131"/>
      <c r="D53" s="134">
        <v>0</v>
      </c>
      <c r="F53" s="134">
        <v>12500000</v>
      </c>
      <c r="H53" s="134">
        <v>0</v>
      </c>
      <c r="J53" s="134">
        <v>0</v>
      </c>
    </row>
    <row r="54" spans="1:10" ht="21.75" customHeight="1" x14ac:dyDescent="0.25">
      <c r="A54" s="126" t="s">
        <v>165</v>
      </c>
      <c r="B54" s="131">
        <v>3</v>
      </c>
      <c r="C54" s="131"/>
      <c r="D54" s="134">
        <v>95339452</v>
      </c>
      <c r="F54" s="134">
        <v>0</v>
      </c>
      <c r="H54" s="134">
        <v>0</v>
      </c>
      <c r="J54" s="134">
        <v>0</v>
      </c>
    </row>
    <row r="55" spans="1:10" ht="21.6" customHeight="1" x14ac:dyDescent="0.25">
      <c r="A55" s="125" t="s">
        <v>36</v>
      </c>
      <c r="B55" s="131"/>
      <c r="C55" s="131"/>
      <c r="D55" s="134">
        <v>3089969</v>
      </c>
      <c r="F55" s="134">
        <v>2918410</v>
      </c>
      <c r="H55" s="134">
        <v>1071425</v>
      </c>
      <c r="J55" s="134">
        <v>968779</v>
      </c>
    </row>
    <row r="56" spans="1:10" ht="21.75" customHeight="1" x14ac:dyDescent="0.25">
      <c r="A56" s="133" t="s">
        <v>37</v>
      </c>
      <c r="B56" s="131"/>
      <c r="C56" s="131"/>
      <c r="D56" s="134">
        <v>131790</v>
      </c>
      <c r="F56" s="134">
        <v>3075521</v>
      </c>
      <c r="H56" s="134">
        <v>0</v>
      </c>
      <c r="J56" s="134">
        <v>0</v>
      </c>
    </row>
    <row r="57" spans="1:10" ht="21.75" customHeight="1" x14ac:dyDescent="0.25">
      <c r="A57" s="135" t="s">
        <v>38</v>
      </c>
      <c r="B57" s="131"/>
      <c r="C57" s="131"/>
      <c r="D57" s="136">
        <f>SUM(D53:D56)</f>
        <v>98561211</v>
      </c>
      <c r="E57" s="137"/>
      <c r="F57" s="136">
        <f>SUM(F53:F56)</f>
        <v>18493931</v>
      </c>
      <c r="G57" s="137"/>
      <c r="H57" s="136">
        <f>SUM(H53:H56)</f>
        <v>1071425</v>
      </c>
      <c r="I57" s="137"/>
      <c r="J57" s="136">
        <f>SUM(J53:J56)</f>
        <v>968779</v>
      </c>
    </row>
    <row r="58" spans="1:10" ht="21.75" customHeight="1" x14ac:dyDescent="0.25">
      <c r="A58" s="140" t="s">
        <v>39</v>
      </c>
      <c r="B58" s="131"/>
      <c r="C58" s="131"/>
      <c r="D58" s="139">
        <f>D50+D57</f>
        <v>746371486</v>
      </c>
      <c r="E58" s="137"/>
      <c r="F58" s="139">
        <f>F50+F57</f>
        <v>915971970</v>
      </c>
      <c r="G58" s="137"/>
      <c r="H58" s="139">
        <f>H50+H57</f>
        <v>3145910</v>
      </c>
      <c r="I58" s="137"/>
      <c r="J58" s="139">
        <f>J50+J57</f>
        <v>2847824</v>
      </c>
    </row>
    <row r="59" spans="1:10" ht="9.4499999999999993" customHeight="1" x14ac:dyDescent="0.25">
      <c r="B59" s="127"/>
      <c r="C59" s="127"/>
      <c r="D59" s="145"/>
      <c r="E59" s="131"/>
      <c r="F59" s="145"/>
      <c r="G59" s="131"/>
      <c r="H59" s="145"/>
      <c r="I59" s="131"/>
      <c r="J59" s="145"/>
    </row>
    <row r="60" spans="1:10" s="121" customFormat="1" ht="21" customHeight="1" x14ac:dyDescent="0.35">
      <c r="A60" s="120" t="s">
        <v>155</v>
      </c>
    </row>
    <row r="61" spans="1:10" s="123" customFormat="1" ht="21" customHeight="1" x14ac:dyDescent="0.3">
      <c r="A61" s="122" t="s">
        <v>2</v>
      </c>
    </row>
    <row r="62" spans="1:10" ht="20.55" customHeight="1" x14ac:dyDescent="0.25">
      <c r="A62" s="124"/>
    </row>
    <row r="63" spans="1:10" ht="20.55" customHeight="1" x14ac:dyDescent="0.25">
      <c r="A63" s="124"/>
      <c r="D63" s="160" t="s">
        <v>54</v>
      </c>
      <c r="E63" s="160"/>
      <c r="F63" s="160"/>
      <c r="H63" s="160" t="s">
        <v>55</v>
      </c>
      <c r="I63" s="160"/>
      <c r="J63" s="160"/>
    </row>
    <row r="64" spans="1:10" ht="20.55" customHeight="1" x14ac:dyDescent="0.25">
      <c r="B64" s="127"/>
      <c r="C64" s="127"/>
      <c r="D64" s="161" t="s">
        <v>5</v>
      </c>
      <c r="E64" s="161"/>
      <c r="F64" s="161"/>
      <c r="G64" s="128"/>
      <c r="H64" s="161" t="s">
        <v>5</v>
      </c>
      <c r="I64" s="161"/>
      <c r="J64" s="161"/>
    </row>
    <row r="65" spans="1:10" ht="20.55" customHeight="1" x14ac:dyDescent="0.25">
      <c r="B65" s="127"/>
      <c r="C65" s="127"/>
      <c r="D65" s="129" t="s">
        <v>127</v>
      </c>
      <c r="E65" s="127"/>
      <c r="F65" s="130" t="s">
        <v>3</v>
      </c>
      <c r="G65" s="128"/>
      <c r="H65" s="129" t="s">
        <v>127</v>
      </c>
      <c r="I65" s="127"/>
      <c r="J65" s="130" t="s">
        <v>3</v>
      </c>
    </row>
    <row r="66" spans="1:10" ht="20.55" customHeight="1" x14ac:dyDescent="0.3">
      <c r="A66" s="142" t="s">
        <v>27</v>
      </c>
      <c r="B66" s="158" t="s">
        <v>7</v>
      </c>
      <c r="C66" s="131"/>
      <c r="D66" s="127">
        <v>2020</v>
      </c>
      <c r="E66" s="127"/>
      <c r="F66" s="127">
        <v>2019</v>
      </c>
      <c r="G66" s="127"/>
      <c r="H66" s="127">
        <v>2020</v>
      </c>
      <c r="I66" s="127"/>
      <c r="J66" s="127">
        <v>2019</v>
      </c>
    </row>
    <row r="67" spans="1:10" ht="20.55" customHeight="1" x14ac:dyDescent="0.3">
      <c r="A67" s="142"/>
      <c r="B67" s="131"/>
      <c r="C67" s="131"/>
      <c r="D67" s="127" t="s">
        <v>8</v>
      </c>
      <c r="E67" s="127"/>
      <c r="F67" s="127"/>
      <c r="G67" s="127"/>
      <c r="H67" s="127" t="s">
        <v>8</v>
      </c>
      <c r="I67" s="127"/>
      <c r="J67" s="127"/>
    </row>
    <row r="68" spans="1:10" ht="20.55" customHeight="1" x14ac:dyDescent="0.25">
      <c r="B68" s="127"/>
      <c r="C68" s="127"/>
      <c r="D68" s="162" t="s">
        <v>9</v>
      </c>
      <c r="E68" s="162"/>
      <c r="F68" s="162"/>
      <c r="G68" s="162"/>
      <c r="H68" s="162"/>
      <c r="I68" s="162"/>
      <c r="J68" s="162"/>
    </row>
    <row r="69" spans="1:10" ht="19.5" customHeight="1" x14ac:dyDescent="0.3">
      <c r="A69" s="146" t="s">
        <v>40</v>
      </c>
      <c r="B69" s="131"/>
      <c r="C69" s="131"/>
      <c r="D69" s="138"/>
      <c r="E69" s="138"/>
      <c r="F69" s="138"/>
      <c r="G69" s="138"/>
      <c r="H69" s="138"/>
      <c r="I69" s="138"/>
      <c r="J69" s="138"/>
    </row>
    <row r="70" spans="1:10" ht="21" customHeight="1" x14ac:dyDescent="0.25">
      <c r="A70" s="125" t="s">
        <v>41</v>
      </c>
      <c r="B70" s="131">
        <v>10</v>
      </c>
      <c r="C70" s="131"/>
      <c r="D70" s="138"/>
      <c r="E70" s="138"/>
      <c r="F70" s="138"/>
      <c r="G70" s="138"/>
      <c r="H70" s="138"/>
      <c r="I70" s="138"/>
      <c r="J70" s="138"/>
    </row>
    <row r="71" spans="1:10" ht="21.45" customHeight="1" thickBot="1" x14ac:dyDescent="0.3">
      <c r="A71" s="133" t="s">
        <v>42</v>
      </c>
      <c r="B71" s="131"/>
      <c r="C71" s="131"/>
      <c r="D71" s="147">
        <v>300000000</v>
      </c>
      <c r="F71" s="147">
        <v>300000000</v>
      </c>
      <c r="H71" s="147">
        <v>300000000</v>
      </c>
      <c r="J71" s="147">
        <v>300000000</v>
      </c>
    </row>
    <row r="72" spans="1:10" ht="21.75" customHeight="1" thickTop="1" x14ac:dyDescent="0.25">
      <c r="A72" s="133" t="s">
        <v>43</v>
      </c>
      <c r="B72" s="131"/>
      <c r="C72" s="131"/>
      <c r="D72" s="134">
        <v>300000000</v>
      </c>
      <c r="F72" s="134">
        <v>300000000</v>
      </c>
      <c r="H72" s="134">
        <v>300000000</v>
      </c>
      <c r="J72" s="134">
        <v>300000000</v>
      </c>
    </row>
    <row r="73" spans="1:10" ht="21.75" customHeight="1" x14ac:dyDescent="0.25">
      <c r="A73" s="148" t="s">
        <v>137</v>
      </c>
      <c r="B73" s="131">
        <v>10</v>
      </c>
      <c r="C73" s="131"/>
      <c r="D73" s="134">
        <v>137109509</v>
      </c>
      <c r="E73" s="138"/>
      <c r="F73" s="134">
        <v>137109509</v>
      </c>
      <c r="G73" s="138"/>
      <c r="H73" s="149">
        <v>137109509</v>
      </c>
      <c r="I73" s="138"/>
      <c r="J73" s="149">
        <v>137109509</v>
      </c>
    </row>
    <row r="74" spans="1:10" ht="21.75" customHeight="1" x14ac:dyDescent="0.25">
      <c r="A74" s="133" t="s">
        <v>44</v>
      </c>
      <c r="B74" s="131"/>
      <c r="C74" s="131"/>
      <c r="D74" s="138"/>
      <c r="E74" s="138"/>
      <c r="F74" s="138"/>
      <c r="G74" s="138"/>
      <c r="H74" s="138"/>
      <c r="I74" s="138"/>
      <c r="J74" s="138"/>
    </row>
    <row r="75" spans="1:10" ht="21.75" customHeight="1" x14ac:dyDescent="0.25">
      <c r="A75" s="148" t="s">
        <v>45</v>
      </c>
      <c r="B75" s="131"/>
      <c r="C75" s="131"/>
      <c r="D75" s="134">
        <v>130891299</v>
      </c>
      <c r="F75" s="134">
        <v>130891299</v>
      </c>
      <c r="H75" s="134">
        <v>0</v>
      </c>
      <c r="J75" s="134">
        <v>0</v>
      </c>
    </row>
    <row r="76" spans="1:10" ht="21.45" customHeight="1" x14ac:dyDescent="0.25">
      <c r="A76" s="133" t="s">
        <v>46</v>
      </c>
      <c r="B76" s="131"/>
      <c r="C76" s="131"/>
      <c r="D76" s="138"/>
      <c r="E76" s="138"/>
      <c r="F76" s="138"/>
      <c r="G76" s="138"/>
      <c r="H76" s="138"/>
      <c r="I76" s="138"/>
      <c r="J76" s="138"/>
    </row>
    <row r="77" spans="1:10" ht="21.75" customHeight="1" x14ac:dyDescent="0.25">
      <c r="A77" s="148" t="s">
        <v>47</v>
      </c>
      <c r="B77" s="131"/>
      <c r="C77" s="131"/>
      <c r="D77" s="138"/>
      <c r="E77" s="138"/>
      <c r="F77" s="138"/>
      <c r="G77" s="138"/>
      <c r="H77" s="138"/>
      <c r="I77" s="138"/>
      <c r="J77" s="138"/>
    </row>
    <row r="78" spans="1:10" ht="21.75" customHeight="1" x14ac:dyDescent="0.25">
      <c r="A78" s="148" t="s">
        <v>48</v>
      </c>
      <c r="B78" s="131"/>
      <c r="C78" s="131"/>
      <c r="D78" s="134">
        <v>1518303</v>
      </c>
      <c r="F78" s="134">
        <v>1518303</v>
      </c>
      <c r="H78" s="134">
        <v>1518303</v>
      </c>
      <c r="J78" s="134">
        <v>1518303</v>
      </c>
    </row>
    <row r="79" spans="1:10" ht="21.75" customHeight="1" x14ac:dyDescent="0.25">
      <c r="A79" s="148" t="s">
        <v>49</v>
      </c>
      <c r="B79" s="131"/>
      <c r="C79" s="131"/>
      <c r="D79" s="134">
        <f>'SH-Conso Q2''9-10'!N54</f>
        <v>75867622</v>
      </c>
      <c r="F79" s="134">
        <v>81872685</v>
      </c>
      <c r="H79" s="134">
        <v>163856443</v>
      </c>
      <c r="J79" s="134">
        <v>127710366</v>
      </c>
    </row>
    <row r="80" spans="1:10" ht="21.75" customHeight="1" x14ac:dyDescent="0.25">
      <c r="A80" s="124" t="s">
        <v>50</v>
      </c>
      <c r="B80" s="131"/>
      <c r="C80" s="131"/>
      <c r="D80" s="139">
        <f>SUM(D72:D79)</f>
        <v>645386733</v>
      </c>
      <c r="E80" s="137"/>
      <c r="F80" s="139">
        <f>SUM(F72:F79)</f>
        <v>651391796</v>
      </c>
      <c r="G80" s="137"/>
      <c r="H80" s="139">
        <f>SUM(H72:H79)</f>
        <v>602484255</v>
      </c>
      <c r="I80" s="137"/>
      <c r="J80" s="139">
        <f>SUM(J72:J79)</f>
        <v>566338178</v>
      </c>
    </row>
    <row r="81" spans="1:10" ht="21.75" customHeight="1" x14ac:dyDescent="0.25">
      <c r="A81" s="133" t="s">
        <v>51</v>
      </c>
      <c r="B81" s="131"/>
      <c r="C81" s="131"/>
      <c r="D81" s="134">
        <v>1733094</v>
      </c>
      <c r="F81" s="134">
        <v>1707073</v>
      </c>
      <c r="H81" s="134" t="s">
        <v>1</v>
      </c>
      <c r="J81" s="134" t="s">
        <v>1</v>
      </c>
    </row>
    <row r="82" spans="1:10" ht="21.75" customHeight="1" x14ac:dyDescent="0.25">
      <c r="A82" s="140" t="s">
        <v>52</v>
      </c>
      <c r="B82" s="131"/>
      <c r="C82" s="131"/>
      <c r="D82" s="136">
        <f>SUM(D80:D81)</f>
        <v>647119827</v>
      </c>
      <c r="E82" s="137"/>
      <c r="F82" s="136">
        <f>SUM(F80:F81)</f>
        <v>653098869</v>
      </c>
      <c r="G82" s="137"/>
      <c r="H82" s="136">
        <f>SUM(H80:H81)</f>
        <v>602484255</v>
      </c>
      <c r="I82" s="137"/>
      <c r="J82" s="136">
        <f>SUM(J80:J81)</f>
        <v>566338178</v>
      </c>
    </row>
    <row r="83" spans="1:10" ht="10.050000000000001" customHeight="1" x14ac:dyDescent="0.25">
      <c r="A83" s="140"/>
      <c r="B83" s="131"/>
      <c r="C83" s="131"/>
      <c r="D83" s="137"/>
      <c r="E83" s="137"/>
      <c r="F83" s="137"/>
      <c r="G83" s="137"/>
      <c r="H83" s="137"/>
      <c r="I83" s="137"/>
      <c r="J83" s="137"/>
    </row>
    <row r="84" spans="1:10" ht="21.75" customHeight="1" thickBot="1" x14ac:dyDescent="0.3">
      <c r="A84" s="140" t="s">
        <v>53</v>
      </c>
      <c r="B84" s="131"/>
      <c r="C84" s="131"/>
      <c r="D84" s="141">
        <f>D58+D82</f>
        <v>1393491313</v>
      </c>
      <c r="E84" s="137"/>
      <c r="F84" s="141">
        <f>F58+F82</f>
        <v>1569070839</v>
      </c>
      <c r="G84" s="137"/>
      <c r="H84" s="141">
        <f>H58+H82</f>
        <v>605630165</v>
      </c>
      <c r="I84" s="137"/>
      <c r="J84" s="141">
        <f>J58+J82</f>
        <v>569186002</v>
      </c>
    </row>
    <row r="85" spans="1:10" ht="21.75" customHeight="1" thickTop="1" x14ac:dyDescent="0.25"/>
    <row r="86" spans="1:10" ht="21.75" customHeight="1" x14ac:dyDescent="0.25">
      <c r="D86" s="150"/>
      <c r="F86" s="150"/>
      <c r="H86" s="150"/>
      <c r="J86" s="150"/>
    </row>
    <row r="87" spans="1:10" ht="21.75" customHeight="1" x14ac:dyDescent="0.25">
      <c r="D87" s="150"/>
      <c r="F87" s="150"/>
      <c r="H87" s="150"/>
      <c r="J87" s="150"/>
    </row>
    <row r="88" spans="1:10" ht="21.75" customHeight="1" x14ac:dyDescent="0.25"/>
    <row r="89" spans="1:10" ht="21.75" customHeight="1" x14ac:dyDescent="0.25"/>
    <row r="90" spans="1:10" ht="21.75" customHeight="1" x14ac:dyDescent="0.25"/>
    <row r="91" spans="1:10" ht="21.75" customHeight="1" x14ac:dyDescent="0.25"/>
    <row r="92" spans="1:10" ht="21.75" customHeight="1" x14ac:dyDescent="0.25"/>
    <row r="93" spans="1:10" ht="21.75" customHeight="1" x14ac:dyDescent="0.25"/>
    <row r="94" spans="1:10" ht="21.75" customHeight="1" x14ac:dyDescent="0.25"/>
    <row r="95" spans="1:10" ht="21.75" customHeight="1" x14ac:dyDescent="0.25"/>
    <row r="96" spans="1:10" ht="21.75" customHeight="1" x14ac:dyDescent="0.25"/>
    <row r="97" ht="21.75" customHeight="1" x14ac:dyDescent="0.25"/>
  </sheetData>
  <mergeCells count="15">
    <mergeCell ref="D68:J68"/>
    <mergeCell ref="D35:F35"/>
    <mergeCell ref="H35:J35"/>
    <mergeCell ref="D39:J39"/>
    <mergeCell ref="D63:F63"/>
    <mergeCell ref="H63:J63"/>
    <mergeCell ref="D64:F64"/>
    <mergeCell ref="H64:J64"/>
    <mergeCell ref="D34:F34"/>
    <mergeCell ref="H34:J34"/>
    <mergeCell ref="D4:F4"/>
    <mergeCell ref="H4:J4"/>
    <mergeCell ref="D5:F5"/>
    <mergeCell ref="H5:J5"/>
    <mergeCell ref="D9:J9"/>
  </mergeCells>
  <pageMargins left="0.7" right="0.7" top="0.48" bottom="0.5" header="0.5" footer="0.5"/>
  <pageSetup paperSize="9" scale="86" firstPageNumber="2" orientation="portrait" useFirstPageNumber="1" r:id="rId1"/>
  <headerFooter>
    <oddFooter>&amp;L&amp;"Times New Roman,Regular"&amp;11The accompanying notes form an integral part of the interim financial statements.
&amp;C&amp;"Times New Roman,Regular"&amp;11&amp;P</oddFooter>
  </headerFooter>
  <rowBreaks count="2" manualBreakCount="2">
    <brk id="30" max="16383" man="1"/>
    <brk id="59" max="16383" man="1"/>
  </rowBreaks>
  <ignoredErrors>
    <ignoredError sqref="F80:J80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7"/>
  <sheetViews>
    <sheetView topLeftCell="A61" zoomScale="90" zoomScaleNormal="90" zoomScaleSheetLayoutView="90" workbookViewId="0">
      <selection activeCell="L114" sqref="L114"/>
    </sheetView>
  </sheetViews>
  <sheetFormatPr defaultColWidth="9.125" defaultRowHeight="23.25" customHeight="1" x14ac:dyDescent="0.25"/>
  <cols>
    <col min="1" max="1" width="46" style="5" customWidth="1"/>
    <col min="2" max="2" width="5.75" style="4" customWidth="1"/>
    <col min="3" max="3" width="1.125" style="5" customWidth="1"/>
    <col min="4" max="4" width="17.25" style="5" bestFit="1" customWidth="1"/>
    <col min="5" max="5" width="1.125" style="5" customWidth="1"/>
    <col min="6" max="6" width="17.25" style="5" bestFit="1" customWidth="1"/>
    <col min="7" max="7" width="1.125" style="5" customWidth="1"/>
    <col min="8" max="8" width="13.75" style="5" customWidth="1"/>
    <col min="9" max="9" width="1.125" style="5" customWidth="1"/>
    <col min="10" max="10" width="14.875" style="5" customWidth="1"/>
    <col min="11" max="11" width="14.125" style="6" customWidth="1"/>
    <col min="12" max="12" width="19" style="5" customWidth="1"/>
    <col min="13" max="13" width="12.125" style="5" customWidth="1"/>
    <col min="14" max="16384" width="9.125" style="5"/>
  </cols>
  <sheetData>
    <row r="1" spans="1:12" ht="23.25" customHeight="1" x14ac:dyDescent="0.3">
      <c r="A1" s="120" t="s">
        <v>155</v>
      </c>
    </row>
    <row r="2" spans="1:12" ht="23.25" customHeight="1" x14ac:dyDescent="0.3">
      <c r="A2" s="103" t="s">
        <v>94</v>
      </c>
    </row>
    <row r="3" spans="1:12" ht="23.25" customHeight="1" x14ac:dyDescent="0.25">
      <c r="A3" s="3"/>
    </row>
    <row r="4" spans="1:12" ht="23.25" customHeight="1" x14ac:dyDescent="0.25">
      <c r="A4" s="3"/>
      <c r="D4" s="164" t="s">
        <v>4</v>
      </c>
      <c r="E4" s="164"/>
      <c r="F4" s="164"/>
      <c r="G4" s="1"/>
      <c r="H4" s="164" t="s">
        <v>169</v>
      </c>
      <c r="I4" s="164"/>
      <c r="J4" s="164"/>
    </row>
    <row r="5" spans="1:12" ht="23.25" customHeight="1" x14ac:dyDescent="0.25">
      <c r="A5" s="3"/>
      <c r="D5" s="166" t="s">
        <v>56</v>
      </c>
      <c r="E5" s="166"/>
      <c r="F5" s="166"/>
      <c r="H5" s="166" t="s">
        <v>56</v>
      </c>
      <c r="I5" s="166"/>
      <c r="J5" s="166"/>
    </row>
    <row r="6" spans="1:12" ht="23.25" customHeight="1" x14ac:dyDescent="0.25">
      <c r="A6" s="3"/>
      <c r="D6" s="167" t="s">
        <v>127</v>
      </c>
      <c r="E6" s="168"/>
      <c r="F6" s="168"/>
      <c r="H6" s="167" t="s">
        <v>127</v>
      </c>
      <c r="I6" s="168"/>
      <c r="J6" s="168"/>
    </row>
    <row r="7" spans="1:12" ht="23.25" customHeight="1" x14ac:dyDescent="0.25">
      <c r="A7" s="3"/>
      <c r="B7" s="7" t="s">
        <v>7</v>
      </c>
      <c r="D7" s="8">
        <v>2020</v>
      </c>
      <c r="F7" s="8">
        <v>2019</v>
      </c>
      <c r="G7" s="8"/>
      <c r="H7" s="8">
        <v>2020</v>
      </c>
      <c r="J7" s="8">
        <v>2019</v>
      </c>
    </row>
    <row r="8" spans="1:12" ht="23.25" customHeight="1" x14ac:dyDescent="0.25">
      <c r="A8" s="30"/>
      <c r="B8" s="9"/>
      <c r="C8" s="1"/>
      <c r="D8" s="163" t="s">
        <v>9</v>
      </c>
      <c r="E8" s="163"/>
      <c r="F8" s="163"/>
      <c r="G8" s="163"/>
      <c r="H8" s="163"/>
      <c r="I8" s="163"/>
      <c r="J8" s="163"/>
    </row>
    <row r="9" spans="1:12" ht="23.25" customHeight="1" x14ac:dyDescent="0.3">
      <c r="A9" s="10" t="s">
        <v>57</v>
      </c>
      <c r="B9" s="13"/>
      <c r="C9" s="11"/>
      <c r="D9" s="11"/>
      <c r="E9" s="29"/>
      <c r="F9" s="11"/>
      <c r="G9" s="11"/>
      <c r="H9" s="11"/>
      <c r="I9" s="29"/>
      <c r="J9" s="11"/>
    </row>
    <row r="10" spans="1:12" ht="23.25" customHeight="1" x14ac:dyDescent="0.25">
      <c r="A10" s="5" t="s">
        <v>58</v>
      </c>
      <c r="B10" s="159" t="s">
        <v>187</v>
      </c>
      <c r="C10" s="12"/>
      <c r="D10" s="21">
        <v>360345108</v>
      </c>
      <c r="E10" s="29"/>
      <c r="F10" s="21">
        <v>688046701</v>
      </c>
      <c r="G10" s="12"/>
      <c r="H10" s="21">
        <v>10896793</v>
      </c>
      <c r="I10" s="12"/>
      <c r="J10" s="21">
        <v>10849160</v>
      </c>
      <c r="K10" s="31"/>
      <c r="L10" s="32"/>
    </row>
    <row r="11" spans="1:12" ht="23.25" customHeight="1" x14ac:dyDescent="0.25">
      <c r="A11" s="12" t="s">
        <v>59</v>
      </c>
      <c r="B11" s="13"/>
      <c r="C11" s="12"/>
      <c r="D11" s="21">
        <v>11756029</v>
      </c>
      <c r="E11" s="29"/>
      <c r="F11" s="21">
        <v>15860279</v>
      </c>
      <c r="G11" s="12"/>
      <c r="H11" s="43" t="s">
        <v>1</v>
      </c>
      <c r="I11" s="12"/>
      <c r="J11" s="43">
        <v>0</v>
      </c>
      <c r="K11" s="31"/>
      <c r="L11" s="32"/>
    </row>
    <row r="12" spans="1:12" ht="23.25" customHeight="1" x14ac:dyDescent="0.25">
      <c r="A12" s="12" t="s">
        <v>173</v>
      </c>
      <c r="B12" s="13">
        <v>4</v>
      </c>
      <c r="C12" s="12"/>
      <c r="D12" s="43">
        <v>0</v>
      </c>
      <c r="E12" s="29"/>
      <c r="F12" s="43">
        <v>0</v>
      </c>
      <c r="G12" s="12"/>
      <c r="H12" s="43">
        <v>59847273</v>
      </c>
      <c r="I12" s="12"/>
      <c r="J12" s="43">
        <v>0</v>
      </c>
      <c r="K12" s="31"/>
      <c r="L12" s="32"/>
    </row>
    <row r="13" spans="1:12" ht="23.25" customHeight="1" x14ac:dyDescent="0.25">
      <c r="A13" s="12" t="s">
        <v>60</v>
      </c>
      <c r="B13" s="13"/>
      <c r="C13" s="12"/>
      <c r="D13" s="21">
        <v>8855327</v>
      </c>
      <c r="E13" s="29"/>
      <c r="F13" s="21">
        <v>11084761</v>
      </c>
      <c r="G13" s="12"/>
      <c r="H13" s="43">
        <v>24208</v>
      </c>
      <c r="I13" s="29"/>
      <c r="J13" s="43">
        <v>22922</v>
      </c>
      <c r="K13" s="31"/>
      <c r="L13" s="32"/>
    </row>
    <row r="14" spans="1:12" ht="23.25" customHeight="1" x14ac:dyDescent="0.25">
      <c r="A14" s="11" t="s">
        <v>61</v>
      </c>
      <c r="B14" s="16"/>
      <c r="C14" s="12"/>
      <c r="D14" s="18">
        <f>SUM(D10:D13)</f>
        <v>380956464</v>
      </c>
      <c r="E14" s="33"/>
      <c r="F14" s="18">
        <f>SUM(F10:F13)</f>
        <v>714991741</v>
      </c>
      <c r="G14" s="12"/>
      <c r="H14" s="18">
        <f>SUM(H10:H13)</f>
        <v>70768274</v>
      </c>
      <c r="I14" s="33"/>
      <c r="J14" s="18">
        <f>SUM(J10:J13)</f>
        <v>10872082</v>
      </c>
    </row>
    <row r="15" spans="1:12" ht="14.25" customHeight="1" x14ac:dyDescent="0.25">
      <c r="A15" s="11"/>
      <c r="B15" s="16"/>
      <c r="C15" s="12"/>
      <c r="D15" s="14"/>
      <c r="E15" s="29"/>
      <c r="F15" s="14"/>
      <c r="G15" s="12"/>
      <c r="H15" s="14"/>
      <c r="I15" s="29"/>
      <c r="J15" s="14"/>
    </row>
    <row r="16" spans="1:12" ht="23.25" customHeight="1" x14ac:dyDescent="0.3">
      <c r="A16" s="10" t="s">
        <v>62</v>
      </c>
      <c r="B16" s="13"/>
      <c r="C16" s="12"/>
      <c r="D16" s="14"/>
      <c r="E16" s="29"/>
      <c r="F16" s="14"/>
      <c r="G16" s="12"/>
      <c r="H16" s="14"/>
      <c r="I16" s="29"/>
      <c r="J16" s="14"/>
    </row>
    <row r="17" spans="1:13" ht="23.25" customHeight="1" x14ac:dyDescent="0.25">
      <c r="A17" s="12" t="s">
        <v>63</v>
      </c>
      <c r="B17" s="13"/>
      <c r="C17" s="12"/>
      <c r="D17" s="14">
        <v>330703478</v>
      </c>
      <c r="E17" s="29"/>
      <c r="F17" s="14">
        <v>652939402</v>
      </c>
      <c r="G17" s="12"/>
      <c r="H17" s="15">
        <v>0</v>
      </c>
      <c r="I17" s="12"/>
      <c r="J17" s="15">
        <v>0</v>
      </c>
      <c r="L17" s="32"/>
      <c r="M17" s="32"/>
    </row>
    <row r="18" spans="1:13" ht="23.25" customHeight="1" x14ac:dyDescent="0.25">
      <c r="A18" s="22" t="s">
        <v>153</v>
      </c>
      <c r="B18" s="13"/>
      <c r="C18" s="12"/>
      <c r="D18" s="14">
        <v>12454395</v>
      </c>
      <c r="E18" s="29"/>
      <c r="F18" s="14">
        <v>3645012</v>
      </c>
      <c r="G18" s="12"/>
      <c r="H18" s="15">
        <v>0</v>
      </c>
      <c r="I18" s="12"/>
      <c r="J18" s="15">
        <v>0</v>
      </c>
      <c r="L18" s="32"/>
    </row>
    <row r="19" spans="1:13" ht="23.25" customHeight="1" x14ac:dyDescent="0.25">
      <c r="A19" s="12" t="s">
        <v>64</v>
      </c>
      <c r="B19" s="13">
        <v>4</v>
      </c>
      <c r="C19" s="12"/>
      <c r="D19" s="14">
        <v>29736891</v>
      </c>
      <c r="E19" s="29"/>
      <c r="F19" s="14">
        <v>32825316</v>
      </c>
      <c r="G19" s="12"/>
      <c r="H19" s="14">
        <v>10608458</v>
      </c>
      <c r="I19" s="29"/>
      <c r="J19" s="14">
        <v>10643400</v>
      </c>
      <c r="L19" s="32"/>
    </row>
    <row r="20" spans="1:13" ht="23.25" customHeight="1" x14ac:dyDescent="0.25">
      <c r="A20" s="12" t="s">
        <v>65</v>
      </c>
      <c r="B20" s="13"/>
      <c r="C20" s="12"/>
      <c r="D20" s="14">
        <v>7943525</v>
      </c>
      <c r="E20" s="29"/>
      <c r="F20" s="14">
        <v>6867919</v>
      </c>
      <c r="G20" s="12"/>
      <c r="H20" s="15">
        <v>0</v>
      </c>
      <c r="I20" s="12"/>
      <c r="J20" s="15">
        <v>0</v>
      </c>
      <c r="L20" s="32"/>
    </row>
    <row r="21" spans="1:13" ht="23.25" customHeight="1" x14ac:dyDescent="0.25">
      <c r="A21" s="11" t="s">
        <v>66</v>
      </c>
      <c r="B21" s="16"/>
      <c r="C21" s="12"/>
      <c r="D21" s="18">
        <f>SUM(D17:D20)</f>
        <v>380838289</v>
      </c>
      <c r="E21" s="33"/>
      <c r="F21" s="18">
        <f>SUM(F17:F20)</f>
        <v>696277649</v>
      </c>
      <c r="G21" s="12"/>
      <c r="H21" s="18">
        <f>SUM(H17:H20)</f>
        <v>10608458</v>
      </c>
      <c r="I21" s="33"/>
      <c r="J21" s="18">
        <f>SUM(J17:J20)</f>
        <v>10643400</v>
      </c>
    </row>
    <row r="22" spans="1:13" ht="14.25" customHeight="1" x14ac:dyDescent="0.25">
      <c r="A22" s="11"/>
      <c r="B22" s="16"/>
      <c r="C22" s="12"/>
      <c r="D22" s="34"/>
      <c r="E22" s="33"/>
      <c r="F22" s="34"/>
      <c r="G22" s="12"/>
      <c r="H22" s="34"/>
      <c r="I22" s="33"/>
      <c r="J22" s="34"/>
    </row>
    <row r="23" spans="1:13" ht="23.25" customHeight="1" x14ac:dyDescent="0.25">
      <c r="A23" s="3" t="s">
        <v>139</v>
      </c>
      <c r="B23" s="13"/>
      <c r="C23" s="12"/>
      <c r="D23" s="34">
        <f>SUM(D14-D21)</f>
        <v>118175</v>
      </c>
      <c r="E23" s="33"/>
      <c r="F23" s="34">
        <f>SUM(F14-F21)</f>
        <v>18714092</v>
      </c>
      <c r="G23" s="12"/>
      <c r="H23" s="34">
        <f>SUM(H14-H21)</f>
        <v>60159816</v>
      </c>
      <c r="I23" s="33"/>
      <c r="J23" s="34">
        <f>SUM(J14-J21)</f>
        <v>228682</v>
      </c>
    </row>
    <row r="24" spans="1:13" ht="23.25" customHeight="1" x14ac:dyDescent="0.25">
      <c r="A24" s="22" t="s">
        <v>67</v>
      </c>
      <c r="B24" s="13"/>
      <c r="C24" s="12"/>
      <c r="D24" s="35">
        <v>-94531</v>
      </c>
      <c r="E24" s="36"/>
      <c r="F24" s="35">
        <v>3689574</v>
      </c>
      <c r="G24" s="12"/>
      <c r="H24" s="35">
        <v>59100</v>
      </c>
      <c r="I24" s="36"/>
      <c r="J24" s="35">
        <v>-188929</v>
      </c>
      <c r="L24" s="32"/>
    </row>
    <row r="25" spans="1:13" ht="23.25" customHeight="1" thickBot="1" x14ac:dyDescent="0.3">
      <c r="A25" s="11" t="s">
        <v>140</v>
      </c>
      <c r="B25" s="13"/>
      <c r="C25" s="12"/>
      <c r="D25" s="37">
        <f>D23-D24</f>
        <v>212706</v>
      </c>
      <c r="E25" s="38"/>
      <c r="F25" s="37">
        <f>F23-F24</f>
        <v>15024518</v>
      </c>
      <c r="G25" s="12"/>
      <c r="H25" s="37">
        <f>H23-H24</f>
        <v>60100716</v>
      </c>
      <c r="I25" s="38"/>
      <c r="J25" s="37">
        <f>J23-J24</f>
        <v>417611</v>
      </c>
    </row>
    <row r="26" spans="1:13" ht="14.55" customHeight="1" thickTop="1" x14ac:dyDescent="0.25">
      <c r="A26" s="11"/>
      <c r="B26" s="13"/>
      <c r="C26" s="12"/>
      <c r="D26" s="19"/>
      <c r="E26" s="38"/>
      <c r="F26" s="19"/>
      <c r="G26" s="12"/>
      <c r="H26" s="19"/>
      <c r="I26" s="38"/>
      <c r="J26" s="19"/>
    </row>
    <row r="27" spans="1:13" ht="23.25" customHeight="1" x14ac:dyDescent="0.25">
      <c r="A27" s="3" t="s">
        <v>141</v>
      </c>
      <c r="B27" s="13"/>
      <c r="C27" s="12"/>
      <c r="D27" s="34"/>
      <c r="E27" s="33"/>
      <c r="F27" s="34"/>
      <c r="G27" s="12"/>
      <c r="H27" s="34"/>
      <c r="I27" s="33"/>
      <c r="J27" s="34"/>
    </row>
    <row r="28" spans="1:13" ht="23.25" customHeight="1" x14ac:dyDescent="0.25">
      <c r="A28" s="22" t="s">
        <v>68</v>
      </c>
      <c r="B28" s="13"/>
      <c r="C28" s="12"/>
      <c r="D28" s="21">
        <v>213114</v>
      </c>
      <c r="E28" s="36"/>
      <c r="F28" s="21">
        <v>14921288</v>
      </c>
      <c r="G28" s="25"/>
      <c r="H28" s="21">
        <v>60100716</v>
      </c>
      <c r="I28" s="36"/>
      <c r="J28" s="21">
        <v>417611</v>
      </c>
    </row>
    <row r="29" spans="1:13" ht="23.25" customHeight="1" x14ac:dyDescent="0.25">
      <c r="A29" s="22" t="s">
        <v>69</v>
      </c>
      <c r="B29" s="13"/>
      <c r="C29" s="12"/>
      <c r="D29" s="21">
        <v>-408</v>
      </c>
      <c r="E29" s="36"/>
      <c r="F29" s="21">
        <v>103230</v>
      </c>
      <c r="G29" s="25"/>
      <c r="H29" s="43">
        <v>0</v>
      </c>
      <c r="I29" s="12"/>
      <c r="J29" s="43">
        <v>0</v>
      </c>
    </row>
    <row r="30" spans="1:13" ht="23.25" customHeight="1" thickBot="1" x14ac:dyDescent="0.3">
      <c r="A30" s="11" t="s">
        <v>140</v>
      </c>
      <c r="B30" s="13"/>
      <c r="C30" s="12"/>
      <c r="D30" s="37">
        <f>SUM(D28:D29)</f>
        <v>212706</v>
      </c>
      <c r="E30" s="19"/>
      <c r="F30" s="37">
        <f>SUM(F28:F29)</f>
        <v>15024518</v>
      </c>
      <c r="G30" s="40"/>
      <c r="H30" s="37">
        <f>SUM(H28:H29)</f>
        <v>60100716</v>
      </c>
      <c r="I30" s="19"/>
      <c r="J30" s="37">
        <f>SUM(J28:J29)</f>
        <v>417611</v>
      </c>
    </row>
    <row r="31" spans="1:13" ht="17.55" customHeight="1" thickTop="1" x14ac:dyDescent="0.25">
      <c r="A31" s="3"/>
      <c r="B31" s="16"/>
      <c r="C31" s="12"/>
      <c r="D31" s="19"/>
      <c r="E31" s="33"/>
      <c r="F31" s="19"/>
      <c r="G31" s="12"/>
      <c r="H31" s="19"/>
      <c r="I31" s="33"/>
      <c r="J31" s="19"/>
    </row>
    <row r="32" spans="1:13" ht="23.25" customHeight="1" thickBot="1" x14ac:dyDescent="0.35">
      <c r="A32" s="3" t="s">
        <v>143</v>
      </c>
      <c r="B32" s="13">
        <v>12</v>
      </c>
      <c r="C32" s="12"/>
      <c r="D32" s="156">
        <v>4.0000000000000002E-4</v>
      </c>
      <c r="E32" s="38"/>
      <c r="F32" s="41">
        <v>0.03</v>
      </c>
      <c r="G32" s="12"/>
      <c r="H32" s="155">
        <v>0.1</v>
      </c>
      <c r="I32" s="38"/>
      <c r="J32" s="42">
        <v>1E-3</v>
      </c>
      <c r="K32" s="5"/>
    </row>
    <row r="33" spans="1:10" ht="14.25" customHeight="1" thickTop="1" x14ac:dyDescent="0.25">
      <c r="A33" s="3"/>
      <c r="D33" s="39"/>
      <c r="F33" s="39"/>
      <c r="H33" s="39"/>
      <c r="J33" s="39"/>
    </row>
    <row r="34" spans="1:10" ht="23.25" customHeight="1" x14ac:dyDescent="0.3">
      <c r="A34" s="120" t="s">
        <v>155</v>
      </c>
    </row>
    <row r="35" spans="1:10" ht="23.25" customHeight="1" x14ac:dyDescent="0.3">
      <c r="A35" s="103" t="s">
        <v>121</v>
      </c>
    </row>
    <row r="36" spans="1:10" ht="23.25" customHeight="1" x14ac:dyDescent="0.25">
      <c r="A36" s="3"/>
    </row>
    <row r="37" spans="1:10" ht="23.25" customHeight="1" x14ac:dyDescent="0.25">
      <c r="A37" s="3"/>
      <c r="D37" s="164" t="s">
        <v>4</v>
      </c>
      <c r="E37" s="164"/>
      <c r="F37" s="164"/>
      <c r="G37" s="1"/>
      <c r="H37" s="164" t="s">
        <v>169</v>
      </c>
      <c r="I37" s="164"/>
      <c r="J37" s="164"/>
    </row>
    <row r="38" spans="1:10" ht="23.25" customHeight="1" x14ac:dyDescent="0.25">
      <c r="A38" s="3"/>
      <c r="D38" s="166" t="s">
        <v>56</v>
      </c>
      <c r="E38" s="166"/>
      <c r="F38" s="166"/>
      <c r="H38" s="166" t="s">
        <v>56</v>
      </c>
      <c r="I38" s="166"/>
      <c r="J38" s="166"/>
    </row>
    <row r="39" spans="1:10" ht="23.25" customHeight="1" x14ac:dyDescent="0.25">
      <c r="A39" s="3"/>
      <c r="B39" s="5"/>
      <c r="D39" s="167" t="s">
        <v>127</v>
      </c>
      <c r="E39" s="168"/>
      <c r="F39" s="168"/>
      <c r="H39" s="167" t="s">
        <v>127</v>
      </c>
      <c r="I39" s="168"/>
      <c r="J39" s="168"/>
    </row>
    <row r="40" spans="1:10" ht="23.25" customHeight="1" x14ac:dyDescent="0.25">
      <c r="A40" s="3"/>
      <c r="B40" s="7"/>
      <c r="D40" s="8">
        <v>2020</v>
      </c>
      <c r="F40" s="8">
        <v>2019</v>
      </c>
      <c r="G40" s="8"/>
      <c r="H40" s="8">
        <v>2020</v>
      </c>
      <c r="J40" s="8">
        <v>2019</v>
      </c>
    </row>
    <row r="41" spans="1:10" ht="23.25" customHeight="1" x14ac:dyDescent="0.25">
      <c r="A41" s="30"/>
      <c r="B41" s="9"/>
      <c r="C41" s="1"/>
      <c r="D41" s="163" t="s">
        <v>9</v>
      </c>
      <c r="E41" s="163"/>
      <c r="F41" s="163"/>
      <c r="G41" s="163"/>
      <c r="H41" s="163"/>
      <c r="I41" s="163"/>
      <c r="J41" s="163"/>
    </row>
    <row r="42" spans="1:10" ht="23.25" customHeight="1" x14ac:dyDescent="0.25">
      <c r="A42" s="11" t="s">
        <v>140</v>
      </c>
      <c r="B42" s="9"/>
      <c r="C42" s="1"/>
      <c r="D42" s="114">
        <f>D30</f>
        <v>212706</v>
      </c>
      <c r="E42" s="2"/>
      <c r="F42" s="114">
        <f>F30</f>
        <v>15024518</v>
      </c>
      <c r="G42" s="2"/>
      <c r="H42" s="114">
        <f>H30</f>
        <v>60100716</v>
      </c>
      <c r="I42" s="2"/>
      <c r="J42" s="114">
        <f>J30</f>
        <v>417611</v>
      </c>
    </row>
    <row r="43" spans="1:10" ht="23.25" customHeight="1" x14ac:dyDescent="0.25">
      <c r="A43" s="11" t="s">
        <v>70</v>
      </c>
      <c r="D43" s="39"/>
      <c r="F43" s="39"/>
      <c r="H43" s="39"/>
      <c r="J43" s="39"/>
    </row>
    <row r="44" spans="1:10" ht="23.25" customHeight="1" x14ac:dyDescent="0.3">
      <c r="A44" s="111" t="s">
        <v>136</v>
      </c>
      <c r="D44" s="14"/>
      <c r="E44" s="29"/>
      <c r="F44" s="14"/>
      <c r="G44" s="12"/>
      <c r="H44" s="15"/>
      <c r="I44" s="12"/>
      <c r="J44" s="15"/>
    </row>
    <row r="45" spans="1:10" ht="23.25" customHeight="1" x14ac:dyDescent="0.25">
      <c r="A45" s="5" t="s">
        <v>146</v>
      </c>
    </row>
    <row r="46" spans="1:10" ht="23.25" customHeight="1" x14ac:dyDescent="0.25">
      <c r="A46" s="115" t="s">
        <v>147</v>
      </c>
      <c r="D46" s="43">
        <v>0</v>
      </c>
      <c r="E46" s="29"/>
      <c r="F46" s="14">
        <v>-591284</v>
      </c>
      <c r="G46" s="12"/>
      <c r="H46" s="43">
        <v>0</v>
      </c>
      <c r="I46" s="12"/>
      <c r="J46" s="15">
        <v>-401344</v>
      </c>
    </row>
    <row r="47" spans="1:10" ht="23.25" customHeight="1" x14ac:dyDescent="0.25">
      <c r="A47" s="5" t="s">
        <v>144</v>
      </c>
      <c r="D47" s="14"/>
      <c r="E47" s="29"/>
      <c r="F47" s="14"/>
      <c r="G47" s="12"/>
      <c r="H47" s="14"/>
      <c r="I47" s="12"/>
      <c r="J47" s="15"/>
    </row>
    <row r="48" spans="1:10" ht="23.25" customHeight="1" x14ac:dyDescent="0.25">
      <c r="A48" s="115" t="s">
        <v>145</v>
      </c>
      <c r="D48" s="44">
        <v>0</v>
      </c>
      <c r="E48" s="29"/>
      <c r="F48" s="35">
        <v>118257</v>
      </c>
      <c r="G48" s="12"/>
      <c r="H48" s="44">
        <v>0</v>
      </c>
      <c r="I48" s="12"/>
      <c r="J48" s="44">
        <v>80269</v>
      </c>
    </row>
    <row r="49" spans="1:12" ht="23.25" customHeight="1" x14ac:dyDescent="0.25">
      <c r="A49" s="3" t="s">
        <v>149</v>
      </c>
      <c r="D49" s="14"/>
      <c r="E49" s="29"/>
      <c r="F49" s="14"/>
      <c r="G49" s="12"/>
      <c r="H49" s="14"/>
      <c r="I49" s="12"/>
      <c r="J49" s="15"/>
    </row>
    <row r="50" spans="1:12" ht="23.25" customHeight="1" x14ac:dyDescent="0.25">
      <c r="A50" s="116" t="s">
        <v>150</v>
      </c>
      <c r="D50" s="112">
        <f>SUM(D46:D49)</f>
        <v>0</v>
      </c>
      <c r="E50" s="33"/>
      <c r="F50" s="34">
        <f>SUM(F46:F49)</f>
        <v>-473027</v>
      </c>
      <c r="G50" s="11"/>
      <c r="H50" s="112">
        <f>SUM(H46:H49)</f>
        <v>0</v>
      </c>
      <c r="I50" s="12"/>
      <c r="J50" s="112">
        <f>SUM(J46:J49)</f>
        <v>-321075</v>
      </c>
    </row>
    <row r="51" spans="1:12" ht="23.25" customHeight="1" thickBot="1" x14ac:dyDescent="0.3">
      <c r="A51" s="3" t="s">
        <v>124</v>
      </c>
      <c r="D51" s="37">
        <f>SUM(D42:D48)</f>
        <v>212706</v>
      </c>
      <c r="E51" s="33"/>
      <c r="F51" s="37">
        <f>SUM(F42:F48)</f>
        <v>14551491</v>
      </c>
      <c r="G51" s="11"/>
      <c r="H51" s="37">
        <f>SUM(H42:H48)</f>
        <v>60100716</v>
      </c>
      <c r="I51" s="11"/>
      <c r="J51" s="37">
        <f>SUM(J42:J48)</f>
        <v>96536</v>
      </c>
    </row>
    <row r="52" spans="1:12" ht="23.25" customHeight="1" thickTop="1" x14ac:dyDescent="0.25">
      <c r="A52" s="3"/>
      <c r="D52" s="39"/>
      <c r="F52" s="39"/>
      <c r="H52" s="39"/>
      <c r="J52" s="39"/>
    </row>
    <row r="53" spans="1:12" ht="23.25" customHeight="1" x14ac:dyDescent="0.25">
      <c r="A53" s="3" t="s">
        <v>138</v>
      </c>
      <c r="B53" s="13"/>
      <c r="C53" s="12"/>
      <c r="D53" s="34"/>
      <c r="E53" s="33"/>
      <c r="F53" s="34"/>
      <c r="G53" s="12"/>
      <c r="H53" s="34"/>
      <c r="I53" s="33"/>
      <c r="J53" s="34"/>
    </row>
    <row r="54" spans="1:12" ht="23.25" customHeight="1" x14ac:dyDescent="0.25">
      <c r="A54" s="3" t="s">
        <v>122</v>
      </c>
      <c r="B54" s="13"/>
      <c r="C54" s="12"/>
      <c r="D54" s="34"/>
      <c r="E54" s="33"/>
      <c r="F54" s="34"/>
      <c r="G54" s="12"/>
      <c r="H54" s="34"/>
      <c r="I54" s="33"/>
      <c r="J54" s="34"/>
    </row>
    <row r="55" spans="1:12" ht="23.25" customHeight="1" x14ac:dyDescent="0.25">
      <c r="A55" s="22" t="s">
        <v>68</v>
      </c>
      <c r="B55" s="13"/>
      <c r="C55" s="12"/>
      <c r="D55" s="21">
        <v>213114</v>
      </c>
      <c r="E55" s="36"/>
      <c r="F55" s="21">
        <v>14449780</v>
      </c>
      <c r="G55" s="25"/>
      <c r="H55" s="21">
        <v>60100716</v>
      </c>
      <c r="I55" s="12"/>
      <c r="J55" s="21">
        <v>96536</v>
      </c>
      <c r="L55" s="32"/>
    </row>
    <row r="56" spans="1:12" ht="23.25" customHeight="1" x14ac:dyDescent="0.25">
      <c r="A56" s="22" t="s">
        <v>69</v>
      </c>
      <c r="B56" s="13"/>
      <c r="C56" s="12"/>
      <c r="D56" s="35">
        <v>-408</v>
      </c>
      <c r="E56" s="36"/>
      <c r="F56" s="35">
        <v>101711</v>
      </c>
      <c r="G56" s="25"/>
      <c r="H56" s="44">
        <v>0</v>
      </c>
      <c r="I56" s="12"/>
      <c r="J56" s="44">
        <v>0</v>
      </c>
      <c r="L56" s="32"/>
    </row>
    <row r="57" spans="1:12" ht="23.25" customHeight="1" thickBot="1" x14ac:dyDescent="0.3">
      <c r="A57" s="24" t="s">
        <v>124</v>
      </c>
      <c r="B57" s="13"/>
      <c r="C57" s="12"/>
      <c r="D57" s="28">
        <f>SUM(D55:D56)</f>
        <v>212706</v>
      </c>
      <c r="E57" s="19"/>
      <c r="F57" s="28">
        <f>SUM(F55:F56)</f>
        <v>14551491</v>
      </c>
      <c r="G57" s="40"/>
      <c r="H57" s="28">
        <f>SUM(H55:H56)</f>
        <v>60100716</v>
      </c>
      <c r="I57" s="11"/>
      <c r="J57" s="28">
        <f>SUM(J55:J56)</f>
        <v>96536</v>
      </c>
      <c r="K57" s="5"/>
    </row>
    <row r="58" spans="1:12" ht="23.25" customHeight="1" thickTop="1" x14ac:dyDescent="0.25">
      <c r="A58" s="3"/>
      <c r="B58" s="13"/>
      <c r="C58" s="12"/>
      <c r="D58" s="19"/>
      <c r="E58" s="19"/>
      <c r="F58" s="19"/>
      <c r="G58" s="40"/>
      <c r="H58" s="19"/>
      <c r="I58" s="11"/>
      <c r="J58" s="19"/>
      <c r="K58" s="5"/>
    </row>
    <row r="59" spans="1:12" ht="23.25" customHeight="1" x14ac:dyDescent="0.3">
      <c r="A59" s="120" t="s">
        <v>155</v>
      </c>
    </row>
    <row r="60" spans="1:12" ht="23.25" customHeight="1" x14ac:dyDescent="0.3">
      <c r="A60" s="103" t="s">
        <v>94</v>
      </c>
    </row>
    <row r="61" spans="1:12" ht="23.25" customHeight="1" x14ac:dyDescent="0.25">
      <c r="A61" s="3"/>
    </row>
    <row r="62" spans="1:12" ht="23.25" customHeight="1" x14ac:dyDescent="0.25">
      <c r="A62" s="3"/>
      <c r="D62" s="164" t="s">
        <v>4</v>
      </c>
      <c r="E62" s="164"/>
      <c r="F62" s="164"/>
      <c r="G62" s="2"/>
      <c r="H62" s="164" t="s">
        <v>169</v>
      </c>
      <c r="I62" s="164"/>
      <c r="J62" s="164"/>
    </row>
    <row r="63" spans="1:12" ht="23.25" customHeight="1" x14ac:dyDescent="0.25">
      <c r="A63" s="3"/>
      <c r="D63" s="166" t="s">
        <v>128</v>
      </c>
      <c r="E63" s="166"/>
      <c r="F63" s="166"/>
      <c r="H63" s="166" t="s">
        <v>128</v>
      </c>
      <c r="I63" s="166"/>
      <c r="J63" s="166"/>
    </row>
    <row r="64" spans="1:12" ht="23.25" customHeight="1" x14ac:dyDescent="0.25">
      <c r="A64" s="3"/>
      <c r="D64" s="167" t="s">
        <v>127</v>
      </c>
      <c r="E64" s="168"/>
      <c r="F64" s="168"/>
      <c r="H64" s="167" t="s">
        <v>127</v>
      </c>
      <c r="I64" s="168"/>
      <c r="J64" s="168"/>
    </row>
    <row r="65" spans="1:13" ht="23.25" customHeight="1" x14ac:dyDescent="0.25">
      <c r="A65" s="3"/>
      <c r="B65" s="106" t="s">
        <v>7</v>
      </c>
      <c r="D65" s="8">
        <v>2020</v>
      </c>
      <c r="F65" s="8">
        <v>2019</v>
      </c>
      <c r="G65" s="8"/>
      <c r="H65" s="8">
        <v>2020</v>
      </c>
      <c r="J65" s="8">
        <v>2019</v>
      </c>
    </row>
    <row r="66" spans="1:13" ht="23.25" customHeight="1" x14ac:dyDescent="0.25">
      <c r="A66" s="107"/>
      <c r="B66" s="9"/>
      <c r="C66" s="1"/>
      <c r="D66" s="163" t="s">
        <v>9</v>
      </c>
      <c r="E66" s="163"/>
      <c r="F66" s="163"/>
      <c r="G66" s="163"/>
      <c r="H66" s="163"/>
      <c r="I66" s="163"/>
      <c r="J66" s="163"/>
    </row>
    <row r="67" spans="1:13" ht="23.25" customHeight="1" x14ac:dyDescent="0.3">
      <c r="A67" s="10" t="s">
        <v>57</v>
      </c>
      <c r="B67" s="13"/>
      <c r="C67" s="11"/>
      <c r="D67" s="11"/>
      <c r="E67" s="29"/>
      <c r="F67" s="11"/>
      <c r="G67" s="11"/>
      <c r="H67" s="11"/>
      <c r="I67" s="29"/>
      <c r="J67" s="11"/>
    </row>
    <row r="68" spans="1:13" ht="23.25" customHeight="1" x14ac:dyDescent="0.25">
      <c r="A68" s="5" t="s">
        <v>58</v>
      </c>
      <c r="B68" s="13" t="s">
        <v>188</v>
      </c>
      <c r="C68" s="12"/>
      <c r="D68" s="21">
        <v>1116021800</v>
      </c>
      <c r="E68" s="29"/>
      <c r="F68" s="21">
        <v>1490396693</v>
      </c>
      <c r="G68" s="12"/>
      <c r="H68" s="21">
        <v>23236971</v>
      </c>
      <c r="I68" s="12"/>
      <c r="J68" s="21">
        <v>20349262</v>
      </c>
      <c r="K68" s="31"/>
      <c r="L68" s="32"/>
    </row>
    <row r="69" spans="1:13" ht="23.25" customHeight="1" x14ac:dyDescent="0.25">
      <c r="A69" s="12" t="s">
        <v>59</v>
      </c>
      <c r="B69" s="13"/>
      <c r="C69" s="12"/>
      <c r="D69" s="21">
        <v>35324070</v>
      </c>
      <c r="E69" s="29"/>
      <c r="F69" s="21">
        <v>36445176</v>
      </c>
      <c r="G69" s="12"/>
      <c r="H69" s="43">
        <v>0</v>
      </c>
      <c r="I69" s="12"/>
      <c r="J69" s="43">
        <v>0</v>
      </c>
      <c r="K69" s="31"/>
      <c r="L69" s="32"/>
    </row>
    <row r="70" spans="1:13" ht="23.25" customHeight="1" x14ac:dyDescent="0.25">
      <c r="A70" s="12" t="s">
        <v>173</v>
      </c>
      <c r="B70" s="13">
        <v>4</v>
      </c>
      <c r="C70" s="12"/>
      <c r="D70" s="43">
        <v>0</v>
      </c>
      <c r="E70" s="29"/>
      <c r="F70" s="43">
        <v>0</v>
      </c>
      <c r="G70" s="12"/>
      <c r="H70" s="43">
        <v>59847273</v>
      </c>
      <c r="I70" s="12"/>
      <c r="J70" s="43">
        <v>0</v>
      </c>
      <c r="K70" s="31"/>
      <c r="L70" s="32"/>
    </row>
    <row r="71" spans="1:13" ht="23.25" customHeight="1" x14ac:dyDescent="0.25">
      <c r="A71" s="12" t="s">
        <v>60</v>
      </c>
      <c r="B71" s="13"/>
      <c r="C71" s="12"/>
      <c r="D71" s="21">
        <v>11029448</v>
      </c>
      <c r="E71" s="29"/>
      <c r="F71" s="21">
        <v>14132139</v>
      </c>
      <c r="G71" s="12"/>
      <c r="H71" s="43">
        <v>24310</v>
      </c>
      <c r="I71" s="29"/>
      <c r="J71" s="43">
        <v>22923</v>
      </c>
      <c r="K71" s="31"/>
      <c r="L71" s="32"/>
    </row>
    <row r="72" spans="1:13" ht="23.25" customHeight="1" x14ac:dyDescent="0.25">
      <c r="A72" s="11" t="s">
        <v>61</v>
      </c>
      <c r="B72" s="16"/>
      <c r="C72" s="12"/>
      <c r="D72" s="18">
        <f>SUM(D68:D71)</f>
        <v>1162375318</v>
      </c>
      <c r="E72" s="33"/>
      <c r="F72" s="18">
        <f>SUM(F68:F71)</f>
        <v>1540974008</v>
      </c>
      <c r="G72" s="12"/>
      <c r="H72" s="18">
        <f>SUM(H68:H71)</f>
        <v>83108554</v>
      </c>
      <c r="I72" s="33"/>
      <c r="J72" s="18">
        <f>SUM(J68:J71)</f>
        <v>20372185</v>
      </c>
    </row>
    <row r="73" spans="1:13" ht="14.25" customHeight="1" x14ac:dyDescent="0.25">
      <c r="A73" s="11"/>
      <c r="B73" s="16"/>
      <c r="C73" s="12"/>
      <c r="D73" s="14"/>
      <c r="E73" s="29"/>
      <c r="F73" s="14"/>
      <c r="G73" s="12"/>
      <c r="H73" s="14"/>
      <c r="I73" s="29"/>
      <c r="J73" s="14"/>
    </row>
    <row r="74" spans="1:13" ht="23.25" customHeight="1" x14ac:dyDescent="0.3">
      <c r="A74" s="10" t="s">
        <v>62</v>
      </c>
      <c r="B74" s="13"/>
      <c r="C74" s="12"/>
      <c r="D74" s="14"/>
      <c r="E74" s="29"/>
      <c r="F74" s="14"/>
      <c r="G74" s="12"/>
      <c r="H74" s="14"/>
      <c r="I74" s="29"/>
      <c r="J74" s="14"/>
    </row>
    <row r="75" spans="1:13" ht="23.25" customHeight="1" x14ac:dyDescent="0.25">
      <c r="A75" s="12" t="s">
        <v>63</v>
      </c>
      <c r="B75" s="13"/>
      <c r="C75" s="12"/>
      <c r="D75" s="14">
        <v>1031708944</v>
      </c>
      <c r="E75" s="29"/>
      <c r="F75" s="14">
        <v>1394834264</v>
      </c>
      <c r="G75" s="12"/>
      <c r="H75" s="15">
        <v>0</v>
      </c>
      <c r="I75" s="12"/>
      <c r="J75" s="15">
        <v>0</v>
      </c>
      <c r="L75" s="32"/>
      <c r="M75" s="32"/>
    </row>
    <row r="76" spans="1:13" ht="23.25" customHeight="1" x14ac:dyDescent="0.25">
      <c r="A76" s="22" t="s">
        <v>153</v>
      </c>
      <c r="B76" s="13"/>
      <c r="C76" s="12"/>
      <c r="D76" s="14">
        <v>30112602</v>
      </c>
      <c r="E76" s="29"/>
      <c r="F76" s="14">
        <v>31922885</v>
      </c>
      <c r="G76" s="12"/>
      <c r="H76" s="15">
        <v>0</v>
      </c>
      <c r="I76" s="12"/>
      <c r="J76" s="15">
        <v>0</v>
      </c>
      <c r="L76" s="32"/>
    </row>
    <row r="77" spans="1:13" ht="23.25" customHeight="1" x14ac:dyDescent="0.25">
      <c r="A77" s="12" t="s">
        <v>64</v>
      </c>
      <c r="B77" s="13">
        <v>4</v>
      </c>
      <c r="C77" s="12"/>
      <c r="D77" s="14">
        <v>61121283</v>
      </c>
      <c r="E77" s="29"/>
      <c r="F77" s="14">
        <v>61639234</v>
      </c>
      <c r="G77" s="12"/>
      <c r="H77" s="14">
        <v>22832443</v>
      </c>
      <c r="I77" s="29"/>
      <c r="J77" s="14">
        <v>19775126</v>
      </c>
      <c r="L77" s="32"/>
    </row>
    <row r="78" spans="1:13" ht="23.25" customHeight="1" x14ac:dyDescent="0.25">
      <c r="A78" s="12" t="s">
        <v>65</v>
      </c>
      <c r="B78" s="13"/>
      <c r="C78" s="12"/>
      <c r="D78" s="14">
        <v>16119525</v>
      </c>
      <c r="E78" s="29"/>
      <c r="F78" s="14">
        <v>13807364</v>
      </c>
      <c r="G78" s="12"/>
      <c r="H78" s="15">
        <v>0</v>
      </c>
      <c r="I78" s="12"/>
      <c r="J78" s="15">
        <v>0</v>
      </c>
      <c r="L78" s="32"/>
    </row>
    <row r="79" spans="1:13" ht="23.25" customHeight="1" x14ac:dyDescent="0.25">
      <c r="A79" s="11" t="s">
        <v>66</v>
      </c>
      <c r="B79" s="16"/>
      <c r="C79" s="12"/>
      <c r="D79" s="18">
        <f>SUM(D75:D78)</f>
        <v>1139062354</v>
      </c>
      <c r="E79" s="33"/>
      <c r="F79" s="18">
        <f>SUM(F75:F78)</f>
        <v>1502203747</v>
      </c>
      <c r="G79" s="12"/>
      <c r="H79" s="18">
        <f>SUM(H75:H78)</f>
        <v>22832443</v>
      </c>
      <c r="I79" s="33"/>
      <c r="J79" s="18">
        <f>SUM(J75:J78)</f>
        <v>19775126</v>
      </c>
    </row>
    <row r="80" spans="1:13" ht="14.25" customHeight="1" x14ac:dyDescent="0.25">
      <c r="A80" s="11"/>
      <c r="B80" s="16"/>
      <c r="C80" s="12"/>
      <c r="D80" s="34"/>
      <c r="E80" s="33"/>
      <c r="F80" s="34"/>
      <c r="G80" s="12"/>
      <c r="H80" s="34"/>
      <c r="I80" s="33"/>
      <c r="J80" s="34"/>
    </row>
    <row r="81" spans="1:12" ht="23.25" customHeight="1" x14ac:dyDescent="0.25">
      <c r="A81" s="3" t="s">
        <v>139</v>
      </c>
      <c r="B81" s="13"/>
      <c r="C81" s="12"/>
      <c r="D81" s="34">
        <f>SUM(D72-D79)</f>
        <v>23312964</v>
      </c>
      <c r="E81" s="33"/>
      <c r="F81" s="34">
        <f>SUM(F72-F79)</f>
        <v>38770261</v>
      </c>
      <c r="G81" s="12"/>
      <c r="H81" s="34">
        <f>SUM(H72-H79)</f>
        <v>60276111</v>
      </c>
      <c r="I81" s="33"/>
      <c r="J81" s="34">
        <f>SUM(J72-J79)</f>
        <v>597059</v>
      </c>
    </row>
    <row r="82" spans="1:12" ht="23.25" customHeight="1" x14ac:dyDescent="0.25">
      <c r="A82" s="22" t="s">
        <v>67</v>
      </c>
      <c r="B82" s="13"/>
      <c r="C82" s="12"/>
      <c r="D82" s="35">
        <v>5139279</v>
      </c>
      <c r="E82" s="36"/>
      <c r="F82" s="35">
        <v>7795006</v>
      </c>
      <c r="G82" s="12"/>
      <c r="H82" s="35">
        <v>130034</v>
      </c>
      <c r="I82" s="36"/>
      <c r="J82" s="35">
        <v>-115254</v>
      </c>
      <c r="L82" s="32"/>
    </row>
    <row r="83" spans="1:12" ht="23.25" customHeight="1" thickBot="1" x14ac:dyDescent="0.3">
      <c r="A83" s="11" t="s">
        <v>140</v>
      </c>
      <c r="B83" s="13"/>
      <c r="C83" s="12"/>
      <c r="D83" s="37">
        <f>D81-D82</f>
        <v>18173685</v>
      </c>
      <c r="E83" s="38"/>
      <c r="F83" s="37">
        <f>F81-F82</f>
        <v>30975255</v>
      </c>
      <c r="G83" s="12"/>
      <c r="H83" s="37">
        <f>H81-H82</f>
        <v>60146077</v>
      </c>
      <c r="I83" s="38"/>
      <c r="J83" s="37">
        <f>J81-J82</f>
        <v>712313</v>
      </c>
    </row>
    <row r="84" spans="1:12" ht="14.25" customHeight="1" thickTop="1" x14ac:dyDescent="0.25">
      <c r="A84" s="3"/>
      <c r="D84" s="39"/>
      <c r="F84" s="39"/>
      <c r="H84" s="39"/>
      <c r="J84" s="39"/>
    </row>
    <row r="85" spans="1:12" ht="23.25" customHeight="1" x14ac:dyDescent="0.25">
      <c r="A85" s="3" t="s">
        <v>141</v>
      </c>
      <c r="B85" s="13"/>
      <c r="C85" s="12"/>
      <c r="D85" s="34"/>
      <c r="E85" s="33"/>
      <c r="F85" s="34"/>
      <c r="G85" s="12"/>
      <c r="H85" s="34"/>
      <c r="I85" s="33"/>
      <c r="J85" s="34"/>
    </row>
    <row r="86" spans="1:12" ht="23.25" customHeight="1" x14ac:dyDescent="0.25">
      <c r="A86" s="22" t="s">
        <v>68</v>
      </c>
      <c r="B86" s="13"/>
      <c r="C86" s="12"/>
      <c r="D86" s="21">
        <v>17994937</v>
      </c>
      <c r="E86" s="36"/>
      <c r="F86" s="21">
        <v>30675129</v>
      </c>
      <c r="G86" s="25"/>
      <c r="H86" s="21">
        <v>60146077</v>
      </c>
      <c r="I86" s="36"/>
      <c r="J86" s="21">
        <v>712313</v>
      </c>
    </row>
    <row r="87" spans="1:12" ht="23.25" customHeight="1" x14ac:dyDescent="0.25">
      <c r="A87" s="22" t="s">
        <v>69</v>
      </c>
      <c r="B87" s="13"/>
      <c r="C87" s="12"/>
      <c r="D87" s="21">
        <v>178748</v>
      </c>
      <c r="E87" s="36"/>
      <c r="F87" s="21">
        <v>300126</v>
      </c>
      <c r="G87" s="25"/>
      <c r="H87" s="43">
        <v>0</v>
      </c>
      <c r="I87" s="12"/>
      <c r="J87" s="43">
        <v>0</v>
      </c>
    </row>
    <row r="88" spans="1:12" ht="23.25" customHeight="1" thickBot="1" x14ac:dyDescent="0.3">
      <c r="A88" s="11" t="s">
        <v>140</v>
      </c>
      <c r="B88" s="13"/>
      <c r="C88" s="12"/>
      <c r="D88" s="37">
        <f>SUM(D86:D87)</f>
        <v>18173685</v>
      </c>
      <c r="E88" s="19"/>
      <c r="F88" s="37">
        <f>SUM(F86:F87)</f>
        <v>30975255</v>
      </c>
      <c r="G88" s="40"/>
      <c r="H88" s="37">
        <f>SUM(H86:H87)</f>
        <v>60146077</v>
      </c>
      <c r="I88" s="19"/>
      <c r="J88" s="37">
        <f>SUM(J86:J87)</f>
        <v>712313</v>
      </c>
    </row>
    <row r="89" spans="1:12" ht="23.25" customHeight="1" thickTop="1" x14ac:dyDescent="0.25">
      <c r="A89" s="3"/>
      <c r="B89" s="16"/>
      <c r="C89" s="12"/>
      <c r="D89" s="19"/>
      <c r="E89" s="33"/>
      <c r="F89" s="19"/>
      <c r="G89" s="12"/>
      <c r="H89" s="19"/>
      <c r="I89" s="33"/>
      <c r="J89" s="19"/>
    </row>
    <row r="90" spans="1:12" ht="23.25" customHeight="1" thickBot="1" x14ac:dyDescent="0.35">
      <c r="A90" s="3" t="s">
        <v>143</v>
      </c>
      <c r="B90" s="13">
        <v>12</v>
      </c>
      <c r="C90" s="12"/>
      <c r="D90" s="41">
        <v>0.03</v>
      </c>
      <c r="E90" s="38"/>
      <c r="F90" s="41">
        <v>7.0000000000000007E-2</v>
      </c>
      <c r="G90" s="12"/>
      <c r="H90" s="155">
        <v>0.1</v>
      </c>
      <c r="I90" s="38"/>
      <c r="J90" s="42">
        <v>2E-3</v>
      </c>
    </row>
    <row r="91" spans="1:12" ht="23.25" customHeight="1" thickTop="1" x14ac:dyDescent="0.25">
      <c r="A91" s="3"/>
      <c r="D91" s="39"/>
      <c r="F91" s="39"/>
      <c r="H91" s="39"/>
      <c r="J91" s="39"/>
    </row>
    <row r="92" spans="1:12" ht="23.25" customHeight="1" x14ac:dyDescent="0.3">
      <c r="A92" s="120" t="s">
        <v>155</v>
      </c>
    </row>
    <row r="93" spans="1:12" ht="23.25" customHeight="1" x14ac:dyDescent="0.3">
      <c r="A93" s="103" t="s">
        <v>121</v>
      </c>
    </row>
    <row r="94" spans="1:12" ht="23.25" customHeight="1" x14ac:dyDescent="0.25">
      <c r="A94" s="3"/>
    </row>
    <row r="95" spans="1:12" ht="23.25" customHeight="1" x14ac:dyDescent="0.25">
      <c r="A95" s="3"/>
      <c r="D95" s="164" t="s">
        <v>54</v>
      </c>
      <c r="E95" s="164"/>
      <c r="F95" s="164"/>
      <c r="G95" s="1"/>
      <c r="H95" s="164" t="s">
        <v>55</v>
      </c>
      <c r="I95" s="164"/>
      <c r="J95" s="164"/>
    </row>
    <row r="96" spans="1:12" ht="23.25" customHeight="1" x14ac:dyDescent="0.25">
      <c r="A96" s="3"/>
      <c r="D96" s="165" t="s">
        <v>5</v>
      </c>
      <c r="E96" s="165"/>
      <c r="F96" s="165"/>
      <c r="G96" s="2"/>
      <c r="H96" s="165" t="s">
        <v>5</v>
      </c>
      <c r="I96" s="165"/>
      <c r="J96" s="165"/>
    </row>
    <row r="97" spans="1:10" ht="23.25" customHeight="1" x14ac:dyDescent="0.25">
      <c r="A97" s="3"/>
      <c r="D97" s="166" t="s">
        <v>128</v>
      </c>
      <c r="E97" s="166"/>
      <c r="F97" s="166"/>
      <c r="H97" s="166" t="s">
        <v>128</v>
      </c>
      <c r="I97" s="166"/>
      <c r="J97" s="166"/>
    </row>
    <row r="98" spans="1:10" ht="23.25" customHeight="1" x14ac:dyDescent="0.25">
      <c r="A98" s="3"/>
      <c r="B98" s="5"/>
      <c r="D98" s="167" t="s">
        <v>127</v>
      </c>
      <c r="E98" s="168"/>
      <c r="F98" s="168"/>
      <c r="H98" s="167" t="s">
        <v>127</v>
      </c>
      <c r="I98" s="168"/>
      <c r="J98" s="168"/>
    </row>
    <row r="99" spans="1:10" ht="23.25" customHeight="1" x14ac:dyDescent="0.25">
      <c r="A99" s="3"/>
      <c r="B99" s="106"/>
      <c r="D99" s="8">
        <v>2020</v>
      </c>
      <c r="F99" s="8">
        <v>2019</v>
      </c>
      <c r="G99" s="8"/>
      <c r="H99" s="8">
        <v>2020</v>
      </c>
      <c r="J99" s="8">
        <v>2019</v>
      </c>
    </row>
    <row r="100" spans="1:10" ht="23.25" customHeight="1" x14ac:dyDescent="0.25">
      <c r="A100" s="107"/>
      <c r="B100" s="9"/>
      <c r="C100" s="1"/>
      <c r="D100" s="163" t="s">
        <v>9</v>
      </c>
      <c r="E100" s="163"/>
      <c r="F100" s="163"/>
      <c r="G100" s="163"/>
      <c r="H100" s="163"/>
      <c r="I100" s="163"/>
      <c r="J100" s="163"/>
    </row>
    <row r="101" spans="1:10" ht="23.25" customHeight="1" x14ac:dyDescent="0.25">
      <c r="A101" s="3" t="s">
        <v>140</v>
      </c>
      <c r="B101" s="9"/>
      <c r="C101" s="1"/>
      <c r="D101" s="114">
        <f>D88</f>
        <v>18173685</v>
      </c>
      <c r="E101" s="2"/>
      <c r="F101" s="114">
        <f>F88</f>
        <v>30975255</v>
      </c>
      <c r="G101" s="2"/>
      <c r="H101" s="114">
        <f>H88</f>
        <v>60146077</v>
      </c>
      <c r="I101" s="2"/>
      <c r="J101" s="114">
        <f>J88</f>
        <v>712313</v>
      </c>
    </row>
    <row r="102" spans="1:10" ht="23.25" customHeight="1" x14ac:dyDescent="0.25">
      <c r="A102" s="11" t="s">
        <v>70</v>
      </c>
      <c r="D102" s="39"/>
      <c r="F102" s="39"/>
      <c r="H102" s="39"/>
      <c r="J102" s="39"/>
    </row>
    <row r="103" spans="1:10" ht="23.25" customHeight="1" x14ac:dyDescent="0.3">
      <c r="A103" s="111" t="s">
        <v>136</v>
      </c>
      <c r="D103" s="14"/>
      <c r="E103" s="29"/>
      <c r="F103" s="14"/>
      <c r="G103" s="12"/>
      <c r="H103" s="15"/>
      <c r="I103" s="12"/>
      <c r="J103" s="15"/>
    </row>
    <row r="104" spans="1:10" ht="23.25" customHeight="1" x14ac:dyDescent="0.25">
      <c r="A104" s="5" t="s">
        <v>146</v>
      </c>
    </row>
    <row r="105" spans="1:10" ht="23.25" customHeight="1" x14ac:dyDescent="0.25">
      <c r="A105" s="115" t="s">
        <v>147</v>
      </c>
      <c r="D105" s="43">
        <v>0</v>
      </c>
      <c r="E105" s="29"/>
      <c r="F105" s="14">
        <v>-591284</v>
      </c>
      <c r="G105" s="12"/>
      <c r="H105" s="43">
        <v>0</v>
      </c>
      <c r="I105" s="12"/>
      <c r="J105" s="15">
        <v>-401344</v>
      </c>
    </row>
    <row r="106" spans="1:10" ht="23.25" customHeight="1" x14ac:dyDescent="0.25">
      <c r="A106" s="5" t="s">
        <v>144</v>
      </c>
      <c r="D106" s="14"/>
      <c r="H106" s="14"/>
    </row>
    <row r="107" spans="1:10" ht="23.25" customHeight="1" x14ac:dyDescent="0.25">
      <c r="A107" s="115" t="s">
        <v>145</v>
      </c>
      <c r="D107" s="44">
        <v>0</v>
      </c>
      <c r="E107" s="29"/>
      <c r="F107" s="35">
        <v>118257</v>
      </c>
      <c r="G107" s="12"/>
      <c r="H107" s="44">
        <v>0</v>
      </c>
      <c r="I107" s="12"/>
      <c r="J107" s="44">
        <v>80269</v>
      </c>
    </row>
    <row r="108" spans="1:10" ht="23.25" customHeight="1" x14ac:dyDescent="0.25">
      <c r="A108" s="3" t="s">
        <v>149</v>
      </c>
      <c r="D108" s="14"/>
      <c r="E108" s="29"/>
      <c r="F108" s="14"/>
      <c r="G108" s="12"/>
      <c r="H108" s="14"/>
      <c r="I108" s="12"/>
      <c r="J108" s="15"/>
    </row>
    <row r="109" spans="1:10" ht="23.25" customHeight="1" x14ac:dyDescent="0.25">
      <c r="A109" s="116" t="s">
        <v>150</v>
      </c>
      <c r="D109" s="112">
        <f>SUM(D105:D108)</f>
        <v>0</v>
      </c>
      <c r="E109" s="29"/>
      <c r="F109" s="34">
        <f>SUM(F105:F108)</f>
        <v>-473027</v>
      </c>
      <c r="G109" s="12"/>
      <c r="H109" s="112">
        <f>SUM(H105:H108)</f>
        <v>0</v>
      </c>
      <c r="I109" s="12"/>
      <c r="J109" s="34">
        <f>SUM(J105:J108)</f>
        <v>-321075</v>
      </c>
    </row>
    <row r="110" spans="1:10" ht="23.25" customHeight="1" thickBot="1" x14ac:dyDescent="0.3">
      <c r="A110" s="3" t="s">
        <v>124</v>
      </c>
      <c r="D110" s="37">
        <f>SUM(D101:D107)</f>
        <v>18173685</v>
      </c>
      <c r="E110" s="33"/>
      <c r="F110" s="37">
        <f>SUM(F101:F107)</f>
        <v>30502228</v>
      </c>
      <c r="G110" s="11"/>
      <c r="H110" s="37">
        <f>SUM(H101:H107)</f>
        <v>60146077</v>
      </c>
      <c r="I110" s="11"/>
      <c r="J110" s="37">
        <f>SUM(J101:J107)</f>
        <v>391238</v>
      </c>
    </row>
    <row r="111" spans="1:10" ht="23.25" customHeight="1" thickTop="1" x14ac:dyDescent="0.25">
      <c r="A111" s="3"/>
      <c r="D111" s="21"/>
      <c r="E111" s="29"/>
      <c r="F111" s="21"/>
      <c r="G111" s="12"/>
      <c r="H111" s="21"/>
      <c r="I111" s="12"/>
      <c r="J111" s="21"/>
    </row>
    <row r="112" spans="1:10" ht="23.25" customHeight="1" x14ac:dyDescent="0.25">
      <c r="A112" s="3" t="s">
        <v>138</v>
      </c>
      <c r="B112" s="13"/>
      <c r="C112" s="12"/>
      <c r="D112" s="34"/>
      <c r="E112" s="33"/>
      <c r="F112" s="34"/>
      <c r="G112" s="12"/>
      <c r="H112" s="34"/>
      <c r="I112" s="33"/>
      <c r="J112" s="34"/>
    </row>
    <row r="113" spans="1:10" ht="23.25" customHeight="1" x14ac:dyDescent="0.25">
      <c r="A113" s="3" t="s">
        <v>122</v>
      </c>
      <c r="B113" s="13"/>
      <c r="C113" s="12"/>
      <c r="D113" s="34"/>
      <c r="E113" s="33"/>
      <c r="F113" s="34"/>
      <c r="G113" s="12"/>
      <c r="H113" s="34"/>
      <c r="I113" s="33"/>
      <c r="J113" s="34"/>
    </row>
    <row r="114" spans="1:10" ht="23.25" customHeight="1" x14ac:dyDescent="0.25">
      <c r="A114" s="22" t="s">
        <v>68</v>
      </c>
      <c r="B114" s="13"/>
      <c r="C114" s="12"/>
      <c r="D114" s="21">
        <f>D86</f>
        <v>17994937</v>
      </c>
      <c r="E114" s="36"/>
      <c r="F114" s="21">
        <v>30203622</v>
      </c>
      <c r="G114" s="25"/>
      <c r="H114" s="21">
        <f>H110</f>
        <v>60146077</v>
      </c>
      <c r="I114" s="12"/>
      <c r="J114" s="21">
        <v>391238</v>
      </c>
    </row>
    <row r="115" spans="1:10" ht="23.25" customHeight="1" x14ac:dyDescent="0.25">
      <c r="A115" s="22" t="s">
        <v>69</v>
      </c>
      <c r="B115" s="13"/>
      <c r="C115" s="12"/>
      <c r="D115" s="35">
        <f>D87</f>
        <v>178748</v>
      </c>
      <c r="E115" s="36"/>
      <c r="F115" s="35">
        <v>298606</v>
      </c>
      <c r="G115" s="25"/>
      <c r="H115" s="44">
        <v>0</v>
      </c>
      <c r="I115" s="12"/>
      <c r="J115" s="44">
        <v>0</v>
      </c>
    </row>
    <row r="116" spans="1:10" ht="23.25" customHeight="1" thickBot="1" x14ac:dyDescent="0.3">
      <c r="A116" s="24" t="s">
        <v>124</v>
      </c>
      <c r="B116" s="13"/>
      <c r="C116" s="12"/>
      <c r="D116" s="28">
        <f>SUM(D114:D115)</f>
        <v>18173685</v>
      </c>
      <c r="E116" s="19"/>
      <c r="F116" s="28">
        <f>SUM(F114:F115)</f>
        <v>30502228</v>
      </c>
      <c r="G116" s="40"/>
      <c r="H116" s="28">
        <f>SUM(H114:H115)</f>
        <v>60146077</v>
      </c>
      <c r="I116" s="11"/>
      <c r="J116" s="28">
        <f>SUM(J114:J115)</f>
        <v>391238</v>
      </c>
    </row>
    <row r="117" spans="1:10" ht="23.25" customHeight="1" thickTop="1" x14ac:dyDescent="0.25"/>
  </sheetData>
  <mergeCells count="30">
    <mergeCell ref="D41:J41"/>
    <mergeCell ref="H38:J38"/>
    <mergeCell ref="D39:F39"/>
    <mergeCell ref="H39:J39"/>
    <mergeCell ref="D38:F38"/>
    <mergeCell ref="D4:F4"/>
    <mergeCell ref="H4:J4"/>
    <mergeCell ref="D8:J8"/>
    <mergeCell ref="D6:F6"/>
    <mergeCell ref="D37:F37"/>
    <mergeCell ref="H37:J37"/>
    <mergeCell ref="D5:F5"/>
    <mergeCell ref="H5:J5"/>
    <mergeCell ref="H6:J6"/>
    <mergeCell ref="D62:F62"/>
    <mergeCell ref="H62:J62"/>
    <mergeCell ref="D63:F63"/>
    <mergeCell ref="H63:J63"/>
    <mergeCell ref="D64:F64"/>
    <mergeCell ref="H64:J64"/>
    <mergeCell ref="D66:J66"/>
    <mergeCell ref="D95:F95"/>
    <mergeCell ref="H95:J95"/>
    <mergeCell ref="D100:J100"/>
    <mergeCell ref="D96:F96"/>
    <mergeCell ref="H96:J96"/>
    <mergeCell ref="D97:F97"/>
    <mergeCell ref="H97:J97"/>
    <mergeCell ref="D98:F98"/>
    <mergeCell ref="H98:J98"/>
  </mergeCells>
  <pageMargins left="0.7" right="0.7" top="0.48" bottom="0.5" header="0.5" footer="0.5"/>
  <pageSetup paperSize="9" scale="86" firstPageNumber="5" orientation="portrait" useFirstPageNumber="1" r:id="rId1"/>
  <headerFooter alignWithMargins="0">
    <oddFooter>&amp;L&amp;"Times New Roman,Regular"&amp;11The accompanying notes form an integral part of the interim financial statements.&amp;"Angsana New,Regular"&amp;15
&amp;C&amp;"Times New Roman,Regular"&amp;11 &amp;P</oddFooter>
  </headerFooter>
  <rowBreaks count="3" manualBreakCount="3">
    <brk id="33" max="9" man="1"/>
    <brk id="58" max="16383" man="1"/>
    <brk id="9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55"/>
  <sheetViews>
    <sheetView topLeftCell="A23" zoomScale="80" zoomScaleNormal="80" zoomScaleSheetLayoutView="90" workbookViewId="0">
      <selection activeCell="T55" sqref="T55"/>
    </sheetView>
  </sheetViews>
  <sheetFormatPr defaultColWidth="9.125" defaultRowHeight="23.25" customHeight="1" x14ac:dyDescent="0.25"/>
  <cols>
    <col min="1" max="2" width="2.375" style="56" customWidth="1"/>
    <col min="3" max="3" width="52.75" style="56" customWidth="1"/>
    <col min="4" max="4" width="7.125" style="56" customWidth="1"/>
    <col min="5" max="5" width="1.125" style="57" customWidth="1"/>
    <col min="6" max="6" width="15.125" style="56" customWidth="1"/>
    <col min="7" max="7" width="1.125" style="57" customWidth="1"/>
    <col min="8" max="8" width="15.25" style="57" bestFit="1" customWidth="1"/>
    <col min="9" max="9" width="1.125" style="57" customWidth="1"/>
    <col min="10" max="10" width="15.25" style="58" bestFit="1" customWidth="1"/>
    <col min="11" max="11" width="1.125" style="58" customWidth="1"/>
    <col min="12" max="12" width="12.875" style="58" customWidth="1"/>
    <col min="13" max="13" width="1.125" style="57" customWidth="1"/>
    <col min="14" max="14" width="15.125" style="58" customWidth="1"/>
    <col min="15" max="15" width="1.125" style="57" customWidth="1"/>
    <col min="16" max="16" width="15" style="75" customWidth="1"/>
    <col min="17" max="17" width="1.125" style="57" customWidth="1"/>
    <col min="18" max="18" width="12.75" style="58" bestFit="1" customWidth="1"/>
    <col min="19" max="19" width="1.125" style="57" customWidth="1"/>
    <col min="20" max="20" width="15.25" style="75" bestFit="1" customWidth="1"/>
    <col min="21" max="21" width="13.375" style="48" customWidth="1"/>
    <col min="22" max="22" width="15.125" style="48" bestFit="1" customWidth="1"/>
    <col min="23" max="23" width="12.875" style="48" customWidth="1"/>
    <col min="24" max="16384" width="9.125" style="48"/>
  </cols>
  <sheetData>
    <row r="1" spans="1:20" ht="23.25" customHeight="1" x14ac:dyDescent="0.3">
      <c r="A1" s="120" t="s">
        <v>155</v>
      </c>
      <c r="B1" s="45"/>
      <c r="C1" s="45"/>
      <c r="D1" s="45"/>
      <c r="E1" s="46"/>
      <c r="F1" s="45"/>
      <c r="G1" s="46"/>
      <c r="H1" s="46"/>
      <c r="I1" s="46"/>
      <c r="J1" s="47"/>
      <c r="K1" s="47"/>
      <c r="L1" s="47"/>
      <c r="M1" s="46"/>
      <c r="N1" s="47"/>
      <c r="O1" s="46"/>
      <c r="P1" s="47"/>
      <c r="Q1" s="46"/>
      <c r="R1" s="47"/>
      <c r="S1" s="46"/>
      <c r="T1" s="47"/>
    </row>
    <row r="2" spans="1:20" ht="23.25" customHeight="1" x14ac:dyDescent="0.3">
      <c r="A2" s="104" t="s">
        <v>95</v>
      </c>
      <c r="B2" s="46"/>
      <c r="C2" s="46"/>
      <c r="D2" s="46"/>
      <c r="E2" s="46"/>
      <c r="F2" s="46"/>
      <c r="G2" s="46"/>
      <c r="H2" s="46"/>
      <c r="I2" s="46"/>
      <c r="J2" s="49"/>
      <c r="K2" s="49"/>
      <c r="L2" s="49"/>
      <c r="M2" s="49"/>
      <c r="N2" s="49"/>
      <c r="O2" s="49"/>
      <c r="P2" s="49"/>
      <c r="Q2" s="49"/>
      <c r="R2" s="49"/>
      <c r="S2" s="49"/>
      <c r="T2" s="49"/>
    </row>
    <row r="3" spans="1:20" ht="19.350000000000001" customHeight="1" x14ac:dyDescent="0.25">
      <c r="A3" s="46"/>
      <c r="B3" s="46"/>
      <c r="C3" s="46"/>
      <c r="D3" s="46"/>
      <c r="E3" s="46"/>
      <c r="F3" s="46"/>
      <c r="G3" s="46"/>
      <c r="H3" s="46"/>
      <c r="I3" s="46"/>
      <c r="J3" s="49"/>
      <c r="K3" s="49"/>
      <c r="L3" s="49"/>
      <c r="M3" s="49"/>
      <c r="N3" s="49"/>
      <c r="O3" s="49"/>
      <c r="P3" s="49"/>
      <c r="Q3" s="49"/>
      <c r="R3" s="49"/>
      <c r="S3" s="49"/>
      <c r="T3" s="49"/>
    </row>
    <row r="4" spans="1:20" ht="23.25" customHeight="1" x14ac:dyDescent="0.25">
      <c r="A4" s="46"/>
      <c r="B4" s="46"/>
      <c r="C4" s="46"/>
      <c r="D4" s="46"/>
      <c r="E4" s="46"/>
      <c r="F4" s="170" t="s">
        <v>4</v>
      </c>
      <c r="G4" s="170"/>
      <c r="H4" s="170"/>
      <c r="I4" s="170"/>
      <c r="J4" s="170"/>
      <c r="K4" s="170"/>
      <c r="L4" s="170"/>
      <c r="M4" s="170"/>
      <c r="N4" s="170"/>
      <c r="O4" s="170"/>
      <c r="P4" s="170"/>
      <c r="Q4" s="170"/>
      <c r="R4" s="170"/>
      <c r="S4" s="170"/>
      <c r="T4" s="170"/>
    </row>
    <row r="5" spans="1:20" ht="23.25" customHeight="1" x14ac:dyDescent="0.25">
      <c r="A5" s="45"/>
      <c r="B5" s="45"/>
      <c r="C5" s="45"/>
      <c r="D5" s="45"/>
      <c r="E5" s="50"/>
      <c r="F5" s="45"/>
      <c r="G5" s="50"/>
      <c r="H5" s="50"/>
      <c r="I5" s="50"/>
      <c r="J5" s="51" t="s">
        <v>74</v>
      </c>
      <c r="K5" s="51"/>
      <c r="L5" s="51"/>
      <c r="M5" s="50"/>
      <c r="N5" s="52"/>
      <c r="O5" s="109"/>
      <c r="P5" s="52"/>
      <c r="Q5" s="52"/>
      <c r="R5" s="52"/>
      <c r="S5" s="52"/>
      <c r="T5" s="52"/>
    </row>
    <row r="6" spans="1:20" ht="23.25" customHeight="1" x14ac:dyDescent="0.25">
      <c r="A6" s="45"/>
      <c r="B6" s="45"/>
      <c r="C6" s="45"/>
      <c r="D6" s="45"/>
      <c r="E6" s="50"/>
      <c r="F6" s="45"/>
      <c r="G6" s="50"/>
      <c r="H6" s="50"/>
      <c r="I6" s="50"/>
      <c r="J6" s="51" t="s">
        <v>75</v>
      </c>
      <c r="K6" s="51"/>
      <c r="L6" s="51"/>
      <c r="M6" s="50"/>
      <c r="N6" s="52"/>
      <c r="O6" s="109"/>
      <c r="P6" s="53" t="s">
        <v>82</v>
      </c>
      <c r="Q6" s="52"/>
      <c r="R6" s="52"/>
      <c r="S6" s="52"/>
      <c r="T6" s="52"/>
    </row>
    <row r="7" spans="1:20" ht="23.25" customHeight="1" x14ac:dyDescent="0.25">
      <c r="A7" s="45"/>
      <c r="B7" s="45"/>
      <c r="C7" s="45"/>
      <c r="D7" s="54"/>
      <c r="E7" s="50">
        <v>2561</v>
      </c>
      <c r="F7" s="54" t="s">
        <v>71</v>
      </c>
      <c r="G7" s="50">
        <v>2562</v>
      </c>
      <c r="H7" s="50"/>
      <c r="I7" s="50"/>
      <c r="J7" s="51" t="s">
        <v>76</v>
      </c>
      <c r="K7" s="51">
        <v>2561</v>
      </c>
      <c r="L7" s="171" t="s">
        <v>46</v>
      </c>
      <c r="M7" s="171"/>
      <c r="N7" s="171"/>
      <c r="O7" s="55"/>
      <c r="P7" s="53" t="s">
        <v>83</v>
      </c>
      <c r="Q7" s="55"/>
      <c r="R7" s="54" t="s">
        <v>86</v>
      </c>
      <c r="S7" s="55"/>
      <c r="T7" s="48"/>
    </row>
    <row r="8" spans="1:20" ht="23.25" customHeight="1" x14ac:dyDescent="0.25">
      <c r="D8" s="51"/>
      <c r="E8" s="55"/>
      <c r="F8" s="51" t="s">
        <v>72</v>
      </c>
      <c r="G8" s="55"/>
      <c r="H8" s="55" t="s">
        <v>134</v>
      </c>
      <c r="I8" s="55"/>
      <c r="J8" s="51" t="s">
        <v>77</v>
      </c>
      <c r="K8" s="51"/>
      <c r="L8" s="54" t="s">
        <v>79</v>
      </c>
      <c r="O8" s="55"/>
      <c r="P8" s="54" t="s">
        <v>84</v>
      </c>
      <c r="Q8" s="55"/>
      <c r="R8" s="53" t="s">
        <v>87</v>
      </c>
      <c r="S8" s="55"/>
      <c r="T8" s="53" t="s">
        <v>89</v>
      </c>
    </row>
    <row r="9" spans="1:20" ht="23.25" customHeight="1" x14ac:dyDescent="0.25">
      <c r="D9" s="7" t="s">
        <v>7</v>
      </c>
      <c r="E9" s="55"/>
      <c r="F9" s="51" t="s">
        <v>73</v>
      </c>
      <c r="G9" s="55"/>
      <c r="H9" s="55" t="s">
        <v>135</v>
      </c>
      <c r="I9" s="55"/>
      <c r="J9" s="54" t="s">
        <v>78</v>
      </c>
      <c r="K9" s="54"/>
      <c r="L9" s="54" t="s">
        <v>80</v>
      </c>
      <c r="M9" s="55"/>
      <c r="N9" s="51" t="s">
        <v>81</v>
      </c>
      <c r="O9" s="55"/>
      <c r="P9" s="53" t="s">
        <v>85</v>
      </c>
      <c r="Q9" s="55"/>
      <c r="R9" s="53" t="s">
        <v>88</v>
      </c>
      <c r="S9" s="55"/>
      <c r="T9" s="53" t="s">
        <v>90</v>
      </c>
    </row>
    <row r="10" spans="1:20" ht="23.25" customHeight="1" x14ac:dyDescent="0.25">
      <c r="A10" s="45"/>
      <c r="B10" s="45"/>
      <c r="C10" s="45"/>
      <c r="D10" s="45"/>
      <c r="E10" s="45"/>
      <c r="F10" s="169" t="s">
        <v>9</v>
      </c>
      <c r="G10" s="169"/>
      <c r="H10" s="169"/>
      <c r="I10" s="169"/>
      <c r="J10" s="169"/>
      <c r="K10" s="169"/>
      <c r="L10" s="169"/>
      <c r="M10" s="169"/>
      <c r="N10" s="169"/>
      <c r="O10" s="169"/>
      <c r="P10" s="169"/>
      <c r="Q10" s="169"/>
      <c r="R10" s="169"/>
      <c r="S10" s="169"/>
      <c r="T10" s="169"/>
    </row>
    <row r="11" spans="1:20" ht="23.25" customHeight="1" x14ac:dyDescent="0.25">
      <c r="A11" s="24" t="s">
        <v>129</v>
      </c>
      <c r="B11" s="45"/>
      <c r="C11" s="45"/>
      <c r="D11" s="45"/>
      <c r="E11" s="59"/>
      <c r="F11" s="45"/>
      <c r="G11" s="59"/>
      <c r="H11" s="110"/>
      <c r="I11" s="110"/>
      <c r="J11" s="59"/>
      <c r="K11" s="59"/>
      <c r="L11" s="59"/>
      <c r="M11" s="59"/>
      <c r="N11" s="59"/>
      <c r="O11" s="110"/>
      <c r="P11" s="59"/>
      <c r="Q11" s="59"/>
      <c r="R11" s="59"/>
      <c r="S11" s="59"/>
      <c r="T11" s="59"/>
    </row>
    <row r="12" spans="1:20" ht="23.25" customHeight="1" x14ac:dyDescent="0.25">
      <c r="A12" s="45" t="s">
        <v>98</v>
      </c>
      <c r="B12" s="45"/>
      <c r="C12" s="45"/>
      <c r="D12" s="60"/>
      <c r="E12" s="59"/>
      <c r="F12" s="19">
        <v>222000000</v>
      </c>
      <c r="G12" s="27"/>
      <c r="H12" s="112">
        <v>0</v>
      </c>
      <c r="I12" s="27"/>
      <c r="J12" s="19">
        <v>130891299</v>
      </c>
      <c r="K12" s="19"/>
      <c r="L12" s="19">
        <v>1450000</v>
      </c>
      <c r="M12" s="27"/>
      <c r="N12" s="61">
        <v>29416757</v>
      </c>
      <c r="O12" s="27"/>
      <c r="P12" s="19">
        <f>SUM(F12:N12)</f>
        <v>383758056</v>
      </c>
      <c r="Q12" s="27"/>
      <c r="R12" s="61">
        <v>1187081</v>
      </c>
      <c r="S12" s="27"/>
      <c r="T12" s="19">
        <f>SUM(P12:R12)</f>
        <v>384945137</v>
      </c>
    </row>
    <row r="13" spans="1:20" ht="8.5500000000000007" customHeight="1" x14ac:dyDescent="0.25">
      <c r="A13" s="45"/>
      <c r="B13" s="45"/>
      <c r="C13" s="45"/>
      <c r="D13" s="60"/>
      <c r="E13" s="27"/>
      <c r="F13" s="19"/>
      <c r="G13" s="27"/>
      <c r="H13" s="19"/>
      <c r="I13" s="27"/>
      <c r="J13" s="19"/>
      <c r="K13" s="19"/>
      <c r="L13" s="19"/>
      <c r="M13" s="27"/>
      <c r="N13" s="61"/>
      <c r="O13" s="27"/>
      <c r="P13" s="19"/>
      <c r="Q13" s="27"/>
      <c r="R13" s="61"/>
      <c r="S13" s="27"/>
      <c r="T13" s="19"/>
    </row>
    <row r="14" spans="1:20" ht="23.25" customHeight="1" x14ac:dyDescent="0.25">
      <c r="A14" s="62" t="s">
        <v>91</v>
      </c>
      <c r="B14" s="63"/>
      <c r="C14" s="45"/>
      <c r="D14" s="60"/>
      <c r="E14" s="27"/>
      <c r="F14" s="19"/>
      <c r="G14" s="27"/>
      <c r="H14" s="19"/>
      <c r="I14" s="27"/>
      <c r="J14" s="19"/>
      <c r="K14" s="19"/>
      <c r="L14" s="19"/>
      <c r="M14" s="27"/>
      <c r="N14" s="61"/>
      <c r="O14" s="27"/>
      <c r="P14" s="19"/>
      <c r="Q14" s="27"/>
      <c r="R14" s="61"/>
      <c r="S14" s="27"/>
      <c r="T14" s="19"/>
    </row>
    <row r="15" spans="1:20" ht="23.25" customHeight="1" x14ac:dyDescent="0.3">
      <c r="A15" s="48" t="s">
        <v>132</v>
      </c>
      <c r="B15" s="64" t="s">
        <v>151</v>
      </c>
      <c r="C15" s="45"/>
      <c r="D15" s="60"/>
      <c r="E15" s="27"/>
      <c r="F15" s="21"/>
      <c r="G15" s="27"/>
      <c r="H15" s="21"/>
      <c r="I15" s="27"/>
      <c r="J15" s="21"/>
      <c r="K15" s="21"/>
      <c r="L15" s="21"/>
      <c r="M15" s="27"/>
      <c r="N15" s="65"/>
      <c r="O15" s="27"/>
      <c r="P15" s="21"/>
      <c r="Q15" s="27"/>
      <c r="R15" s="65"/>
      <c r="S15" s="27"/>
      <c r="T15" s="19"/>
    </row>
    <row r="16" spans="1:20" ht="23.25" customHeight="1" x14ac:dyDescent="0.25">
      <c r="A16" s="48"/>
      <c r="B16" s="63" t="s">
        <v>93</v>
      </c>
      <c r="D16" s="60">
        <v>10</v>
      </c>
      <c r="E16" s="27"/>
      <c r="F16" s="21">
        <v>78000000</v>
      </c>
      <c r="G16" s="27"/>
      <c r="H16" s="15">
        <v>137109509</v>
      </c>
      <c r="I16" s="27"/>
      <c r="J16" s="15">
        <v>0</v>
      </c>
      <c r="K16" s="21"/>
      <c r="L16" s="15">
        <v>0</v>
      </c>
      <c r="M16" s="27"/>
      <c r="N16" s="15">
        <v>0</v>
      </c>
      <c r="O16" s="27"/>
      <c r="P16" s="21">
        <v>215109509</v>
      </c>
      <c r="Q16" s="27"/>
      <c r="R16" s="15">
        <v>0</v>
      </c>
      <c r="S16" s="27"/>
      <c r="T16" s="21">
        <f>SUM(P16:R16)</f>
        <v>215109509</v>
      </c>
    </row>
    <row r="17" spans="1:23" ht="23.25" hidden="1" customHeight="1" x14ac:dyDescent="0.25">
      <c r="A17" s="48"/>
      <c r="B17" s="48"/>
      <c r="C17" s="63" t="s">
        <v>133</v>
      </c>
      <c r="D17" s="60">
        <v>12</v>
      </c>
      <c r="E17" s="27"/>
      <c r="F17" s="15">
        <v>0</v>
      </c>
      <c r="G17" s="27"/>
      <c r="H17" s="15">
        <v>0</v>
      </c>
      <c r="I17" s="27"/>
      <c r="J17" s="15">
        <v>0</v>
      </c>
      <c r="K17" s="21"/>
      <c r="L17" s="15">
        <v>0</v>
      </c>
      <c r="M17" s="27"/>
      <c r="N17" s="15">
        <v>0</v>
      </c>
      <c r="O17" s="27"/>
      <c r="P17" s="112">
        <v>0</v>
      </c>
      <c r="Q17" s="27"/>
      <c r="R17" s="112">
        <v>0</v>
      </c>
      <c r="S17" s="27"/>
      <c r="T17" s="112">
        <v>0</v>
      </c>
    </row>
    <row r="18" spans="1:23" ht="23.25" customHeight="1" x14ac:dyDescent="0.25">
      <c r="A18" s="62" t="s">
        <v>92</v>
      </c>
      <c r="B18" s="48"/>
      <c r="C18" s="63"/>
      <c r="D18" s="60"/>
      <c r="E18" s="27"/>
      <c r="F18" s="18">
        <f>SUM(F16:F17)</f>
        <v>78000000</v>
      </c>
      <c r="G18" s="27"/>
      <c r="H18" s="20">
        <f>SUM(H16:H17)</f>
        <v>137109509</v>
      </c>
      <c r="I18" s="27"/>
      <c r="J18" s="20">
        <f>SUM(J16:J17)</f>
        <v>0</v>
      </c>
      <c r="K18" s="21"/>
      <c r="L18" s="20">
        <f>SUM(L16:L17)</f>
        <v>0</v>
      </c>
      <c r="M18" s="27"/>
      <c r="N18" s="76">
        <f>SUM(N16:N17)</f>
        <v>0</v>
      </c>
      <c r="O18" s="27"/>
      <c r="P18" s="18">
        <f>SUM(P16:P17)</f>
        <v>215109509</v>
      </c>
      <c r="Q18" s="27"/>
      <c r="R18" s="20">
        <v>0</v>
      </c>
      <c r="S18" s="27"/>
      <c r="T18" s="18">
        <f>SUM(T16:T17)</f>
        <v>215109509</v>
      </c>
    </row>
    <row r="19" spans="1:23" ht="8.5500000000000007" customHeight="1" x14ac:dyDescent="0.25">
      <c r="A19" s="48"/>
      <c r="B19" s="48"/>
      <c r="C19" s="63"/>
      <c r="D19" s="60"/>
      <c r="E19" s="27"/>
      <c r="F19" s="21"/>
      <c r="G19" s="27"/>
      <c r="H19" s="21"/>
      <c r="I19" s="27"/>
      <c r="J19" s="21"/>
      <c r="K19" s="21"/>
      <c r="L19" s="21"/>
      <c r="M19" s="27"/>
      <c r="N19" s="65"/>
      <c r="O19" s="27"/>
      <c r="P19" s="21"/>
      <c r="Q19" s="27"/>
      <c r="R19" s="65"/>
      <c r="S19" s="27"/>
      <c r="T19" s="19"/>
    </row>
    <row r="20" spans="1:23" ht="23.25" customHeight="1" x14ac:dyDescent="0.25">
      <c r="A20" s="62" t="s">
        <v>123</v>
      </c>
      <c r="B20" s="48"/>
      <c r="C20" s="63"/>
      <c r="D20" s="60"/>
      <c r="E20" s="27"/>
      <c r="F20" s="21"/>
      <c r="G20" s="27"/>
      <c r="H20" s="21"/>
      <c r="I20" s="27"/>
      <c r="J20" s="21"/>
      <c r="K20" s="21"/>
      <c r="L20" s="21"/>
      <c r="M20" s="27"/>
      <c r="S20" s="152"/>
      <c r="T20" s="154"/>
    </row>
    <row r="21" spans="1:23" ht="23.25" customHeight="1" x14ac:dyDescent="0.25">
      <c r="A21" s="48"/>
      <c r="B21" s="66" t="s">
        <v>96</v>
      </c>
      <c r="C21" s="63"/>
      <c r="D21" s="60"/>
      <c r="E21" s="27"/>
      <c r="F21" s="15">
        <v>0</v>
      </c>
      <c r="G21" s="98"/>
      <c r="H21" s="15">
        <v>0</v>
      </c>
      <c r="I21" s="98"/>
      <c r="J21" s="15">
        <v>0</v>
      </c>
      <c r="K21" s="43"/>
      <c r="L21" s="15">
        <v>0</v>
      </c>
      <c r="M21" s="27"/>
      <c r="N21" s="151">
        <v>30675129</v>
      </c>
      <c r="O21" s="152"/>
      <c r="P21" s="153">
        <v>30675129</v>
      </c>
      <c r="Q21" s="152"/>
      <c r="R21" s="151">
        <v>300126</v>
      </c>
      <c r="S21" s="27"/>
      <c r="T21" s="21">
        <f>SUM(P21:R21)</f>
        <v>30975255</v>
      </c>
    </row>
    <row r="22" spans="1:23" ht="23.25" customHeight="1" x14ac:dyDescent="0.25">
      <c r="B22" s="66" t="s">
        <v>70</v>
      </c>
      <c r="D22" s="68"/>
      <c r="E22" s="61"/>
      <c r="F22" s="15">
        <v>0</v>
      </c>
      <c r="G22" s="98"/>
      <c r="H22" s="15">
        <v>0</v>
      </c>
      <c r="I22" s="98"/>
      <c r="J22" s="15">
        <v>0</v>
      </c>
      <c r="K22" s="43"/>
      <c r="L22" s="15">
        <v>0</v>
      </c>
      <c r="M22" s="61"/>
      <c r="N22" s="15">
        <v>-471507.48</v>
      </c>
      <c r="O22" s="100"/>
      <c r="P22" s="15">
        <f>SUM(F22:N22)</f>
        <v>-471507.48</v>
      </c>
      <c r="Q22" s="43"/>
      <c r="R22" s="15">
        <v>-1519.52</v>
      </c>
      <c r="S22" s="68"/>
      <c r="T22" s="15">
        <f>P22+R22</f>
        <v>-473027</v>
      </c>
      <c r="U22" s="69"/>
      <c r="V22" s="6"/>
    </row>
    <row r="23" spans="1:23" ht="23.25" customHeight="1" x14ac:dyDescent="0.25">
      <c r="A23" s="62" t="s">
        <v>124</v>
      </c>
      <c r="B23" s="66"/>
      <c r="D23" s="68"/>
      <c r="E23" s="61"/>
      <c r="F23" s="20">
        <f>SUM(F21:F22)</f>
        <v>0</v>
      </c>
      <c r="G23" s="99"/>
      <c r="H23" s="20">
        <f>SUM(H21:H22)</f>
        <v>0</v>
      </c>
      <c r="I23" s="99"/>
      <c r="J23" s="20">
        <f>SUM(J21:J22)</f>
        <v>0</v>
      </c>
      <c r="K23" s="68"/>
      <c r="L23" s="20">
        <v>0</v>
      </c>
      <c r="M23" s="61"/>
      <c r="N23" s="20">
        <f>SUM(N21:N22)</f>
        <v>30203621.52</v>
      </c>
      <c r="O23" s="65"/>
      <c r="P23" s="20">
        <f>SUM(P21:P22)</f>
        <v>30203621.52</v>
      </c>
      <c r="Q23" s="65"/>
      <c r="R23" s="20">
        <f>SUM(R21:R22)</f>
        <v>298606.48</v>
      </c>
      <c r="S23" s="65"/>
      <c r="T23" s="20">
        <f>SUM(T21:T22)</f>
        <v>30502228</v>
      </c>
      <c r="U23" s="69"/>
      <c r="V23" s="6"/>
    </row>
    <row r="24" spans="1:23" ht="18.75" hidden="1" customHeight="1" x14ac:dyDescent="0.25">
      <c r="A24" s="62"/>
      <c r="B24" s="66"/>
      <c r="D24" s="68"/>
      <c r="E24" s="61"/>
      <c r="F24" s="65"/>
      <c r="G24" s="61"/>
      <c r="H24" s="61"/>
      <c r="I24" s="61"/>
      <c r="J24" s="65"/>
      <c r="K24" s="65"/>
      <c r="L24" s="65"/>
      <c r="M24" s="61"/>
      <c r="N24" s="14"/>
      <c r="O24" s="65"/>
      <c r="P24" s="21"/>
      <c r="Q24" s="65"/>
      <c r="R24" s="14"/>
      <c r="S24" s="65"/>
      <c r="T24" s="19"/>
      <c r="U24" s="69"/>
      <c r="V24" s="6"/>
    </row>
    <row r="25" spans="1:23" ht="23.25" hidden="1" customHeight="1" x14ac:dyDescent="0.25">
      <c r="A25" s="70" t="s">
        <v>0</v>
      </c>
      <c r="B25" s="66"/>
      <c r="D25" s="68"/>
      <c r="E25" s="61"/>
      <c r="F25" s="65">
        <v>0</v>
      </c>
      <c r="G25" s="61"/>
      <c r="H25" s="61"/>
      <c r="I25" s="61"/>
      <c r="J25" s="65">
        <v>0</v>
      </c>
      <c r="K25" s="65"/>
      <c r="L25" s="65">
        <v>0</v>
      </c>
      <c r="M25" s="61"/>
      <c r="N25" s="14">
        <v>0</v>
      </c>
      <c r="O25" s="65"/>
      <c r="P25" s="21">
        <v>0</v>
      </c>
      <c r="Q25" s="65"/>
      <c r="R25" s="14">
        <v>0</v>
      </c>
      <c r="S25" s="65"/>
      <c r="T25" s="19">
        <v>0</v>
      </c>
      <c r="U25" s="69"/>
      <c r="V25" s="6"/>
    </row>
    <row r="26" spans="1:23" ht="8.5500000000000007" customHeight="1" x14ac:dyDescent="0.25">
      <c r="D26" s="60"/>
      <c r="E26" s="61"/>
      <c r="F26" s="71"/>
      <c r="G26" s="72"/>
      <c r="H26" s="72"/>
      <c r="I26" s="72"/>
      <c r="J26" s="71"/>
      <c r="K26" s="71"/>
      <c r="L26" s="71"/>
      <c r="M26" s="72"/>
      <c r="N26" s="21"/>
      <c r="O26" s="71"/>
      <c r="P26" s="21"/>
      <c r="Q26" s="71"/>
      <c r="R26" s="21"/>
      <c r="S26" s="71"/>
      <c r="T26" s="21"/>
      <c r="U26" s="69"/>
      <c r="V26" s="6"/>
    </row>
    <row r="27" spans="1:23" ht="23.25" customHeight="1" thickBot="1" x14ac:dyDescent="0.3">
      <c r="A27" s="45" t="s">
        <v>130</v>
      </c>
      <c r="B27" s="45"/>
      <c r="C27" s="45"/>
      <c r="D27" s="60"/>
      <c r="E27" s="27"/>
      <c r="F27" s="28">
        <f>F12+F18+F23</f>
        <v>300000000</v>
      </c>
      <c r="G27" s="27"/>
      <c r="H27" s="113">
        <f>H12+H18+H23</f>
        <v>137109509</v>
      </c>
      <c r="I27" s="27"/>
      <c r="J27" s="28">
        <f>J12+J18+J23</f>
        <v>130891299</v>
      </c>
      <c r="K27" s="19"/>
      <c r="L27" s="28">
        <f>L12+L18+L23</f>
        <v>1450000</v>
      </c>
      <c r="M27" s="27"/>
      <c r="N27" s="28">
        <f>N12+N18+N23</f>
        <v>59620378.519999996</v>
      </c>
      <c r="O27" s="27"/>
      <c r="P27" s="28">
        <f>P12+P18+P23</f>
        <v>629071186.51999998</v>
      </c>
      <c r="Q27" s="27"/>
      <c r="R27" s="28">
        <f>R12+R18+R23</f>
        <v>1485687.48</v>
      </c>
      <c r="S27" s="27"/>
      <c r="T27" s="28">
        <f>T12+T18+T23</f>
        <v>630556874</v>
      </c>
      <c r="U27" s="73"/>
      <c r="V27" s="6"/>
      <c r="W27" s="73"/>
    </row>
    <row r="28" spans="1:23" ht="23.25" customHeight="1" thickTop="1" x14ac:dyDescent="0.25">
      <c r="F28" s="74"/>
    </row>
    <row r="29" spans="1:23" ht="23.25" customHeight="1" x14ac:dyDescent="0.3">
      <c r="A29" s="120" t="s">
        <v>155</v>
      </c>
      <c r="B29" s="45"/>
      <c r="C29" s="45"/>
      <c r="D29" s="45"/>
      <c r="E29" s="46"/>
      <c r="F29" s="45"/>
      <c r="G29" s="46"/>
      <c r="H29" s="46"/>
      <c r="I29" s="46"/>
      <c r="J29" s="47"/>
      <c r="K29" s="47"/>
      <c r="L29" s="47"/>
      <c r="M29" s="46"/>
      <c r="N29" s="47"/>
      <c r="O29" s="46"/>
      <c r="P29" s="47"/>
      <c r="Q29" s="46"/>
      <c r="R29" s="47"/>
      <c r="S29" s="46"/>
      <c r="T29" s="47"/>
    </row>
    <row r="30" spans="1:23" ht="23.25" customHeight="1" x14ac:dyDescent="0.3">
      <c r="A30" s="104" t="s">
        <v>95</v>
      </c>
      <c r="B30" s="46"/>
      <c r="C30" s="46"/>
      <c r="D30" s="46"/>
      <c r="E30" s="46"/>
      <c r="F30" s="46"/>
      <c r="G30" s="46"/>
      <c r="H30" s="46"/>
      <c r="I30" s="46"/>
      <c r="J30" s="49"/>
      <c r="K30" s="49"/>
      <c r="L30" s="49"/>
      <c r="M30" s="49"/>
      <c r="N30" s="49"/>
      <c r="O30" s="49"/>
      <c r="P30" s="49"/>
      <c r="Q30" s="49"/>
      <c r="R30" s="49"/>
      <c r="S30" s="49"/>
      <c r="T30" s="49"/>
    </row>
    <row r="31" spans="1:23" ht="19.350000000000001" customHeight="1" x14ac:dyDescent="0.25">
      <c r="A31" s="46"/>
      <c r="B31" s="46"/>
      <c r="C31" s="46"/>
      <c r="D31" s="46"/>
      <c r="E31" s="46"/>
      <c r="F31" s="46"/>
      <c r="G31" s="46"/>
      <c r="H31" s="46"/>
      <c r="I31" s="46"/>
      <c r="J31" s="49"/>
      <c r="K31" s="49"/>
      <c r="L31" s="49"/>
      <c r="M31" s="49"/>
      <c r="N31" s="49"/>
      <c r="O31" s="49"/>
      <c r="P31" s="49"/>
      <c r="Q31" s="49"/>
      <c r="R31" s="49"/>
      <c r="S31" s="49"/>
      <c r="T31" s="49"/>
    </row>
    <row r="32" spans="1:23" ht="23.25" customHeight="1" x14ac:dyDescent="0.25">
      <c r="A32" s="46"/>
      <c r="B32" s="46"/>
      <c r="C32" s="46"/>
      <c r="D32" s="46"/>
      <c r="E32" s="46"/>
      <c r="F32" s="170" t="s">
        <v>4</v>
      </c>
      <c r="G32" s="170"/>
      <c r="H32" s="170"/>
      <c r="I32" s="170"/>
      <c r="J32" s="170"/>
      <c r="K32" s="170"/>
      <c r="L32" s="170"/>
      <c r="M32" s="170"/>
      <c r="N32" s="170"/>
      <c r="O32" s="170"/>
      <c r="P32" s="170"/>
      <c r="Q32" s="170"/>
      <c r="R32" s="170"/>
      <c r="S32" s="170"/>
      <c r="T32" s="170"/>
    </row>
    <row r="33" spans="1:20" ht="23.25" customHeight="1" x14ac:dyDescent="0.25">
      <c r="A33" s="45"/>
      <c r="B33" s="45"/>
      <c r="C33" s="45"/>
      <c r="D33" s="45"/>
      <c r="E33" s="50"/>
      <c r="F33" s="45"/>
      <c r="G33" s="50"/>
      <c r="H33" s="50"/>
      <c r="I33" s="50"/>
      <c r="J33" s="51" t="s">
        <v>74</v>
      </c>
      <c r="K33" s="51"/>
      <c r="L33" s="51"/>
      <c r="M33" s="50"/>
      <c r="N33" s="118"/>
      <c r="O33" s="118"/>
      <c r="P33" s="118"/>
      <c r="Q33" s="118"/>
      <c r="R33" s="118"/>
      <c r="S33" s="118"/>
      <c r="T33" s="118"/>
    </row>
    <row r="34" spans="1:20" ht="23.25" customHeight="1" x14ac:dyDescent="0.25">
      <c r="A34" s="45"/>
      <c r="B34" s="45"/>
      <c r="C34" s="45"/>
      <c r="D34" s="45"/>
      <c r="E34" s="50"/>
      <c r="F34" s="45"/>
      <c r="G34" s="50"/>
      <c r="H34" s="50"/>
      <c r="I34" s="50"/>
      <c r="J34" s="51" t="s">
        <v>75</v>
      </c>
      <c r="K34" s="51"/>
      <c r="L34" s="51"/>
      <c r="M34" s="50"/>
      <c r="N34" s="118"/>
      <c r="O34" s="118"/>
      <c r="P34" s="53" t="s">
        <v>82</v>
      </c>
      <c r="Q34" s="118"/>
      <c r="R34" s="118"/>
      <c r="S34" s="118"/>
      <c r="T34" s="118"/>
    </row>
    <row r="35" spans="1:20" ht="23.25" customHeight="1" x14ac:dyDescent="0.25">
      <c r="A35" s="45"/>
      <c r="B35" s="45"/>
      <c r="C35" s="45"/>
      <c r="D35" s="54"/>
      <c r="E35" s="50">
        <v>2561</v>
      </c>
      <c r="F35" s="54" t="s">
        <v>71</v>
      </c>
      <c r="G35" s="50">
        <v>2562</v>
      </c>
      <c r="H35" s="50"/>
      <c r="I35" s="50"/>
      <c r="J35" s="51" t="s">
        <v>76</v>
      </c>
      <c r="K35" s="51">
        <v>2561</v>
      </c>
      <c r="L35" s="171" t="s">
        <v>46</v>
      </c>
      <c r="M35" s="171"/>
      <c r="N35" s="171"/>
      <c r="O35" s="55"/>
      <c r="P35" s="53" t="s">
        <v>83</v>
      </c>
      <c r="Q35" s="55"/>
      <c r="R35" s="54" t="s">
        <v>86</v>
      </c>
      <c r="S35" s="55"/>
      <c r="T35" s="48"/>
    </row>
    <row r="36" spans="1:20" ht="23.25" customHeight="1" x14ac:dyDescent="0.25">
      <c r="D36" s="51"/>
      <c r="E36" s="55"/>
      <c r="F36" s="51" t="s">
        <v>72</v>
      </c>
      <c r="G36" s="55"/>
      <c r="H36" s="55" t="s">
        <v>134</v>
      </c>
      <c r="I36" s="55"/>
      <c r="J36" s="51" t="s">
        <v>77</v>
      </c>
      <c r="K36" s="51"/>
      <c r="L36" s="54" t="s">
        <v>79</v>
      </c>
      <c r="O36" s="55"/>
      <c r="P36" s="54" t="s">
        <v>84</v>
      </c>
      <c r="Q36" s="55"/>
      <c r="R36" s="53" t="s">
        <v>87</v>
      </c>
      <c r="S36" s="55"/>
      <c r="T36" s="53" t="s">
        <v>89</v>
      </c>
    </row>
    <row r="37" spans="1:20" ht="23.25" customHeight="1" x14ac:dyDescent="0.25">
      <c r="D37" s="117" t="s">
        <v>7</v>
      </c>
      <c r="E37" s="55"/>
      <c r="F37" s="51" t="s">
        <v>73</v>
      </c>
      <c r="G37" s="55"/>
      <c r="H37" s="55" t="s">
        <v>135</v>
      </c>
      <c r="I37" s="55"/>
      <c r="J37" s="54" t="s">
        <v>78</v>
      </c>
      <c r="K37" s="54"/>
      <c r="L37" s="54" t="s">
        <v>80</v>
      </c>
      <c r="M37" s="55"/>
      <c r="N37" s="51" t="s">
        <v>81</v>
      </c>
      <c r="O37" s="55"/>
      <c r="P37" s="53" t="s">
        <v>85</v>
      </c>
      <c r="Q37" s="55"/>
      <c r="R37" s="53" t="s">
        <v>88</v>
      </c>
      <c r="S37" s="55"/>
      <c r="T37" s="53" t="s">
        <v>90</v>
      </c>
    </row>
    <row r="38" spans="1:20" ht="23.25" customHeight="1" x14ac:dyDescent="0.25">
      <c r="A38" s="45"/>
      <c r="B38" s="45"/>
      <c r="C38" s="45"/>
      <c r="D38" s="45"/>
      <c r="E38" s="45"/>
      <c r="F38" s="169" t="s">
        <v>9</v>
      </c>
      <c r="G38" s="169"/>
      <c r="H38" s="169"/>
      <c r="I38" s="169"/>
      <c r="J38" s="169"/>
      <c r="K38" s="169"/>
      <c r="L38" s="169"/>
      <c r="M38" s="169"/>
      <c r="N38" s="169"/>
      <c r="O38" s="169"/>
      <c r="P38" s="169"/>
      <c r="Q38" s="169"/>
      <c r="R38" s="169"/>
      <c r="S38" s="169"/>
      <c r="T38" s="169"/>
    </row>
    <row r="39" spans="1:20" ht="23.25" customHeight="1" x14ac:dyDescent="0.25">
      <c r="A39" s="24" t="s">
        <v>166</v>
      </c>
      <c r="B39" s="45"/>
      <c r="C39" s="45"/>
      <c r="D39" s="45"/>
      <c r="E39" s="119"/>
      <c r="F39" s="45"/>
      <c r="G39" s="119"/>
      <c r="H39" s="119"/>
      <c r="I39" s="119"/>
      <c r="J39" s="119"/>
      <c r="K39" s="119"/>
      <c r="L39" s="119"/>
      <c r="M39" s="119"/>
      <c r="N39" s="119"/>
      <c r="O39" s="119"/>
      <c r="P39" s="119"/>
      <c r="Q39" s="119"/>
      <c r="R39" s="119"/>
      <c r="S39" s="119"/>
      <c r="T39" s="119"/>
    </row>
    <row r="40" spans="1:20" ht="23.25" customHeight="1" x14ac:dyDescent="0.25">
      <c r="A40" s="45" t="s">
        <v>167</v>
      </c>
      <c r="B40" s="45"/>
      <c r="C40" s="45"/>
      <c r="D40" s="60"/>
      <c r="E40" s="119"/>
      <c r="F40" s="19">
        <v>300000000</v>
      </c>
      <c r="G40" s="27"/>
      <c r="H40" s="112">
        <v>137109509</v>
      </c>
      <c r="I40" s="27"/>
      <c r="J40" s="19">
        <v>130891299</v>
      </c>
      <c r="K40" s="19"/>
      <c r="L40" s="19">
        <v>1518303</v>
      </c>
      <c r="M40" s="27"/>
      <c r="N40" s="61">
        <v>81872685</v>
      </c>
      <c r="O40" s="27"/>
      <c r="P40" s="19">
        <f>SUM(F40:N40)</f>
        <v>651391796</v>
      </c>
      <c r="Q40" s="27"/>
      <c r="R40" s="61">
        <v>1707073</v>
      </c>
      <c r="S40" s="27"/>
      <c r="T40" s="19">
        <f>SUM(P40:R40)</f>
        <v>653098869</v>
      </c>
    </row>
    <row r="41" spans="1:20" ht="8.5500000000000007" customHeight="1" x14ac:dyDescent="0.25">
      <c r="A41" s="45"/>
      <c r="B41" s="45"/>
      <c r="C41" s="45"/>
      <c r="D41" s="60"/>
      <c r="E41" s="27"/>
      <c r="F41" s="19"/>
      <c r="G41" s="27"/>
      <c r="H41" s="19"/>
      <c r="I41" s="27"/>
      <c r="J41" s="19"/>
      <c r="K41" s="19"/>
      <c r="L41" s="19"/>
      <c r="M41" s="27"/>
      <c r="N41" s="61"/>
      <c r="O41" s="27"/>
      <c r="P41" s="19"/>
      <c r="Q41" s="27"/>
      <c r="R41" s="61"/>
      <c r="S41" s="27"/>
      <c r="T41" s="19"/>
    </row>
    <row r="42" spans="1:20" ht="23.25" customHeight="1" x14ac:dyDescent="0.25">
      <c r="A42" s="62" t="s">
        <v>91</v>
      </c>
      <c r="B42" s="63"/>
      <c r="C42" s="45"/>
      <c r="D42" s="60"/>
      <c r="E42" s="27"/>
      <c r="F42" s="19"/>
      <c r="G42" s="27"/>
      <c r="H42" s="19"/>
      <c r="I42" s="27"/>
      <c r="J42" s="19"/>
      <c r="K42" s="19"/>
      <c r="L42" s="19"/>
      <c r="M42" s="27"/>
      <c r="N42" s="61"/>
      <c r="O42" s="27"/>
      <c r="P42" s="19"/>
      <c r="Q42" s="27"/>
      <c r="R42" s="61"/>
      <c r="S42" s="27"/>
      <c r="T42" s="19"/>
    </row>
    <row r="43" spans="1:20" ht="23.25" customHeight="1" x14ac:dyDescent="0.3">
      <c r="A43" s="48" t="s">
        <v>132</v>
      </c>
      <c r="B43" s="64" t="s">
        <v>177</v>
      </c>
      <c r="C43" s="45"/>
      <c r="D43" s="60"/>
      <c r="E43" s="27"/>
      <c r="F43" s="21"/>
      <c r="G43" s="27"/>
      <c r="H43" s="21"/>
      <c r="I43" s="27"/>
      <c r="J43" s="21"/>
      <c r="K43" s="21"/>
      <c r="L43" s="21"/>
      <c r="M43" s="27"/>
      <c r="N43" s="65"/>
      <c r="O43" s="27"/>
      <c r="P43" s="21"/>
      <c r="Q43" s="27"/>
      <c r="R43" s="65"/>
      <c r="S43" s="27"/>
      <c r="T43" s="19"/>
    </row>
    <row r="44" spans="1:20" ht="23.25" customHeight="1" x14ac:dyDescent="0.25">
      <c r="A44" s="48"/>
      <c r="B44" s="63" t="s">
        <v>174</v>
      </c>
      <c r="C44" s="63"/>
      <c r="D44" s="60">
        <v>13</v>
      </c>
      <c r="E44" s="27"/>
      <c r="F44" s="15">
        <v>0</v>
      </c>
      <c r="G44" s="27"/>
      <c r="H44" s="15">
        <v>0</v>
      </c>
      <c r="I44" s="27"/>
      <c r="J44" s="15">
        <v>0</v>
      </c>
      <c r="K44" s="21"/>
      <c r="L44" s="15">
        <v>0</v>
      </c>
      <c r="M44" s="27"/>
      <c r="N44" s="15">
        <v>-24000000</v>
      </c>
      <c r="O44" s="27"/>
      <c r="P44" s="15">
        <f>SUM(F44:N44)</f>
        <v>-24000000</v>
      </c>
      <c r="Q44" s="27"/>
      <c r="R44" s="15">
        <v>-152727</v>
      </c>
      <c r="S44" s="27"/>
      <c r="T44" s="21">
        <f>SUM(P44:R44)</f>
        <v>-24152727</v>
      </c>
    </row>
    <row r="45" spans="1:20" ht="23.25" customHeight="1" x14ac:dyDescent="0.25">
      <c r="A45" s="62" t="s">
        <v>92</v>
      </c>
      <c r="B45" s="48"/>
      <c r="C45" s="63"/>
      <c r="D45" s="60"/>
      <c r="E45" s="27"/>
      <c r="F45" s="20">
        <f>SUM(F44:F44)</f>
        <v>0</v>
      </c>
      <c r="G45" s="27"/>
      <c r="H45" s="20">
        <f>SUM(H44:H44)</f>
        <v>0</v>
      </c>
      <c r="I45" s="27"/>
      <c r="J45" s="20">
        <f>SUM(J44:J44)</f>
        <v>0</v>
      </c>
      <c r="K45" s="19"/>
      <c r="L45" s="20">
        <f>SUM(L44:L44)</f>
        <v>0</v>
      </c>
      <c r="M45" s="27"/>
      <c r="N45" s="20">
        <f>SUM(N44:N44)</f>
        <v>-24000000</v>
      </c>
      <c r="O45" s="27"/>
      <c r="P45" s="18">
        <f>SUM(P44:P44)</f>
        <v>-24000000</v>
      </c>
      <c r="Q45" s="27"/>
      <c r="R45" s="18">
        <f>SUM(R44:R44)</f>
        <v>-152727</v>
      </c>
      <c r="S45" s="27"/>
      <c r="T45" s="18">
        <f>SUM(T44:T44)</f>
        <v>-24152727</v>
      </c>
    </row>
    <row r="46" spans="1:20" ht="8.5500000000000007" customHeight="1" x14ac:dyDescent="0.25">
      <c r="A46" s="48"/>
      <c r="B46" s="48"/>
      <c r="C46" s="63"/>
      <c r="D46" s="60"/>
      <c r="E46" s="27"/>
      <c r="F46" s="21"/>
      <c r="G46" s="27"/>
      <c r="H46" s="21"/>
      <c r="I46" s="27"/>
      <c r="J46" s="21"/>
      <c r="K46" s="21"/>
      <c r="L46" s="21"/>
      <c r="M46" s="27"/>
      <c r="N46" s="65"/>
      <c r="O46" s="27"/>
      <c r="P46" s="21"/>
      <c r="Q46" s="27"/>
      <c r="R46" s="65"/>
      <c r="S46" s="27"/>
      <c r="T46" s="19"/>
    </row>
    <row r="47" spans="1:20" ht="23.25" customHeight="1" x14ac:dyDescent="0.25">
      <c r="A47" s="62" t="s">
        <v>123</v>
      </c>
      <c r="B47" s="48"/>
      <c r="C47" s="63"/>
      <c r="D47" s="60"/>
      <c r="E47" s="27"/>
      <c r="F47" s="21"/>
      <c r="G47" s="27"/>
      <c r="H47" s="21"/>
      <c r="I47" s="27"/>
      <c r="J47" s="21"/>
      <c r="K47" s="21"/>
      <c r="L47" s="21"/>
      <c r="M47" s="27"/>
      <c r="S47" s="152"/>
      <c r="T47" s="154"/>
    </row>
    <row r="48" spans="1:20" ht="23.25" customHeight="1" x14ac:dyDescent="0.25">
      <c r="A48" s="48"/>
      <c r="B48" s="66" t="s">
        <v>96</v>
      </c>
      <c r="C48" s="63"/>
      <c r="D48" s="60"/>
      <c r="E48" s="27"/>
      <c r="F48" s="15">
        <v>0</v>
      </c>
      <c r="G48" s="98"/>
      <c r="H48" s="15">
        <v>0</v>
      </c>
      <c r="I48" s="98"/>
      <c r="J48" s="15">
        <v>0</v>
      </c>
      <c r="K48" s="43"/>
      <c r="L48" s="15">
        <v>0</v>
      </c>
      <c r="M48" s="27"/>
      <c r="N48" s="151">
        <f>'PL-5-8'!D86</f>
        <v>17994937</v>
      </c>
      <c r="O48" s="152"/>
      <c r="P48" s="153">
        <f>SUM(F48:N48)</f>
        <v>17994937</v>
      </c>
      <c r="Q48" s="152"/>
      <c r="R48" s="151">
        <f>'PL-5-8'!D87</f>
        <v>178748</v>
      </c>
      <c r="S48" s="27"/>
      <c r="T48" s="21">
        <f>SUM(P48:R48)</f>
        <v>18173685</v>
      </c>
    </row>
    <row r="49" spans="1:23" ht="23.25" customHeight="1" x14ac:dyDescent="0.25">
      <c r="B49" s="66" t="s">
        <v>70</v>
      </c>
      <c r="D49" s="68"/>
      <c r="E49" s="61"/>
      <c r="F49" s="15">
        <v>0</v>
      </c>
      <c r="G49" s="98"/>
      <c r="H49" s="15">
        <v>0</v>
      </c>
      <c r="I49" s="98"/>
      <c r="J49" s="15">
        <v>0</v>
      </c>
      <c r="K49" s="43"/>
      <c r="L49" s="15">
        <v>0</v>
      </c>
      <c r="M49" s="61"/>
      <c r="N49" s="15">
        <v>0</v>
      </c>
      <c r="O49" s="100"/>
      <c r="P49" s="15">
        <f>SUM(F49:N49)</f>
        <v>0</v>
      </c>
      <c r="Q49" s="43"/>
      <c r="R49" s="15">
        <v>0</v>
      </c>
      <c r="S49" s="68"/>
      <c r="T49" s="15">
        <f>P49+R49</f>
        <v>0</v>
      </c>
      <c r="U49" s="69"/>
      <c r="V49" s="6"/>
    </row>
    <row r="50" spans="1:23" ht="23.25" customHeight="1" x14ac:dyDescent="0.25">
      <c r="A50" s="62" t="s">
        <v>124</v>
      </c>
      <c r="B50" s="66"/>
      <c r="D50" s="68"/>
      <c r="E50" s="61"/>
      <c r="F50" s="20">
        <f>SUM(F48:F49)</f>
        <v>0</v>
      </c>
      <c r="G50" s="99"/>
      <c r="H50" s="20">
        <f>SUM(H48:H49)</f>
        <v>0</v>
      </c>
      <c r="I50" s="99"/>
      <c r="J50" s="20">
        <f>SUM(J48:J49)</f>
        <v>0</v>
      </c>
      <c r="K50" s="68"/>
      <c r="L50" s="20">
        <v>0</v>
      </c>
      <c r="M50" s="61"/>
      <c r="N50" s="20">
        <f>SUM(N48:N49)</f>
        <v>17994937</v>
      </c>
      <c r="O50" s="65"/>
      <c r="P50" s="20">
        <f>SUM(P48:P49)</f>
        <v>17994937</v>
      </c>
      <c r="Q50" s="65"/>
      <c r="R50" s="20">
        <f>SUM(R48:R49)</f>
        <v>178748</v>
      </c>
      <c r="S50" s="65"/>
      <c r="T50" s="20">
        <f>SUM(T48:T49)</f>
        <v>18173685</v>
      </c>
      <c r="U50" s="69"/>
      <c r="V50" s="6"/>
    </row>
    <row r="51" spans="1:23" ht="18.75" hidden="1" customHeight="1" x14ac:dyDescent="0.25">
      <c r="A51" s="62"/>
      <c r="B51" s="66"/>
      <c r="D51" s="68"/>
      <c r="E51" s="61"/>
      <c r="F51" s="65"/>
      <c r="G51" s="61"/>
      <c r="H51" s="61"/>
      <c r="I51" s="61"/>
      <c r="J51" s="65"/>
      <c r="K51" s="65"/>
      <c r="L51" s="65"/>
      <c r="M51" s="61"/>
      <c r="N51" s="14"/>
      <c r="O51" s="65"/>
      <c r="P51" s="21"/>
      <c r="Q51" s="65"/>
      <c r="R51" s="14"/>
      <c r="S51" s="65"/>
      <c r="T51" s="19"/>
      <c r="U51" s="69"/>
      <c r="V51" s="6"/>
    </row>
    <row r="52" spans="1:23" ht="23.25" hidden="1" customHeight="1" x14ac:dyDescent="0.25">
      <c r="A52" s="70" t="s">
        <v>0</v>
      </c>
      <c r="B52" s="66"/>
      <c r="D52" s="68"/>
      <c r="E52" s="61"/>
      <c r="F52" s="65">
        <v>0</v>
      </c>
      <c r="G52" s="61"/>
      <c r="H52" s="61"/>
      <c r="I52" s="61"/>
      <c r="J52" s="65">
        <v>0</v>
      </c>
      <c r="K52" s="65"/>
      <c r="L52" s="65">
        <v>0</v>
      </c>
      <c r="M52" s="61"/>
      <c r="N52" s="14">
        <v>0</v>
      </c>
      <c r="O52" s="65"/>
      <c r="P52" s="21">
        <v>0</v>
      </c>
      <c r="Q52" s="65"/>
      <c r="R52" s="14">
        <v>0</v>
      </c>
      <c r="S52" s="65"/>
      <c r="T52" s="19">
        <v>0</v>
      </c>
      <c r="U52" s="69"/>
      <c r="V52" s="6"/>
    </row>
    <row r="53" spans="1:23" ht="8.5500000000000007" customHeight="1" x14ac:dyDescent="0.25">
      <c r="D53" s="60"/>
      <c r="E53" s="61"/>
      <c r="F53" s="71"/>
      <c r="G53" s="72"/>
      <c r="H53" s="72"/>
      <c r="I53" s="72"/>
      <c r="J53" s="71"/>
      <c r="K53" s="71"/>
      <c r="L53" s="71"/>
      <c r="M53" s="72"/>
      <c r="N53" s="21"/>
      <c r="O53" s="71"/>
      <c r="P53" s="21"/>
      <c r="Q53" s="71"/>
      <c r="R53" s="21"/>
      <c r="S53" s="71"/>
      <c r="T53" s="21"/>
      <c r="U53" s="69"/>
      <c r="V53" s="6"/>
    </row>
    <row r="54" spans="1:23" ht="23.25" customHeight="1" thickBot="1" x14ac:dyDescent="0.3">
      <c r="A54" s="45" t="s">
        <v>168</v>
      </c>
      <c r="B54" s="45"/>
      <c r="C54" s="45"/>
      <c r="D54" s="60"/>
      <c r="E54" s="27"/>
      <c r="F54" s="28">
        <f>F40+F45+F50</f>
        <v>300000000</v>
      </c>
      <c r="G54" s="27"/>
      <c r="H54" s="113">
        <f>H40+H45+H50</f>
        <v>137109509</v>
      </c>
      <c r="I54" s="27"/>
      <c r="J54" s="28">
        <f>J40+J45+J50</f>
        <v>130891299</v>
      </c>
      <c r="K54" s="19"/>
      <c r="L54" s="28">
        <f>L40+L45+L50</f>
        <v>1518303</v>
      </c>
      <c r="M54" s="27"/>
      <c r="N54" s="28">
        <f>N40+N45+N50</f>
        <v>75867622</v>
      </c>
      <c r="O54" s="27"/>
      <c r="P54" s="28">
        <f>P40+P45+P50</f>
        <v>645386733</v>
      </c>
      <c r="Q54" s="27"/>
      <c r="R54" s="28">
        <f>R40+R45+R50</f>
        <v>1733094</v>
      </c>
      <c r="S54" s="27"/>
      <c r="T54" s="28">
        <f>T40+T45+T50</f>
        <v>647119827</v>
      </c>
      <c r="U54" s="73"/>
      <c r="V54" s="6"/>
      <c r="W54" s="73"/>
    </row>
    <row r="55" spans="1:23" ht="23.25" customHeight="1" thickTop="1" x14ac:dyDescent="0.25">
      <c r="F55" s="74"/>
      <c r="H55" s="50"/>
    </row>
  </sheetData>
  <mergeCells count="6">
    <mergeCell ref="F38:T38"/>
    <mergeCell ref="F4:T4"/>
    <mergeCell ref="L7:N7"/>
    <mergeCell ref="F10:T10"/>
    <mergeCell ref="F32:T32"/>
    <mergeCell ref="L35:N35"/>
  </mergeCells>
  <pageMargins left="0.7" right="0.7" top="0.48" bottom="0.5" header="0.5" footer="0.5"/>
  <pageSetup paperSize="9" scale="79" firstPageNumber="9" fitToWidth="100" orientation="landscape" useFirstPageNumber="1" horizontalDpi="1200" verticalDpi="1200" r:id="rId1"/>
  <headerFooter>
    <oddFooter>&amp;L&amp;"Times New Roman,Regular"&amp;11The accompanying notes form an integral part of the interim financial statements.&amp;"Angsana New,Regular"&amp;15
&amp;C&amp;"Times New Roman,Regular"&amp;11&amp;P</oddFooter>
  </headerFooter>
  <rowBreaks count="1" manualBreakCount="1">
    <brk id="2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0"/>
  <sheetViews>
    <sheetView zoomScale="90" zoomScaleNormal="90" zoomScaleSheetLayoutView="100" workbookViewId="0">
      <selection activeCell="F14" sqref="F14"/>
    </sheetView>
  </sheetViews>
  <sheetFormatPr defaultColWidth="9.125" defaultRowHeight="23.25" customHeight="1" x14ac:dyDescent="0.25"/>
  <cols>
    <col min="1" max="2" width="2.375" style="56" customWidth="1"/>
    <col min="3" max="3" width="66.75" style="56" customWidth="1"/>
    <col min="4" max="4" width="7.5" style="56" customWidth="1"/>
    <col min="5" max="5" width="1.25" style="57" customWidth="1"/>
    <col min="6" max="6" width="15.25" style="56" customWidth="1"/>
    <col min="7" max="7" width="1.25" style="56" customWidth="1"/>
    <col min="8" max="8" width="15.375" style="56" bestFit="1" customWidth="1"/>
    <col min="9" max="9" width="1.25" style="57" customWidth="1"/>
    <col min="10" max="10" width="14.75" style="58" customWidth="1"/>
    <col min="11" max="11" width="1.25" style="57" customWidth="1"/>
    <col min="12" max="12" width="15.5" style="58" customWidth="1"/>
    <col min="13" max="13" width="1.25" style="57" customWidth="1"/>
    <col min="14" max="14" width="15.375" style="75" bestFit="1" customWidth="1"/>
    <col min="15" max="15" width="13.375" style="48" customWidth="1"/>
    <col min="16" max="16" width="15.125" style="48" bestFit="1" customWidth="1"/>
    <col min="17" max="17" width="12.875" style="48" customWidth="1"/>
    <col min="18" max="16384" width="9.125" style="48"/>
  </cols>
  <sheetData>
    <row r="1" spans="1:14" ht="23.25" customHeight="1" x14ac:dyDescent="0.3">
      <c r="A1" s="120" t="s">
        <v>155</v>
      </c>
      <c r="B1" s="45"/>
      <c r="C1" s="45"/>
      <c r="D1" s="45"/>
      <c r="E1" s="46"/>
      <c r="F1" s="45"/>
      <c r="G1" s="45"/>
      <c r="H1" s="45"/>
      <c r="I1" s="46"/>
      <c r="J1" s="47"/>
      <c r="K1" s="46"/>
      <c r="L1" s="47"/>
      <c r="M1" s="46"/>
      <c r="N1" s="47"/>
    </row>
    <row r="2" spans="1:14" ht="23.25" customHeight="1" x14ac:dyDescent="0.3">
      <c r="A2" s="104" t="s">
        <v>95</v>
      </c>
      <c r="B2" s="46"/>
      <c r="C2" s="46"/>
      <c r="D2" s="46"/>
      <c r="E2" s="46"/>
      <c r="F2" s="46"/>
      <c r="G2" s="46"/>
      <c r="H2" s="46"/>
      <c r="I2" s="46"/>
      <c r="J2" s="49"/>
      <c r="K2" s="49"/>
      <c r="L2" s="49"/>
      <c r="M2" s="49"/>
      <c r="N2" s="49"/>
    </row>
    <row r="3" spans="1:14" ht="21.45" customHeight="1" x14ac:dyDescent="0.25">
      <c r="A3" s="46"/>
      <c r="B3" s="46"/>
      <c r="C3" s="46"/>
      <c r="D3" s="46"/>
      <c r="E3" s="46"/>
      <c r="F3" s="46"/>
      <c r="G3" s="46"/>
      <c r="H3" s="46"/>
      <c r="I3" s="46"/>
      <c r="J3" s="49"/>
      <c r="K3" s="49"/>
      <c r="L3" s="49"/>
      <c r="M3" s="49"/>
      <c r="N3" s="49"/>
    </row>
    <row r="4" spans="1:14" ht="21.45" customHeight="1" x14ac:dyDescent="0.25">
      <c r="A4" s="46"/>
      <c r="B4" s="46"/>
      <c r="C4" s="46"/>
      <c r="D4" s="46"/>
      <c r="E4" s="46"/>
      <c r="F4" s="170" t="s">
        <v>97</v>
      </c>
      <c r="G4" s="170"/>
      <c r="H4" s="170"/>
      <c r="I4" s="170"/>
      <c r="J4" s="170"/>
      <c r="K4" s="170"/>
      <c r="L4" s="170"/>
      <c r="M4" s="170"/>
      <c r="N4" s="170"/>
    </row>
    <row r="5" spans="1:14" ht="21.45" customHeight="1" x14ac:dyDescent="0.25">
      <c r="A5" s="45"/>
      <c r="B5" s="45"/>
      <c r="C5" s="45"/>
      <c r="D5" s="54"/>
      <c r="E5" s="50"/>
      <c r="F5" s="54" t="s">
        <v>71</v>
      </c>
      <c r="G5" s="54"/>
      <c r="H5" s="54"/>
      <c r="I5" s="50"/>
      <c r="J5" s="171" t="s">
        <v>46</v>
      </c>
      <c r="K5" s="171"/>
      <c r="L5" s="171"/>
      <c r="M5" s="55"/>
      <c r="N5" s="48"/>
    </row>
    <row r="6" spans="1:14" ht="21.45" customHeight="1" x14ac:dyDescent="0.25">
      <c r="D6" s="51"/>
      <c r="E6" s="55"/>
      <c r="F6" s="51" t="s">
        <v>72</v>
      </c>
      <c r="G6" s="51"/>
      <c r="H6" s="55" t="s">
        <v>134</v>
      </c>
      <c r="I6" s="55"/>
      <c r="J6" s="54" t="s">
        <v>79</v>
      </c>
      <c r="M6" s="55"/>
      <c r="N6" s="53" t="s">
        <v>89</v>
      </c>
    </row>
    <row r="7" spans="1:14" ht="21.45" customHeight="1" x14ac:dyDescent="0.25">
      <c r="D7" s="7" t="s">
        <v>7</v>
      </c>
      <c r="E7" s="55"/>
      <c r="F7" s="51" t="s">
        <v>73</v>
      </c>
      <c r="G7" s="51"/>
      <c r="H7" s="55" t="s">
        <v>135</v>
      </c>
      <c r="I7" s="55"/>
      <c r="J7" s="54" t="s">
        <v>80</v>
      </c>
      <c r="K7" s="55"/>
      <c r="L7" s="51" t="s">
        <v>81</v>
      </c>
      <c r="M7" s="55"/>
      <c r="N7" s="53" t="s">
        <v>90</v>
      </c>
    </row>
    <row r="8" spans="1:14" ht="21.45" customHeight="1" x14ac:dyDescent="0.25">
      <c r="A8" s="45"/>
      <c r="B8" s="45"/>
      <c r="C8" s="45"/>
      <c r="D8" s="45"/>
      <c r="E8" s="45"/>
      <c r="F8" s="169" t="s">
        <v>9</v>
      </c>
      <c r="G8" s="169"/>
      <c r="H8" s="169"/>
      <c r="I8" s="169"/>
      <c r="J8" s="169"/>
      <c r="K8" s="169"/>
      <c r="L8" s="169"/>
      <c r="M8" s="169"/>
      <c r="N8" s="169"/>
    </row>
    <row r="9" spans="1:14" ht="21.45" customHeight="1" x14ac:dyDescent="0.25">
      <c r="A9" s="24" t="s">
        <v>129</v>
      </c>
      <c r="B9" s="45"/>
      <c r="C9" s="45"/>
      <c r="D9" s="45"/>
      <c r="E9" s="59"/>
      <c r="F9" s="45"/>
      <c r="G9" s="45"/>
      <c r="H9" s="45"/>
      <c r="I9" s="59"/>
      <c r="J9" s="59"/>
      <c r="K9" s="59"/>
      <c r="L9" s="59"/>
      <c r="M9" s="110"/>
      <c r="N9" s="59"/>
    </row>
    <row r="10" spans="1:14" ht="21.45" customHeight="1" x14ac:dyDescent="0.25">
      <c r="A10" s="45" t="s">
        <v>98</v>
      </c>
      <c r="B10" s="45"/>
      <c r="C10" s="45"/>
      <c r="D10" s="60"/>
      <c r="E10" s="59"/>
      <c r="F10" s="19">
        <v>222000000</v>
      </c>
      <c r="G10" s="19"/>
      <c r="H10" s="108">
        <v>0</v>
      </c>
      <c r="I10" s="27"/>
      <c r="J10" s="19">
        <v>1450000</v>
      </c>
      <c r="K10" s="27"/>
      <c r="L10" s="17">
        <v>126733678</v>
      </c>
      <c r="M10" s="27"/>
      <c r="N10" s="19">
        <f>SUM(F10:L10)</f>
        <v>350183678</v>
      </c>
    </row>
    <row r="11" spans="1:14" ht="12" customHeight="1" x14ac:dyDescent="0.25">
      <c r="A11" s="45"/>
      <c r="B11" s="45"/>
      <c r="C11" s="45"/>
      <c r="D11" s="60"/>
      <c r="E11" s="27"/>
      <c r="F11" s="19"/>
      <c r="G11" s="19"/>
      <c r="H11" s="19"/>
      <c r="I11" s="27"/>
      <c r="J11" s="19"/>
      <c r="K11" s="27"/>
      <c r="L11" s="17"/>
      <c r="M11" s="27"/>
      <c r="N11" s="19"/>
    </row>
    <row r="12" spans="1:14" ht="21.45" customHeight="1" x14ac:dyDescent="0.25">
      <c r="A12" s="62" t="s">
        <v>91</v>
      </c>
      <c r="B12" s="63"/>
      <c r="C12" s="45"/>
      <c r="D12" s="60"/>
      <c r="E12" s="27"/>
      <c r="F12" s="19"/>
      <c r="G12" s="19"/>
      <c r="H12" s="19"/>
      <c r="I12" s="27"/>
      <c r="J12" s="19"/>
      <c r="K12" s="27"/>
      <c r="L12" s="17"/>
      <c r="M12" s="27"/>
      <c r="N12" s="19"/>
    </row>
    <row r="13" spans="1:14" ht="21.45" customHeight="1" x14ac:dyDescent="0.3">
      <c r="A13" s="48" t="s">
        <v>132</v>
      </c>
      <c r="B13" s="64" t="s">
        <v>151</v>
      </c>
      <c r="C13" s="45"/>
      <c r="D13" s="60"/>
      <c r="E13" s="27"/>
      <c r="F13" s="21"/>
      <c r="G13" s="21"/>
      <c r="H13" s="21"/>
      <c r="I13" s="27"/>
      <c r="J13" s="21"/>
      <c r="K13" s="27"/>
      <c r="L13" s="68"/>
      <c r="M13" s="27"/>
      <c r="N13" s="19"/>
    </row>
    <row r="14" spans="1:14" ht="21.45" customHeight="1" x14ac:dyDescent="0.25">
      <c r="A14" s="48"/>
      <c r="B14" s="63" t="s">
        <v>93</v>
      </c>
      <c r="D14" s="60">
        <v>10</v>
      </c>
      <c r="E14" s="27"/>
      <c r="F14" s="43">
        <v>78000000</v>
      </c>
      <c r="G14" s="21"/>
      <c r="H14" s="21">
        <v>137109509</v>
      </c>
      <c r="I14" s="27"/>
      <c r="J14" s="108">
        <v>0</v>
      </c>
      <c r="K14" s="27"/>
      <c r="L14" s="108">
        <v>0</v>
      </c>
      <c r="M14" s="27"/>
      <c r="N14" s="21">
        <f>SUM(F14:L14)</f>
        <v>215109509</v>
      </c>
    </row>
    <row r="15" spans="1:14" ht="21.45" customHeight="1" x14ac:dyDescent="0.25">
      <c r="A15" s="62" t="s">
        <v>92</v>
      </c>
      <c r="B15" s="48"/>
      <c r="C15" s="63"/>
      <c r="D15" s="60"/>
      <c r="E15" s="27"/>
      <c r="F15" s="20">
        <f>SUM(F14:F14)</f>
        <v>78000000</v>
      </c>
      <c r="G15" s="108"/>
      <c r="H15" s="20">
        <f>SUM(H14:H14)</f>
        <v>137109509</v>
      </c>
      <c r="I15" s="27"/>
      <c r="J15" s="20">
        <f>SUM(J14:J14)</f>
        <v>0</v>
      </c>
      <c r="K15" s="27"/>
      <c r="L15" s="20">
        <f>SUM(L14:L14)</f>
        <v>0</v>
      </c>
      <c r="M15" s="27"/>
      <c r="N15" s="20">
        <f>SUM(N14:N14)</f>
        <v>215109509</v>
      </c>
    </row>
    <row r="16" spans="1:14" ht="12" customHeight="1" x14ac:dyDescent="0.25">
      <c r="A16" s="48"/>
      <c r="B16" s="48"/>
      <c r="C16" s="63"/>
      <c r="D16" s="60"/>
      <c r="E16" s="27"/>
      <c r="F16" s="21"/>
      <c r="G16" s="21"/>
      <c r="H16" s="21"/>
      <c r="I16" s="27"/>
      <c r="J16" s="21"/>
      <c r="K16" s="27"/>
      <c r="L16" s="68"/>
      <c r="M16" s="27"/>
      <c r="N16" s="19"/>
    </row>
    <row r="17" spans="1:17" ht="21.45" customHeight="1" x14ac:dyDescent="0.25">
      <c r="A17" s="62" t="s">
        <v>123</v>
      </c>
      <c r="B17" s="48"/>
      <c r="C17" s="63"/>
      <c r="D17" s="60"/>
      <c r="E17" s="27"/>
      <c r="F17" s="21"/>
      <c r="G17" s="21"/>
      <c r="H17" s="21"/>
      <c r="I17" s="27"/>
      <c r="J17" s="21"/>
      <c r="K17" s="27"/>
      <c r="L17" s="68"/>
      <c r="M17" s="27"/>
      <c r="N17" s="19"/>
    </row>
    <row r="18" spans="1:17" ht="21.45" customHeight="1" x14ac:dyDescent="0.25">
      <c r="A18" s="48"/>
      <c r="B18" s="66" t="s">
        <v>96</v>
      </c>
      <c r="C18" s="63"/>
      <c r="D18" s="60"/>
      <c r="E18" s="27"/>
      <c r="F18" s="15">
        <v>0</v>
      </c>
      <c r="G18" s="15"/>
      <c r="H18" s="15">
        <v>0</v>
      </c>
      <c r="I18" s="101"/>
      <c r="J18" s="15">
        <v>0</v>
      </c>
      <c r="K18" s="27"/>
      <c r="L18" s="68">
        <v>712313</v>
      </c>
      <c r="M18" s="27"/>
      <c r="N18" s="21">
        <f>SUM(F18:L18)</f>
        <v>712313</v>
      </c>
    </row>
    <row r="19" spans="1:17" ht="21.45" customHeight="1" x14ac:dyDescent="0.25">
      <c r="B19" s="66" t="s">
        <v>70</v>
      </c>
      <c r="D19" s="68"/>
      <c r="E19" s="61"/>
      <c r="F19" s="15">
        <v>0</v>
      </c>
      <c r="G19" s="15"/>
      <c r="H19" s="15">
        <v>0</v>
      </c>
      <c r="I19" s="68"/>
      <c r="J19" s="15">
        <v>0</v>
      </c>
      <c r="K19" s="61"/>
      <c r="L19" s="15">
        <v>-321075</v>
      </c>
      <c r="M19" s="65"/>
      <c r="N19" s="43">
        <f>SUM(F19:L19)</f>
        <v>-321075</v>
      </c>
      <c r="O19" s="69"/>
      <c r="P19" s="6"/>
    </row>
    <row r="20" spans="1:17" ht="21.45" customHeight="1" x14ac:dyDescent="0.25">
      <c r="A20" s="62" t="s">
        <v>124</v>
      </c>
      <c r="B20" s="66"/>
      <c r="D20" s="68"/>
      <c r="E20" s="61"/>
      <c r="F20" s="20">
        <f>SUM(F18:F19)</f>
        <v>0</v>
      </c>
      <c r="G20" s="108"/>
      <c r="H20" s="20">
        <f>SUM(H18:H19)</f>
        <v>0</v>
      </c>
      <c r="I20" s="68"/>
      <c r="J20" s="20">
        <f>SUM(J18:J19)</f>
        <v>0</v>
      </c>
      <c r="K20" s="61"/>
      <c r="L20" s="20">
        <f>SUM(L18:L19)</f>
        <v>391238</v>
      </c>
      <c r="M20" s="65"/>
      <c r="N20" s="20">
        <f>SUM(N18:N19)</f>
        <v>391238</v>
      </c>
      <c r="O20" s="69"/>
      <c r="P20" s="6"/>
    </row>
    <row r="21" spans="1:17" ht="18.75" hidden="1" customHeight="1" x14ac:dyDescent="0.25">
      <c r="A21" s="62"/>
      <c r="B21" s="66"/>
      <c r="D21" s="68"/>
      <c r="E21" s="61"/>
      <c r="F21" s="68"/>
      <c r="G21" s="68"/>
      <c r="H21" s="68"/>
      <c r="I21" s="61"/>
      <c r="J21" s="68"/>
      <c r="K21" s="61"/>
      <c r="L21" s="14"/>
      <c r="M21" s="65"/>
      <c r="N21" s="19"/>
      <c r="O21" s="69"/>
      <c r="P21" s="6"/>
    </row>
    <row r="22" spans="1:17" ht="23.25" hidden="1" customHeight="1" x14ac:dyDescent="0.25">
      <c r="A22" s="70" t="s">
        <v>0</v>
      </c>
      <c r="B22" s="66"/>
      <c r="D22" s="68"/>
      <c r="E22" s="61"/>
      <c r="F22" s="68">
        <v>0</v>
      </c>
      <c r="G22" s="68"/>
      <c r="H22" s="68"/>
      <c r="I22" s="61"/>
      <c r="J22" s="68">
        <v>0</v>
      </c>
      <c r="K22" s="61"/>
      <c r="L22" s="14">
        <v>0</v>
      </c>
      <c r="M22" s="65"/>
      <c r="N22" s="19">
        <v>0</v>
      </c>
      <c r="O22" s="69"/>
      <c r="P22" s="6"/>
    </row>
    <row r="23" spans="1:17" ht="12" customHeight="1" x14ac:dyDescent="0.25">
      <c r="D23" s="60"/>
      <c r="E23" s="61"/>
      <c r="F23" s="77"/>
      <c r="G23" s="77"/>
      <c r="H23" s="77"/>
      <c r="I23" s="72"/>
      <c r="J23" s="77"/>
      <c r="K23" s="72"/>
      <c r="L23" s="21"/>
      <c r="M23" s="71"/>
      <c r="N23" s="21"/>
      <c r="O23" s="69"/>
      <c r="P23" s="6"/>
    </row>
    <row r="24" spans="1:17" ht="21.45" customHeight="1" thickBot="1" x14ac:dyDescent="0.3">
      <c r="A24" s="45" t="s">
        <v>130</v>
      </c>
      <c r="B24" s="45"/>
      <c r="C24" s="45"/>
      <c r="D24" s="60"/>
      <c r="E24" s="27"/>
      <c r="F24" s="28">
        <f>F10+F15</f>
        <v>300000000</v>
      </c>
      <c r="G24" s="19"/>
      <c r="H24" s="28">
        <f>H10+H15</f>
        <v>137109509</v>
      </c>
      <c r="I24" s="27"/>
      <c r="J24" s="28">
        <f>J10</f>
        <v>1450000</v>
      </c>
      <c r="K24" s="27"/>
      <c r="L24" s="28">
        <f>L118+L10+L15+L20</f>
        <v>127124916</v>
      </c>
      <c r="M24" s="27"/>
      <c r="N24" s="28">
        <f>N118+N10+N15+N20</f>
        <v>565684425</v>
      </c>
      <c r="O24" s="73"/>
      <c r="P24" s="6"/>
      <c r="Q24" s="73"/>
    </row>
    <row r="25" spans="1:17" ht="23.25" customHeight="1" thickTop="1" x14ac:dyDescent="0.25">
      <c r="F25" s="74"/>
      <c r="G25" s="74"/>
      <c r="H25" s="74"/>
    </row>
    <row r="26" spans="1:17" ht="23.25" customHeight="1" x14ac:dyDescent="0.3">
      <c r="A26" s="120" t="s">
        <v>155</v>
      </c>
      <c r="B26" s="45"/>
      <c r="C26" s="45"/>
      <c r="D26" s="45"/>
      <c r="E26" s="46"/>
      <c r="F26" s="45"/>
      <c r="G26" s="45"/>
      <c r="H26" s="45"/>
      <c r="I26" s="46"/>
      <c r="J26" s="47"/>
      <c r="K26" s="46"/>
      <c r="L26" s="47"/>
      <c r="M26" s="46"/>
      <c r="N26" s="47"/>
    </row>
    <row r="27" spans="1:17" ht="23.25" customHeight="1" x14ac:dyDescent="0.3">
      <c r="A27" s="104" t="s">
        <v>95</v>
      </c>
      <c r="B27" s="46"/>
      <c r="C27" s="46"/>
      <c r="D27" s="46"/>
      <c r="E27" s="46"/>
      <c r="F27" s="46"/>
      <c r="G27" s="46"/>
      <c r="H27" s="46"/>
      <c r="I27" s="46"/>
      <c r="J27" s="49"/>
      <c r="K27" s="49"/>
      <c r="L27" s="49"/>
      <c r="M27" s="49"/>
      <c r="N27" s="49"/>
    </row>
    <row r="28" spans="1:17" ht="21.45" customHeight="1" x14ac:dyDescent="0.25">
      <c r="A28" s="46"/>
      <c r="B28" s="46"/>
      <c r="C28" s="46"/>
      <c r="D28" s="46"/>
      <c r="E28" s="46"/>
      <c r="F28" s="46"/>
      <c r="G28" s="46"/>
      <c r="H28" s="46"/>
      <c r="I28" s="46"/>
      <c r="J28" s="49"/>
      <c r="K28" s="49"/>
      <c r="L28" s="49"/>
      <c r="M28" s="49"/>
      <c r="N28" s="49"/>
    </row>
    <row r="29" spans="1:17" ht="21.45" customHeight="1" x14ac:dyDescent="0.25">
      <c r="A29" s="46"/>
      <c r="B29" s="46"/>
      <c r="C29" s="46"/>
      <c r="D29" s="46"/>
      <c r="E29" s="46"/>
      <c r="F29" s="170" t="s">
        <v>97</v>
      </c>
      <c r="G29" s="170"/>
      <c r="H29" s="170"/>
      <c r="I29" s="170"/>
      <c r="J29" s="170"/>
      <c r="K29" s="170"/>
      <c r="L29" s="170"/>
      <c r="M29" s="170"/>
      <c r="N29" s="170"/>
    </row>
    <row r="30" spans="1:17" ht="21.45" customHeight="1" x14ac:dyDescent="0.25">
      <c r="A30" s="45"/>
      <c r="B30" s="45"/>
      <c r="C30" s="45"/>
      <c r="D30" s="54"/>
      <c r="E30" s="50"/>
      <c r="F30" s="54" t="s">
        <v>71</v>
      </c>
      <c r="G30" s="54"/>
      <c r="H30" s="54"/>
      <c r="I30" s="50"/>
      <c r="J30" s="171" t="s">
        <v>46</v>
      </c>
      <c r="K30" s="171"/>
      <c r="L30" s="171"/>
      <c r="M30" s="55"/>
      <c r="N30" s="48"/>
    </row>
    <row r="31" spans="1:17" ht="21.45" customHeight="1" x14ac:dyDescent="0.25">
      <c r="D31" s="51"/>
      <c r="E31" s="55"/>
      <c r="F31" s="51" t="s">
        <v>72</v>
      </c>
      <c r="G31" s="51"/>
      <c r="H31" s="55" t="s">
        <v>134</v>
      </c>
      <c r="I31" s="55"/>
      <c r="J31" s="54" t="s">
        <v>79</v>
      </c>
      <c r="M31" s="55"/>
      <c r="N31" s="53" t="s">
        <v>89</v>
      </c>
    </row>
    <row r="32" spans="1:17" ht="21.45" customHeight="1" x14ac:dyDescent="0.25">
      <c r="D32" s="117" t="s">
        <v>7</v>
      </c>
      <c r="E32" s="55"/>
      <c r="F32" s="51" t="s">
        <v>73</v>
      </c>
      <c r="G32" s="51"/>
      <c r="H32" s="55" t="s">
        <v>135</v>
      </c>
      <c r="I32" s="55"/>
      <c r="J32" s="54" t="s">
        <v>80</v>
      </c>
      <c r="K32" s="55"/>
      <c r="L32" s="51" t="s">
        <v>81</v>
      </c>
      <c r="M32" s="55"/>
      <c r="N32" s="53" t="s">
        <v>90</v>
      </c>
    </row>
    <row r="33" spans="1:16" ht="21.45" customHeight="1" x14ac:dyDescent="0.25">
      <c r="A33" s="45"/>
      <c r="B33" s="45"/>
      <c r="C33" s="45"/>
      <c r="D33" s="45"/>
      <c r="E33" s="45"/>
      <c r="F33" s="169" t="s">
        <v>9</v>
      </c>
      <c r="G33" s="169"/>
      <c r="H33" s="169"/>
      <c r="I33" s="169"/>
      <c r="J33" s="169"/>
      <c r="K33" s="169"/>
      <c r="L33" s="169"/>
      <c r="M33" s="169"/>
      <c r="N33" s="169"/>
    </row>
    <row r="34" spans="1:16" ht="21.45" customHeight="1" x14ac:dyDescent="0.25">
      <c r="A34" s="24" t="s">
        <v>166</v>
      </c>
      <c r="B34" s="45"/>
      <c r="C34" s="45"/>
      <c r="D34" s="45"/>
      <c r="E34" s="119"/>
      <c r="F34" s="45"/>
      <c r="G34" s="45"/>
      <c r="H34" s="45"/>
      <c r="I34" s="119"/>
      <c r="J34" s="119"/>
      <c r="K34" s="119"/>
      <c r="L34" s="119"/>
      <c r="M34" s="119"/>
      <c r="N34" s="119"/>
    </row>
    <row r="35" spans="1:16" ht="21.45" customHeight="1" x14ac:dyDescent="0.25">
      <c r="A35" s="45" t="s">
        <v>167</v>
      </c>
      <c r="B35" s="45"/>
      <c r="C35" s="45"/>
      <c r="D35" s="60"/>
      <c r="E35" s="119"/>
      <c r="F35" s="19">
        <v>300000000</v>
      </c>
      <c r="G35" s="19"/>
      <c r="H35" s="108">
        <v>137109509</v>
      </c>
      <c r="I35" s="27"/>
      <c r="J35" s="19">
        <v>1518303</v>
      </c>
      <c r="K35" s="27"/>
      <c r="L35" s="17">
        <v>127710366</v>
      </c>
      <c r="M35" s="27"/>
      <c r="N35" s="19">
        <f>SUM(F35:L35)</f>
        <v>566338178</v>
      </c>
    </row>
    <row r="36" spans="1:16" ht="12" customHeight="1" x14ac:dyDescent="0.25">
      <c r="A36" s="45"/>
      <c r="B36" s="45"/>
      <c r="C36" s="45"/>
      <c r="D36" s="60"/>
      <c r="E36" s="27"/>
      <c r="F36" s="19"/>
      <c r="G36" s="19"/>
      <c r="H36" s="19"/>
      <c r="I36" s="27"/>
      <c r="J36" s="19"/>
      <c r="K36" s="27"/>
      <c r="L36" s="17"/>
      <c r="M36" s="27"/>
      <c r="N36" s="19"/>
    </row>
    <row r="37" spans="1:16" ht="21.45" customHeight="1" x14ac:dyDescent="0.25">
      <c r="A37" s="62" t="s">
        <v>91</v>
      </c>
      <c r="B37" s="63"/>
      <c r="C37" s="45"/>
      <c r="D37" s="60"/>
      <c r="E37" s="27"/>
      <c r="F37" s="19"/>
      <c r="G37" s="19"/>
      <c r="H37" s="19"/>
      <c r="I37" s="27"/>
      <c r="J37" s="19"/>
      <c r="K37" s="27"/>
      <c r="L37" s="17"/>
      <c r="M37" s="27"/>
      <c r="N37" s="19"/>
    </row>
    <row r="38" spans="1:16" ht="21.45" customHeight="1" x14ac:dyDescent="0.3">
      <c r="A38" s="48" t="s">
        <v>132</v>
      </c>
      <c r="B38" s="64" t="s">
        <v>178</v>
      </c>
      <c r="C38" s="45"/>
      <c r="D38" s="60"/>
      <c r="E38" s="27"/>
      <c r="F38" s="21"/>
      <c r="G38" s="21"/>
      <c r="H38" s="21"/>
      <c r="I38" s="27"/>
      <c r="J38" s="21"/>
      <c r="K38" s="27"/>
      <c r="L38" s="68"/>
      <c r="M38" s="27"/>
      <c r="N38" s="19"/>
    </row>
    <row r="39" spans="1:16" ht="21.45" customHeight="1" x14ac:dyDescent="0.25">
      <c r="A39" s="48"/>
      <c r="B39" s="63" t="s">
        <v>174</v>
      </c>
      <c r="D39" s="60">
        <v>13</v>
      </c>
      <c r="E39" s="27"/>
      <c r="F39" s="108">
        <v>0</v>
      </c>
      <c r="G39" s="21"/>
      <c r="H39" s="108">
        <v>0</v>
      </c>
      <c r="I39" s="27"/>
      <c r="J39" s="108">
        <v>0</v>
      </c>
      <c r="K39" s="27"/>
      <c r="L39" s="43">
        <v>-24000000</v>
      </c>
      <c r="M39" s="27"/>
      <c r="N39" s="21">
        <f>SUM(F39:L39)</f>
        <v>-24000000</v>
      </c>
    </row>
    <row r="40" spans="1:16" ht="21.45" customHeight="1" x14ac:dyDescent="0.25">
      <c r="A40" s="62" t="s">
        <v>92</v>
      </c>
      <c r="B40" s="48"/>
      <c r="C40" s="63"/>
      <c r="D40" s="60"/>
      <c r="E40" s="27"/>
      <c r="F40" s="20">
        <f>SUM(F39:F39)</f>
        <v>0</v>
      </c>
      <c r="G40" s="108"/>
      <c r="H40" s="20">
        <f>SUM(H39:H39)</f>
        <v>0</v>
      </c>
      <c r="I40" s="27"/>
      <c r="J40" s="20">
        <f>SUM(J39:J39)</f>
        <v>0</v>
      </c>
      <c r="K40" s="27"/>
      <c r="L40" s="20">
        <f>SUM(L39:L39)</f>
        <v>-24000000</v>
      </c>
      <c r="M40" s="27"/>
      <c r="N40" s="20">
        <f>SUM(N39:N39)</f>
        <v>-24000000</v>
      </c>
    </row>
    <row r="41" spans="1:16" ht="12" customHeight="1" x14ac:dyDescent="0.25">
      <c r="A41" s="48"/>
      <c r="B41" s="48"/>
      <c r="C41" s="63"/>
      <c r="D41" s="60"/>
      <c r="E41" s="27"/>
      <c r="F41" s="21"/>
      <c r="G41" s="21"/>
      <c r="H41" s="21"/>
      <c r="I41" s="27"/>
      <c r="J41" s="21"/>
      <c r="K41" s="27"/>
      <c r="L41" s="68"/>
      <c r="M41" s="27"/>
      <c r="N41" s="19"/>
    </row>
    <row r="42" spans="1:16" ht="21.45" customHeight="1" x14ac:dyDescent="0.25">
      <c r="A42" s="62" t="s">
        <v>123</v>
      </c>
      <c r="B42" s="48"/>
      <c r="C42" s="63"/>
      <c r="D42" s="60"/>
      <c r="E42" s="27"/>
      <c r="F42" s="21"/>
      <c r="G42" s="21"/>
      <c r="H42" s="21"/>
      <c r="I42" s="27"/>
      <c r="J42" s="21"/>
      <c r="K42" s="27"/>
      <c r="L42" s="68"/>
      <c r="M42" s="27"/>
      <c r="N42" s="19"/>
    </row>
    <row r="43" spans="1:16" ht="21.45" customHeight="1" x14ac:dyDescent="0.25">
      <c r="A43" s="48"/>
      <c r="B43" s="66" t="s">
        <v>96</v>
      </c>
      <c r="C43" s="63"/>
      <c r="D43" s="60"/>
      <c r="E43" s="27"/>
      <c r="F43" s="15">
        <v>0</v>
      </c>
      <c r="G43" s="15"/>
      <c r="H43" s="15">
        <v>0</v>
      </c>
      <c r="I43" s="101"/>
      <c r="J43" s="15">
        <v>0</v>
      </c>
      <c r="K43" s="27"/>
      <c r="L43" s="68">
        <v>60146077</v>
      </c>
      <c r="M43" s="27"/>
      <c r="N43" s="21">
        <f>SUM(F43:L43)</f>
        <v>60146077</v>
      </c>
    </row>
    <row r="44" spans="1:16" ht="21.45" customHeight="1" x14ac:dyDescent="0.25">
      <c r="B44" s="66" t="s">
        <v>70</v>
      </c>
      <c r="D44" s="68"/>
      <c r="E44" s="61"/>
      <c r="F44" s="15">
        <v>0</v>
      </c>
      <c r="G44" s="15"/>
      <c r="H44" s="15">
        <v>0</v>
      </c>
      <c r="I44" s="68"/>
      <c r="J44" s="15">
        <v>0</v>
      </c>
      <c r="K44" s="61"/>
      <c r="L44" s="15">
        <f>'PL-5-8'!H130+'PL-5-8'!H132</f>
        <v>0</v>
      </c>
      <c r="M44" s="65"/>
      <c r="N44" s="43">
        <f>SUM(F44:L44)</f>
        <v>0</v>
      </c>
      <c r="O44" s="69"/>
      <c r="P44" s="6"/>
    </row>
    <row r="45" spans="1:16" ht="21.45" customHeight="1" x14ac:dyDescent="0.25">
      <c r="A45" s="62" t="s">
        <v>124</v>
      </c>
      <c r="B45" s="66"/>
      <c r="D45" s="68"/>
      <c r="E45" s="61"/>
      <c r="F45" s="20">
        <f>SUM(F43:F44)</f>
        <v>0</v>
      </c>
      <c r="G45" s="108"/>
      <c r="H45" s="20">
        <f>SUM(H43:H44)</f>
        <v>0</v>
      </c>
      <c r="I45" s="68"/>
      <c r="J45" s="20">
        <f>SUM(J43:J44)</f>
        <v>0</v>
      </c>
      <c r="K45" s="61"/>
      <c r="L45" s="20">
        <f>SUM(L43:L44)</f>
        <v>60146077</v>
      </c>
      <c r="M45" s="65"/>
      <c r="N45" s="20">
        <f>SUM(N43:N44)</f>
        <v>60146077</v>
      </c>
      <c r="O45" s="69"/>
      <c r="P45" s="6"/>
    </row>
    <row r="46" spans="1:16" ht="18.75" hidden="1" customHeight="1" x14ac:dyDescent="0.25">
      <c r="A46" s="62"/>
      <c r="B46" s="66"/>
      <c r="D46" s="68"/>
      <c r="E46" s="61"/>
      <c r="F46" s="68"/>
      <c r="G46" s="68"/>
      <c r="H46" s="68"/>
      <c r="I46" s="61"/>
      <c r="J46" s="68"/>
      <c r="K46" s="61"/>
      <c r="L46" s="14"/>
      <c r="M46" s="65"/>
      <c r="N46" s="19"/>
      <c r="O46" s="69"/>
      <c r="P46" s="6"/>
    </row>
    <row r="47" spans="1:16" ht="23.25" hidden="1" customHeight="1" x14ac:dyDescent="0.25">
      <c r="A47" s="70" t="s">
        <v>0</v>
      </c>
      <c r="B47" s="66"/>
      <c r="D47" s="68"/>
      <c r="E47" s="61"/>
      <c r="F47" s="68">
        <v>0</v>
      </c>
      <c r="G47" s="68"/>
      <c r="H47" s="68"/>
      <c r="I47" s="61"/>
      <c r="J47" s="68">
        <v>0</v>
      </c>
      <c r="K47" s="61"/>
      <c r="L47" s="14">
        <v>0</v>
      </c>
      <c r="M47" s="65"/>
      <c r="N47" s="19">
        <v>0</v>
      </c>
      <c r="O47" s="69"/>
      <c r="P47" s="6"/>
    </row>
    <row r="48" spans="1:16" ht="12" customHeight="1" x14ac:dyDescent="0.25">
      <c r="D48" s="60"/>
      <c r="E48" s="61"/>
      <c r="F48" s="77"/>
      <c r="G48" s="77"/>
      <c r="H48" s="77"/>
      <c r="I48" s="72"/>
      <c r="J48" s="77"/>
      <c r="K48" s="72"/>
      <c r="L48" s="21"/>
      <c r="M48" s="71"/>
      <c r="N48" s="21"/>
      <c r="O48" s="69"/>
      <c r="P48" s="6"/>
    </row>
    <row r="49" spans="1:17" ht="21.45" customHeight="1" thickBot="1" x14ac:dyDescent="0.3">
      <c r="A49" s="45" t="s">
        <v>168</v>
      </c>
      <c r="B49" s="45"/>
      <c r="C49" s="45"/>
      <c r="D49" s="60"/>
      <c r="E49" s="27"/>
      <c r="F49" s="28">
        <f>F35+F40</f>
        <v>300000000</v>
      </c>
      <c r="G49" s="19"/>
      <c r="H49" s="28">
        <f>H35+H40</f>
        <v>137109509</v>
      </c>
      <c r="I49" s="27"/>
      <c r="J49" s="28">
        <f>J35</f>
        <v>1518303</v>
      </c>
      <c r="K49" s="27"/>
      <c r="L49" s="28">
        <f>L143+L35+L40+L45</f>
        <v>163856443</v>
      </c>
      <c r="M49" s="27"/>
      <c r="N49" s="28">
        <f>N143+N35+N40+N45</f>
        <v>602484255</v>
      </c>
      <c r="O49" s="73"/>
      <c r="P49" s="6"/>
      <c r="Q49" s="73"/>
    </row>
    <row r="50" spans="1:17" ht="23.25" customHeight="1" thickTop="1" x14ac:dyDescent="0.25">
      <c r="F50" s="74"/>
      <c r="H50" s="74"/>
    </row>
  </sheetData>
  <mergeCells count="6">
    <mergeCell ref="F33:N33"/>
    <mergeCell ref="F4:N4"/>
    <mergeCell ref="J5:L5"/>
    <mergeCell ref="F8:N8"/>
    <mergeCell ref="F29:N29"/>
    <mergeCell ref="J30:L30"/>
  </mergeCells>
  <pageMargins left="0.7" right="0.7" top="0.48" bottom="0.5" header="0.5" footer="0.5"/>
  <pageSetup paperSize="9" scale="90" firstPageNumber="11" orientation="landscape" useFirstPageNumber="1" horizontalDpi="1200" verticalDpi="1200" r:id="rId1"/>
  <headerFooter>
    <oddFooter>&amp;L&amp;"Times New Roman,Regular"&amp;11The accompanying notes form an integral part of the interim financial statements.
&amp;C&amp;"Times New Roman,Regular"&amp;11&amp;P</oddFooter>
  </headerFooter>
  <rowBreaks count="1" manualBreakCount="1">
    <brk id="25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3"/>
  <sheetViews>
    <sheetView zoomScale="90" zoomScaleNormal="90" zoomScaleSheetLayoutView="90" workbookViewId="0">
      <selection activeCell="R11" sqref="R11"/>
    </sheetView>
  </sheetViews>
  <sheetFormatPr defaultColWidth="9.125" defaultRowHeight="22.05" customHeight="1" x14ac:dyDescent="0.25"/>
  <cols>
    <col min="1" max="6" width="2.75" style="78" customWidth="1"/>
    <col min="7" max="7" width="38.25" style="78" customWidth="1"/>
    <col min="8" max="8" width="18" style="80" bestFit="1" customWidth="1"/>
    <col min="9" max="9" width="1.125" style="81" customWidth="1"/>
    <col min="10" max="10" width="18" style="80" bestFit="1" customWidth="1"/>
    <col min="11" max="11" width="1.125" style="79" customWidth="1"/>
    <col min="12" max="12" width="15" style="80" bestFit="1" customWidth="1"/>
    <col min="13" max="13" width="1.125" style="82" customWidth="1"/>
    <col min="14" max="14" width="15.375" style="80" bestFit="1" customWidth="1"/>
    <col min="15" max="15" width="16.125" style="81" customWidth="1"/>
    <col min="16" max="16384" width="9.125" style="81"/>
  </cols>
  <sheetData>
    <row r="1" spans="1:15" ht="17.399999999999999" x14ac:dyDescent="0.3">
      <c r="A1" s="120" t="s">
        <v>155</v>
      </c>
      <c r="B1" s="45"/>
    </row>
    <row r="2" spans="1:15" ht="22.05" customHeight="1" x14ac:dyDescent="0.3">
      <c r="A2" s="105" t="s">
        <v>99</v>
      </c>
      <c r="B2" s="45"/>
      <c r="H2" s="81"/>
      <c r="J2" s="81"/>
      <c r="L2" s="81"/>
      <c r="M2" s="83"/>
      <c r="N2" s="81"/>
    </row>
    <row r="3" spans="1:15" ht="21" customHeight="1" x14ac:dyDescent="0.25">
      <c r="A3" s="45"/>
      <c r="B3" s="45"/>
      <c r="H3" s="81"/>
      <c r="J3" s="81"/>
      <c r="L3" s="81"/>
      <c r="M3" s="83"/>
      <c r="N3" s="81"/>
    </row>
    <row r="4" spans="1:15" ht="21" customHeight="1" x14ac:dyDescent="0.25">
      <c r="A4" s="45"/>
      <c r="B4" s="45"/>
      <c r="H4" s="164" t="s">
        <v>4</v>
      </c>
      <c r="I4" s="164"/>
      <c r="J4" s="164"/>
      <c r="K4" s="1"/>
      <c r="L4" s="164" t="s">
        <v>169</v>
      </c>
      <c r="M4" s="164"/>
      <c r="N4" s="164"/>
    </row>
    <row r="5" spans="1:15" ht="21" customHeight="1" x14ac:dyDescent="0.25">
      <c r="A5" s="45"/>
      <c r="B5" s="45"/>
      <c r="H5" s="166" t="s">
        <v>128</v>
      </c>
      <c r="I5" s="166"/>
      <c r="J5" s="166"/>
      <c r="K5" s="5"/>
      <c r="L5" s="166" t="s">
        <v>128</v>
      </c>
      <c r="M5" s="166"/>
      <c r="N5" s="166"/>
      <c r="O5" s="79"/>
    </row>
    <row r="6" spans="1:15" ht="21" customHeight="1" x14ac:dyDescent="0.25">
      <c r="A6" s="45"/>
      <c r="B6" s="45"/>
      <c r="H6" s="167" t="s">
        <v>127</v>
      </c>
      <c r="I6" s="168"/>
      <c r="J6" s="168"/>
      <c r="K6" s="5"/>
      <c r="L6" s="167" t="s">
        <v>127</v>
      </c>
      <c r="M6" s="168"/>
      <c r="N6" s="168"/>
    </row>
    <row r="7" spans="1:15" ht="21" customHeight="1" x14ac:dyDescent="0.25">
      <c r="A7" s="45"/>
      <c r="B7" s="45"/>
      <c r="H7" s="8">
        <v>2020</v>
      </c>
      <c r="I7" s="5"/>
      <c r="J7" s="8">
        <v>2019</v>
      </c>
      <c r="K7" s="8"/>
      <c r="L7" s="8">
        <v>2020</v>
      </c>
      <c r="M7" s="5"/>
      <c r="N7" s="8">
        <v>2019</v>
      </c>
    </row>
    <row r="8" spans="1:15" ht="21" customHeight="1" x14ac:dyDescent="0.25">
      <c r="H8" s="163" t="s">
        <v>9</v>
      </c>
      <c r="I8" s="163"/>
      <c r="J8" s="163"/>
      <c r="K8" s="163"/>
      <c r="L8" s="163"/>
      <c r="M8" s="163"/>
      <c r="N8" s="163"/>
    </row>
    <row r="9" spans="1:15" ht="21" customHeight="1" x14ac:dyDescent="0.3">
      <c r="A9" s="84" t="s">
        <v>100</v>
      </c>
      <c r="H9" s="73"/>
      <c r="J9" s="73"/>
      <c r="L9" s="73"/>
      <c r="M9" s="85"/>
      <c r="N9" s="73"/>
    </row>
    <row r="10" spans="1:15" ht="21" customHeight="1" x14ac:dyDescent="0.25">
      <c r="A10" s="56" t="s">
        <v>140</v>
      </c>
      <c r="H10" s="23">
        <v>18173685</v>
      </c>
      <c r="J10" s="23">
        <v>30975255</v>
      </c>
      <c r="L10" s="23">
        <v>60146077</v>
      </c>
      <c r="M10" s="86"/>
      <c r="N10" s="23">
        <v>712313</v>
      </c>
      <c r="O10" s="87"/>
    </row>
    <row r="11" spans="1:15" ht="21" customHeight="1" x14ac:dyDescent="0.25">
      <c r="A11" s="4" t="s">
        <v>126</v>
      </c>
      <c r="H11" s="23"/>
      <c r="J11" s="23"/>
      <c r="L11" s="67"/>
      <c r="M11" s="88"/>
      <c r="N11" s="67"/>
      <c r="O11" s="87"/>
    </row>
    <row r="12" spans="1:15" ht="21" customHeight="1" x14ac:dyDescent="0.25">
      <c r="A12" s="4"/>
      <c r="B12" s="90" t="s">
        <v>152</v>
      </c>
      <c r="H12" s="23"/>
      <c r="J12" s="23"/>
      <c r="L12" s="67"/>
      <c r="M12" s="88"/>
      <c r="N12" s="67"/>
      <c r="O12" s="87"/>
    </row>
    <row r="13" spans="1:15" ht="21" customHeight="1" x14ac:dyDescent="0.25">
      <c r="A13" s="78" t="s">
        <v>101</v>
      </c>
      <c r="H13" s="23">
        <v>5139279</v>
      </c>
      <c r="J13" s="23">
        <v>7795006</v>
      </c>
      <c r="L13" s="14">
        <v>130034</v>
      </c>
      <c r="M13" s="88"/>
      <c r="N13" s="14">
        <v>-115254</v>
      </c>
      <c r="O13" s="87"/>
    </row>
    <row r="14" spans="1:15" ht="21" customHeight="1" x14ac:dyDescent="0.25">
      <c r="A14" s="78" t="s">
        <v>65</v>
      </c>
      <c r="H14" s="23">
        <v>16119525</v>
      </c>
      <c r="J14" s="23">
        <v>13807364</v>
      </c>
      <c r="L14" s="15" t="s">
        <v>1</v>
      </c>
      <c r="M14" s="88"/>
      <c r="N14" s="15">
        <v>0</v>
      </c>
      <c r="O14" s="87"/>
    </row>
    <row r="15" spans="1:15" ht="21" customHeight="1" x14ac:dyDescent="0.25">
      <c r="A15" s="78" t="s">
        <v>102</v>
      </c>
      <c r="H15" s="23">
        <v>20630708</v>
      </c>
      <c r="J15" s="23">
        <v>14398053</v>
      </c>
      <c r="L15" s="14">
        <v>270798</v>
      </c>
      <c r="M15" s="88"/>
      <c r="N15" s="14">
        <v>269310</v>
      </c>
      <c r="O15" s="87"/>
    </row>
    <row r="16" spans="1:15" ht="21" customHeight="1" x14ac:dyDescent="0.25">
      <c r="A16" s="78" t="s">
        <v>172</v>
      </c>
      <c r="H16" s="23">
        <v>-227424</v>
      </c>
      <c r="J16" s="15">
        <v>0</v>
      </c>
      <c r="L16" s="15">
        <v>0</v>
      </c>
      <c r="M16" s="88"/>
      <c r="N16" s="15">
        <v>0</v>
      </c>
      <c r="O16" s="87"/>
    </row>
    <row r="17" spans="1:15" ht="21" customHeight="1" x14ac:dyDescent="0.25">
      <c r="A17" s="78" t="s">
        <v>148</v>
      </c>
      <c r="H17" s="15">
        <v>0</v>
      </c>
      <c r="J17" s="23">
        <v>97022</v>
      </c>
      <c r="L17" s="15">
        <v>0</v>
      </c>
      <c r="M17" s="88"/>
      <c r="N17" s="15">
        <v>0</v>
      </c>
      <c r="O17" s="87"/>
    </row>
    <row r="18" spans="1:15" ht="21" customHeight="1" x14ac:dyDescent="0.25">
      <c r="A18" s="22" t="s">
        <v>103</v>
      </c>
      <c r="H18" s="23">
        <v>1374490</v>
      </c>
      <c r="J18" s="23">
        <v>505132</v>
      </c>
      <c r="L18" s="15">
        <v>0</v>
      </c>
      <c r="M18" s="88"/>
      <c r="N18" s="15">
        <v>0</v>
      </c>
      <c r="O18" s="87"/>
    </row>
    <row r="19" spans="1:15" ht="21" customHeight="1" x14ac:dyDescent="0.25">
      <c r="A19" s="78" t="s">
        <v>179</v>
      </c>
      <c r="H19" s="23">
        <v>34182</v>
      </c>
      <c r="J19" s="23">
        <v>-2799909</v>
      </c>
      <c r="L19" s="15">
        <v>0</v>
      </c>
      <c r="M19" s="88"/>
      <c r="N19" s="15">
        <v>0</v>
      </c>
      <c r="O19" s="87"/>
    </row>
    <row r="20" spans="1:15" ht="21" customHeight="1" x14ac:dyDescent="0.25">
      <c r="A20" s="78" t="s">
        <v>173</v>
      </c>
      <c r="H20" s="15">
        <v>0</v>
      </c>
      <c r="J20" s="15">
        <v>0</v>
      </c>
      <c r="L20" s="15">
        <v>-59847273</v>
      </c>
      <c r="M20" s="88"/>
      <c r="N20" s="15">
        <v>0</v>
      </c>
      <c r="O20" s="87"/>
    </row>
    <row r="21" spans="1:15" ht="21" customHeight="1" x14ac:dyDescent="0.25">
      <c r="A21" s="78" t="s">
        <v>104</v>
      </c>
      <c r="H21" s="23">
        <v>-196473</v>
      </c>
      <c r="J21" s="23">
        <v>-305049</v>
      </c>
      <c r="L21" s="15">
        <v>-11947</v>
      </c>
      <c r="M21" s="88"/>
      <c r="N21" s="15">
        <v>0</v>
      </c>
      <c r="O21" s="87"/>
    </row>
    <row r="22" spans="1:15" ht="21" customHeight="1" x14ac:dyDescent="0.25">
      <c r="A22" s="56"/>
      <c r="H22" s="89">
        <f>SUM(H10:H21)</f>
        <v>61047972</v>
      </c>
      <c r="J22" s="89">
        <f>SUM(J10:J21)</f>
        <v>64472874</v>
      </c>
      <c r="L22" s="89">
        <f>SUM(L10:L21)</f>
        <v>687689</v>
      </c>
      <c r="M22" s="86"/>
      <c r="N22" s="89">
        <f>SUM(N10:N21)</f>
        <v>866369</v>
      </c>
      <c r="O22" s="87"/>
    </row>
    <row r="23" spans="1:15" ht="21" customHeight="1" x14ac:dyDescent="0.25">
      <c r="A23" s="90" t="s">
        <v>105</v>
      </c>
      <c r="H23" s="23"/>
      <c r="J23" s="23"/>
      <c r="L23" s="23"/>
      <c r="M23" s="86"/>
      <c r="N23" s="23"/>
      <c r="O23" s="87"/>
    </row>
    <row r="24" spans="1:15" ht="21" customHeight="1" x14ac:dyDescent="0.25">
      <c r="A24" s="81" t="s">
        <v>12</v>
      </c>
      <c r="H24" s="23">
        <v>61896583</v>
      </c>
      <c r="J24" s="23">
        <v>1327553</v>
      </c>
      <c r="L24" s="15" t="s">
        <v>1</v>
      </c>
      <c r="M24" s="88"/>
      <c r="N24" s="15">
        <v>0</v>
      </c>
      <c r="O24" s="87"/>
    </row>
    <row r="25" spans="1:15" ht="21" customHeight="1" x14ac:dyDescent="0.25">
      <c r="A25" s="81" t="s">
        <v>13</v>
      </c>
      <c r="H25" s="23">
        <v>4440788</v>
      </c>
      <c r="J25" s="23">
        <v>-1652362</v>
      </c>
      <c r="L25" s="14">
        <v>-767638</v>
      </c>
      <c r="M25" s="88"/>
      <c r="N25" s="14">
        <v>3250905</v>
      </c>
      <c r="O25" s="87"/>
    </row>
    <row r="26" spans="1:15" ht="21" customHeight="1" x14ac:dyDescent="0.25">
      <c r="A26" s="81" t="s">
        <v>14</v>
      </c>
      <c r="H26" s="23">
        <v>200838247</v>
      </c>
      <c r="J26" s="23">
        <v>-76001682</v>
      </c>
      <c r="L26" s="15" t="s">
        <v>1</v>
      </c>
      <c r="M26" s="88"/>
      <c r="N26" s="15">
        <v>0</v>
      </c>
      <c r="O26" s="87"/>
    </row>
    <row r="27" spans="1:15" ht="21" customHeight="1" x14ac:dyDescent="0.25">
      <c r="A27" s="81" t="s">
        <v>16</v>
      </c>
      <c r="H27" s="23">
        <v>11345239</v>
      </c>
      <c r="J27" s="23">
        <v>-630220</v>
      </c>
      <c r="L27" s="23">
        <v>1844</v>
      </c>
      <c r="M27" s="86"/>
      <c r="N27" s="23">
        <v>-421552</v>
      </c>
      <c r="O27" s="87"/>
    </row>
    <row r="28" spans="1:15" ht="21" customHeight="1" x14ac:dyDescent="0.25">
      <c r="A28" s="81" t="s">
        <v>19</v>
      </c>
      <c r="H28" s="15">
        <v>0</v>
      </c>
      <c r="J28" s="23">
        <v>9000000</v>
      </c>
      <c r="L28" s="15">
        <v>0</v>
      </c>
      <c r="M28" s="86"/>
      <c r="N28" s="15">
        <v>0</v>
      </c>
      <c r="O28" s="87"/>
    </row>
    <row r="29" spans="1:15" ht="21" customHeight="1" x14ac:dyDescent="0.25">
      <c r="A29" s="81" t="s">
        <v>24</v>
      </c>
      <c r="H29" s="23">
        <v>-115150</v>
      </c>
      <c r="J29" s="23">
        <v>-704531</v>
      </c>
      <c r="L29" s="15">
        <v>0</v>
      </c>
      <c r="M29" s="88"/>
      <c r="N29" s="15">
        <v>0</v>
      </c>
      <c r="O29" s="87"/>
    </row>
    <row r="30" spans="1:15" ht="21" customHeight="1" x14ac:dyDescent="0.25">
      <c r="A30" s="81" t="s">
        <v>106</v>
      </c>
      <c r="H30" s="23">
        <v>-120535048</v>
      </c>
      <c r="J30" s="23">
        <v>97989589</v>
      </c>
      <c r="L30" s="15">
        <v>0</v>
      </c>
      <c r="M30" s="88"/>
      <c r="N30" s="15">
        <v>0</v>
      </c>
      <c r="O30" s="87"/>
    </row>
    <row r="31" spans="1:15" ht="21" customHeight="1" x14ac:dyDescent="0.25">
      <c r="A31" s="81" t="s">
        <v>30</v>
      </c>
      <c r="H31" s="23">
        <v>-4331400</v>
      </c>
      <c r="J31" s="23">
        <v>7791415</v>
      </c>
      <c r="L31" s="23">
        <v>116280</v>
      </c>
      <c r="M31" s="86"/>
      <c r="N31" s="23">
        <v>7080588</v>
      </c>
      <c r="O31" s="87"/>
    </row>
    <row r="32" spans="1:15" ht="21" customHeight="1" x14ac:dyDescent="0.25">
      <c r="A32" s="78" t="s">
        <v>107</v>
      </c>
      <c r="H32" s="23">
        <v>171559</v>
      </c>
      <c r="J32" s="23">
        <v>1506069</v>
      </c>
      <c r="L32" s="14">
        <v>102646</v>
      </c>
      <c r="M32" s="21"/>
      <c r="N32" s="14">
        <v>576270</v>
      </c>
      <c r="O32" s="87"/>
    </row>
    <row r="33" spans="1:15" ht="21" customHeight="1" x14ac:dyDescent="0.25">
      <c r="A33" s="81" t="s">
        <v>33</v>
      </c>
      <c r="H33" s="23">
        <v>8670666</v>
      </c>
      <c r="J33" s="23">
        <v>417759</v>
      </c>
      <c r="L33" s="15">
        <v>-180</v>
      </c>
      <c r="M33" s="86"/>
      <c r="N33" s="15">
        <v>285005</v>
      </c>
      <c r="O33" s="87"/>
    </row>
    <row r="34" spans="1:15" ht="21" customHeight="1" x14ac:dyDescent="0.25">
      <c r="A34" s="81" t="s">
        <v>37</v>
      </c>
      <c r="H34" s="23">
        <v>-2943731</v>
      </c>
      <c r="J34" s="23">
        <v>894382</v>
      </c>
      <c r="L34" s="15">
        <v>0</v>
      </c>
      <c r="M34" s="86"/>
      <c r="N34" s="15">
        <v>0</v>
      </c>
      <c r="O34" s="87"/>
    </row>
    <row r="35" spans="1:15" ht="21" customHeight="1" x14ac:dyDescent="0.25">
      <c r="A35" s="22" t="s">
        <v>180</v>
      </c>
      <c r="H35" s="89">
        <f>SUM(H22:H34)</f>
        <v>220485725</v>
      </c>
      <c r="J35" s="89">
        <f>SUM(J22:J34)</f>
        <v>104410846</v>
      </c>
      <c r="L35" s="89">
        <f>SUM(L22:L34)</f>
        <v>140641</v>
      </c>
      <c r="M35" s="86"/>
      <c r="N35" s="89">
        <f>SUM(N22:N34)</f>
        <v>11637585</v>
      </c>
      <c r="O35" s="87"/>
    </row>
    <row r="36" spans="1:15" ht="21" customHeight="1" x14ac:dyDescent="0.25">
      <c r="A36" s="5" t="s">
        <v>108</v>
      </c>
      <c r="H36" s="23">
        <v>-3432741</v>
      </c>
      <c r="J36" s="23">
        <v>-6873016</v>
      </c>
      <c r="L36" s="23">
        <v>107573</v>
      </c>
      <c r="M36" s="86"/>
      <c r="N36" s="23">
        <v>-746823</v>
      </c>
      <c r="O36" s="87"/>
    </row>
    <row r="37" spans="1:15" ht="21" customHeight="1" x14ac:dyDescent="0.25">
      <c r="A37" s="24" t="s">
        <v>181</v>
      </c>
      <c r="H37" s="26">
        <f>SUM(H35:H36)</f>
        <v>217052984</v>
      </c>
      <c r="J37" s="26">
        <f>SUM(J35:J36)</f>
        <v>97537830</v>
      </c>
      <c r="L37" s="26">
        <f>SUM(L35:L36)</f>
        <v>248214</v>
      </c>
      <c r="M37" s="27"/>
      <c r="N37" s="26">
        <f>SUM(N35:N36)</f>
        <v>10890762</v>
      </c>
      <c r="O37" s="87"/>
    </row>
    <row r="38" spans="1:15" ht="17.399999999999999" x14ac:dyDescent="0.3">
      <c r="A38" s="120" t="s">
        <v>155</v>
      </c>
      <c r="B38" s="45"/>
      <c r="O38" s="87"/>
    </row>
    <row r="39" spans="1:15" ht="22.05" customHeight="1" x14ac:dyDescent="0.25">
      <c r="A39" s="45" t="s">
        <v>99</v>
      </c>
      <c r="B39" s="45"/>
      <c r="H39" s="81"/>
      <c r="J39" s="81"/>
      <c r="L39" s="81"/>
      <c r="M39" s="83"/>
      <c r="N39" s="81"/>
      <c r="O39" s="87"/>
    </row>
    <row r="40" spans="1:15" ht="21" customHeight="1" x14ac:dyDescent="0.25">
      <c r="A40" s="45"/>
      <c r="B40" s="45"/>
      <c r="H40" s="81"/>
      <c r="J40" s="81"/>
      <c r="L40" s="81"/>
      <c r="M40" s="83"/>
      <c r="N40" s="81"/>
      <c r="O40" s="87"/>
    </row>
    <row r="41" spans="1:15" ht="21" customHeight="1" x14ac:dyDescent="0.25">
      <c r="A41" s="45"/>
      <c r="B41" s="45"/>
      <c r="H41" s="164" t="s">
        <v>4</v>
      </c>
      <c r="I41" s="164"/>
      <c r="J41" s="164"/>
      <c r="K41" s="1"/>
      <c r="L41" s="164" t="s">
        <v>169</v>
      </c>
      <c r="M41" s="164"/>
      <c r="N41" s="164"/>
      <c r="O41" s="87"/>
    </row>
    <row r="42" spans="1:15" ht="21" customHeight="1" x14ac:dyDescent="0.25">
      <c r="A42" s="45"/>
      <c r="B42" s="45"/>
      <c r="H42" s="166" t="s">
        <v>128</v>
      </c>
      <c r="I42" s="166"/>
      <c r="J42" s="166"/>
      <c r="K42" s="5"/>
      <c r="L42" s="166" t="s">
        <v>128</v>
      </c>
      <c r="M42" s="166"/>
      <c r="N42" s="166"/>
      <c r="O42" s="87"/>
    </row>
    <row r="43" spans="1:15" ht="21" customHeight="1" x14ac:dyDescent="0.25">
      <c r="A43" s="45"/>
      <c r="B43" s="45"/>
      <c r="H43" s="167" t="s">
        <v>127</v>
      </c>
      <c r="I43" s="168"/>
      <c r="J43" s="168"/>
      <c r="K43" s="5"/>
      <c r="L43" s="167" t="s">
        <v>127</v>
      </c>
      <c r="M43" s="168"/>
      <c r="N43" s="168"/>
      <c r="O43" s="87"/>
    </row>
    <row r="44" spans="1:15" ht="21" customHeight="1" x14ac:dyDescent="0.25">
      <c r="A44" s="45"/>
      <c r="B44" s="45"/>
      <c r="H44" s="8">
        <v>2020</v>
      </c>
      <c r="I44" s="5"/>
      <c r="J44" s="8">
        <v>2019</v>
      </c>
      <c r="K44" s="8"/>
      <c r="L44" s="8">
        <v>2020</v>
      </c>
      <c r="M44" s="5"/>
      <c r="N44" s="8">
        <v>2019</v>
      </c>
      <c r="O44" s="87"/>
    </row>
    <row r="45" spans="1:15" ht="21" customHeight="1" x14ac:dyDescent="0.25">
      <c r="H45" s="163" t="s">
        <v>9</v>
      </c>
      <c r="I45" s="163"/>
      <c r="J45" s="163"/>
      <c r="K45" s="163"/>
      <c r="L45" s="163"/>
      <c r="M45" s="163"/>
      <c r="N45" s="163"/>
      <c r="O45" s="87"/>
    </row>
    <row r="46" spans="1:15" ht="21" customHeight="1" x14ac:dyDescent="0.3">
      <c r="A46" s="84" t="s">
        <v>109</v>
      </c>
      <c r="H46" s="23"/>
      <c r="J46" s="23"/>
      <c r="L46" s="23"/>
      <c r="M46" s="86"/>
      <c r="N46" s="23"/>
      <c r="O46" s="87"/>
    </row>
    <row r="47" spans="1:15" ht="21" customHeight="1" x14ac:dyDescent="0.25">
      <c r="A47" s="5" t="s">
        <v>125</v>
      </c>
      <c r="H47" s="23">
        <v>-6754282</v>
      </c>
      <c r="J47" s="23">
        <v>-65516832</v>
      </c>
      <c r="L47" s="15">
        <v>0</v>
      </c>
      <c r="M47" s="15"/>
      <c r="N47" s="15">
        <v>0</v>
      </c>
      <c r="O47" s="87"/>
    </row>
    <row r="48" spans="1:15" ht="21" customHeight="1" x14ac:dyDescent="0.25">
      <c r="A48" s="5" t="s">
        <v>110</v>
      </c>
      <c r="H48" s="23">
        <v>4790</v>
      </c>
      <c r="J48" s="23">
        <v>5901408</v>
      </c>
      <c r="L48" s="15">
        <v>0</v>
      </c>
      <c r="M48" s="15"/>
      <c r="N48" s="15">
        <v>0</v>
      </c>
      <c r="O48" s="87"/>
    </row>
    <row r="49" spans="1:15" ht="21" customHeight="1" x14ac:dyDescent="0.25">
      <c r="A49" s="5" t="s">
        <v>111</v>
      </c>
      <c r="H49" s="23">
        <v>-191100</v>
      </c>
      <c r="I49" s="83"/>
      <c r="J49" s="23">
        <v>-1974866</v>
      </c>
      <c r="K49" s="91"/>
      <c r="L49" s="15">
        <v>0</v>
      </c>
      <c r="M49" s="88"/>
      <c r="N49" s="21">
        <v>-1548476</v>
      </c>
      <c r="O49" s="87"/>
    </row>
    <row r="50" spans="1:15" ht="21" hidden="1" customHeight="1" x14ac:dyDescent="0.25">
      <c r="A50" s="5" t="s">
        <v>112</v>
      </c>
      <c r="H50" s="15">
        <v>0</v>
      </c>
      <c r="J50" s="15">
        <v>0</v>
      </c>
      <c r="L50" s="15">
        <v>0</v>
      </c>
      <c r="M50" s="88"/>
      <c r="N50" s="15">
        <v>0</v>
      </c>
      <c r="O50" s="87"/>
    </row>
    <row r="51" spans="1:15" ht="21" customHeight="1" x14ac:dyDescent="0.25">
      <c r="A51" s="5" t="s">
        <v>113</v>
      </c>
      <c r="H51" s="15">
        <v>0</v>
      </c>
      <c r="I51" s="83"/>
      <c r="J51" s="15">
        <v>0</v>
      </c>
      <c r="K51" s="91"/>
      <c r="L51" s="15">
        <v>59847273</v>
      </c>
      <c r="M51" s="88"/>
      <c r="N51" s="15">
        <v>0</v>
      </c>
      <c r="O51" s="87"/>
    </row>
    <row r="52" spans="1:15" ht="21" customHeight="1" x14ac:dyDescent="0.25">
      <c r="A52" s="5" t="s">
        <v>114</v>
      </c>
      <c r="H52" s="92">
        <v>196473</v>
      </c>
      <c r="J52" s="92">
        <v>305049</v>
      </c>
      <c r="L52" s="15">
        <v>11947</v>
      </c>
      <c r="M52" s="88"/>
      <c r="N52" s="15">
        <v>0</v>
      </c>
      <c r="O52" s="87"/>
    </row>
    <row r="53" spans="1:15" ht="21" customHeight="1" x14ac:dyDescent="0.25">
      <c r="A53" s="24" t="s">
        <v>182</v>
      </c>
      <c r="H53" s="93">
        <f>SUM(H47:I52)</f>
        <v>-6744119</v>
      </c>
      <c r="J53" s="93">
        <f>SUM(J47:K52)</f>
        <v>-61285241</v>
      </c>
      <c r="L53" s="18">
        <f>SUM(L47:L52)</f>
        <v>59859220</v>
      </c>
      <c r="M53" s="88"/>
      <c r="N53" s="18">
        <f>SUM(N47:N52)</f>
        <v>-1548476</v>
      </c>
      <c r="O53" s="87"/>
    </row>
    <row r="54" spans="1:15" ht="21" customHeight="1" x14ac:dyDescent="0.25">
      <c r="A54" s="94"/>
      <c r="H54" s="27"/>
      <c r="J54" s="27"/>
      <c r="L54" s="27"/>
      <c r="M54" s="27"/>
      <c r="N54" s="27"/>
    </row>
    <row r="55" spans="1:15" ht="21" customHeight="1" x14ac:dyDescent="0.3">
      <c r="A55" s="84" t="s">
        <v>115</v>
      </c>
      <c r="H55" s="27"/>
      <c r="J55" s="27"/>
      <c r="L55" s="27"/>
      <c r="M55" s="27"/>
      <c r="N55" s="27"/>
      <c r="O55" s="87"/>
    </row>
    <row r="56" spans="1:15" ht="21" customHeight="1" x14ac:dyDescent="0.25">
      <c r="A56" s="56" t="s">
        <v>116</v>
      </c>
      <c r="H56" s="157" t="s">
        <v>1</v>
      </c>
      <c r="J56" s="102">
        <v>224640000</v>
      </c>
      <c r="L56" s="15">
        <v>0</v>
      </c>
      <c r="M56" s="21"/>
      <c r="N56" s="14">
        <v>224640000</v>
      </c>
      <c r="O56" s="87"/>
    </row>
    <row r="57" spans="1:15" ht="21" customHeight="1" x14ac:dyDescent="0.25">
      <c r="A57" s="56" t="s">
        <v>154</v>
      </c>
      <c r="H57" s="157" t="s">
        <v>1</v>
      </c>
      <c r="J57" s="102">
        <v>-9530491</v>
      </c>
      <c r="L57" s="15">
        <v>0</v>
      </c>
      <c r="M57" s="21"/>
      <c r="N57" s="14">
        <v>-9530491</v>
      </c>
      <c r="O57" s="87"/>
    </row>
    <row r="58" spans="1:15" ht="21" customHeight="1" x14ac:dyDescent="0.25">
      <c r="A58" s="56" t="s">
        <v>142</v>
      </c>
      <c r="H58" s="86">
        <v>-1193</v>
      </c>
      <c r="J58" s="86">
        <v>-879849</v>
      </c>
      <c r="L58" s="15">
        <v>0</v>
      </c>
      <c r="M58" s="21"/>
      <c r="N58" s="15">
        <v>0</v>
      </c>
      <c r="O58" s="87"/>
    </row>
    <row r="59" spans="1:15" ht="21" customHeight="1" x14ac:dyDescent="0.25">
      <c r="A59" s="56" t="s">
        <v>185</v>
      </c>
      <c r="B59" s="56"/>
      <c r="H59" s="86">
        <v>1390000000</v>
      </c>
      <c r="J59" s="86">
        <v>1380000000</v>
      </c>
      <c r="L59" s="15">
        <v>0</v>
      </c>
      <c r="M59" s="21"/>
      <c r="N59" s="15">
        <v>0</v>
      </c>
      <c r="O59" s="87"/>
    </row>
    <row r="60" spans="1:15" ht="21" customHeight="1" x14ac:dyDescent="0.25">
      <c r="A60" s="56" t="s">
        <v>186</v>
      </c>
      <c r="H60" s="86">
        <v>-1535000000</v>
      </c>
      <c r="J60" s="86">
        <v>-1355000000</v>
      </c>
      <c r="L60" s="15">
        <v>0</v>
      </c>
      <c r="M60" s="21"/>
      <c r="N60" s="15">
        <v>0</v>
      </c>
      <c r="O60" s="87"/>
    </row>
    <row r="61" spans="1:15" ht="21" customHeight="1" x14ac:dyDescent="0.25">
      <c r="A61" s="56" t="s">
        <v>170</v>
      </c>
      <c r="B61" s="81"/>
      <c r="H61" s="15">
        <v>-1080000</v>
      </c>
      <c r="J61" s="15">
        <v>0</v>
      </c>
      <c r="L61" s="15">
        <v>0</v>
      </c>
      <c r="M61" s="21"/>
      <c r="N61" s="15">
        <v>0</v>
      </c>
      <c r="O61" s="87"/>
    </row>
    <row r="62" spans="1:15" ht="21" customHeight="1" x14ac:dyDescent="0.25">
      <c r="A62" s="56" t="s">
        <v>175</v>
      </c>
      <c r="H62" s="15">
        <v>-23920660</v>
      </c>
      <c r="J62" s="15">
        <v>0</v>
      </c>
      <c r="L62" s="15">
        <v>-23920660</v>
      </c>
      <c r="M62" s="21"/>
      <c r="N62" s="15">
        <v>0</v>
      </c>
      <c r="O62" s="87"/>
    </row>
    <row r="63" spans="1:15" ht="21" customHeight="1" x14ac:dyDescent="0.25">
      <c r="A63" s="56" t="s">
        <v>176</v>
      </c>
      <c r="H63" s="15">
        <v>-152727</v>
      </c>
      <c r="J63" s="15">
        <v>0</v>
      </c>
      <c r="L63" s="15">
        <v>0</v>
      </c>
      <c r="M63" s="21"/>
      <c r="N63" s="15">
        <v>0</v>
      </c>
      <c r="O63" s="87"/>
    </row>
    <row r="64" spans="1:15" ht="21" customHeight="1" x14ac:dyDescent="0.25">
      <c r="A64" s="5" t="s">
        <v>117</v>
      </c>
      <c r="H64" s="92">
        <v>-14217271</v>
      </c>
      <c r="J64" s="92">
        <v>-13820795</v>
      </c>
      <c r="L64" s="15">
        <v>0</v>
      </c>
      <c r="M64" s="21"/>
      <c r="N64" s="15">
        <v>0</v>
      </c>
      <c r="O64" s="87"/>
    </row>
    <row r="65" spans="1:15" ht="21" customHeight="1" x14ac:dyDescent="0.25">
      <c r="A65" s="24" t="s">
        <v>183</v>
      </c>
      <c r="B65" s="94"/>
      <c r="H65" s="93">
        <f>SUM(H56:H64)</f>
        <v>-184371851</v>
      </c>
      <c r="J65" s="93">
        <f>SUM(J56:J64)</f>
        <v>225408865</v>
      </c>
      <c r="K65" s="81"/>
      <c r="L65" s="26">
        <f>SUM(L56:L64)</f>
        <v>-23920660</v>
      </c>
      <c r="M65" s="88"/>
      <c r="N65" s="26">
        <f>SUM(N56:N64)</f>
        <v>215109509</v>
      </c>
      <c r="O65" s="87"/>
    </row>
    <row r="66" spans="1:15" ht="21" customHeight="1" x14ac:dyDescent="0.25">
      <c r="A66" s="94"/>
      <c r="H66" s="27"/>
      <c r="J66" s="27"/>
      <c r="L66" s="27"/>
      <c r="M66" s="27"/>
      <c r="N66" s="27"/>
      <c r="O66" s="87"/>
    </row>
    <row r="67" spans="1:15" ht="21" customHeight="1" x14ac:dyDescent="0.25">
      <c r="A67" s="45" t="s">
        <v>184</v>
      </c>
      <c r="B67" s="94"/>
      <c r="H67" s="27">
        <f>SUM(H37,H53,H65)</f>
        <v>25937014</v>
      </c>
      <c r="J67" s="27">
        <f>SUM(J37,J53,J65)</f>
        <v>261661454</v>
      </c>
      <c r="L67" s="27">
        <f>SUM(L37,L53,L65)</f>
        <v>36186774</v>
      </c>
      <c r="M67" s="27"/>
      <c r="N67" s="27">
        <f>SUM(N37,N53,N65)</f>
        <v>224451795</v>
      </c>
      <c r="O67" s="6"/>
    </row>
    <row r="68" spans="1:15" ht="21" customHeight="1" x14ac:dyDescent="0.25">
      <c r="A68" s="78" t="s">
        <v>118</v>
      </c>
      <c r="H68" s="68">
        <v>153900977</v>
      </c>
      <c r="J68" s="68">
        <v>166777556</v>
      </c>
      <c r="L68" s="68">
        <v>5068381</v>
      </c>
      <c r="M68" s="77"/>
      <c r="N68" s="68">
        <v>3664669</v>
      </c>
      <c r="O68" s="87"/>
    </row>
    <row r="69" spans="1:15" ht="21" customHeight="1" thickBot="1" x14ac:dyDescent="0.3">
      <c r="A69" s="94" t="s">
        <v>131</v>
      </c>
      <c r="H69" s="96">
        <f>SUM(H67:H68)</f>
        <v>179837991</v>
      </c>
      <c r="J69" s="96">
        <f>SUM(J67:J68)</f>
        <v>428439010</v>
      </c>
      <c r="L69" s="96">
        <f>SUM(L67:L68)</f>
        <v>41255155</v>
      </c>
      <c r="M69" s="27"/>
      <c r="N69" s="96">
        <f>SUM(N67:N68)</f>
        <v>228116464</v>
      </c>
      <c r="O69" s="87"/>
    </row>
    <row r="70" spans="1:15" ht="21" customHeight="1" thickTop="1" x14ac:dyDescent="0.25">
      <c r="L70" s="6"/>
      <c r="N70" s="6"/>
      <c r="O70" s="87"/>
    </row>
    <row r="71" spans="1:15" ht="21" customHeight="1" x14ac:dyDescent="0.3">
      <c r="A71" s="97" t="s">
        <v>119</v>
      </c>
      <c r="H71" s="68"/>
      <c r="J71" s="68"/>
      <c r="K71" s="81"/>
      <c r="L71" s="6"/>
      <c r="M71" s="95"/>
      <c r="N71" s="6"/>
      <c r="O71" s="87"/>
    </row>
    <row r="72" spans="1:15" ht="21" customHeight="1" x14ac:dyDescent="0.25">
      <c r="A72" s="78" t="s">
        <v>120</v>
      </c>
      <c r="H72" s="14">
        <v>8188</v>
      </c>
      <c r="J72" s="14">
        <v>3423013</v>
      </c>
      <c r="L72" s="15">
        <v>0</v>
      </c>
      <c r="M72" s="88"/>
      <c r="N72" s="15">
        <v>0</v>
      </c>
      <c r="O72" s="87"/>
    </row>
    <row r="73" spans="1:15" ht="22.05" customHeight="1" x14ac:dyDescent="0.25">
      <c r="A73" s="78" t="s">
        <v>171</v>
      </c>
      <c r="H73" s="23">
        <v>95339452</v>
      </c>
      <c r="J73" s="15">
        <v>0</v>
      </c>
      <c r="L73" s="15">
        <v>0</v>
      </c>
      <c r="M73" s="95"/>
      <c r="N73" s="15">
        <v>0</v>
      </c>
    </row>
  </sheetData>
  <mergeCells count="14">
    <mergeCell ref="H4:J4"/>
    <mergeCell ref="L4:N4"/>
    <mergeCell ref="H45:N45"/>
    <mergeCell ref="H8:N8"/>
    <mergeCell ref="H41:J41"/>
    <mergeCell ref="L41:N41"/>
    <mergeCell ref="H5:J5"/>
    <mergeCell ref="H6:J6"/>
    <mergeCell ref="L5:N5"/>
    <mergeCell ref="L6:N6"/>
    <mergeCell ref="H42:J42"/>
    <mergeCell ref="L42:N42"/>
    <mergeCell ref="H43:J43"/>
    <mergeCell ref="L43:N43"/>
  </mergeCells>
  <pageMargins left="0.7" right="0.6" top="0.48" bottom="0.5" header="0.5" footer="0.5"/>
  <pageSetup paperSize="9" scale="85" firstPageNumber="13" orientation="portrait" useFirstPageNumber="1" horizontalDpi="1200" verticalDpi="1200" r:id="rId1"/>
  <headerFooter>
    <oddFooter>&amp;L&amp;"Times New Roman,Regular"&amp;11The accompanying notes form an integral part of the interim financial statements.&amp;"Angsana New,Regular"&amp;15
&amp;C&amp;"Times New Roman,Regular"&amp;11&amp;P</oddFooter>
  </headerFooter>
  <rowBreaks count="1" manualBreakCount="1">
    <brk id="37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BS-2-4</vt:lpstr>
      <vt:lpstr>PL-5-8</vt:lpstr>
      <vt:lpstr>SH-Conso Q2'9-10</vt:lpstr>
      <vt:lpstr>SH-Separate Q2'11-12</vt:lpstr>
      <vt:lpstr>CF-13-14</vt:lpstr>
      <vt:lpstr>'BS-2-4'!Print_Area</vt:lpstr>
      <vt:lpstr>'CF-13-14'!Print_Area</vt:lpstr>
      <vt:lpstr>'PL-5-8'!Print_Area</vt:lpstr>
      <vt:lpstr>'SH-Conso Q2''9-10'!Print_Area</vt:lpstr>
      <vt:lpstr>'SH-Separate Q2''11-12'!Print_Area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lsudsanram</dc:creator>
  <cp:lastModifiedBy>HMW055</cp:lastModifiedBy>
  <cp:lastPrinted>2020-08-07T03:29:12Z</cp:lastPrinted>
  <dcterms:created xsi:type="dcterms:W3CDTF">2005-04-08T11:43:47Z</dcterms:created>
  <dcterms:modified xsi:type="dcterms:W3CDTF">2020-08-10T23:29:17Z</dcterms:modified>
</cp:coreProperties>
</file>