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mw055\Desktop\PR - NEWS\FS-MD&amp;A SET Link\"/>
    </mc:Choice>
  </mc:AlternateContent>
  <bookViews>
    <workbookView xWindow="-108" yWindow="-108" windowWidth="19416" windowHeight="10416" tabRatio="700"/>
  </bookViews>
  <sheets>
    <sheet name="BS-3-5" sheetId="18" r:id="rId1"/>
    <sheet name="PL3M-6-7" sheetId="6" r:id="rId2"/>
    <sheet name="PL6M-8-9" sheetId="17" r:id="rId3"/>
    <sheet name="SH-Conso Q2-10-11" sheetId="15" r:id="rId4"/>
    <sheet name="SH-Separate Q2-12-13" sheetId="16" r:id="rId5"/>
    <sheet name="CF-14-15" sheetId="8" r:id="rId6"/>
  </sheets>
  <definedNames>
    <definedName name="_xlnm.Print_Area" localSheetId="0">'BS-3-5'!$A$1:$J$87</definedName>
    <definedName name="_xlnm.Print_Area" localSheetId="5">'CF-14-15'!$A$1:$O$80</definedName>
    <definedName name="_xlnm.Print_Area" localSheetId="1">'PL3M-6-7'!$A$1:$J$62</definedName>
    <definedName name="_xlnm.Print_Area" localSheetId="2">'PL6M-8-9'!$A$1:$J$60</definedName>
    <definedName name="_xlnm.Print_Area" localSheetId="3">'SH-Conso Q2-10-11'!$A$1:$T$70</definedName>
    <definedName name="_xlnm.Print_Area" localSheetId="4">'SH-Separate Q2-12-13'!$A$1:$N$51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6" l="1"/>
  <c r="F56" i="18"/>
  <c r="F57" i="18" s="1"/>
  <c r="F86" i="18" s="1"/>
  <c r="D86" i="18"/>
  <c r="D84" i="18"/>
  <c r="D80" i="18"/>
  <c r="D57" i="18"/>
  <c r="D56" i="18"/>
  <c r="D48" i="18"/>
  <c r="D28" i="18"/>
  <c r="D26" i="18"/>
  <c r="D16" i="18"/>
  <c r="D31" i="6" l="1"/>
  <c r="L42" i="16" l="1"/>
  <c r="R52" i="15"/>
  <c r="N52" i="15"/>
  <c r="R66" i="15"/>
  <c r="D54" i="6"/>
  <c r="F54" i="6"/>
  <c r="D61" i="6" l="1"/>
  <c r="J80" i="18" l="1"/>
  <c r="J84" i="18" s="1"/>
  <c r="H80" i="18"/>
  <c r="H84" i="18" s="1"/>
  <c r="F80" i="18"/>
  <c r="F84" i="18" s="1"/>
  <c r="H21" i="17"/>
  <c r="N66" i="15" l="1"/>
  <c r="O22" i="8" l="1"/>
  <c r="O37" i="8" s="1"/>
  <c r="O39" i="8" s="1"/>
  <c r="K22" i="8"/>
  <c r="K37" i="8" s="1"/>
  <c r="K39" i="8" s="1"/>
  <c r="O72" i="8"/>
  <c r="K72" i="8"/>
  <c r="O60" i="8"/>
  <c r="K60" i="8"/>
  <c r="J51" i="16"/>
  <c r="N49" i="16"/>
  <c r="H51" i="16"/>
  <c r="F51" i="16"/>
  <c r="F52" i="16" s="1"/>
  <c r="N41" i="16"/>
  <c r="N40" i="16"/>
  <c r="N42" i="16" s="1"/>
  <c r="N36" i="16"/>
  <c r="P65" i="15"/>
  <c r="T65" i="15" s="1"/>
  <c r="P64" i="15"/>
  <c r="R70" i="15"/>
  <c r="R71" i="15" s="1"/>
  <c r="N70" i="15"/>
  <c r="L61" i="15"/>
  <c r="L70" i="15" s="1"/>
  <c r="L71" i="15" s="1"/>
  <c r="J61" i="15"/>
  <c r="J70" i="15" s="1"/>
  <c r="J71" i="15" s="1"/>
  <c r="F59" i="15"/>
  <c r="H52" i="15"/>
  <c r="H70" i="15" s="1"/>
  <c r="H71" i="15" s="1"/>
  <c r="F52" i="15"/>
  <c r="F70" i="15" s="1"/>
  <c r="F71" i="15" s="1"/>
  <c r="P51" i="15"/>
  <c r="T51" i="15" s="1"/>
  <c r="P47" i="15"/>
  <c r="T52" i="15" l="1"/>
  <c r="J52" i="16"/>
  <c r="H52" i="16"/>
  <c r="N71" i="15"/>
  <c r="O74" i="8"/>
  <c r="O76" i="8" s="1"/>
  <c r="K74" i="8"/>
  <c r="K76" i="8" s="1"/>
  <c r="P66" i="15"/>
  <c r="T64" i="15"/>
  <c r="T66" i="15" s="1"/>
  <c r="P52" i="15"/>
  <c r="T47" i="15"/>
  <c r="P70" i="15" l="1"/>
  <c r="P71" i="15" s="1"/>
  <c r="T70" i="15"/>
  <c r="T71" i="15" s="1"/>
  <c r="J60" i="17" l="1"/>
  <c r="J53" i="17"/>
  <c r="F60" i="17"/>
  <c r="F53" i="17"/>
  <c r="J31" i="17"/>
  <c r="J21" i="17"/>
  <c r="J14" i="17"/>
  <c r="J23" i="17" s="1"/>
  <c r="J25" i="17" s="1"/>
  <c r="J43" i="17" s="1"/>
  <c r="J54" i="17" s="1"/>
  <c r="F31" i="17"/>
  <c r="F21" i="17"/>
  <c r="F14" i="17"/>
  <c r="F23" i="17" s="1"/>
  <c r="F25" i="17" s="1"/>
  <c r="F43" i="17" s="1"/>
  <c r="F54" i="17" s="1"/>
  <c r="J61" i="6"/>
  <c r="J54" i="6"/>
  <c r="F61" i="6"/>
  <c r="J31" i="6"/>
  <c r="J21" i="6"/>
  <c r="J14" i="6"/>
  <c r="J23" i="6" s="1"/>
  <c r="J25" i="6" s="1"/>
  <c r="J44" i="6" s="1"/>
  <c r="J55" i="6" s="1"/>
  <c r="F31" i="6"/>
  <c r="F21" i="6"/>
  <c r="F14" i="6"/>
  <c r="J56" i="18"/>
  <c r="H56" i="18"/>
  <c r="J48" i="18"/>
  <c r="J57" i="18" s="1"/>
  <c r="J86" i="18" s="1"/>
  <c r="H48" i="18"/>
  <c r="F48" i="18"/>
  <c r="J26" i="18"/>
  <c r="H26" i="18"/>
  <c r="F26" i="18"/>
  <c r="J16" i="18"/>
  <c r="J28" i="18" s="1"/>
  <c r="H16" i="18"/>
  <c r="F16" i="18"/>
  <c r="F28" i="18" l="1"/>
  <c r="F23" i="6"/>
  <c r="F25" i="6" s="1"/>
  <c r="F44" i="6" s="1"/>
  <c r="F55" i="6" s="1"/>
  <c r="J89" i="18"/>
  <c r="H57" i="18"/>
  <c r="H86" i="18" s="1"/>
  <c r="H28" i="18"/>
  <c r="F89" i="18" l="1"/>
  <c r="H89" i="18"/>
  <c r="D89" i="18"/>
  <c r="H53" i="17"/>
  <c r="D53" i="17"/>
  <c r="H54" i="6"/>
  <c r="N20" i="16" l="1"/>
  <c r="N15" i="16"/>
  <c r="N14" i="16"/>
  <c r="P16" i="15" l="1"/>
  <c r="P15" i="15"/>
  <c r="N30" i="15"/>
  <c r="P30" i="15" s="1"/>
  <c r="I72" i="8" l="1"/>
  <c r="N16" i="16" l="1"/>
  <c r="P29" i="15"/>
  <c r="T16" i="15"/>
  <c r="T15" i="15"/>
  <c r="R31" i="15" l="1"/>
  <c r="R26" i="15"/>
  <c r="L26" i="15"/>
  <c r="L35" i="15" s="1"/>
  <c r="J26" i="15"/>
  <c r="J35" i="15" s="1"/>
  <c r="F24" i="15"/>
  <c r="R35" i="15" l="1"/>
  <c r="N10" i="16"/>
  <c r="N23" i="16"/>
  <c r="H16" i="16"/>
  <c r="H25" i="16" s="1"/>
  <c r="T30" i="15"/>
  <c r="P11" i="15"/>
  <c r="T11" i="15" s="1"/>
  <c r="T29" i="15" l="1"/>
  <c r="T31" i="15" s="1"/>
  <c r="P31" i="15"/>
  <c r="H17" i="15" l="1"/>
  <c r="H35" i="15" l="1"/>
  <c r="I60" i="8" l="1"/>
  <c r="D21" i="17" l="1"/>
  <c r="H14" i="17"/>
  <c r="D14" i="17"/>
  <c r="H23" i="17" l="1"/>
  <c r="D23" i="17"/>
  <c r="H25" i="17" l="1"/>
  <c r="D25" i="17"/>
  <c r="J25" i="16"/>
  <c r="D43" i="17" l="1"/>
  <c r="D54" i="17" s="1"/>
  <c r="H43" i="17"/>
  <c r="H54" i="17" s="1"/>
  <c r="D31" i="17"/>
  <c r="M72" i="8"/>
  <c r="H31" i="17" l="1"/>
  <c r="H60" i="17"/>
  <c r="D60" i="17"/>
  <c r="M60" i="8"/>
  <c r="M22" i="8" l="1"/>
  <c r="M37" i="8" s="1"/>
  <c r="L47" i="16"/>
  <c r="N45" i="16"/>
  <c r="N47" i="16" s="1"/>
  <c r="N51" i="16" s="1"/>
  <c r="N52" i="16" s="1"/>
  <c r="N31" i="15"/>
  <c r="F16" i="16"/>
  <c r="F25" i="16" s="1"/>
  <c r="F17" i="15"/>
  <c r="N26" i="15"/>
  <c r="L51" i="16" l="1"/>
  <c r="L52" i="16" s="1"/>
  <c r="N35" i="15"/>
  <c r="F35" i="15"/>
  <c r="P17" i="15"/>
  <c r="T17" i="15"/>
  <c r="T35" i="15" l="1"/>
  <c r="P35" i="15"/>
  <c r="I22" i="8" l="1"/>
  <c r="I37" i="8" s="1"/>
  <c r="H21" i="6" l="1"/>
  <c r="D21" i="6"/>
  <c r="H14" i="6"/>
  <c r="D23" i="6" l="1"/>
  <c r="D25" i="6" l="1"/>
  <c r="D44" i="6" s="1"/>
  <c r="D55" i="6" s="1"/>
  <c r="H23" i="6" l="1"/>
  <c r="H25" i="6" s="1"/>
  <c r="H61" i="6" l="1"/>
  <c r="H31" i="6" l="1"/>
  <c r="H44" i="6" s="1"/>
  <c r="H55" i="6" s="1"/>
  <c r="N19" i="16"/>
  <c r="N21" i="16" s="1"/>
  <c r="N25" i="16" s="1"/>
  <c r="L21" i="16"/>
  <c r="L25" i="16" s="1"/>
  <c r="M39" i="8" l="1"/>
  <c r="M74" i="8" l="1"/>
  <c r="I39" i="8"/>
  <c r="I74" i="8" s="1"/>
  <c r="I76" i="8" s="1"/>
  <c r="M76" i="8" l="1"/>
</calcChain>
</file>

<file path=xl/sharedStrings.xml><?xml version="1.0" encoding="utf-8"?>
<sst xmlns="http://schemas.openxmlformats.org/spreadsheetml/2006/main" count="521" uniqueCount="206">
  <si>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</si>
  <si>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</si>
  <si>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</si>
  <si>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</si>
  <si>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</si>
  <si>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</si>
  <si>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</si>
  <si>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</si>
  <si>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</si>
  <si>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</si>
  <si>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</si>
  <si>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</si>
  <si>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</si>
  <si>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</si>
  <si>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</si>
  <si>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</si>
  <si>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</si>
  <si>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</si>
  <si>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</si>
  <si>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</si>
  <si>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</si>
  <si>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</si>
  <si>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</si>
  <si>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</si>
  <si>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</si>
  <si>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</si>
  <si>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</si>
  <si>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</si>
  <si>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</si>
  <si>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</si>
  <si>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</si>
  <si>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</si>
  <si>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</si>
  <si>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 xml:space="preserve">     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</si>
  <si>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</si>
  <si>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</si>
  <si>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</si>
  <si>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</si>
  <si>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</si>
  <si>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</si>
  <si>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</si>
  <si>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</si>
  <si>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</si>
  <si>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</si>
  <si>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</si>
  <si>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</si>
  <si>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</si>
  <si>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</si>
  <si>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</si>
  <si>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</si>
  <si>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</si>
  <si>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</si>
  <si>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</si>
  <si>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</si>
  <si>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</si>
  <si>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</si>
  <si>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</si>
  <si>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</si>
  <si>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</si>
  <si>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</si>
  <si>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</si>
  <si>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</si>
  <si>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</si>
  <si>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</si>
  <si>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</si>
  <si>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</si>
  <si>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</si>
  <si>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</si>
  <si>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</si>
  <si>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</si>
  <si>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</si>
  <si>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</si>
  <si>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</si>
  <si>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</si>
  <si>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</si>
  <si>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</si>
  <si>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</si>
  <si>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อสังหาริมทรัพย์เพื่อการลงทุน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</si>
  <si>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</si>
  <si>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</si>
  <si>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</si>
  <si>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</si>
  <si>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</si>
  <si>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</si>
  <si>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</si>
  <si>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</si>
  <si>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</si>
  <si>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</si>
  <si>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</si>
  <si>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งบแสดงการเปลี่ยนแปลงส่วนของผู้ถือหุ้น (ไม่ได้ตรวจสอบ)</t>
  </si>
  <si>
    <t>ผู้ถือหุ้นของ</t>
  </si>
  <si>
    <t>ส่วนของ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</si>
  <si>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</si>
  <si>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</si>
  <si>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</si>
  <si>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ค่าใช้จ่ายในการขายและจัดจำหน่าย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</si>
  <si>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</si>
  <si>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</si>
  <si>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</si>
  <si>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</si>
  <si>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</si>
  <si>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</si>
  <si>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</si>
  <si>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</si>
  <si>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</si>
  <si>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</si>
  <si>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</si>
  <si>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>เงินปันผลรับ</t>
  </si>
  <si>
    <t>ดอกเบี้ยจ่าย</t>
  </si>
  <si>
    <t>ลูกหนี้อื่น</t>
  </si>
  <si>
    <t>เจ้าหนี้อื่น</t>
  </si>
  <si>
    <t xml:space="preserve">     ก่อนการจัดโครงสร้างธุรกิจ</t>
  </si>
  <si>
    <t>หนี้สินไม่หมุนเวียนอื่น</t>
  </si>
  <si>
    <t>รายได้ค่านายหน้า</t>
  </si>
  <si>
    <t>เพิ่มหุ้นสามัญ</t>
  </si>
  <si>
    <t>เงินปันผลจ่ายให้ผู้ถือหุ้นของบริษัท</t>
  </si>
  <si>
    <t>เงินสดรับจากการออกหุ้นทุน</t>
  </si>
  <si>
    <t>ปรับรายการที่กระทบกำไรเป็นเงินสดรับ (จ่าย)</t>
  </si>
  <si>
    <t>รายการกับผู้ถือหุ้นที่บันทึกโดยตรงเข้าส่วนของผู้ถือหุ้น</t>
  </si>
  <si>
    <t>หนี้สูญและหนี้สงสัยจะสูญ</t>
  </si>
  <si>
    <t>เงินสดจ่ายเพื่อการลงทุนในบริษัทย่อย</t>
  </si>
  <si>
    <t>(ไม่ได้ตรวจสอบ)</t>
  </si>
  <si>
    <t>30 มิถุนายน</t>
  </si>
  <si>
    <t>เงินเบิกเกินบัญชีธนาคารลดลง</t>
  </si>
  <si>
    <t>เจ้าหนี้จากการซื้อที่ดิน อาคารและอุปกรณ์</t>
  </si>
  <si>
    <t>บริษัท ออโตคอร์ป โฮลดิ้ง จำกัด (มหาชน) และบริษัทย่อย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</si>
  <si>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</si>
  <si>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</si>
  <si>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</si>
  <si>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ส่วนเกิน</t>
  </si>
  <si>
    <t>มูลค่าหุ้นสามัญ</t>
  </si>
  <si>
    <t xml:space="preserve">       โดยอำนาจควบคุมไม่เปลี่ยนแปลง</t>
  </si>
  <si>
    <t xml:space="preserve">       ซึ่งอำนาจควบคุมเปลี่ยนแปลง</t>
  </si>
  <si>
    <t>รวมการเปลี่ยนแปลงในส่วนได้เสียในบริษัทย่อย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</si>
  <si>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</si>
  <si>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</si>
  <si>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</si>
  <si>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>ส่วนเกินมูลค่าหุ้นสามัญ</t>
  </si>
  <si>
    <t xml:space="preserve">    กำไรหรือขาดทุนในภายหลัง</t>
  </si>
  <si>
    <t>รายการที่จะไม่ถูกจัดประเภทใหม่ไว้ใน</t>
  </si>
  <si>
    <t>ผลขาดทุนจากการวัดมูลค่าใหม่ของ</t>
  </si>
  <si>
    <t xml:space="preserve">    ผลประโยชน์พนักงานที่กำหนดไว้</t>
  </si>
  <si>
    <t>รวม</t>
  </si>
  <si>
    <t xml:space="preserve">     ผลประโยชน์พนักงานที่กำหนดไว้</t>
  </si>
  <si>
    <t xml:space="preserve">     กำไรหรือขาดทุนในภายหลัง</t>
  </si>
  <si>
    <t>กำไรก่อนภาษีเงินได้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</si>
  <si>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</si>
  <si>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</si>
  <si>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</si>
  <si>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กำไรเบ็ดเสร็จรวมสำหรับงวด</t>
  </si>
  <si>
    <t>การแบ่งปันกำไรเบ็ดเสร็จรวม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</si>
  <si>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</si>
  <si>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</si>
  <si>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</si>
  <si>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</si>
  <si>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หุ้นสามัญ</t>
  </si>
  <si>
    <t>มูลค่า</t>
  </si>
  <si>
    <t>สำหรับงวดสามเดือนสิ้นสุด</t>
  </si>
  <si>
    <t>ในภายหลัง</t>
  </si>
  <si>
    <t>สำหรับงวดหกเดือนสิ้นสุด</t>
  </si>
  <si>
    <t xml:space="preserve">สำหรับงวดหกเดือนสิ้นสุด </t>
  </si>
  <si>
    <t>วันที่ 30 มิถุนายน</t>
  </si>
  <si>
    <t>ประเภทใหม่ไว้ในกำไรหรือขาดทุน</t>
  </si>
  <si>
    <t>ภาษีเงินได้ของรายการที่จะไม่ถูกจัด</t>
  </si>
  <si>
    <t xml:space="preserve">สำหรับงวดสามเดือนสิ้นสุด </t>
  </si>
  <si>
    <t>รวมกำไรขาดทุนเบ็ดเสร็จสำหรับงวด</t>
  </si>
  <si>
    <t xml:space="preserve">กำไร (ขาดทุน) เบ็ดเสร็จอื่นสำหรับงวด </t>
  </si>
  <si>
    <t xml:space="preserve">    - สุทธิจากภาษี</t>
  </si>
  <si>
    <t>เงินทุนที่ได้รับจากผู้ถือหุ้น</t>
  </si>
  <si>
    <t>ค่าใช้จ่ายในการออกหุ้น</t>
  </si>
  <si>
    <t>ลูกหนี้หมุนเวียนอื่น</t>
  </si>
  <si>
    <t>4, 7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</si>
  <si>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</si>
  <si>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</si>
  <si>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</si>
  <si>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</si>
  <si>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</si>
  <si>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</si>
  <si>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</si>
  <si>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</si>
  <si>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 xml:space="preserve">     ยังไม่ได้จัดสรร </t>
  </si>
  <si>
    <t>กำไรสะสมก่อนการจัดโครงสร้างธุรกิจ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</si>
  <si>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</si>
  <si>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</si>
  <si>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</si>
  <si>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กลับรายการผลขาดทุนจากการด้อยค่าที่</t>
  </si>
  <si>
    <t>รับรู้ในกำไรหรือขาดทุน</t>
  </si>
  <si>
    <t>เงินสดจ่ายเพื่อซื้อ อาคารและอุปกรณ์</t>
  </si>
  <si>
    <t>เงินสดรับจากการขาย อาคาร และอุปกรณ์</t>
  </si>
  <si>
    <t xml:space="preserve">เงินสดจ่ายชำระหนี้สินตามสัญญาเช่า </t>
  </si>
  <si>
    <t>เงินสดและรายการเทียบเท่าเงินสดเพิ่มขึ้น (ลดลง) สุทธิ</t>
  </si>
  <si>
    <t>หนี้สินตามสัญญาเช่าค่าสินทรัพย์สิทธิการใช้</t>
  </si>
  <si>
    <t xml:space="preserve"> เงินปันผลให้ผู้ถือหุ้นของบริษัท</t>
  </si>
  <si>
    <t>ประมาณการหนี้สินไม่หมุนเวียน</t>
  </si>
  <si>
    <t>สำหรับผลประโยชน์พนักงาน</t>
  </si>
  <si>
    <t>(กำไร) ขาดทุนจากการจำหน่ายอุปกรณ์</t>
  </si>
  <si>
    <t>เงินปันผลจ่ายให้ส่วนได้เสียที่ไม่มีอำนาจควบคุม</t>
  </si>
  <si>
    <t>การจัดสรรส่วนทุนให้ผู้ถือหุ้น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</si>
  <si>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</si>
  <si>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</si>
  <si>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</si>
  <si>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</si>
  <si>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ขาดทุนจากการปรับลดมูลค่าสินค้าคงเหลือ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</si>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</sst>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);\(#,##0\);\-"/>
    <numFmt numFmtId="168" formatCode="#,##0.00_);[Red]\(#,##0.00\);\-"/>
    <numFmt numFmtId="169" formatCode="_(* #,##0.000_);_(* \(#,##0.000\);_(* &quot;-&quot;_);_(@_)"/>
    <numFmt numFmtId="170" formatCode="_(* #,##0.000_);_(* \(#,##0.000\);_(* &quot;-&quot;??_);_(@_)"/>
    <numFmt numFmtId="171" formatCode="_(* #,##0.0000_);_(* \(#,##0.0000\);_(* &quot;-&quot;??_);_(@_)"/>
    <numFmt numFmtId="172" formatCode="_(* #,##0.00_);_(* \(#,##0.00\);_(* &quot;-&quot;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43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7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7" fontId="3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7" fontId="3" fillId="0" borderId="0" xfId="5" applyNumberFormat="1" applyFont="1" applyFill="1" applyAlignment="1">
      <alignment horizontal="center"/>
    </xf>
    <xf numFmtId="168" fontId="3" fillId="0" borderId="0" xfId="5" applyNumberFormat="1" applyFont="1" applyFill="1" applyAlignment="1"/>
    <xf numFmtId="167" fontId="3" fillId="0" borderId="0" xfId="5" applyNumberFormat="1" applyFont="1" applyFill="1" applyAlignment="1"/>
    <xf numFmtId="167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165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7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6" fontId="3" fillId="0" borderId="0" xfId="1" applyNumberFormat="1" applyFont="1" applyFill="1" applyAlignment="1"/>
    <xf numFmtId="166" fontId="3" fillId="0" borderId="5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6" fontId="4" fillId="0" borderId="1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165" fontId="0" fillId="0" borderId="0" xfId="1" applyFont="1" applyFill="1" applyAlignment="1"/>
    <xf numFmtId="166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67" fontId="4" fillId="0" borderId="0" xfId="5" applyNumberFormat="1" applyFont="1" applyFill="1" applyBorder="1" applyAlignment="1"/>
    <xf numFmtId="0" fontId="6" fillId="0" borderId="0" xfId="4" applyFont="1" applyFill="1" applyAlignment="1">
      <alignment horizontal="left"/>
    </xf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164" fontId="3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6" fontId="3" fillId="0" borderId="0" xfId="5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6" fontId="4" fillId="0" borderId="1" xfId="1" applyNumberFormat="1" applyFont="1" applyFill="1" applyBorder="1" applyAlignment="1">
      <alignment horizontal="center"/>
    </xf>
    <xf numFmtId="10" fontId="0" fillId="0" borderId="0" xfId="11" applyNumberFormat="1" applyFont="1" applyFill="1" applyAlignment="1"/>
    <xf numFmtId="166" fontId="0" fillId="0" borderId="0" xfId="1" applyNumberFormat="1" applyFont="1" applyFill="1" applyAlignment="1">
      <alignment horizontal="right" vertical="top"/>
    </xf>
    <xf numFmtId="166" fontId="4" fillId="0" borderId="1" xfId="1" applyNumberFormat="1" applyFont="1" applyFill="1" applyBorder="1" applyAlignment="1">
      <alignment horizontal="right" vertical="top"/>
    </xf>
    <xf numFmtId="166" fontId="4" fillId="0" borderId="3" xfId="1" applyNumberFormat="1" applyFont="1" applyFill="1" applyBorder="1" applyAlignment="1">
      <alignment horizontal="right" vertical="top"/>
    </xf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165" fontId="3" fillId="0" borderId="0" xfId="1" applyFont="1" applyFill="1" applyBorder="1" applyAlignment="1"/>
    <xf numFmtId="166" fontId="4" fillId="0" borderId="2" xfId="1" applyNumberFormat="1" applyFont="1" applyFill="1" applyBorder="1" applyAlignment="1"/>
    <xf numFmtId="166" fontId="3" fillId="0" borderId="0" xfId="1" applyNumberFormat="1" applyFont="1" applyFill="1" applyBorder="1" applyAlignment="1"/>
    <xf numFmtId="167" fontId="3" fillId="0" borderId="0" xfId="4" applyNumberFormat="1" applyFont="1" applyFill="1" applyBorder="1" applyAlignment="1"/>
    <xf numFmtId="167" fontId="3" fillId="0" borderId="0" xfId="5" applyNumberFormat="1" applyFont="1" applyFill="1" applyBorder="1" applyAlignment="1"/>
    <xf numFmtId="0" fontId="4" fillId="0" borderId="0" xfId="5" applyFont="1" applyFill="1" applyAlignment="1"/>
    <xf numFmtId="167" fontId="3" fillId="0" borderId="0" xfId="5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 wrapText="1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2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5" fontId="4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66" fontId="4" fillId="0" borderId="2" xfId="1" applyNumberFormat="1" applyFont="1" applyFill="1" applyBorder="1" applyAlignment="1">
      <alignment horizontal="right" vertical="top"/>
    </xf>
    <xf numFmtId="0" fontId="16" fillId="0" borderId="0" xfId="5" applyFont="1" applyFill="1" applyAlignment="1"/>
    <xf numFmtId="167" fontId="16" fillId="0" borderId="0" xfId="5" applyNumberFormat="1" applyFont="1" applyFill="1" applyBorder="1" applyAlignment="1"/>
    <xf numFmtId="0" fontId="17" fillId="0" borderId="0" xfId="5" applyFont="1" applyFill="1" applyAlignment="1"/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167" fontId="0" fillId="0" borderId="0" xfId="5" applyNumberFormat="1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9" fontId="4" fillId="0" borderId="4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left"/>
    </xf>
    <xf numFmtId="165" fontId="5" fillId="0" borderId="0" xfId="1" applyFont="1" applyFill="1" applyAlignment="1">
      <alignment horizont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 vertical="top"/>
    </xf>
    <xf numFmtId="164" fontId="3" fillId="0" borderId="2" xfId="12" applyNumberFormat="1" applyFont="1" applyFill="1" applyBorder="1" applyAlignment="1">
      <alignment horizontal="center"/>
    </xf>
    <xf numFmtId="166" fontId="4" fillId="0" borderId="0" xfId="12" applyNumberFormat="1" applyFont="1" applyFill="1" applyAlignment="1">
      <alignment horizontal="center"/>
    </xf>
    <xf numFmtId="166" fontId="3" fillId="0" borderId="2" xfId="12" applyNumberFormat="1" applyFont="1" applyFill="1" applyBorder="1" applyAlignment="1">
      <alignment horizontal="right"/>
    </xf>
    <xf numFmtId="166" fontId="4" fillId="0" borderId="0" xfId="12" applyNumberFormat="1" applyFont="1" applyFill="1" applyBorder="1" applyAlignment="1">
      <alignment horizontal="right"/>
    </xf>
    <xf numFmtId="166" fontId="4" fillId="0" borderId="0" xfId="12" applyNumberFormat="1" applyFont="1" applyFill="1" applyBorder="1" applyAlignment="1"/>
    <xf numFmtId="0" fontId="6" fillId="0" borderId="0" xfId="8" applyFont="1" applyFill="1" applyAlignment="1"/>
    <xf numFmtId="0" fontId="6" fillId="0" borderId="0" xfId="0" applyFont="1" applyFill="1" applyBorder="1" applyAlignment="1">
      <alignment horizontal="center" wrapText="1"/>
    </xf>
    <xf numFmtId="166" fontId="4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7" fontId="0" fillId="0" borderId="0" xfId="5" applyNumberFormat="1" applyFont="1" applyFill="1" applyBorder="1" applyAlignment="1">
      <alignment horizontal="center"/>
    </xf>
    <xf numFmtId="166" fontId="3" fillId="0" borderId="0" xfId="12" applyNumberFormat="1" applyFont="1" applyFill="1" applyBorder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7" fontId="4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2" xfId="1" applyNumberFormat="1" applyFont="1" applyFill="1" applyBorder="1" applyAlignment="1"/>
    <xf numFmtId="170" fontId="4" fillId="0" borderId="4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0" fillId="0" borderId="0" xfId="5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wrapText="1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7" fontId="4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/>
    <xf numFmtId="0" fontId="5" fillId="0" borderId="0" xfId="0" applyFont="1"/>
    <xf numFmtId="165" fontId="0" fillId="0" borderId="0" xfId="1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37" fontId="4" fillId="0" borderId="0" xfId="0" applyNumberFormat="1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37" fontId="0" fillId="0" borderId="0" xfId="0" applyNumberFormat="1" applyAlignment="1">
      <alignment horizontal="right"/>
    </xf>
    <xf numFmtId="166" fontId="0" fillId="0" borderId="0" xfId="1" applyNumberFormat="1" applyFont="1" applyAlignment="1">
      <alignment horizontal="right"/>
    </xf>
    <xf numFmtId="165" fontId="14" fillId="0" borderId="0" xfId="1" applyFont="1"/>
    <xf numFmtId="164" fontId="0" fillId="0" borderId="0" xfId="1" applyNumberFormat="1" applyFont="1" applyAlignment="1">
      <alignment horizontal="right"/>
    </xf>
    <xf numFmtId="37" fontId="4" fillId="0" borderId="1" xfId="1" applyNumberFormat="1" applyFont="1" applyBorder="1" applyAlignment="1">
      <alignment horizontal="right"/>
    </xf>
    <xf numFmtId="37" fontId="4" fillId="0" borderId="0" xfId="1" applyNumberFormat="1" applyFont="1" applyAlignment="1">
      <alignment horizontal="right"/>
    </xf>
    <xf numFmtId="37" fontId="0" fillId="0" borderId="0" xfId="1" applyNumberFormat="1" applyFont="1" applyAlignment="1">
      <alignment horizontal="right"/>
    </xf>
    <xf numFmtId="165" fontId="15" fillId="0" borderId="0" xfId="1" applyFont="1"/>
    <xf numFmtId="165" fontId="4" fillId="0" borderId="0" xfId="1" applyFont="1" applyAlignment="1">
      <alignment wrapText="1"/>
    </xf>
    <xf numFmtId="37" fontId="4" fillId="0" borderId="5" xfId="1" applyNumberFormat="1" applyFont="1" applyBorder="1" applyAlignment="1">
      <alignment horizontal="right"/>
    </xf>
    <xf numFmtId="37" fontId="4" fillId="0" borderId="4" xfId="1" applyNumberFormat="1" applyFont="1" applyBorder="1" applyAlignment="1">
      <alignment horizontal="right"/>
    </xf>
    <xf numFmtId="0" fontId="5" fillId="0" borderId="0" xfId="0" applyFont="1" applyAlignment="1">
      <alignment horizontal="right" wrapText="1"/>
    </xf>
    <xf numFmtId="164" fontId="4" fillId="0" borderId="0" xfId="1" applyNumberFormat="1" applyFont="1" applyAlignment="1">
      <alignment horizontal="center"/>
    </xf>
    <xf numFmtId="166" fontId="4" fillId="0" borderId="1" xfId="1" applyNumberFormat="1" applyFont="1" applyBorder="1" applyAlignment="1">
      <alignment horizontal="right"/>
    </xf>
    <xf numFmtId="166" fontId="4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6" fontId="0" fillId="0" borderId="4" xfId="1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164" fontId="0" fillId="0" borderId="0" xfId="0" applyNumberFormat="1" applyAlignment="1">
      <alignment horizontal="right" wrapText="1"/>
    </xf>
    <xf numFmtId="166" fontId="0" fillId="0" borderId="0" xfId="1" applyNumberFormat="1" applyFont="1"/>
    <xf numFmtId="166" fontId="4" fillId="0" borderId="5" xfId="1" applyNumberFormat="1" applyFont="1" applyBorder="1" applyAlignment="1">
      <alignment horizontal="right"/>
    </xf>
    <xf numFmtId="0" fontId="4" fillId="0" borderId="0" xfId="0" applyFont="1" applyAlignment="1">
      <alignment horizontal="right" wrapText="1"/>
    </xf>
    <xf numFmtId="166" fontId="4" fillId="0" borderId="1" xfId="1" applyNumberFormat="1" applyFont="1" applyBorder="1"/>
    <xf numFmtId="165" fontId="4" fillId="0" borderId="5" xfId="1" applyFont="1" applyBorder="1" applyAlignment="1">
      <alignment horizontal="right"/>
    </xf>
    <xf numFmtId="166" fontId="4" fillId="0" borderId="4" xfId="1" applyNumberFormat="1" applyFont="1" applyBorder="1" applyAlignment="1">
      <alignment horizontal="right"/>
    </xf>
    <xf numFmtId="165" fontId="4" fillId="0" borderId="0" xfId="1" applyFont="1" applyAlignment="1">
      <alignment horizontal="right"/>
    </xf>
    <xf numFmtId="165" fontId="0" fillId="0" borderId="0" xfId="1" applyFont="1" applyAlignment="1">
      <alignment wrapText="1"/>
    </xf>
    <xf numFmtId="165" fontId="0" fillId="0" borderId="0" xfId="1" applyFont="1" applyAlignment="1">
      <alignment horizontal="right"/>
    </xf>
    <xf numFmtId="165" fontId="5" fillId="0" borderId="0" xfId="1" applyFont="1" applyAlignment="1">
      <alignment horizontal="right" wrapText="1"/>
    </xf>
    <xf numFmtId="165" fontId="0" fillId="0" borderId="0" xfId="1" applyFont="1" applyAlignment="1">
      <alignment horizontal="right" wrapText="1"/>
    </xf>
    <xf numFmtId="37" fontId="3" fillId="0" borderId="0" xfId="1" applyNumberFormat="1" applyFont="1"/>
    <xf numFmtId="166" fontId="3" fillId="0" borderId="0" xfId="4" applyNumberFormat="1" applyFont="1" applyFill="1" applyAlignment="1"/>
    <xf numFmtId="37" fontId="3" fillId="0" borderId="0" xfId="14" applyNumberFormat="1" applyFont="1" applyFill="1" applyBorder="1" applyAlignment="1">
      <alignment horizontal="right" vertical="top"/>
    </xf>
    <xf numFmtId="43" fontId="0" fillId="0" borderId="0" xfId="0" applyNumberFormat="1" applyFont="1" applyFill="1" applyAlignment="1"/>
    <xf numFmtId="0" fontId="3" fillId="0" borderId="0" xfId="14" applyFont="1" applyFill="1" applyAlignment="1"/>
    <xf numFmtId="166" fontId="13" fillId="0" borderId="0" xfId="13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171" fontId="4" fillId="0" borderId="4" xfId="1" applyNumberFormat="1" applyFont="1" applyFill="1" applyBorder="1" applyAlignment="1">
      <alignment horizontal="right"/>
    </xf>
    <xf numFmtId="172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7" fontId="4" fillId="0" borderId="0" xfId="5" applyNumberFormat="1" applyFont="1" applyFill="1" applyBorder="1" applyAlignment="1">
      <alignment horizontal="center"/>
    </xf>
    <xf numFmtId="167" fontId="0" fillId="0" borderId="2" xfId="5" applyNumberFormat="1" applyFont="1" applyFill="1" applyBorder="1" applyAlignment="1">
      <alignment horizontal="center"/>
    </xf>
    <xf numFmtId="167" fontId="3" fillId="0" borderId="2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6">
    <cellStyle name="Comma" xfId="1" builtinId="3"/>
    <cellStyle name="Comma 2" xfId="13"/>
    <cellStyle name="Comma 2 2" xfId="12"/>
    <cellStyle name="Comma 7 3" xfId="2"/>
    <cellStyle name="Comma 76" xfId="15"/>
    <cellStyle name="Normal" xfId="0" builtinId="0"/>
    <cellStyle name="Normal 2" xfId="3"/>
    <cellStyle name="Normal 21 2" xfId="14"/>
    <cellStyle name="Normal 219" xfId="10"/>
    <cellStyle name="Normal 4 2" xfId="4"/>
    <cellStyle name="Normal_CMT03-TE" xfId="9"/>
    <cellStyle name="Normal_Draft PTTCHTx" xfId="5"/>
    <cellStyle name="Normal_Suretex EE 06-01_TMTL03-EE-NH" xfId="8"/>
    <cellStyle name="Percent" xfId="11" builtinId="5"/>
    <cellStyle name="เครื่องหมายจุลภาค 2" xfId="6"/>
    <cellStyle name="ปกติ 2" xfId="7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zoomScale="90" zoomScaleNormal="90" zoomScaleSheetLayoutView="100" workbookViewId="0">
      <selection activeCell="H32" sqref="H32:J32"/>
    </sheetView>
  </sheetViews>
  <sheetFormatPr defaultColWidth="9.125" defaultRowHeight="21.6" x14ac:dyDescent="0.55000000000000004"/>
  <cols>
    <col min="1" max="1" width="41" customWidth="1"/>
    <col min="2" max="2" width="8.375" style="155" customWidth="1"/>
    <col min="3" max="3" width="0.75" customWidth="1"/>
    <col min="4" max="4" width="16" bestFit="1" customWidth="1"/>
    <col min="5" max="5" width="0.75" customWidth="1"/>
    <col min="6" max="6" width="15.25" bestFit="1" customWidth="1"/>
    <col min="7" max="7" width="0.875" customWidth="1"/>
    <col min="8" max="8" width="14.625" customWidth="1"/>
    <col min="9" max="9" width="0.75" customWidth="1"/>
    <col min="10" max="10" width="14.625" customWidth="1"/>
    <col min="11" max="11" width="18.375" style="156" bestFit="1" customWidth="1"/>
  </cols>
  <sheetData>
    <row r="1" spans="1:11" ht="23.25" customHeight="1" x14ac:dyDescent="0.6">
      <c r="A1" s="154" t="s">
        <v>125</v>
      </c>
    </row>
    <row r="2" spans="1:11" ht="23.25" customHeight="1" x14ac:dyDescent="0.6">
      <c r="A2" s="154" t="s">
        <v>25</v>
      </c>
    </row>
    <row r="3" spans="1:11" ht="23.25" customHeight="1" x14ac:dyDescent="0.6">
      <c r="A3" s="154"/>
    </row>
    <row r="4" spans="1:11" ht="23.25" customHeight="1" x14ac:dyDescent="0.6">
      <c r="A4" s="157"/>
      <c r="D4" s="206" t="s">
        <v>35</v>
      </c>
      <c r="E4" s="206"/>
      <c r="F4" s="206"/>
      <c r="G4" s="206"/>
      <c r="H4" s="206" t="s">
        <v>36</v>
      </c>
      <c r="I4" s="206"/>
      <c r="J4" s="206"/>
    </row>
    <row r="5" spans="1:11" ht="23.25" customHeight="1" x14ac:dyDescent="0.6">
      <c r="A5" s="157"/>
      <c r="D5" s="158" t="s">
        <v>122</v>
      </c>
      <c r="E5" s="158"/>
      <c r="F5" s="158" t="s">
        <v>34</v>
      </c>
      <c r="G5" s="158"/>
      <c r="H5" s="158" t="s">
        <v>122</v>
      </c>
      <c r="I5" s="158"/>
      <c r="J5" s="158" t="s">
        <v>34</v>
      </c>
    </row>
    <row r="6" spans="1:11" ht="23.25" customHeight="1" x14ac:dyDescent="0.6">
      <c r="A6" s="154" t="s">
        <v>14</v>
      </c>
      <c r="B6" s="155" t="s">
        <v>0</v>
      </c>
      <c r="D6" s="158">
        <v>2563</v>
      </c>
      <c r="F6" s="158">
        <v>2562</v>
      </c>
      <c r="G6" s="158"/>
      <c r="H6" s="158">
        <v>2563</v>
      </c>
      <c r="J6" s="158">
        <v>2562</v>
      </c>
    </row>
    <row r="7" spans="1:11" ht="23.25" customHeight="1" x14ac:dyDescent="0.6">
      <c r="A7" s="154"/>
      <c r="B7" s="159"/>
      <c r="D7" s="158" t="s">
        <v>121</v>
      </c>
      <c r="F7" s="158"/>
      <c r="G7" s="158"/>
      <c r="H7" s="158" t="s">
        <v>121</v>
      </c>
      <c r="J7" s="158"/>
    </row>
    <row r="8" spans="1:11" ht="23.25" customHeight="1" x14ac:dyDescent="0.6">
      <c r="A8" s="157"/>
      <c r="D8" s="207" t="s">
        <v>15</v>
      </c>
      <c r="E8" s="207"/>
      <c r="F8" s="207"/>
      <c r="G8" s="207"/>
      <c r="H8" s="207"/>
      <c r="I8" s="207"/>
      <c r="J8" s="207"/>
    </row>
    <row r="9" spans="1:11" ht="23.25" customHeight="1" x14ac:dyDescent="0.6">
      <c r="A9" s="160" t="s">
        <v>1</v>
      </c>
      <c r="B9" s="161"/>
      <c r="C9" s="162"/>
      <c r="D9" s="163"/>
      <c r="E9" s="162"/>
      <c r="F9" s="163"/>
      <c r="G9" s="163"/>
      <c r="H9" s="163"/>
      <c r="I9" s="162"/>
      <c r="J9" s="163"/>
    </row>
    <row r="10" spans="1:11" ht="23.25" customHeight="1" x14ac:dyDescent="0.55000000000000004">
      <c r="A10" s="164" t="s">
        <v>22</v>
      </c>
      <c r="B10" s="165"/>
      <c r="C10" s="164"/>
      <c r="D10" s="166">
        <v>179837991</v>
      </c>
      <c r="E10" s="164"/>
      <c r="F10" s="166">
        <v>153900977</v>
      </c>
      <c r="G10" s="166"/>
      <c r="H10" s="167">
        <v>41255155</v>
      </c>
      <c r="I10" s="164"/>
      <c r="J10" s="166">
        <v>5068381</v>
      </c>
      <c r="K10" s="168"/>
    </row>
    <row r="11" spans="1:11" ht="23.25" customHeight="1" x14ac:dyDescent="0.55000000000000004">
      <c r="A11" s="164" t="s">
        <v>37</v>
      </c>
      <c r="B11" s="165">
        <v>5</v>
      </c>
      <c r="C11" s="164"/>
      <c r="D11" s="166">
        <v>68884991</v>
      </c>
      <c r="E11" s="164"/>
      <c r="F11" s="166">
        <v>130554150</v>
      </c>
      <c r="G11" s="166"/>
      <c r="H11" s="169">
        <v>0</v>
      </c>
      <c r="I11" s="164"/>
      <c r="J11" s="169">
        <v>0</v>
      </c>
      <c r="K11" s="168"/>
    </row>
    <row r="12" spans="1:11" ht="23.25" customHeight="1" x14ac:dyDescent="0.55000000000000004">
      <c r="A12" s="164" t="s">
        <v>170</v>
      </c>
      <c r="B12" s="165">
        <v>4</v>
      </c>
      <c r="C12" s="164"/>
      <c r="D12" s="166">
        <v>11628779</v>
      </c>
      <c r="E12" s="164"/>
      <c r="F12" s="166">
        <v>16069567</v>
      </c>
      <c r="G12" s="166"/>
      <c r="H12" s="169">
        <v>9423539</v>
      </c>
      <c r="I12" s="164"/>
      <c r="J12" s="166">
        <v>8655901</v>
      </c>
      <c r="K12" s="168"/>
    </row>
    <row r="13" spans="1:11" ht="23.25" customHeight="1" x14ac:dyDescent="0.55000000000000004">
      <c r="A13" s="164" t="s">
        <v>38</v>
      </c>
      <c r="B13" s="165">
        <v>6</v>
      </c>
      <c r="C13" s="164"/>
      <c r="D13" s="166">
        <v>272084984</v>
      </c>
      <c r="E13" s="164"/>
      <c r="F13" s="166">
        <v>474297721</v>
      </c>
      <c r="G13" s="166"/>
      <c r="H13" s="169">
        <v>0</v>
      </c>
      <c r="I13" s="164"/>
      <c r="J13" s="169">
        <v>0</v>
      </c>
      <c r="K13" s="168"/>
    </row>
    <row r="14" spans="1:11" ht="23.25" customHeight="1" x14ac:dyDescent="0.55000000000000004">
      <c r="A14" s="164" t="s">
        <v>83</v>
      </c>
      <c r="B14" s="165"/>
      <c r="C14" s="164"/>
      <c r="D14" s="166">
        <v>2792482</v>
      </c>
      <c r="E14" s="164"/>
      <c r="F14" s="166">
        <v>3030546</v>
      </c>
      <c r="G14" s="166"/>
      <c r="H14" s="169">
        <v>1758694</v>
      </c>
      <c r="I14" s="164"/>
      <c r="J14" s="166">
        <v>2016830</v>
      </c>
      <c r="K14" s="168"/>
    </row>
    <row r="15" spans="1:11" ht="23.25" customHeight="1" x14ac:dyDescent="0.55000000000000004">
      <c r="A15" s="164" t="s">
        <v>39</v>
      </c>
      <c r="B15" s="165"/>
      <c r="C15" s="164"/>
      <c r="D15" s="166">
        <v>1999161</v>
      </c>
      <c r="E15" s="164"/>
      <c r="F15" s="166">
        <v>13344400</v>
      </c>
      <c r="G15" s="166"/>
      <c r="H15" s="167">
        <v>95569</v>
      </c>
      <c r="I15" s="164"/>
      <c r="J15" s="166">
        <v>97413</v>
      </c>
      <c r="K15" s="168"/>
    </row>
    <row r="16" spans="1:11" ht="23.25" customHeight="1" x14ac:dyDescent="0.6">
      <c r="A16" s="162" t="s">
        <v>2</v>
      </c>
      <c r="B16" s="165"/>
      <c r="C16" s="162"/>
      <c r="D16" s="170">
        <f>SUM(D10:D15)</f>
        <v>537228388</v>
      </c>
      <c r="E16" s="162"/>
      <c r="F16" s="170">
        <f>SUM(F10:F15)</f>
        <v>791197361</v>
      </c>
      <c r="G16" s="171"/>
      <c r="H16" s="170">
        <f>SUM(H10:H15)</f>
        <v>52532957</v>
      </c>
      <c r="I16" s="162"/>
      <c r="J16" s="170">
        <f>SUM(J10:J15)</f>
        <v>15838525</v>
      </c>
      <c r="K16" s="168"/>
    </row>
    <row r="17" spans="1:11" ht="13.5" customHeight="1" x14ac:dyDescent="0.6">
      <c r="A17" s="162"/>
      <c r="B17" s="165"/>
      <c r="C17" s="162"/>
      <c r="D17" s="172"/>
      <c r="E17" s="162"/>
      <c r="F17" s="172"/>
      <c r="G17" s="172"/>
      <c r="H17" s="172"/>
      <c r="I17" s="162"/>
      <c r="J17" s="172"/>
      <c r="K17" s="173"/>
    </row>
    <row r="18" spans="1:11" ht="23.25" customHeight="1" x14ac:dyDescent="0.6">
      <c r="A18" s="160" t="s">
        <v>3</v>
      </c>
      <c r="B18" s="165"/>
      <c r="C18" s="162"/>
      <c r="D18" s="172"/>
      <c r="E18" s="162"/>
      <c r="F18" s="172"/>
      <c r="G18" s="172"/>
      <c r="H18" s="172"/>
      <c r="I18" s="162"/>
      <c r="J18" s="172"/>
      <c r="K18" s="168"/>
    </row>
    <row r="19" spans="1:11" ht="23.25" customHeight="1" x14ac:dyDescent="0.6">
      <c r="A19" s="164" t="s">
        <v>27</v>
      </c>
      <c r="B19" s="165" t="s">
        <v>171</v>
      </c>
      <c r="C19" s="162"/>
      <c r="D19" s="169">
        <v>0</v>
      </c>
      <c r="E19" s="174"/>
      <c r="F19" s="169">
        <v>0</v>
      </c>
      <c r="G19" s="169"/>
      <c r="H19" s="172">
        <v>548600000</v>
      </c>
      <c r="I19" s="162"/>
      <c r="J19" s="172">
        <v>548600000</v>
      </c>
      <c r="K19" s="168"/>
    </row>
    <row r="20" spans="1:11" ht="23.25" customHeight="1" x14ac:dyDescent="0.6">
      <c r="A20" s="164" t="s">
        <v>77</v>
      </c>
      <c r="B20" s="165">
        <v>9</v>
      </c>
      <c r="C20" s="162"/>
      <c r="D20" s="172">
        <v>69596683</v>
      </c>
      <c r="E20" s="162"/>
      <c r="F20" s="172">
        <v>69596683</v>
      </c>
      <c r="G20" s="172"/>
      <c r="H20" s="169">
        <v>0</v>
      </c>
      <c r="I20" s="162"/>
      <c r="J20" s="169">
        <v>0</v>
      </c>
      <c r="K20" s="168"/>
    </row>
    <row r="21" spans="1:11" ht="23.25" customHeight="1" x14ac:dyDescent="0.6">
      <c r="A21" s="164" t="s">
        <v>40</v>
      </c>
      <c r="B21" s="165">
        <v>8</v>
      </c>
      <c r="C21" s="162"/>
      <c r="D21" s="172">
        <v>681186208</v>
      </c>
      <c r="E21" s="162"/>
      <c r="F21" s="172">
        <v>695817322</v>
      </c>
      <c r="G21" s="172"/>
      <c r="H21" s="169">
        <v>0</v>
      </c>
      <c r="I21" s="162"/>
      <c r="J21" s="169">
        <v>0</v>
      </c>
      <c r="K21" s="168"/>
    </row>
    <row r="22" spans="1:11" ht="23.25" customHeight="1" x14ac:dyDescent="0.6">
      <c r="A22" s="164" t="s">
        <v>172</v>
      </c>
      <c r="B22" s="165">
        <v>3</v>
      </c>
      <c r="C22" s="162"/>
      <c r="D22" s="172">
        <v>92914052</v>
      </c>
      <c r="E22" s="162"/>
      <c r="F22" s="169">
        <v>0</v>
      </c>
      <c r="G22" s="172"/>
      <c r="H22" s="169">
        <v>0</v>
      </c>
      <c r="I22" s="162"/>
      <c r="J22" s="169">
        <v>0</v>
      </c>
      <c r="K22" s="168"/>
    </row>
    <row r="23" spans="1:11" ht="23.25" customHeight="1" x14ac:dyDescent="0.6">
      <c r="A23" s="164" t="s">
        <v>41</v>
      </c>
      <c r="B23" s="165"/>
      <c r="C23" s="162"/>
      <c r="D23" s="172">
        <v>7779462</v>
      </c>
      <c r="E23" s="162"/>
      <c r="F23" s="172">
        <v>8347873</v>
      </c>
      <c r="G23" s="172"/>
      <c r="H23" s="169">
        <v>4282923</v>
      </c>
      <c r="I23" s="162"/>
      <c r="J23" s="169">
        <v>4553721</v>
      </c>
      <c r="K23" s="168"/>
    </row>
    <row r="24" spans="1:11" ht="23.25" customHeight="1" x14ac:dyDescent="0.6">
      <c r="A24" s="164" t="s">
        <v>42</v>
      </c>
      <c r="B24" s="165"/>
      <c r="C24" s="162"/>
      <c r="D24" s="172">
        <v>2394696</v>
      </c>
      <c r="E24" s="162"/>
      <c r="F24" s="172">
        <v>1834926</v>
      </c>
      <c r="G24" s="172"/>
      <c r="H24" s="169">
        <v>214285</v>
      </c>
      <c r="I24" s="162"/>
      <c r="J24" s="169">
        <v>193756</v>
      </c>
      <c r="K24" s="168"/>
    </row>
    <row r="25" spans="1:11" ht="23.25" customHeight="1" x14ac:dyDescent="0.6">
      <c r="A25" s="164" t="s">
        <v>43</v>
      </c>
      <c r="B25" s="165"/>
      <c r="C25" s="162"/>
      <c r="D25" s="172">
        <v>2391824</v>
      </c>
      <c r="E25" s="162"/>
      <c r="F25" s="172">
        <v>2276674</v>
      </c>
      <c r="G25" s="172"/>
      <c r="H25" s="169">
        <v>0</v>
      </c>
      <c r="I25" s="162"/>
      <c r="J25" s="169">
        <v>0</v>
      </c>
      <c r="K25" s="168"/>
    </row>
    <row r="26" spans="1:11" ht="23.25" customHeight="1" x14ac:dyDescent="0.6">
      <c r="A26" s="162" t="s">
        <v>4</v>
      </c>
      <c r="B26" s="161"/>
      <c r="C26" s="162"/>
      <c r="D26" s="170">
        <f>SUM(D19:D25)</f>
        <v>856262925</v>
      </c>
      <c r="E26" s="162"/>
      <c r="F26" s="170">
        <f>SUM(F19:F25)</f>
        <v>777873478</v>
      </c>
      <c r="G26" s="171"/>
      <c r="H26" s="170">
        <f>SUM(H19:H25)</f>
        <v>553097208</v>
      </c>
      <c r="I26" s="162"/>
      <c r="J26" s="170">
        <f>SUM(J19:J25)</f>
        <v>553347477</v>
      </c>
    </row>
    <row r="27" spans="1:11" ht="13.5" customHeight="1" x14ac:dyDescent="0.6">
      <c r="A27" s="162"/>
      <c r="B27" s="161"/>
      <c r="C27" s="162"/>
      <c r="D27" s="175"/>
      <c r="E27" s="162"/>
      <c r="F27" s="175"/>
      <c r="G27" s="171"/>
      <c r="H27" s="175"/>
      <c r="I27" s="162"/>
      <c r="J27" s="175"/>
    </row>
    <row r="28" spans="1:11" ht="23.25" customHeight="1" thickBot="1" x14ac:dyDescent="0.65">
      <c r="A28" s="162" t="s">
        <v>5</v>
      </c>
      <c r="B28" s="161"/>
      <c r="C28" s="162"/>
      <c r="D28" s="176">
        <f>SUM(D16+D26)</f>
        <v>1393491313</v>
      </c>
      <c r="E28" s="162"/>
      <c r="F28" s="176">
        <f>SUM(F16+F26)</f>
        <v>1569070839</v>
      </c>
      <c r="G28" s="171"/>
      <c r="H28" s="176">
        <f>SUM(H16+H26)</f>
        <v>605630165</v>
      </c>
      <c r="I28" s="162"/>
      <c r="J28" s="176">
        <f>SUM(J16+J26)</f>
        <v>569186002</v>
      </c>
    </row>
    <row r="29" spans="1:11" ht="23.25" customHeight="1" thickTop="1" x14ac:dyDescent="0.6">
      <c r="A29" s="154" t="s">
        <v>125</v>
      </c>
    </row>
    <row r="30" spans="1:11" ht="23.25" customHeight="1" x14ac:dyDescent="0.6">
      <c r="A30" s="154" t="s">
        <v>25</v>
      </c>
    </row>
    <row r="31" spans="1:11" ht="23.25" customHeight="1" x14ac:dyDescent="0.6">
      <c r="A31" s="157"/>
    </row>
    <row r="32" spans="1:11" ht="23.25" customHeight="1" x14ac:dyDescent="0.6">
      <c r="A32" s="157"/>
      <c r="D32" s="206" t="s">
        <v>35</v>
      </c>
      <c r="E32" s="206"/>
      <c r="F32" s="206"/>
      <c r="G32" s="206"/>
      <c r="H32" s="206" t="s">
        <v>36</v>
      </c>
      <c r="I32" s="206"/>
      <c r="J32" s="206"/>
    </row>
    <row r="33" spans="1:11" ht="23.25" customHeight="1" x14ac:dyDescent="0.6">
      <c r="A33" s="157"/>
      <c r="D33" s="158" t="s">
        <v>122</v>
      </c>
      <c r="E33" s="158"/>
      <c r="F33" s="158" t="s">
        <v>34</v>
      </c>
      <c r="G33" s="158"/>
      <c r="H33" s="158" t="s">
        <v>122</v>
      </c>
      <c r="I33" s="158"/>
      <c r="J33" s="158" t="s">
        <v>34</v>
      </c>
    </row>
    <row r="34" spans="1:11" ht="23.25" customHeight="1" x14ac:dyDescent="0.6">
      <c r="A34" s="154" t="s">
        <v>18</v>
      </c>
      <c r="B34" s="155" t="s">
        <v>0</v>
      </c>
      <c r="D34" s="158">
        <v>2563</v>
      </c>
      <c r="F34" s="158">
        <v>2562</v>
      </c>
      <c r="G34" s="158"/>
      <c r="H34" s="158">
        <v>2563</v>
      </c>
      <c r="J34" s="158">
        <v>2562</v>
      </c>
    </row>
    <row r="35" spans="1:11" ht="23.25" customHeight="1" x14ac:dyDescent="0.6">
      <c r="A35" s="154"/>
      <c r="B35" s="159"/>
      <c r="D35" s="158" t="s">
        <v>121</v>
      </c>
      <c r="F35" s="158"/>
      <c r="G35" s="158"/>
      <c r="H35" s="158" t="s">
        <v>121</v>
      </c>
      <c r="J35" s="158"/>
    </row>
    <row r="36" spans="1:11" ht="23.25" customHeight="1" x14ac:dyDescent="0.6">
      <c r="A36" s="157"/>
      <c r="D36" s="207" t="s">
        <v>15</v>
      </c>
      <c r="E36" s="207"/>
      <c r="F36" s="207"/>
      <c r="G36" s="207"/>
      <c r="H36" s="207"/>
      <c r="I36" s="207"/>
      <c r="J36" s="207"/>
    </row>
    <row r="37" spans="1:11" ht="23.25" customHeight="1" x14ac:dyDescent="0.6">
      <c r="A37" s="160" t="s">
        <v>6</v>
      </c>
      <c r="B37" s="177"/>
      <c r="C37" s="162"/>
      <c r="D37" s="174"/>
      <c r="E37" s="162"/>
      <c r="F37" s="174"/>
      <c r="G37" s="174"/>
      <c r="H37" s="174"/>
      <c r="I37" s="162"/>
      <c r="J37" s="174"/>
    </row>
    <row r="38" spans="1:11" ht="23.25" customHeight="1" x14ac:dyDescent="0.6">
      <c r="A38" s="164" t="s">
        <v>44</v>
      </c>
      <c r="B38" s="165"/>
      <c r="C38" s="162"/>
      <c r="D38" s="178"/>
      <c r="E38" s="162"/>
      <c r="F38" s="178"/>
      <c r="G38" s="178"/>
      <c r="H38" s="178"/>
      <c r="I38" s="162"/>
      <c r="J38" s="178"/>
      <c r="K38" s="168"/>
    </row>
    <row r="39" spans="1:11" ht="23.25" customHeight="1" x14ac:dyDescent="0.55000000000000004">
      <c r="A39" s="164" t="s">
        <v>45</v>
      </c>
      <c r="B39" s="165">
        <v>9</v>
      </c>
      <c r="C39" s="164"/>
      <c r="D39" s="167">
        <v>540000000</v>
      </c>
      <c r="E39" s="164"/>
      <c r="F39" s="167">
        <v>670001193</v>
      </c>
      <c r="G39" s="167"/>
      <c r="H39" s="169">
        <v>0</v>
      </c>
      <c r="I39" s="164"/>
      <c r="J39" s="169">
        <v>0</v>
      </c>
      <c r="K39" s="168"/>
    </row>
    <row r="40" spans="1:11" ht="23.25" customHeight="1" x14ac:dyDescent="0.55000000000000004">
      <c r="A40" s="164" t="s">
        <v>65</v>
      </c>
      <c r="B40" s="165"/>
      <c r="C40" s="164"/>
      <c r="D40" s="167">
        <v>41516054</v>
      </c>
      <c r="E40" s="164"/>
      <c r="F40" s="167">
        <v>162051102</v>
      </c>
      <c r="G40" s="167"/>
      <c r="H40" s="169">
        <v>0</v>
      </c>
      <c r="I40" s="164"/>
      <c r="J40" s="169">
        <v>0</v>
      </c>
      <c r="K40" s="168"/>
    </row>
    <row r="41" spans="1:11" ht="23.25" customHeight="1" x14ac:dyDescent="0.55000000000000004">
      <c r="A41" s="164" t="s">
        <v>173</v>
      </c>
      <c r="B41" s="165">
        <v>4</v>
      </c>
      <c r="C41" s="164"/>
      <c r="D41" s="167">
        <v>25280873</v>
      </c>
      <c r="E41" s="164"/>
      <c r="F41" s="167">
        <v>32611306</v>
      </c>
      <c r="G41" s="167"/>
      <c r="H41" s="169">
        <v>1712448</v>
      </c>
      <c r="I41" s="164"/>
      <c r="J41" s="169">
        <v>1516828</v>
      </c>
      <c r="K41" s="168"/>
    </row>
    <row r="42" spans="1:11" ht="23.25" customHeight="1" x14ac:dyDescent="0.55000000000000004">
      <c r="A42" s="164" t="s">
        <v>46</v>
      </c>
      <c r="B42" s="165"/>
      <c r="C42" s="164"/>
      <c r="E42" s="164"/>
      <c r="F42" s="167"/>
      <c r="G42" s="167"/>
      <c r="H42" s="167"/>
      <c r="I42" s="164"/>
      <c r="J42" s="167"/>
      <c r="K42" s="168"/>
    </row>
    <row r="43" spans="1:11" ht="23.25" customHeight="1" x14ac:dyDescent="0.55000000000000004">
      <c r="A43" s="164" t="s">
        <v>47</v>
      </c>
      <c r="B43" s="165">
        <v>9</v>
      </c>
      <c r="C43" s="164"/>
      <c r="D43" s="169">
        <v>27500000</v>
      </c>
      <c r="E43" s="167"/>
      <c r="F43" s="167">
        <v>30000000</v>
      </c>
      <c r="G43" s="167"/>
      <c r="H43" s="169">
        <v>0</v>
      </c>
      <c r="I43" s="164"/>
      <c r="J43" s="169">
        <v>0</v>
      </c>
      <c r="K43" s="168"/>
    </row>
    <row r="44" spans="1:11" ht="23.25" hidden="1" customHeight="1" x14ac:dyDescent="0.55000000000000004">
      <c r="A44" t="s">
        <v>174</v>
      </c>
      <c r="B44" s="165"/>
      <c r="C44" s="164"/>
      <c r="E44" s="167"/>
      <c r="F44" s="167"/>
      <c r="G44" s="167"/>
      <c r="H44" s="169"/>
      <c r="I44" s="164"/>
      <c r="J44" s="169"/>
      <c r="K44" s="168"/>
    </row>
    <row r="45" spans="1:11" ht="23.25" hidden="1" customHeight="1" x14ac:dyDescent="0.55000000000000004">
      <c r="A45" s="164" t="s">
        <v>175</v>
      </c>
      <c r="B45" s="165">
        <v>3</v>
      </c>
      <c r="C45" s="164"/>
      <c r="D45" s="169"/>
      <c r="E45" s="167"/>
      <c r="F45" s="169">
        <v>0</v>
      </c>
      <c r="G45" s="167"/>
      <c r="H45" s="169">
        <v>0</v>
      </c>
      <c r="I45" s="164"/>
      <c r="J45" s="169">
        <v>0</v>
      </c>
      <c r="K45" s="168"/>
    </row>
    <row r="46" spans="1:11" ht="23.25" customHeight="1" x14ac:dyDescent="0.55000000000000004">
      <c r="A46" s="164" t="s">
        <v>176</v>
      </c>
      <c r="B46" s="165"/>
      <c r="C46" s="164"/>
      <c r="D46" s="169">
        <v>3852235</v>
      </c>
      <c r="E46" s="164"/>
      <c r="F46" s="167">
        <v>1823991</v>
      </c>
      <c r="G46" s="167"/>
      <c r="H46" s="169">
        <v>0</v>
      </c>
      <c r="I46" s="164"/>
      <c r="J46" s="169">
        <v>0</v>
      </c>
      <c r="K46" s="168"/>
    </row>
    <row r="47" spans="1:11" ht="23.25" customHeight="1" x14ac:dyDescent="0.55000000000000004">
      <c r="A47" s="164" t="s">
        <v>94</v>
      </c>
      <c r="B47" s="165"/>
      <c r="C47" s="164"/>
      <c r="D47" s="169">
        <v>9661113</v>
      </c>
      <c r="E47" s="164"/>
      <c r="F47" s="167">
        <v>990447</v>
      </c>
      <c r="G47" s="167"/>
      <c r="H47" s="169">
        <v>362037</v>
      </c>
      <c r="I47" s="164"/>
      <c r="J47" s="169">
        <v>362217</v>
      </c>
      <c r="K47" s="168"/>
    </row>
    <row r="48" spans="1:11" ht="23.25" customHeight="1" x14ac:dyDescent="0.6">
      <c r="A48" s="162" t="s">
        <v>48</v>
      </c>
      <c r="B48" s="177"/>
      <c r="C48" s="164"/>
      <c r="D48" s="179">
        <f>SUM(D39:D47)</f>
        <v>647810275</v>
      </c>
      <c r="E48" s="164"/>
      <c r="F48" s="179">
        <f>SUM(F39:F47)</f>
        <v>897478039</v>
      </c>
      <c r="G48" s="180"/>
      <c r="H48" s="179">
        <f>SUM(H39:H47)</f>
        <v>2074485</v>
      </c>
      <c r="I48" s="164"/>
      <c r="J48" s="179">
        <f>SUM(J39:J47)</f>
        <v>1879045</v>
      </c>
      <c r="K48" s="168"/>
    </row>
    <row r="49" spans="1:11" ht="13.5" customHeight="1" x14ac:dyDescent="0.6">
      <c r="A49" s="162"/>
      <c r="B49" s="161"/>
      <c r="C49" s="162"/>
      <c r="D49" s="167"/>
      <c r="E49" s="162"/>
      <c r="F49" s="167"/>
      <c r="G49" s="167"/>
      <c r="H49" s="167"/>
      <c r="I49" s="162"/>
      <c r="J49" s="167"/>
    </row>
    <row r="50" spans="1:11" ht="23.25" customHeight="1" x14ac:dyDescent="0.6">
      <c r="A50" s="160" t="s">
        <v>49</v>
      </c>
      <c r="B50" s="161"/>
      <c r="C50" s="162"/>
      <c r="D50" s="167"/>
      <c r="E50" s="162"/>
      <c r="F50" s="167"/>
      <c r="G50" s="167"/>
      <c r="H50" s="167"/>
      <c r="I50" s="162"/>
      <c r="J50" s="167"/>
    </row>
    <row r="51" spans="1:11" ht="23.25" customHeight="1" x14ac:dyDescent="0.6">
      <c r="A51" s="164" t="s">
        <v>46</v>
      </c>
      <c r="B51" s="165">
        <v>9</v>
      </c>
      <c r="C51" s="162"/>
      <c r="D51" s="169">
        <v>0</v>
      </c>
      <c r="E51" s="162"/>
      <c r="F51" s="167">
        <v>12500000</v>
      </c>
      <c r="G51" s="167"/>
      <c r="H51" s="169">
        <v>0</v>
      </c>
      <c r="I51" s="162"/>
      <c r="J51" s="169">
        <v>0</v>
      </c>
      <c r="K51" s="168"/>
    </row>
    <row r="52" spans="1:11" ht="23.25" customHeight="1" x14ac:dyDescent="0.6">
      <c r="A52" t="s">
        <v>177</v>
      </c>
      <c r="B52" s="165">
        <v>3</v>
      </c>
      <c r="C52" s="162"/>
      <c r="D52" s="167">
        <v>95339452</v>
      </c>
      <c r="E52" s="162"/>
      <c r="F52" s="169">
        <v>0</v>
      </c>
      <c r="G52" s="167"/>
      <c r="H52" s="169">
        <v>0</v>
      </c>
      <c r="I52" s="162"/>
      <c r="J52" s="169">
        <v>0</v>
      </c>
      <c r="K52" s="168"/>
    </row>
    <row r="53" spans="1:11" ht="23.25" customHeight="1" x14ac:dyDescent="0.6">
      <c r="A53" s="164" t="s">
        <v>97</v>
      </c>
      <c r="B53" s="165"/>
      <c r="C53" s="162"/>
      <c r="D53" s="167"/>
      <c r="E53" s="162"/>
      <c r="F53" s="167"/>
      <c r="G53" s="167"/>
      <c r="H53" s="169"/>
      <c r="I53" s="162"/>
      <c r="J53" s="169"/>
    </row>
    <row r="54" spans="1:11" ht="23.25" customHeight="1" x14ac:dyDescent="0.6">
      <c r="A54" t="s">
        <v>98</v>
      </c>
      <c r="B54" s="161"/>
      <c r="C54" s="162"/>
      <c r="D54" s="167">
        <v>3089969</v>
      </c>
      <c r="E54" s="162"/>
      <c r="F54" s="167">
        <v>2918410</v>
      </c>
      <c r="G54" s="167"/>
      <c r="H54" s="169">
        <v>1071425</v>
      </c>
      <c r="I54" s="162"/>
      <c r="J54" s="169">
        <v>968779</v>
      </c>
      <c r="K54" s="168"/>
    </row>
    <row r="55" spans="1:11" ht="23.25" customHeight="1" x14ac:dyDescent="0.6">
      <c r="A55" t="s">
        <v>112</v>
      </c>
      <c r="B55" s="165"/>
      <c r="C55" s="162"/>
      <c r="D55" s="169">
        <v>131790</v>
      </c>
      <c r="E55" s="162"/>
      <c r="F55" s="167">
        <v>3075521</v>
      </c>
      <c r="G55" s="167"/>
      <c r="H55" s="169">
        <v>0</v>
      </c>
      <c r="I55" s="162"/>
      <c r="J55" s="169">
        <v>0</v>
      </c>
      <c r="K55" s="168"/>
    </row>
    <row r="56" spans="1:11" ht="23.25" customHeight="1" x14ac:dyDescent="0.6">
      <c r="A56" s="162" t="s">
        <v>50</v>
      </c>
      <c r="B56" s="161"/>
      <c r="C56" s="162"/>
      <c r="D56" s="181">
        <f>SUM(D51:D55)</f>
        <v>98561211</v>
      </c>
      <c r="E56" s="164"/>
      <c r="F56" s="181">
        <f>SUM(F51:F55)</f>
        <v>18493931</v>
      </c>
      <c r="G56" s="180"/>
      <c r="H56" s="181">
        <f>SUM(H51:H55)</f>
        <v>1071425</v>
      </c>
      <c r="I56" s="164"/>
      <c r="J56" s="181">
        <f>SUM(J51:J55)</f>
        <v>968779</v>
      </c>
    </row>
    <row r="57" spans="1:11" ht="23.25" customHeight="1" x14ac:dyDescent="0.6">
      <c r="A57" s="162" t="s">
        <v>26</v>
      </c>
      <c r="B57" s="161"/>
      <c r="C57" s="162"/>
      <c r="D57" s="179">
        <f>D48+D56</f>
        <v>746371486</v>
      </c>
      <c r="E57" s="164"/>
      <c r="F57" s="179">
        <f>F48+F56</f>
        <v>915971970</v>
      </c>
      <c r="G57" s="180"/>
      <c r="H57" s="179">
        <f>H48+H56</f>
        <v>3145910</v>
      </c>
      <c r="I57" s="164"/>
      <c r="J57" s="179">
        <f>J48+J56</f>
        <v>2847824</v>
      </c>
    </row>
    <row r="58" spans="1:11" ht="13.5" customHeight="1" x14ac:dyDescent="0.6">
      <c r="A58" s="162"/>
      <c r="B58" s="161"/>
      <c r="C58" s="162"/>
      <c r="D58" s="167"/>
      <c r="E58" s="162"/>
      <c r="F58" s="167"/>
      <c r="G58" s="167"/>
      <c r="H58" s="167"/>
      <c r="I58" s="162"/>
      <c r="J58" s="167"/>
    </row>
    <row r="59" spans="1:11" ht="23.25" customHeight="1" x14ac:dyDescent="0.6">
      <c r="A59" s="154" t="s">
        <v>125</v>
      </c>
    </row>
    <row r="60" spans="1:11" ht="23.25" customHeight="1" x14ac:dyDescent="0.6">
      <c r="A60" s="154" t="s">
        <v>25</v>
      </c>
    </row>
    <row r="61" spans="1:11" ht="23.25" customHeight="1" x14ac:dyDescent="0.6">
      <c r="A61" s="157"/>
    </row>
    <row r="62" spans="1:11" ht="23.25" customHeight="1" x14ac:dyDescent="0.6">
      <c r="A62" s="157"/>
      <c r="D62" s="206" t="s">
        <v>35</v>
      </c>
      <c r="E62" s="206"/>
      <c r="F62" s="206"/>
      <c r="G62" s="206"/>
      <c r="H62" s="206" t="s">
        <v>36</v>
      </c>
      <c r="I62" s="206"/>
      <c r="J62" s="206"/>
    </row>
    <row r="63" spans="1:11" ht="23.25" customHeight="1" x14ac:dyDescent="0.6">
      <c r="A63" s="157"/>
      <c r="D63" s="158" t="s">
        <v>122</v>
      </c>
      <c r="E63" s="158"/>
      <c r="F63" s="158" t="s">
        <v>34</v>
      </c>
      <c r="G63" s="158"/>
      <c r="H63" s="158" t="s">
        <v>122</v>
      </c>
      <c r="I63" s="158"/>
      <c r="J63" s="158" t="s">
        <v>34</v>
      </c>
    </row>
    <row r="64" spans="1:11" ht="23.25" customHeight="1" x14ac:dyDescent="0.6">
      <c r="A64" s="154" t="s">
        <v>18</v>
      </c>
      <c r="B64" s="155" t="s">
        <v>0</v>
      </c>
      <c r="D64" s="158">
        <v>2563</v>
      </c>
      <c r="F64" s="158">
        <v>2562</v>
      </c>
      <c r="G64" s="158"/>
      <c r="H64" s="158">
        <v>2563</v>
      </c>
      <c r="J64" s="158">
        <v>2562</v>
      </c>
    </row>
    <row r="65" spans="1:11" ht="23.25" customHeight="1" x14ac:dyDescent="0.6">
      <c r="A65" s="154"/>
      <c r="B65" s="159"/>
      <c r="D65" s="158" t="s">
        <v>121</v>
      </c>
      <c r="F65" s="158"/>
      <c r="G65" s="158"/>
      <c r="H65" s="158" t="s">
        <v>121</v>
      </c>
      <c r="J65" s="158"/>
    </row>
    <row r="66" spans="1:11" ht="23.25" customHeight="1" x14ac:dyDescent="0.6">
      <c r="A66" s="157"/>
      <c r="D66" s="207" t="s">
        <v>15</v>
      </c>
      <c r="E66" s="207"/>
      <c r="F66" s="207"/>
      <c r="G66" s="207"/>
      <c r="H66" s="207"/>
      <c r="I66" s="207"/>
      <c r="J66" s="207"/>
    </row>
    <row r="67" spans="1:11" ht="23.25" customHeight="1" x14ac:dyDescent="0.6">
      <c r="A67" s="160" t="s">
        <v>19</v>
      </c>
      <c r="B67" s="177"/>
      <c r="C67" s="164"/>
      <c r="D67" s="167"/>
      <c r="E67" s="164"/>
      <c r="F67" s="167"/>
      <c r="G67" s="167"/>
      <c r="H67" s="167"/>
      <c r="I67" s="164"/>
      <c r="J67" s="167"/>
    </row>
    <row r="68" spans="1:11" ht="23.25" customHeight="1" x14ac:dyDescent="0.55000000000000004">
      <c r="A68" s="164" t="s">
        <v>16</v>
      </c>
      <c r="B68" s="165">
        <v>10</v>
      </c>
      <c r="C68" s="164"/>
      <c r="D68" s="167"/>
      <c r="E68" s="164"/>
      <c r="F68" s="167"/>
      <c r="G68" s="167"/>
      <c r="H68" s="167"/>
      <c r="I68" s="164"/>
      <c r="J68" s="167"/>
    </row>
    <row r="69" spans="1:11" ht="23.25" customHeight="1" thickBot="1" x14ac:dyDescent="0.6">
      <c r="A69" s="164" t="s">
        <v>178</v>
      </c>
      <c r="B69" s="165"/>
      <c r="C69" s="164"/>
      <c r="D69" s="182">
        <v>300000000</v>
      </c>
      <c r="E69" s="164"/>
      <c r="F69" s="182">
        <v>300000000</v>
      </c>
      <c r="G69" s="183"/>
      <c r="H69" s="182">
        <v>300000000</v>
      </c>
      <c r="I69" s="164"/>
      <c r="J69" s="182">
        <v>300000000</v>
      </c>
    </row>
    <row r="70" spans="1:11" ht="23.25" customHeight="1" thickTop="1" x14ac:dyDescent="0.55000000000000004">
      <c r="A70" s="164" t="s">
        <v>179</v>
      </c>
      <c r="B70" s="165"/>
      <c r="C70" s="164"/>
      <c r="D70" s="167">
        <v>300000000</v>
      </c>
      <c r="E70" s="164"/>
      <c r="F70" s="167">
        <v>300000000</v>
      </c>
      <c r="G70" s="183"/>
      <c r="H70" s="167">
        <v>300000000</v>
      </c>
      <c r="I70" s="164"/>
      <c r="J70" s="167">
        <v>300000000</v>
      </c>
    </row>
    <row r="71" spans="1:11" ht="23.25" customHeight="1" x14ac:dyDescent="0.55000000000000004">
      <c r="A71" s="164" t="s">
        <v>137</v>
      </c>
      <c r="B71" s="165">
        <v>10</v>
      </c>
      <c r="C71" s="164"/>
      <c r="D71" s="167">
        <v>137109509</v>
      </c>
      <c r="E71" s="164"/>
      <c r="F71" s="167">
        <v>137109509</v>
      </c>
      <c r="G71" s="183"/>
      <c r="H71" s="169">
        <v>137109509</v>
      </c>
      <c r="I71" s="164"/>
      <c r="J71" s="169">
        <v>137109509</v>
      </c>
    </row>
    <row r="72" spans="1:11" ht="23.25" customHeight="1" x14ac:dyDescent="0.55000000000000004">
      <c r="A72" t="s">
        <v>51</v>
      </c>
      <c r="B72" s="165"/>
      <c r="C72" s="164"/>
      <c r="D72" s="167"/>
      <c r="E72" s="164"/>
      <c r="F72" s="167"/>
      <c r="G72" s="183"/>
      <c r="H72" s="167"/>
      <c r="I72" s="164"/>
      <c r="J72" s="167"/>
    </row>
    <row r="73" spans="1:11" ht="23.25" customHeight="1" x14ac:dyDescent="0.55000000000000004">
      <c r="A73" s="164" t="s">
        <v>52</v>
      </c>
      <c r="B73" s="165"/>
      <c r="C73" s="164"/>
      <c r="D73" s="167">
        <v>130891299</v>
      </c>
      <c r="E73" s="164"/>
      <c r="F73" s="167">
        <v>130891299</v>
      </c>
      <c r="G73" s="183"/>
      <c r="H73" s="169">
        <v>0</v>
      </c>
      <c r="I73" s="164"/>
      <c r="J73" s="169">
        <v>0</v>
      </c>
      <c r="K73" s="168"/>
    </row>
    <row r="74" spans="1:11" ht="23.25" customHeight="1" x14ac:dyDescent="0.55000000000000004">
      <c r="A74" s="164" t="s">
        <v>28</v>
      </c>
      <c r="B74" s="177"/>
      <c r="C74" s="164"/>
      <c r="E74" s="164"/>
      <c r="G74" s="184"/>
      <c r="I74" s="164"/>
    </row>
    <row r="75" spans="1:11" ht="23.25" customHeight="1" x14ac:dyDescent="0.55000000000000004">
      <c r="A75" s="164" t="s">
        <v>68</v>
      </c>
      <c r="B75" s="177"/>
      <c r="C75" s="164"/>
      <c r="E75" s="164"/>
      <c r="G75" s="184"/>
      <c r="I75" s="164"/>
    </row>
    <row r="76" spans="1:11" ht="23.25" customHeight="1" x14ac:dyDescent="0.55000000000000004">
      <c r="A76" s="164" t="s">
        <v>69</v>
      </c>
      <c r="B76" s="165"/>
      <c r="C76" s="164"/>
      <c r="D76" s="185">
        <v>1518303</v>
      </c>
      <c r="E76" s="164"/>
      <c r="F76" s="185">
        <v>1518303</v>
      </c>
      <c r="G76" s="184"/>
      <c r="H76" s="185">
        <v>1518303</v>
      </c>
      <c r="I76" s="164"/>
      <c r="J76" s="185">
        <v>1518303</v>
      </c>
      <c r="K76" s="168"/>
    </row>
    <row r="77" spans="1:11" ht="23.25" customHeight="1" x14ac:dyDescent="0.55000000000000004">
      <c r="A77" s="164" t="s">
        <v>180</v>
      </c>
      <c r="B77" s="177"/>
      <c r="C77" s="164"/>
      <c r="D77" s="185">
        <v>75867622</v>
      </c>
      <c r="E77" s="164"/>
      <c r="F77" s="185">
        <v>81872685</v>
      </c>
      <c r="G77" s="184"/>
      <c r="H77" s="167">
        <v>163856443</v>
      </c>
      <c r="I77" s="164"/>
      <c r="J77" s="167">
        <v>127710366</v>
      </c>
      <c r="K77" s="168"/>
    </row>
    <row r="78" spans="1:11" ht="23.25" hidden="1" customHeight="1" x14ac:dyDescent="0.55000000000000004">
      <c r="A78" s="164" t="s">
        <v>181</v>
      </c>
      <c r="B78" s="177"/>
      <c r="C78" s="164"/>
      <c r="D78" s="185"/>
      <c r="E78" s="164"/>
      <c r="F78" s="185"/>
      <c r="G78" s="184"/>
      <c r="H78" s="167"/>
      <c r="I78" s="164"/>
      <c r="J78" s="167"/>
    </row>
    <row r="79" spans="1:11" ht="23.25" hidden="1" customHeight="1" x14ac:dyDescent="0.55000000000000004">
      <c r="A79" s="164" t="s">
        <v>33</v>
      </c>
      <c r="B79" s="177"/>
      <c r="C79" s="164"/>
      <c r="D79" s="169"/>
      <c r="E79" s="164"/>
      <c r="F79" s="169"/>
      <c r="G79" s="184"/>
      <c r="H79" s="169"/>
      <c r="I79" s="164"/>
      <c r="J79" s="169"/>
    </row>
    <row r="80" spans="1:11" ht="23.25" customHeight="1" x14ac:dyDescent="0.6">
      <c r="A80" s="162" t="s">
        <v>70</v>
      </c>
      <c r="B80" s="177"/>
      <c r="C80" s="164"/>
      <c r="D80" s="186">
        <f>SUM(D70:D79)</f>
        <v>645386733</v>
      </c>
      <c r="E80" s="164"/>
      <c r="F80" s="186">
        <f>SUM(F70:F79)</f>
        <v>651391796</v>
      </c>
      <c r="G80" s="187"/>
      <c r="H80" s="186">
        <f>SUM(H70:H79)</f>
        <v>602484255</v>
      </c>
      <c r="I80" s="164"/>
      <c r="J80" s="186">
        <f>SUM(J70:J79)</f>
        <v>566338178</v>
      </c>
    </row>
    <row r="81" spans="1:11" ht="23.25" customHeight="1" x14ac:dyDescent="0.55000000000000004">
      <c r="A81" s="164" t="s">
        <v>53</v>
      </c>
      <c r="B81" s="177"/>
      <c r="C81" s="164"/>
      <c r="D81" s="167">
        <v>1733094</v>
      </c>
      <c r="E81" s="164"/>
      <c r="F81" s="167">
        <v>1707073</v>
      </c>
      <c r="G81" s="183"/>
      <c r="H81" s="169">
        <v>0</v>
      </c>
      <c r="I81" s="164"/>
      <c r="J81" s="169">
        <v>0</v>
      </c>
      <c r="K81" s="168"/>
    </row>
    <row r="82" spans="1:11" ht="23.25" hidden="1" customHeight="1" x14ac:dyDescent="0.6">
      <c r="A82" s="164" t="s">
        <v>53</v>
      </c>
      <c r="B82" s="177"/>
      <c r="C82" s="164"/>
      <c r="D82" s="180"/>
      <c r="E82" s="164"/>
      <c r="F82" s="180"/>
      <c r="G82" s="187"/>
      <c r="H82" s="180"/>
      <c r="I82" s="164"/>
      <c r="J82" s="180"/>
    </row>
    <row r="83" spans="1:11" ht="23.25" hidden="1" customHeight="1" x14ac:dyDescent="0.6">
      <c r="A83" s="164" t="s">
        <v>111</v>
      </c>
      <c r="B83" s="177"/>
      <c r="C83" s="164"/>
      <c r="D83" s="169">
        <v>0</v>
      </c>
      <c r="E83" s="164"/>
      <c r="F83" s="169">
        <v>0</v>
      </c>
      <c r="G83" s="187"/>
      <c r="H83" s="169">
        <v>0</v>
      </c>
      <c r="I83" s="164"/>
      <c r="J83" s="169">
        <v>0</v>
      </c>
    </row>
    <row r="84" spans="1:11" ht="23.25" customHeight="1" x14ac:dyDescent="0.6">
      <c r="A84" s="162" t="s">
        <v>21</v>
      </c>
      <c r="B84" s="177"/>
      <c r="C84" s="164"/>
      <c r="D84" s="188">
        <f>SUM(D80:D83)</f>
        <v>647119827</v>
      </c>
      <c r="E84" s="164"/>
      <c r="F84" s="188">
        <f>SUM(F80:F83)</f>
        <v>653098869</v>
      </c>
      <c r="G84" s="187"/>
      <c r="H84" s="188">
        <f>SUM(H80:H83)</f>
        <v>602484255</v>
      </c>
      <c r="I84" s="164"/>
      <c r="J84" s="188">
        <f>SUM(J80:J83)</f>
        <v>566338178</v>
      </c>
    </row>
    <row r="85" spans="1:11" ht="13.5" customHeight="1" x14ac:dyDescent="0.6">
      <c r="A85" s="162"/>
      <c r="B85" s="177"/>
      <c r="C85" s="164"/>
      <c r="D85" s="189"/>
      <c r="E85" s="164"/>
      <c r="F85" s="189"/>
      <c r="G85" s="187"/>
      <c r="H85" s="189"/>
      <c r="I85" s="164"/>
      <c r="J85" s="189"/>
    </row>
    <row r="86" spans="1:11" ht="26.55" customHeight="1" thickBot="1" x14ac:dyDescent="0.65">
      <c r="A86" s="162" t="s">
        <v>20</v>
      </c>
      <c r="B86" s="177"/>
      <c r="C86" s="164"/>
      <c r="D86" s="190">
        <f>SUM(D57,D84)</f>
        <v>1393491313</v>
      </c>
      <c r="E86" s="164"/>
      <c r="F86" s="190">
        <f>SUM(F57,F84)</f>
        <v>1569070839</v>
      </c>
      <c r="G86" s="187"/>
      <c r="H86" s="190">
        <f>SUM(H57,H84)</f>
        <v>605630165</v>
      </c>
      <c r="I86" s="164"/>
      <c r="J86" s="190">
        <f>SUM(J57,J84)</f>
        <v>569186002</v>
      </c>
    </row>
    <row r="87" spans="1:11" ht="23.25" customHeight="1" thickTop="1" x14ac:dyDescent="0.6">
      <c r="D87" s="157"/>
      <c r="F87" s="157"/>
      <c r="G87" s="157"/>
      <c r="H87" s="157"/>
      <c r="J87" s="157"/>
    </row>
    <row r="88" spans="1:11" ht="23.25" customHeight="1" x14ac:dyDescent="0.6">
      <c r="A88" s="162"/>
      <c r="B88" s="165"/>
      <c r="C88" s="164"/>
      <c r="D88" s="191"/>
      <c r="E88" s="192"/>
      <c r="F88" s="180"/>
      <c r="G88" s="191"/>
      <c r="H88" s="191"/>
      <c r="I88" s="192"/>
      <c r="J88" s="180"/>
    </row>
    <row r="89" spans="1:11" ht="23.25" customHeight="1" x14ac:dyDescent="0.55000000000000004">
      <c r="A89" s="164"/>
      <c r="B89" s="177"/>
      <c r="C89" s="183"/>
      <c r="D89" s="193">
        <f>D86-D28</f>
        <v>0</v>
      </c>
      <c r="E89" s="183"/>
      <c r="F89" s="193">
        <f>F86-F28</f>
        <v>0</v>
      </c>
      <c r="G89" s="193"/>
      <c r="H89" s="193">
        <f>H86-H28</f>
        <v>0</v>
      </c>
      <c r="I89" s="183"/>
      <c r="J89" s="193">
        <f>J86-J28</f>
        <v>0</v>
      </c>
    </row>
    <row r="90" spans="1:11" s="156" customFormat="1" ht="23.25" customHeight="1" x14ac:dyDescent="0.55000000000000004">
      <c r="A90" s="192"/>
      <c r="B90" s="194"/>
      <c r="C90" s="195"/>
      <c r="D90" s="193"/>
      <c r="E90" s="195"/>
      <c r="F90" s="193"/>
      <c r="G90" s="193"/>
      <c r="H90" s="193"/>
      <c r="I90" s="195"/>
      <c r="J90" s="193"/>
    </row>
  </sheetData>
  <mergeCells count="9">
    <mergeCell ref="D62:G62"/>
    <mergeCell ref="H62:J62"/>
    <mergeCell ref="D66:J66"/>
    <mergeCell ref="D4:G4"/>
    <mergeCell ref="H4:J4"/>
    <mergeCell ref="D8:J8"/>
    <mergeCell ref="D32:G32"/>
    <mergeCell ref="H32:J32"/>
    <mergeCell ref="D36:J3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8" max="16383" man="1"/>
  </rowBreaks>
  <ignoredErrors>
    <ignoredError sqref="F80:J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2"/>
  <sheetViews>
    <sheetView topLeftCell="A2" zoomScale="90" zoomScaleNormal="90" zoomScaleSheetLayoutView="90" workbookViewId="0">
      <selection activeCell="J13" sqref="J13"/>
    </sheetView>
  </sheetViews>
  <sheetFormatPr defaultColWidth="9.125" defaultRowHeight="23.25" customHeight="1" x14ac:dyDescent="0.55000000000000004"/>
  <cols>
    <col min="1" max="1" width="35.375" style="1" customWidth="1"/>
    <col min="2" max="2" width="8.875" style="39" customWidth="1"/>
    <col min="3" max="3" width="1.125" style="1" customWidth="1"/>
    <col min="4" max="4" width="14.125" style="1" customWidth="1"/>
    <col min="5" max="5" width="1.125" style="1" customWidth="1"/>
    <col min="6" max="6" width="14.125" style="1" customWidth="1"/>
    <col min="7" max="7" width="1.125" style="1" customWidth="1"/>
    <col min="8" max="8" width="14.125" style="1" customWidth="1"/>
    <col min="9" max="9" width="1.125" style="1" customWidth="1"/>
    <col min="10" max="10" width="14.125" style="1" customWidth="1"/>
    <col min="11" max="11" width="14.125" style="51" customWidth="1"/>
    <col min="12" max="12" width="19" style="1" customWidth="1"/>
    <col min="13" max="13" width="12.125" style="1" customWidth="1"/>
    <col min="14" max="16384" width="9.125" style="1"/>
  </cols>
  <sheetData>
    <row r="1" spans="1:12" ht="23.25" customHeight="1" x14ac:dyDescent="0.6">
      <c r="A1" s="38" t="s">
        <v>125</v>
      </c>
    </row>
    <row r="2" spans="1:12" ht="23.25" customHeight="1" x14ac:dyDescent="0.6">
      <c r="A2" s="38" t="s">
        <v>78</v>
      </c>
    </row>
    <row r="3" spans="1:12" ht="23.25" customHeight="1" x14ac:dyDescent="0.6">
      <c r="A3" s="38"/>
    </row>
    <row r="4" spans="1:12" s="55" customFormat="1" ht="23.25" customHeight="1" x14ac:dyDescent="0.6">
      <c r="A4" s="50"/>
      <c r="B4" s="39"/>
      <c r="D4" s="209" t="s">
        <v>35</v>
      </c>
      <c r="E4" s="209"/>
      <c r="F4" s="209"/>
      <c r="H4" s="209" t="s">
        <v>36</v>
      </c>
      <c r="I4" s="209"/>
      <c r="J4" s="209"/>
      <c r="K4" s="51"/>
    </row>
    <row r="5" spans="1:12" s="55" customFormat="1" ht="23.25" customHeight="1" x14ac:dyDescent="0.6">
      <c r="A5" s="50"/>
      <c r="B5" s="39"/>
      <c r="D5" s="210" t="s">
        <v>157</v>
      </c>
      <c r="E5" s="211"/>
      <c r="F5" s="211"/>
      <c r="H5" s="210" t="s">
        <v>157</v>
      </c>
      <c r="I5" s="211"/>
      <c r="J5" s="211"/>
      <c r="K5" s="51"/>
    </row>
    <row r="6" spans="1:12" s="55" customFormat="1" ht="23.25" customHeight="1" x14ac:dyDescent="0.6">
      <c r="A6" s="50"/>
      <c r="B6" s="39"/>
      <c r="D6" s="210" t="s">
        <v>122</v>
      </c>
      <c r="E6" s="210"/>
      <c r="F6" s="210"/>
      <c r="H6" s="210" t="s">
        <v>122</v>
      </c>
      <c r="I6" s="210"/>
      <c r="J6" s="210"/>
      <c r="K6" s="51"/>
    </row>
    <row r="7" spans="1:12" s="55" customFormat="1" ht="23.25" customHeight="1" x14ac:dyDescent="0.6">
      <c r="A7" s="50"/>
      <c r="B7" s="132" t="s">
        <v>0</v>
      </c>
      <c r="D7" s="134">
        <v>2563</v>
      </c>
      <c r="E7" s="134"/>
      <c r="F7" s="134">
        <v>2562</v>
      </c>
      <c r="H7" s="150">
        <v>2563</v>
      </c>
      <c r="I7" s="150"/>
      <c r="J7" s="150">
        <v>2562</v>
      </c>
      <c r="K7" s="51"/>
    </row>
    <row r="8" spans="1:12" s="55" customFormat="1" ht="23.25" customHeight="1" x14ac:dyDescent="0.55000000000000004">
      <c r="A8" s="133"/>
      <c r="B8" s="41"/>
      <c r="C8" s="88"/>
      <c r="D8" s="208" t="s">
        <v>15</v>
      </c>
      <c r="E8" s="208"/>
      <c r="F8" s="208"/>
      <c r="G8" s="208"/>
      <c r="H8" s="208"/>
      <c r="I8" s="208"/>
      <c r="J8" s="208"/>
      <c r="K8" s="51"/>
    </row>
    <row r="9" spans="1:12" s="55" customFormat="1" ht="23.25" customHeight="1" x14ac:dyDescent="0.6">
      <c r="A9" s="42" t="s">
        <v>7</v>
      </c>
      <c r="B9" s="45"/>
      <c r="C9" s="43"/>
      <c r="D9" s="43"/>
      <c r="E9" s="89"/>
      <c r="F9" s="43"/>
      <c r="G9" s="43"/>
      <c r="H9" s="43"/>
      <c r="I9" s="89"/>
      <c r="J9" s="43"/>
      <c r="K9" s="51"/>
    </row>
    <row r="10" spans="1:12" s="55" customFormat="1" ht="23.25" customHeight="1" x14ac:dyDescent="0.55000000000000004">
      <c r="A10" s="54" t="s">
        <v>82</v>
      </c>
      <c r="B10" s="45" t="s">
        <v>205</v>
      </c>
      <c r="C10" s="54"/>
      <c r="D10" s="91">
        <v>360345108</v>
      </c>
      <c r="E10" s="89"/>
      <c r="F10" s="91">
        <v>688046701</v>
      </c>
      <c r="G10" s="54"/>
      <c r="H10" s="91">
        <v>10896793</v>
      </c>
      <c r="I10" s="54"/>
      <c r="J10" s="91">
        <v>10849160</v>
      </c>
      <c r="K10" s="92"/>
      <c r="L10" s="93"/>
    </row>
    <row r="11" spans="1:12" s="55" customFormat="1" ht="23.25" customHeight="1" x14ac:dyDescent="0.55000000000000004">
      <c r="A11" s="54" t="s">
        <v>113</v>
      </c>
      <c r="B11" s="45"/>
      <c r="C11" s="54"/>
      <c r="D11" s="91">
        <v>11756029</v>
      </c>
      <c r="E11" s="89"/>
      <c r="F11" s="91">
        <v>15860279</v>
      </c>
      <c r="G11" s="54"/>
      <c r="H11" s="75" t="s">
        <v>96</v>
      </c>
      <c r="I11" s="54"/>
      <c r="J11" s="75" t="s">
        <v>96</v>
      </c>
      <c r="K11" s="92"/>
      <c r="L11" s="93"/>
    </row>
    <row r="12" spans="1:12" s="55" customFormat="1" ht="23.25" customHeight="1" x14ac:dyDescent="0.55000000000000004">
      <c r="A12" s="54" t="s">
        <v>107</v>
      </c>
      <c r="B12" s="45">
        <v>4</v>
      </c>
      <c r="C12" s="54"/>
      <c r="D12" s="75" t="s">
        <v>96</v>
      </c>
      <c r="E12" s="89"/>
      <c r="F12" s="75" t="s">
        <v>96</v>
      </c>
      <c r="G12" s="54"/>
      <c r="H12" s="75">
        <v>59847273</v>
      </c>
      <c r="I12" s="54"/>
      <c r="J12" s="75" t="s">
        <v>96</v>
      </c>
      <c r="K12" s="92"/>
      <c r="L12" s="93"/>
    </row>
    <row r="13" spans="1:12" s="55" customFormat="1" ht="23.25" customHeight="1" x14ac:dyDescent="0.55000000000000004">
      <c r="A13" s="54" t="s">
        <v>54</v>
      </c>
      <c r="B13" s="45"/>
      <c r="C13" s="54"/>
      <c r="D13" s="91">
        <v>8855327</v>
      </c>
      <c r="E13" s="89"/>
      <c r="F13" s="91">
        <v>11084761</v>
      </c>
      <c r="G13" s="54"/>
      <c r="H13" s="91">
        <v>24208</v>
      </c>
      <c r="I13" s="89"/>
      <c r="J13" s="91">
        <v>22922</v>
      </c>
      <c r="K13" s="92"/>
      <c r="L13" s="93"/>
    </row>
    <row r="14" spans="1:12" s="55" customFormat="1" ht="23.25" customHeight="1" x14ac:dyDescent="0.6">
      <c r="A14" s="43" t="s">
        <v>8</v>
      </c>
      <c r="B14" s="47"/>
      <c r="C14" s="54"/>
      <c r="D14" s="48">
        <f>SUM(D10:D13)</f>
        <v>380956464</v>
      </c>
      <c r="E14" s="46"/>
      <c r="F14" s="48">
        <f>SUM(F10:F13)</f>
        <v>714991741</v>
      </c>
      <c r="G14" s="54"/>
      <c r="H14" s="48">
        <f>SUM(H10:H13)</f>
        <v>70768274</v>
      </c>
      <c r="I14" s="46"/>
      <c r="J14" s="48">
        <f>SUM(J10:J13)</f>
        <v>10872082</v>
      </c>
      <c r="K14" s="51"/>
    </row>
    <row r="15" spans="1:12" s="55" customFormat="1" ht="15" customHeight="1" x14ac:dyDescent="0.6">
      <c r="A15" s="43"/>
      <c r="B15" s="47"/>
      <c r="C15" s="54"/>
      <c r="D15" s="90"/>
      <c r="E15" s="89"/>
      <c r="F15" s="90"/>
      <c r="G15" s="54"/>
      <c r="H15" s="90"/>
      <c r="I15" s="89"/>
      <c r="J15" s="90"/>
      <c r="K15" s="51"/>
    </row>
    <row r="16" spans="1:12" s="55" customFormat="1" ht="23.25" customHeight="1" x14ac:dyDescent="0.6">
      <c r="A16" s="42" t="s">
        <v>9</v>
      </c>
      <c r="B16" s="45"/>
      <c r="C16" s="54"/>
      <c r="D16" s="90"/>
      <c r="E16" s="89"/>
      <c r="F16" s="90"/>
      <c r="G16" s="54"/>
      <c r="H16" s="90"/>
      <c r="I16" s="89"/>
      <c r="J16" s="90"/>
      <c r="K16" s="51"/>
    </row>
    <row r="17" spans="1:13" s="55" customFormat="1" ht="23.25" customHeight="1" x14ac:dyDescent="0.55000000000000004">
      <c r="A17" s="54" t="s">
        <v>55</v>
      </c>
      <c r="B17" s="45"/>
      <c r="C17" s="54"/>
      <c r="D17" s="91">
        <v>330703478</v>
      </c>
      <c r="E17" s="89"/>
      <c r="F17" s="91">
        <v>652939402</v>
      </c>
      <c r="G17" s="54"/>
      <c r="H17" s="98">
        <v>0</v>
      </c>
      <c r="I17" s="89"/>
      <c r="J17" s="98">
        <v>0</v>
      </c>
      <c r="K17" s="51"/>
      <c r="L17" s="93"/>
      <c r="M17" s="93"/>
    </row>
    <row r="18" spans="1:13" s="55" customFormat="1" ht="23.25" customHeight="1" x14ac:dyDescent="0.55000000000000004">
      <c r="A18" s="72" t="s">
        <v>95</v>
      </c>
      <c r="B18" s="45"/>
      <c r="C18" s="54"/>
      <c r="D18" s="91">
        <v>12454395</v>
      </c>
      <c r="E18" s="89"/>
      <c r="F18" s="91">
        <v>3645012</v>
      </c>
      <c r="G18" s="54"/>
      <c r="H18" s="98">
        <v>0</v>
      </c>
      <c r="I18" s="89"/>
      <c r="J18" s="98">
        <v>0</v>
      </c>
      <c r="K18" s="51"/>
      <c r="L18" s="93"/>
      <c r="M18" s="93"/>
    </row>
    <row r="19" spans="1:13" s="55" customFormat="1" ht="23.25" customHeight="1" x14ac:dyDescent="0.55000000000000004">
      <c r="A19" s="54" t="s">
        <v>23</v>
      </c>
      <c r="B19" s="45">
        <v>4</v>
      </c>
      <c r="C19" s="54"/>
      <c r="D19" s="91">
        <v>29736891</v>
      </c>
      <c r="E19" s="89"/>
      <c r="F19" s="91">
        <v>32825316</v>
      </c>
      <c r="G19" s="54"/>
      <c r="H19" s="98">
        <v>10608458</v>
      </c>
      <c r="I19" s="89"/>
      <c r="J19" s="98">
        <v>10643400</v>
      </c>
      <c r="K19" s="51"/>
      <c r="L19" s="93"/>
      <c r="M19" s="93"/>
    </row>
    <row r="20" spans="1:13" s="55" customFormat="1" ht="23.25" customHeight="1" x14ac:dyDescent="0.55000000000000004">
      <c r="A20" s="54" t="s">
        <v>24</v>
      </c>
      <c r="B20" s="45"/>
      <c r="C20" s="54"/>
      <c r="D20" s="91">
        <v>7943525</v>
      </c>
      <c r="E20" s="89"/>
      <c r="F20" s="91">
        <v>6867919</v>
      </c>
      <c r="G20" s="54"/>
      <c r="H20" s="98">
        <v>0</v>
      </c>
      <c r="I20" s="89"/>
      <c r="J20" s="98">
        <v>0</v>
      </c>
      <c r="K20" s="51"/>
      <c r="L20" s="93"/>
    </row>
    <row r="21" spans="1:13" s="55" customFormat="1" ht="23.25" customHeight="1" x14ac:dyDescent="0.6">
      <c r="A21" s="43" t="s">
        <v>10</v>
      </c>
      <c r="B21" s="47"/>
      <c r="C21" s="54"/>
      <c r="D21" s="48">
        <f>SUM(D17:D20)</f>
        <v>380838289</v>
      </c>
      <c r="E21" s="46"/>
      <c r="F21" s="48">
        <f>SUM(F17:F20)</f>
        <v>696277649</v>
      </c>
      <c r="G21" s="54"/>
      <c r="H21" s="48">
        <f>SUM(H17:H20)</f>
        <v>10608458</v>
      </c>
      <c r="I21" s="46"/>
      <c r="J21" s="48">
        <f>SUM(J17:J20)</f>
        <v>10643400</v>
      </c>
      <c r="K21" s="51"/>
    </row>
    <row r="22" spans="1:13" s="55" customFormat="1" ht="15" customHeight="1" x14ac:dyDescent="0.6">
      <c r="A22" s="43"/>
      <c r="B22" s="47"/>
      <c r="C22" s="54"/>
      <c r="D22" s="52"/>
      <c r="E22" s="46"/>
      <c r="F22" s="52"/>
      <c r="G22" s="54"/>
      <c r="H22" s="52"/>
      <c r="I22" s="46"/>
      <c r="J22" s="52"/>
      <c r="K22" s="51"/>
    </row>
    <row r="23" spans="1:13" s="55" customFormat="1" ht="23.25" customHeight="1" x14ac:dyDescent="0.6">
      <c r="A23" s="43" t="s">
        <v>145</v>
      </c>
      <c r="B23" s="45"/>
      <c r="C23" s="54"/>
      <c r="D23" s="52">
        <f>SUM(D14-D21)</f>
        <v>118175</v>
      </c>
      <c r="E23" s="46"/>
      <c r="F23" s="52">
        <f>SUM(F14-F21)</f>
        <v>18714092</v>
      </c>
      <c r="G23" s="54"/>
      <c r="H23" s="52">
        <f>SUM(H14-H21)</f>
        <v>60159816</v>
      </c>
      <c r="I23" s="46"/>
      <c r="J23" s="52">
        <f>SUM(J14-J21)</f>
        <v>228682</v>
      </c>
      <c r="K23" s="51"/>
    </row>
    <row r="24" spans="1:13" s="55" customFormat="1" ht="23.25" customHeight="1" x14ac:dyDescent="0.55000000000000004">
      <c r="A24" s="72" t="s">
        <v>84</v>
      </c>
      <c r="B24" s="45"/>
      <c r="C24" s="54"/>
      <c r="D24" s="91">
        <v>-94531</v>
      </c>
      <c r="E24" s="89"/>
      <c r="F24" s="91">
        <v>3689574</v>
      </c>
      <c r="G24" s="54"/>
      <c r="H24" s="98">
        <v>59100</v>
      </c>
      <c r="I24" s="89"/>
      <c r="J24" s="91">
        <v>-188929</v>
      </c>
      <c r="K24" s="51"/>
      <c r="L24" s="93"/>
    </row>
    <row r="25" spans="1:13" s="55" customFormat="1" ht="23.25" customHeight="1" thickBot="1" x14ac:dyDescent="0.65">
      <c r="A25" s="43" t="s">
        <v>146</v>
      </c>
      <c r="B25" s="45"/>
      <c r="C25" s="54"/>
      <c r="D25" s="35">
        <f>D23-D24</f>
        <v>212706</v>
      </c>
      <c r="E25" s="53"/>
      <c r="F25" s="35">
        <f>F23-F24</f>
        <v>15024518</v>
      </c>
      <c r="G25" s="54"/>
      <c r="H25" s="35">
        <f>H23-H24</f>
        <v>60100716</v>
      </c>
      <c r="I25" s="53"/>
      <c r="J25" s="35">
        <f>J23-J24</f>
        <v>417611</v>
      </c>
      <c r="K25" s="51"/>
    </row>
    <row r="26" spans="1:13" s="55" customFormat="1" ht="15" customHeight="1" thickTop="1" x14ac:dyDescent="0.6">
      <c r="A26" s="43"/>
      <c r="B26" s="45"/>
      <c r="C26" s="54"/>
      <c r="D26" s="31"/>
      <c r="E26" s="53"/>
      <c r="F26" s="31"/>
      <c r="G26" s="54"/>
      <c r="H26" s="31"/>
      <c r="I26" s="53"/>
      <c r="J26" s="31"/>
      <c r="K26" s="51"/>
    </row>
    <row r="27" spans="1:13" s="55" customFormat="1" ht="23.25" customHeight="1" x14ac:dyDescent="0.6">
      <c r="A27" s="50" t="s">
        <v>147</v>
      </c>
      <c r="B27" s="45"/>
      <c r="C27" s="54"/>
      <c r="D27" s="52"/>
      <c r="E27" s="46"/>
      <c r="F27" s="52"/>
      <c r="G27" s="54"/>
      <c r="H27" s="52"/>
      <c r="I27" s="46"/>
      <c r="J27" s="52"/>
      <c r="K27" s="51"/>
    </row>
    <row r="28" spans="1:13" s="55" customFormat="1" ht="23.25" customHeight="1" x14ac:dyDescent="0.55000000000000004">
      <c r="A28" s="72" t="s">
        <v>85</v>
      </c>
      <c r="B28" s="45"/>
      <c r="C28" s="54"/>
      <c r="D28" s="91">
        <v>213114</v>
      </c>
      <c r="E28" s="89"/>
      <c r="F28" s="91">
        <v>14921288</v>
      </c>
      <c r="G28" s="54"/>
      <c r="H28" s="98">
        <v>60100716</v>
      </c>
      <c r="I28" s="89"/>
      <c r="J28" s="91">
        <v>417611</v>
      </c>
      <c r="K28" s="51"/>
      <c r="L28" s="93"/>
    </row>
    <row r="29" spans="1:13" s="55" customFormat="1" ht="23.25" customHeight="1" x14ac:dyDescent="0.55000000000000004">
      <c r="A29" s="72" t="s">
        <v>100</v>
      </c>
      <c r="B29" s="45"/>
      <c r="C29" s="54"/>
      <c r="D29" s="91"/>
      <c r="E29" s="56"/>
      <c r="F29" s="91"/>
      <c r="G29" s="57"/>
      <c r="H29" s="91"/>
      <c r="I29" s="56"/>
      <c r="J29" s="91"/>
      <c r="K29" s="51"/>
      <c r="L29" s="93"/>
    </row>
    <row r="30" spans="1:13" s="55" customFormat="1" ht="23.25" customHeight="1" x14ac:dyDescent="0.55000000000000004">
      <c r="A30" s="72" t="s">
        <v>101</v>
      </c>
      <c r="B30" s="45"/>
      <c r="C30" s="54"/>
      <c r="D30" s="91">
        <v>-408</v>
      </c>
      <c r="E30" s="89"/>
      <c r="F30" s="91">
        <v>103230</v>
      </c>
      <c r="G30" s="54"/>
      <c r="H30" s="98">
        <v>0</v>
      </c>
      <c r="I30" s="89"/>
      <c r="J30" s="98">
        <v>0</v>
      </c>
      <c r="K30" s="51"/>
      <c r="L30" s="93"/>
    </row>
    <row r="31" spans="1:13" s="55" customFormat="1" ht="23.25" customHeight="1" thickBot="1" x14ac:dyDescent="0.65">
      <c r="A31" s="43" t="s">
        <v>146</v>
      </c>
      <c r="B31" s="45"/>
      <c r="C31" s="54"/>
      <c r="D31" s="35">
        <f>SUM(D28:D30)</f>
        <v>212706</v>
      </c>
      <c r="E31" s="31"/>
      <c r="F31" s="35">
        <f>SUM(F28:F30)</f>
        <v>15024518</v>
      </c>
      <c r="G31" s="95"/>
      <c r="H31" s="35">
        <f>SUM(H28:H30)</f>
        <v>60100716</v>
      </c>
      <c r="I31" s="31"/>
      <c r="J31" s="35">
        <f>SUM(J28:J30)</f>
        <v>417611</v>
      </c>
      <c r="K31" s="51"/>
    </row>
    <row r="32" spans="1:13" s="55" customFormat="1" ht="15" customHeight="1" thickTop="1" x14ac:dyDescent="0.6">
      <c r="A32" s="43"/>
      <c r="B32" s="45"/>
      <c r="C32" s="54"/>
      <c r="D32" s="31"/>
      <c r="E32" s="31"/>
      <c r="F32" s="31"/>
      <c r="G32" s="146"/>
      <c r="H32" s="31"/>
      <c r="I32" s="31"/>
      <c r="J32" s="31"/>
      <c r="K32" s="51"/>
    </row>
    <row r="33" spans="1:12" s="55" customFormat="1" ht="26.25" customHeight="1" thickBot="1" x14ac:dyDescent="0.65">
      <c r="A33" s="43" t="s">
        <v>148</v>
      </c>
      <c r="B33" s="45">
        <v>12</v>
      </c>
      <c r="C33" s="54"/>
      <c r="D33" s="203">
        <v>4.0000000000000002E-4</v>
      </c>
      <c r="E33" s="53"/>
      <c r="F33" s="100">
        <v>0.03</v>
      </c>
      <c r="G33" s="54"/>
      <c r="H33" s="204">
        <v>0.1</v>
      </c>
      <c r="I33" s="53"/>
      <c r="J33" s="114">
        <v>1E-3</v>
      </c>
      <c r="K33" s="51"/>
    </row>
    <row r="34" spans="1:12" s="55" customFormat="1" ht="23.25" customHeight="1" thickTop="1" x14ac:dyDescent="0.6">
      <c r="A34" s="50"/>
      <c r="B34" s="39"/>
      <c r="D34" s="74"/>
      <c r="F34" s="74"/>
      <c r="H34" s="74"/>
      <c r="J34" s="74"/>
      <c r="K34" s="51"/>
    </row>
    <row r="35" spans="1:12" ht="23.25" customHeight="1" x14ac:dyDescent="0.6">
      <c r="A35" s="38" t="s">
        <v>125</v>
      </c>
    </row>
    <row r="36" spans="1:12" ht="23.25" customHeight="1" x14ac:dyDescent="0.6">
      <c r="A36" s="38" t="s">
        <v>79</v>
      </c>
    </row>
    <row r="37" spans="1:12" ht="23.25" customHeight="1" x14ac:dyDescent="0.6">
      <c r="A37" s="38"/>
    </row>
    <row r="38" spans="1:12" s="55" customFormat="1" ht="23.25" customHeight="1" x14ac:dyDescent="0.6">
      <c r="A38" s="50"/>
      <c r="B38" s="39"/>
      <c r="D38" s="209" t="s">
        <v>35</v>
      </c>
      <c r="E38" s="209"/>
      <c r="F38" s="209"/>
      <c r="H38" s="209" t="s">
        <v>36</v>
      </c>
      <c r="I38" s="209"/>
      <c r="J38" s="209"/>
      <c r="K38" s="51"/>
    </row>
    <row r="39" spans="1:12" s="55" customFormat="1" ht="23.25" customHeight="1" x14ac:dyDescent="0.6">
      <c r="A39" s="50"/>
      <c r="B39" s="39"/>
      <c r="D39" s="210" t="s">
        <v>164</v>
      </c>
      <c r="E39" s="211"/>
      <c r="F39" s="211"/>
      <c r="H39" s="210" t="s">
        <v>164</v>
      </c>
      <c r="I39" s="211"/>
      <c r="J39" s="211"/>
      <c r="K39" s="51"/>
    </row>
    <row r="40" spans="1:12" s="55" customFormat="1" ht="23.25" customHeight="1" x14ac:dyDescent="0.6">
      <c r="A40" s="50"/>
      <c r="D40" s="210" t="s">
        <v>122</v>
      </c>
      <c r="E40" s="210"/>
      <c r="F40" s="210"/>
      <c r="H40" s="210" t="s">
        <v>122</v>
      </c>
      <c r="I40" s="210"/>
      <c r="J40" s="210"/>
      <c r="K40" s="51"/>
    </row>
    <row r="41" spans="1:12" s="55" customFormat="1" ht="23.25" customHeight="1" x14ac:dyDescent="0.6">
      <c r="A41" s="50"/>
      <c r="B41" s="132"/>
      <c r="D41" s="150">
        <v>2563</v>
      </c>
      <c r="E41" s="150"/>
      <c r="F41" s="150">
        <v>2562</v>
      </c>
      <c r="H41" s="150">
        <v>2563</v>
      </c>
      <c r="I41" s="150"/>
      <c r="J41" s="150">
        <v>2562</v>
      </c>
      <c r="K41" s="51"/>
    </row>
    <row r="42" spans="1:12" s="55" customFormat="1" ht="23.25" customHeight="1" x14ac:dyDescent="0.55000000000000004">
      <c r="A42" s="133"/>
      <c r="B42" s="41"/>
      <c r="C42" s="88"/>
      <c r="D42" s="208" t="s">
        <v>15</v>
      </c>
      <c r="E42" s="208"/>
      <c r="F42" s="208"/>
      <c r="G42" s="208"/>
      <c r="H42" s="208"/>
      <c r="I42" s="208"/>
      <c r="J42" s="208"/>
      <c r="K42" s="51"/>
    </row>
    <row r="43" spans="1:12" s="55" customFormat="1" ht="23.25" hidden="1" customHeight="1" x14ac:dyDescent="0.6">
      <c r="B43" s="47"/>
      <c r="C43" s="54"/>
      <c r="D43" s="52"/>
      <c r="E43" s="46"/>
      <c r="F43" s="52"/>
      <c r="G43" s="54"/>
      <c r="H43" s="52"/>
      <c r="I43" s="46"/>
      <c r="J43" s="52"/>
      <c r="K43" s="51"/>
    </row>
    <row r="44" spans="1:12" s="55" customFormat="1" ht="22.2" x14ac:dyDescent="0.6">
      <c r="A44" s="43" t="s">
        <v>146</v>
      </c>
      <c r="B44" s="45"/>
      <c r="C44" s="54"/>
      <c r="D44" s="31">
        <f>D25</f>
        <v>212706</v>
      </c>
      <c r="E44" s="31"/>
      <c r="F44" s="31">
        <f>F25</f>
        <v>15024518</v>
      </c>
      <c r="G44" s="95"/>
      <c r="H44" s="31">
        <f>H31</f>
        <v>60100716</v>
      </c>
      <c r="I44" s="31"/>
      <c r="J44" s="31">
        <f>J25</f>
        <v>417611</v>
      </c>
      <c r="K44" s="51"/>
    </row>
    <row r="45" spans="1:12" s="55" customFormat="1" ht="23.25" customHeight="1" x14ac:dyDescent="0.6">
      <c r="A45" s="43" t="s">
        <v>56</v>
      </c>
      <c r="B45" s="45"/>
      <c r="C45" s="54"/>
      <c r="D45" s="98"/>
      <c r="E45" s="54"/>
      <c r="F45" s="98"/>
      <c r="G45" s="54"/>
      <c r="H45" s="98"/>
      <c r="I45" s="54"/>
      <c r="J45" s="98"/>
      <c r="K45" s="51"/>
      <c r="L45" s="93"/>
    </row>
    <row r="46" spans="1:12" s="55" customFormat="1" ht="23.25" customHeight="1" x14ac:dyDescent="0.6">
      <c r="A46" s="128" t="s">
        <v>139</v>
      </c>
      <c r="B46" s="45"/>
      <c r="C46" s="54"/>
      <c r="D46" s="98"/>
      <c r="E46" s="54"/>
      <c r="F46" s="98"/>
      <c r="G46" s="54"/>
      <c r="H46" s="98"/>
      <c r="I46" s="54"/>
      <c r="J46" s="98"/>
      <c r="K46" s="51"/>
      <c r="L46" s="93"/>
    </row>
    <row r="47" spans="1:12" s="55" customFormat="1" ht="23.25" customHeight="1" x14ac:dyDescent="0.6">
      <c r="A47" s="42" t="s">
        <v>138</v>
      </c>
      <c r="B47" s="45"/>
      <c r="C47" s="54"/>
      <c r="D47" s="98"/>
      <c r="E47" s="54"/>
      <c r="F47" s="98"/>
      <c r="G47" s="54"/>
      <c r="H47" s="98"/>
      <c r="I47" s="54"/>
      <c r="J47" s="98"/>
      <c r="K47" s="51"/>
      <c r="L47" s="93"/>
    </row>
    <row r="48" spans="1:12" s="55" customFormat="1" ht="23.25" customHeight="1" x14ac:dyDescent="0.55000000000000004">
      <c r="A48" s="54" t="s">
        <v>140</v>
      </c>
      <c r="B48" s="45"/>
      <c r="C48" s="54"/>
      <c r="D48" s="98"/>
      <c r="E48" s="54"/>
      <c r="F48" s="98"/>
      <c r="G48" s="54"/>
      <c r="H48" s="98"/>
      <c r="I48" s="54"/>
      <c r="J48" s="98"/>
      <c r="K48" s="51"/>
      <c r="L48" s="93"/>
    </row>
    <row r="49" spans="1:12" s="55" customFormat="1" ht="23.25" customHeight="1" x14ac:dyDescent="0.55000000000000004">
      <c r="A49" s="72" t="s">
        <v>141</v>
      </c>
      <c r="B49" s="45"/>
      <c r="C49" s="54"/>
      <c r="D49" s="98">
        <v>0</v>
      </c>
      <c r="E49" s="54"/>
      <c r="F49" s="98">
        <v>-591284</v>
      </c>
      <c r="G49" s="54"/>
      <c r="H49" s="98">
        <v>0</v>
      </c>
      <c r="I49" s="54"/>
      <c r="J49" s="98">
        <v>-401344</v>
      </c>
      <c r="K49" s="51"/>
      <c r="L49" s="93"/>
    </row>
    <row r="50" spans="1:12" s="55" customFormat="1" ht="23.25" customHeight="1" x14ac:dyDescent="0.55000000000000004">
      <c r="A50" s="72" t="s">
        <v>163</v>
      </c>
      <c r="B50" s="45"/>
      <c r="C50" s="54"/>
      <c r="D50" s="98"/>
      <c r="E50" s="54"/>
      <c r="F50" s="98"/>
      <c r="G50" s="54"/>
      <c r="H50" s="98"/>
      <c r="I50" s="54"/>
      <c r="J50" s="98"/>
      <c r="K50" s="51"/>
      <c r="L50" s="93"/>
    </row>
    <row r="51" spans="1:12" s="55" customFormat="1" ht="23.25" customHeight="1" x14ac:dyDescent="0.55000000000000004">
      <c r="A51" s="141" t="s">
        <v>162</v>
      </c>
      <c r="B51" s="45"/>
      <c r="C51" s="54"/>
      <c r="D51" s="98"/>
      <c r="E51" s="54"/>
      <c r="F51" s="98"/>
      <c r="G51" s="54"/>
      <c r="H51" s="98"/>
      <c r="I51" s="54"/>
      <c r="J51" s="98"/>
      <c r="K51" s="51"/>
      <c r="L51" s="93"/>
    </row>
    <row r="52" spans="1:12" s="55" customFormat="1" ht="23.25" customHeight="1" x14ac:dyDescent="0.55000000000000004">
      <c r="A52" s="141" t="s">
        <v>158</v>
      </c>
      <c r="B52" s="45"/>
      <c r="C52" s="54"/>
      <c r="D52" s="131">
        <v>0</v>
      </c>
      <c r="E52" s="54"/>
      <c r="F52" s="131">
        <v>118257</v>
      </c>
      <c r="G52" s="54"/>
      <c r="H52" s="131">
        <v>0</v>
      </c>
      <c r="I52" s="54"/>
      <c r="J52" s="131">
        <v>80269</v>
      </c>
      <c r="K52" s="51"/>
      <c r="L52" s="93"/>
    </row>
    <row r="53" spans="1:12" s="55" customFormat="1" ht="23.25" customHeight="1" x14ac:dyDescent="0.6">
      <c r="A53" s="50" t="s">
        <v>166</v>
      </c>
      <c r="B53" s="45"/>
      <c r="C53" s="54"/>
      <c r="D53" s="98"/>
      <c r="E53" s="54"/>
      <c r="F53" s="98"/>
      <c r="G53" s="54"/>
      <c r="H53" s="148"/>
      <c r="I53" s="54"/>
      <c r="J53" s="148"/>
      <c r="K53" s="51"/>
      <c r="L53" s="93"/>
    </row>
    <row r="54" spans="1:12" s="55" customFormat="1" ht="23.25" customHeight="1" x14ac:dyDescent="0.6">
      <c r="A54" s="50" t="s">
        <v>167</v>
      </c>
      <c r="B54" s="45"/>
      <c r="C54" s="54"/>
      <c r="D54" s="147">
        <f>SUM(D49:D52)</f>
        <v>0</v>
      </c>
      <c r="E54" s="54"/>
      <c r="F54" s="147">
        <f>SUM(F49:F52)</f>
        <v>-473027</v>
      </c>
      <c r="G54" s="54"/>
      <c r="H54" s="147">
        <f>SUM(H49:H52)</f>
        <v>0</v>
      </c>
      <c r="I54" s="54"/>
      <c r="J54" s="147">
        <f>SUM(J49:J52)</f>
        <v>-321075</v>
      </c>
      <c r="K54" s="51"/>
      <c r="L54" s="93"/>
    </row>
    <row r="55" spans="1:12" s="55" customFormat="1" ht="23.25" customHeight="1" thickBot="1" x14ac:dyDescent="0.65">
      <c r="A55" s="50" t="s">
        <v>149</v>
      </c>
      <c r="B55" s="47"/>
      <c r="C55" s="54"/>
      <c r="D55" s="35">
        <f>SUM(D44:D52)</f>
        <v>212706</v>
      </c>
      <c r="E55" s="46"/>
      <c r="F55" s="35">
        <f>SUM(F44:F52)</f>
        <v>14551491</v>
      </c>
      <c r="G55" s="54"/>
      <c r="H55" s="35">
        <f>SUM(H44:H52)</f>
        <v>60100716</v>
      </c>
      <c r="I55" s="46"/>
      <c r="J55" s="35">
        <f>SUM(J44:J52)</f>
        <v>96536</v>
      </c>
      <c r="K55" s="51"/>
    </row>
    <row r="56" spans="1:12" s="55" customFormat="1" ht="19.5" customHeight="1" thickTop="1" x14ac:dyDescent="0.6">
      <c r="A56" s="50"/>
      <c r="B56" s="47"/>
      <c r="C56" s="54"/>
      <c r="D56" s="31"/>
      <c r="E56" s="46"/>
      <c r="F56" s="31"/>
      <c r="G56" s="54"/>
      <c r="H56" s="31"/>
      <c r="I56" s="46"/>
      <c r="J56" s="31"/>
      <c r="K56" s="51"/>
    </row>
    <row r="57" spans="1:12" s="55" customFormat="1" ht="23.25" customHeight="1" x14ac:dyDescent="0.6">
      <c r="A57" s="50" t="s">
        <v>150</v>
      </c>
      <c r="B57" s="45"/>
      <c r="C57" s="54"/>
      <c r="D57" s="52"/>
      <c r="E57" s="46"/>
      <c r="F57" s="52"/>
      <c r="G57" s="54"/>
      <c r="H57" s="52"/>
      <c r="I57" s="46"/>
      <c r="J57" s="52"/>
      <c r="K57" s="51"/>
    </row>
    <row r="58" spans="1:12" s="55" customFormat="1" ht="23.25" customHeight="1" x14ac:dyDescent="0.55000000000000004">
      <c r="A58" s="72" t="s">
        <v>85</v>
      </c>
      <c r="B58" s="45"/>
      <c r="C58" s="54"/>
      <c r="D58" s="98">
        <v>213114</v>
      </c>
      <c r="E58" s="89"/>
      <c r="F58" s="91">
        <v>14449780</v>
      </c>
      <c r="G58" s="54"/>
      <c r="H58" s="91">
        <v>60100716</v>
      </c>
      <c r="I58" s="89"/>
      <c r="J58" s="91">
        <v>96536</v>
      </c>
      <c r="K58" s="51"/>
      <c r="L58" s="93"/>
    </row>
    <row r="59" spans="1:12" s="55" customFormat="1" ht="23.25" customHeight="1" x14ac:dyDescent="0.55000000000000004">
      <c r="A59" s="72" t="s">
        <v>100</v>
      </c>
      <c r="B59" s="45"/>
      <c r="C59" s="54"/>
      <c r="D59" s="91"/>
      <c r="E59" s="56"/>
      <c r="F59" s="91"/>
      <c r="G59" s="57"/>
      <c r="H59" s="91"/>
      <c r="I59" s="56"/>
      <c r="J59" s="91"/>
      <c r="K59" s="51"/>
      <c r="L59" s="93"/>
    </row>
    <row r="60" spans="1:12" s="55" customFormat="1" ht="23.25" customHeight="1" x14ac:dyDescent="0.55000000000000004">
      <c r="A60" s="72" t="s">
        <v>102</v>
      </c>
      <c r="B60" s="45"/>
      <c r="C60" s="54"/>
      <c r="D60" s="98">
        <v>-408</v>
      </c>
      <c r="E60" s="89"/>
      <c r="F60" s="91">
        <v>101711</v>
      </c>
      <c r="G60" s="54"/>
      <c r="H60" s="98">
        <v>0</v>
      </c>
      <c r="I60" s="54"/>
      <c r="J60" s="98">
        <v>0</v>
      </c>
      <c r="K60" s="51"/>
      <c r="L60" s="93"/>
    </row>
    <row r="61" spans="1:12" s="55" customFormat="1" ht="23.25" customHeight="1" thickBot="1" x14ac:dyDescent="0.65">
      <c r="A61" s="50" t="s">
        <v>149</v>
      </c>
      <c r="B61" s="45"/>
      <c r="C61" s="54"/>
      <c r="D61" s="35">
        <f>SUM(D58:D60)</f>
        <v>212706</v>
      </c>
      <c r="E61" s="31"/>
      <c r="F61" s="35">
        <f>SUM(F58:F60)</f>
        <v>14551491</v>
      </c>
      <c r="G61" s="95"/>
      <c r="H61" s="77">
        <f>H58</f>
        <v>60100716</v>
      </c>
      <c r="I61" s="43"/>
      <c r="J61" s="77">
        <f>J58</f>
        <v>96536</v>
      </c>
    </row>
    <row r="62" spans="1:12" s="55" customFormat="1" ht="23.25" customHeight="1" thickTop="1" x14ac:dyDescent="0.55000000000000004">
      <c r="B62" s="39"/>
    </row>
  </sheetData>
  <mergeCells count="14">
    <mergeCell ref="D42:J42"/>
    <mergeCell ref="D4:F4"/>
    <mergeCell ref="H4:J4"/>
    <mergeCell ref="D8:J8"/>
    <mergeCell ref="D6:F6"/>
    <mergeCell ref="D38:F38"/>
    <mergeCell ref="H38:J38"/>
    <mergeCell ref="D5:F5"/>
    <mergeCell ref="H5:J5"/>
    <mergeCell ref="H6:J6"/>
    <mergeCell ref="H39:J39"/>
    <mergeCell ref="D40:F40"/>
    <mergeCell ref="H40:J40"/>
    <mergeCell ref="D39:F39"/>
  </mergeCells>
  <pageMargins left="0.7" right="0.7" top="0.48" bottom="0.5" header="0.5" footer="0.5"/>
  <pageSetup paperSize="9" scale="9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61"/>
  <sheetViews>
    <sheetView zoomScale="85" zoomScaleNormal="85" zoomScaleSheetLayoutView="90" workbookViewId="0">
      <selection activeCell="F10" sqref="F10"/>
    </sheetView>
  </sheetViews>
  <sheetFormatPr defaultColWidth="9.125" defaultRowHeight="23.25" customHeight="1" x14ac:dyDescent="0.55000000000000004"/>
  <cols>
    <col min="1" max="1" width="31" style="1" customWidth="1"/>
    <col min="2" max="2" width="8.125" style="39" customWidth="1"/>
    <col min="3" max="3" width="1.125" style="1" customWidth="1"/>
    <col min="4" max="4" width="15.125" style="1" bestFit="1" customWidth="1"/>
    <col min="5" max="5" width="1.125" style="1" customWidth="1"/>
    <col min="6" max="6" width="15.125" style="1" bestFit="1" customWidth="1"/>
    <col min="7" max="7" width="1.125" style="1" customWidth="1"/>
    <col min="8" max="8" width="15.125" style="1" customWidth="1"/>
    <col min="9" max="9" width="1.125" style="1" customWidth="1"/>
    <col min="10" max="10" width="15.125" style="1" customWidth="1"/>
    <col min="11" max="11" width="14.125" style="51" customWidth="1"/>
    <col min="12" max="12" width="16.375" style="51" bestFit="1" customWidth="1"/>
    <col min="13" max="13" width="16.375" style="1" bestFit="1" customWidth="1"/>
    <col min="14" max="14" width="9.125" style="1"/>
    <col min="15" max="15" width="15.25" style="51" bestFit="1" customWidth="1"/>
    <col min="16" max="16" width="15.25" style="1" bestFit="1" customWidth="1"/>
    <col min="17" max="16384" width="9.125" style="1"/>
  </cols>
  <sheetData>
    <row r="1" spans="1:16" ht="23.25" customHeight="1" x14ac:dyDescent="0.6">
      <c r="A1" s="38" t="s">
        <v>125</v>
      </c>
    </row>
    <row r="2" spans="1:16" ht="23.25" customHeight="1" x14ac:dyDescent="0.6">
      <c r="A2" s="38" t="s">
        <v>78</v>
      </c>
    </row>
    <row r="3" spans="1:16" ht="23.25" customHeight="1" x14ac:dyDescent="0.6">
      <c r="A3" s="38"/>
    </row>
    <row r="4" spans="1:16" s="55" customFormat="1" ht="23.25" customHeight="1" x14ac:dyDescent="0.6">
      <c r="A4" s="50"/>
      <c r="B4" s="39"/>
      <c r="D4" s="209" t="s">
        <v>35</v>
      </c>
      <c r="E4" s="209"/>
      <c r="F4" s="209"/>
      <c r="H4" s="209" t="s">
        <v>36</v>
      </c>
      <c r="I4" s="209"/>
      <c r="J4" s="209"/>
      <c r="K4" s="51"/>
      <c r="L4" s="51"/>
      <c r="O4" s="51"/>
    </row>
    <row r="5" spans="1:16" s="55" customFormat="1" ht="23.25" customHeight="1" x14ac:dyDescent="0.6">
      <c r="A5" s="50"/>
      <c r="B5" s="39"/>
      <c r="D5" s="210" t="s">
        <v>159</v>
      </c>
      <c r="E5" s="210"/>
      <c r="F5" s="210"/>
      <c r="H5" s="210" t="s">
        <v>159</v>
      </c>
      <c r="I5" s="211"/>
      <c r="J5" s="211"/>
      <c r="K5" s="51"/>
      <c r="L5" s="51"/>
      <c r="O5" s="51"/>
    </row>
    <row r="6" spans="1:16" s="55" customFormat="1" ht="23.25" customHeight="1" x14ac:dyDescent="0.6">
      <c r="A6" s="50"/>
      <c r="B6" s="39"/>
      <c r="D6" s="210" t="s">
        <v>122</v>
      </c>
      <c r="E6" s="210"/>
      <c r="F6" s="210"/>
      <c r="H6" s="210" t="s">
        <v>122</v>
      </c>
      <c r="I6" s="210"/>
      <c r="J6" s="210"/>
      <c r="K6" s="51"/>
      <c r="L6" s="51"/>
      <c r="O6" s="51"/>
    </row>
    <row r="7" spans="1:16" s="55" customFormat="1" ht="23.25" customHeight="1" x14ac:dyDescent="0.6">
      <c r="A7" s="50"/>
      <c r="B7" s="132" t="s">
        <v>0</v>
      </c>
      <c r="D7" s="134">
        <v>2563</v>
      </c>
      <c r="E7" s="134"/>
      <c r="F7" s="134">
        <v>2562</v>
      </c>
      <c r="H7" s="150">
        <v>2563</v>
      </c>
      <c r="I7" s="150"/>
      <c r="J7" s="150">
        <v>2562</v>
      </c>
      <c r="K7" s="51"/>
      <c r="L7" s="51"/>
      <c r="O7" s="51"/>
    </row>
    <row r="8" spans="1:16" s="55" customFormat="1" ht="23.25" customHeight="1" x14ac:dyDescent="0.55000000000000004">
      <c r="A8" s="133"/>
      <c r="B8" s="41"/>
      <c r="C8" s="88"/>
      <c r="D8" s="208" t="s">
        <v>15</v>
      </c>
      <c r="E8" s="208"/>
      <c r="F8" s="208"/>
      <c r="G8" s="208"/>
      <c r="H8" s="208"/>
      <c r="I8" s="208"/>
      <c r="J8" s="208"/>
      <c r="K8" s="51"/>
      <c r="L8" s="51"/>
      <c r="O8" s="51"/>
    </row>
    <row r="9" spans="1:16" s="55" customFormat="1" ht="23.25" customHeight="1" x14ac:dyDescent="0.6">
      <c r="A9" s="42" t="s">
        <v>7</v>
      </c>
      <c r="B9" s="45"/>
      <c r="C9" s="43"/>
      <c r="D9" s="43"/>
      <c r="E9" s="89"/>
      <c r="F9" s="43"/>
      <c r="G9" s="43"/>
      <c r="H9" s="43"/>
      <c r="I9" s="89"/>
      <c r="J9" s="43"/>
      <c r="K9" s="51"/>
      <c r="L9" s="51"/>
      <c r="O9" s="51"/>
    </row>
    <row r="10" spans="1:16" s="55" customFormat="1" ht="23.25" customHeight="1" x14ac:dyDescent="0.55000000000000004">
      <c r="A10" s="72" t="s">
        <v>82</v>
      </c>
      <c r="B10" s="45" t="s">
        <v>205</v>
      </c>
      <c r="C10" s="54"/>
      <c r="D10" s="91">
        <v>1116021800</v>
      </c>
      <c r="E10" s="89"/>
      <c r="F10" s="91">
        <v>1490396693</v>
      </c>
      <c r="G10" s="54"/>
      <c r="H10" s="75">
        <v>23236971</v>
      </c>
      <c r="I10" s="54"/>
      <c r="J10" s="75">
        <v>20349262</v>
      </c>
      <c r="K10" s="113"/>
      <c r="L10" s="51"/>
      <c r="M10" s="199"/>
      <c r="O10" s="51"/>
      <c r="P10" s="199"/>
    </row>
    <row r="11" spans="1:16" s="55" customFormat="1" ht="23.25" customHeight="1" x14ac:dyDescent="0.55000000000000004">
      <c r="A11" s="54" t="s">
        <v>113</v>
      </c>
      <c r="B11" s="45"/>
      <c r="C11" s="54"/>
      <c r="D11" s="198">
        <v>35324070</v>
      </c>
      <c r="E11" s="89"/>
      <c r="F11" s="91">
        <v>36445176</v>
      </c>
      <c r="G11" s="54"/>
      <c r="H11" s="98">
        <v>0</v>
      </c>
      <c r="I11" s="54"/>
      <c r="J11" s="98">
        <v>0</v>
      </c>
      <c r="K11" s="113"/>
      <c r="L11" s="51"/>
      <c r="M11" s="199"/>
      <c r="O11" s="98"/>
      <c r="P11" s="199"/>
    </row>
    <row r="12" spans="1:16" s="55" customFormat="1" ht="23.25" customHeight="1" x14ac:dyDescent="0.55000000000000004">
      <c r="A12" s="54" t="s">
        <v>107</v>
      </c>
      <c r="B12" s="45">
        <v>4</v>
      </c>
      <c r="C12" s="54"/>
      <c r="D12" s="98">
        <v>0</v>
      </c>
      <c r="E12" s="89"/>
      <c r="F12" s="98">
        <v>0</v>
      </c>
      <c r="G12" s="54"/>
      <c r="H12" s="98">
        <v>59847273</v>
      </c>
      <c r="I12" s="54"/>
      <c r="J12" s="98">
        <v>0</v>
      </c>
      <c r="K12" s="113"/>
      <c r="L12" s="51"/>
      <c r="M12" s="199"/>
      <c r="O12" s="98"/>
      <c r="P12" s="199"/>
    </row>
    <row r="13" spans="1:16" s="55" customFormat="1" ht="23.25" customHeight="1" x14ac:dyDescent="0.55000000000000004">
      <c r="A13" s="54" t="s">
        <v>54</v>
      </c>
      <c r="B13" s="45"/>
      <c r="C13" s="54"/>
      <c r="D13" s="91">
        <v>11029448</v>
      </c>
      <c r="E13" s="89"/>
      <c r="F13" s="91">
        <v>14132139</v>
      </c>
      <c r="G13" s="54"/>
      <c r="H13" s="91">
        <v>24310</v>
      </c>
      <c r="I13" s="89"/>
      <c r="J13" s="91">
        <v>22923</v>
      </c>
      <c r="K13" s="113"/>
      <c r="L13" s="51"/>
      <c r="M13" s="199"/>
      <c r="O13" s="91"/>
      <c r="P13" s="199"/>
    </row>
    <row r="14" spans="1:16" s="55" customFormat="1" ht="23.25" customHeight="1" x14ac:dyDescent="0.6">
      <c r="A14" s="43" t="s">
        <v>8</v>
      </c>
      <c r="B14" s="47"/>
      <c r="C14" s="54"/>
      <c r="D14" s="48">
        <f>SUM(D10:D13)</f>
        <v>1162375318</v>
      </c>
      <c r="E14" s="46"/>
      <c r="F14" s="48">
        <f>SUM(F10:F13)</f>
        <v>1540974008</v>
      </c>
      <c r="G14" s="54"/>
      <c r="H14" s="48">
        <f>SUM(H10:H13)</f>
        <v>83108554</v>
      </c>
      <c r="I14" s="46"/>
      <c r="J14" s="48">
        <f>SUM(J10:J13)</f>
        <v>20372185</v>
      </c>
      <c r="L14" s="51"/>
      <c r="M14" s="199"/>
      <c r="O14" s="51"/>
      <c r="P14" s="199"/>
    </row>
    <row r="15" spans="1:16" s="55" customFormat="1" ht="18" customHeight="1" x14ac:dyDescent="0.6">
      <c r="A15" s="43"/>
      <c r="B15" s="47"/>
      <c r="C15" s="54"/>
      <c r="D15" s="90"/>
      <c r="E15" s="89"/>
      <c r="F15" s="90"/>
      <c r="G15" s="54"/>
      <c r="H15" s="90"/>
      <c r="I15" s="89"/>
      <c r="J15" s="90"/>
      <c r="L15" s="51"/>
      <c r="M15" s="199"/>
      <c r="O15" s="51"/>
      <c r="P15" s="199"/>
    </row>
    <row r="16" spans="1:16" s="55" customFormat="1" ht="23.25" customHeight="1" x14ac:dyDescent="0.6">
      <c r="A16" s="42" t="s">
        <v>9</v>
      </c>
      <c r="B16" s="45"/>
      <c r="C16" s="54"/>
      <c r="D16" s="90"/>
      <c r="E16" s="89"/>
      <c r="F16" s="90"/>
      <c r="G16" s="54"/>
      <c r="H16" s="90"/>
      <c r="I16" s="89"/>
      <c r="J16" s="90"/>
      <c r="L16" s="51"/>
      <c r="M16" s="199"/>
      <c r="O16" s="51"/>
      <c r="P16" s="199"/>
    </row>
    <row r="17" spans="1:16" s="55" customFormat="1" ht="23.25" customHeight="1" x14ac:dyDescent="0.55000000000000004">
      <c r="A17" s="54" t="s">
        <v>55</v>
      </c>
      <c r="B17" s="45"/>
      <c r="C17" s="54"/>
      <c r="D17" s="198">
        <v>1031708944</v>
      </c>
      <c r="E17" s="89"/>
      <c r="F17" s="90">
        <v>1394834264</v>
      </c>
      <c r="G17" s="54"/>
      <c r="H17" s="98">
        <v>0</v>
      </c>
      <c r="I17" s="54"/>
      <c r="J17" s="98">
        <v>0</v>
      </c>
      <c r="K17" s="113"/>
      <c r="L17" s="51"/>
      <c r="M17" s="199"/>
      <c r="O17" s="98"/>
      <c r="P17" s="199"/>
    </row>
    <row r="18" spans="1:16" s="55" customFormat="1" ht="23.25" customHeight="1" x14ac:dyDescent="0.55000000000000004">
      <c r="A18" s="72" t="s">
        <v>95</v>
      </c>
      <c r="B18" s="45"/>
      <c r="C18" s="54"/>
      <c r="D18" s="90">
        <v>30112602</v>
      </c>
      <c r="E18" s="89"/>
      <c r="F18" s="90">
        <v>31922885</v>
      </c>
      <c r="G18" s="54"/>
      <c r="H18" s="98">
        <v>0</v>
      </c>
      <c r="I18" s="54"/>
      <c r="J18" s="98">
        <v>0</v>
      </c>
      <c r="K18" s="113"/>
      <c r="L18" s="51"/>
      <c r="M18" s="199"/>
      <c r="O18" s="98"/>
      <c r="P18" s="199"/>
    </row>
    <row r="19" spans="1:16" s="55" customFormat="1" ht="23.25" customHeight="1" x14ac:dyDescent="0.55000000000000004">
      <c r="A19" s="54" t="s">
        <v>23</v>
      </c>
      <c r="B19" s="45">
        <v>4</v>
      </c>
      <c r="C19" s="54"/>
      <c r="D19" s="90">
        <v>61121283</v>
      </c>
      <c r="E19" s="89"/>
      <c r="F19" s="90">
        <v>61639234</v>
      </c>
      <c r="G19" s="54"/>
      <c r="H19" s="90">
        <v>22832443</v>
      </c>
      <c r="I19" s="89"/>
      <c r="J19" s="90">
        <v>19775126</v>
      </c>
      <c r="K19" s="113"/>
      <c r="L19" s="51"/>
      <c r="M19" s="199"/>
      <c r="O19" s="51"/>
      <c r="P19" s="199"/>
    </row>
    <row r="20" spans="1:16" s="55" customFormat="1" ht="23.25" customHeight="1" x14ac:dyDescent="0.55000000000000004">
      <c r="A20" s="54" t="s">
        <v>24</v>
      </c>
      <c r="B20" s="45"/>
      <c r="C20" s="54"/>
      <c r="D20" s="90">
        <v>16119525</v>
      </c>
      <c r="E20" s="89"/>
      <c r="F20" s="90">
        <v>13807364</v>
      </c>
      <c r="G20" s="54"/>
      <c r="H20" s="98">
        <v>0</v>
      </c>
      <c r="I20" s="54"/>
      <c r="J20" s="98">
        <v>0</v>
      </c>
      <c r="K20" s="113"/>
      <c r="L20" s="51"/>
      <c r="M20" s="199"/>
      <c r="O20" s="98"/>
      <c r="P20" s="199"/>
    </row>
    <row r="21" spans="1:16" s="55" customFormat="1" ht="23.25" customHeight="1" x14ac:dyDescent="0.6">
      <c r="A21" s="43" t="s">
        <v>10</v>
      </c>
      <c r="B21" s="47"/>
      <c r="C21" s="54"/>
      <c r="D21" s="48">
        <f>SUM(D17:D20)</f>
        <v>1139062354</v>
      </c>
      <c r="E21" s="46"/>
      <c r="F21" s="48">
        <f>SUM(F17:F20)</f>
        <v>1502203747</v>
      </c>
      <c r="G21" s="54"/>
      <c r="H21" s="48">
        <f>SUM(H17:H20)</f>
        <v>22832443</v>
      </c>
      <c r="I21" s="46"/>
      <c r="J21" s="48">
        <f>SUM(J17:J20)</f>
        <v>19775126</v>
      </c>
      <c r="L21" s="51"/>
      <c r="M21" s="199"/>
      <c r="O21" s="51"/>
      <c r="P21" s="199"/>
    </row>
    <row r="22" spans="1:16" s="55" customFormat="1" ht="18" customHeight="1" x14ac:dyDescent="0.6">
      <c r="A22" s="43"/>
      <c r="B22" s="47"/>
      <c r="C22" s="54"/>
      <c r="D22" s="52"/>
      <c r="E22" s="46"/>
      <c r="F22" s="52"/>
      <c r="G22" s="54"/>
      <c r="H22" s="52"/>
      <c r="I22" s="46"/>
      <c r="J22" s="52"/>
      <c r="L22" s="51"/>
      <c r="M22" s="199"/>
      <c r="O22" s="51"/>
      <c r="P22" s="199"/>
    </row>
    <row r="23" spans="1:16" s="55" customFormat="1" ht="23.25" customHeight="1" x14ac:dyDescent="0.6">
      <c r="A23" s="43" t="s">
        <v>145</v>
      </c>
      <c r="B23" s="45"/>
      <c r="C23" s="54"/>
      <c r="D23" s="52">
        <f>SUM(D14-D21)</f>
        <v>23312964</v>
      </c>
      <c r="E23" s="46"/>
      <c r="F23" s="52">
        <f>SUM(F14-F21)</f>
        <v>38770261</v>
      </c>
      <c r="G23" s="54"/>
      <c r="H23" s="52">
        <f>SUM(H14-H21)</f>
        <v>60276111</v>
      </c>
      <c r="I23" s="46"/>
      <c r="J23" s="52">
        <f>SUM(J14-J21)</f>
        <v>597059</v>
      </c>
      <c r="K23" s="51"/>
      <c r="L23" s="51"/>
      <c r="M23" s="199"/>
      <c r="O23" s="51"/>
      <c r="P23" s="199"/>
    </row>
    <row r="24" spans="1:16" s="55" customFormat="1" ht="23.25" customHeight="1" x14ac:dyDescent="0.55000000000000004">
      <c r="A24" s="72" t="s">
        <v>84</v>
      </c>
      <c r="B24" s="45"/>
      <c r="C24" s="54"/>
      <c r="D24" s="94">
        <v>5139279</v>
      </c>
      <c r="E24" s="56"/>
      <c r="F24" s="94">
        <v>7795006</v>
      </c>
      <c r="G24" s="54"/>
      <c r="H24" s="94">
        <v>130034</v>
      </c>
      <c r="I24" s="56"/>
      <c r="J24" s="94">
        <v>-115254</v>
      </c>
      <c r="K24" s="113"/>
      <c r="L24" s="51"/>
      <c r="M24" s="199"/>
      <c r="O24" s="51"/>
      <c r="P24" s="199"/>
    </row>
    <row r="25" spans="1:16" s="55" customFormat="1" ht="23.25" customHeight="1" thickBot="1" x14ac:dyDescent="0.65">
      <c r="A25" s="43" t="s">
        <v>146</v>
      </c>
      <c r="B25" s="45"/>
      <c r="C25" s="54"/>
      <c r="D25" s="35">
        <f>D23-D24</f>
        <v>18173685</v>
      </c>
      <c r="E25" s="53"/>
      <c r="F25" s="35">
        <f>F23-F24</f>
        <v>30975255</v>
      </c>
      <c r="G25" s="54"/>
      <c r="H25" s="35">
        <f>H23-H24</f>
        <v>60146077</v>
      </c>
      <c r="I25" s="53"/>
      <c r="J25" s="35">
        <f>J23-J24</f>
        <v>712313</v>
      </c>
      <c r="K25" s="51"/>
      <c r="L25" s="51"/>
      <c r="M25" s="199"/>
      <c r="O25" s="51"/>
      <c r="P25" s="199"/>
    </row>
    <row r="26" spans="1:16" s="55" customFormat="1" ht="18" customHeight="1" thickTop="1" x14ac:dyDescent="0.6">
      <c r="A26" s="50"/>
      <c r="B26" s="39"/>
      <c r="D26" s="74"/>
      <c r="F26" s="74"/>
      <c r="H26" s="74"/>
      <c r="J26" s="74"/>
      <c r="K26" s="51"/>
      <c r="L26" s="51"/>
      <c r="M26" s="199"/>
      <c r="O26" s="51"/>
      <c r="P26" s="199"/>
    </row>
    <row r="27" spans="1:16" s="55" customFormat="1" ht="23.25" customHeight="1" x14ac:dyDescent="0.6">
      <c r="A27" s="50" t="s">
        <v>147</v>
      </c>
      <c r="B27" s="45"/>
      <c r="C27" s="54"/>
      <c r="D27" s="52"/>
      <c r="E27" s="46"/>
      <c r="F27" s="52"/>
      <c r="G27" s="54"/>
      <c r="H27" s="52"/>
      <c r="I27" s="46"/>
      <c r="J27" s="52"/>
      <c r="K27" s="51"/>
      <c r="L27" s="51"/>
      <c r="M27" s="199"/>
      <c r="O27" s="51"/>
      <c r="P27" s="199"/>
    </row>
    <row r="28" spans="1:16" s="55" customFormat="1" ht="23.25" customHeight="1" x14ac:dyDescent="0.55000000000000004">
      <c r="A28" s="72" t="s">
        <v>85</v>
      </c>
      <c r="B28" s="45"/>
      <c r="C28" s="54"/>
      <c r="D28" s="91">
        <v>17994937</v>
      </c>
      <c r="E28" s="56"/>
      <c r="F28" s="91">
        <v>30675129</v>
      </c>
      <c r="G28" s="57"/>
      <c r="H28" s="91">
        <v>60146077</v>
      </c>
      <c r="I28" s="56"/>
      <c r="J28" s="91">
        <v>712313</v>
      </c>
      <c r="L28" s="91"/>
      <c r="M28" s="199"/>
      <c r="O28" s="91"/>
      <c r="P28" s="199"/>
    </row>
    <row r="29" spans="1:16" s="55" customFormat="1" ht="23.25" customHeight="1" x14ac:dyDescent="0.55000000000000004">
      <c r="A29" s="72" t="s">
        <v>100</v>
      </c>
      <c r="B29" s="45"/>
      <c r="C29" s="54"/>
      <c r="D29" s="91"/>
      <c r="E29" s="56"/>
      <c r="F29" s="91"/>
      <c r="G29" s="57"/>
      <c r="H29" s="91"/>
      <c r="I29" s="56"/>
      <c r="J29" s="91"/>
      <c r="L29" s="91"/>
      <c r="M29" s="199"/>
      <c r="O29" s="91"/>
      <c r="P29" s="199"/>
    </row>
    <row r="30" spans="1:16" s="55" customFormat="1" ht="23.25" customHeight="1" x14ac:dyDescent="0.55000000000000004">
      <c r="A30" s="72" t="s">
        <v>101</v>
      </c>
      <c r="B30" s="45"/>
      <c r="C30" s="54"/>
      <c r="D30" s="91">
        <v>178748</v>
      </c>
      <c r="E30" s="56"/>
      <c r="F30" s="91">
        <v>300126</v>
      </c>
      <c r="G30" s="57"/>
      <c r="H30" s="98">
        <v>0</v>
      </c>
      <c r="I30" s="54"/>
      <c r="J30" s="98">
        <v>0</v>
      </c>
      <c r="L30" s="91"/>
      <c r="M30" s="199"/>
      <c r="O30" s="98"/>
      <c r="P30" s="199"/>
    </row>
    <row r="31" spans="1:16" s="55" customFormat="1" ht="23.25" customHeight="1" thickBot="1" x14ac:dyDescent="0.65">
      <c r="A31" s="43" t="s">
        <v>146</v>
      </c>
      <c r="B31" s="45"/>
      <c r="C31" s="54"/>
      <c r="D31" s="35">
        <f>SUM(D28:D30)</f>
        <v>18173685</v>
      </c>
      <c r="E31" s="31"/>
      <c r="F31" s="35">
        <f>SUM(F28:F30)</f>
        <v>30975255</v>
      </c>
      <c r="G31" s="95"/>
      <c r="H31" s="35">
        <f>SUM(H28:H30)</f>
        <v>60146077</v>
      </c>
      <c r="I31" s="31"/>
      <c r="J31" s="35">
        <f>SUM(J28:J30)</f>
        <v>712313</v>
      </c>
      <c r="K31" s="51"/>
      <c r="L31" s="51"/>
      <c r="M31" s="199"/>
      <c r="O31" s="51"/>
      <c r="P31" s="199"/>
    </row>
    <row r="32" spans="1:16" s="55" customFormat="1" ht="18" customHeight="1" thickTop="1" x14ac:dyDescent="0.6">
      <c r="B32" s="47"/>
      <c r="C32" s="54"/>
      <c r="D32" s="52"/>
      <c r="E32" s="46"/>
      <c r="F32" s="52"/>
      <c r="G32" s="54"/>
      <c r="H32" s="52"/>
      <c r="I32" s="46"/>
      <c r="J32" s="52"/>
      <c r="K32" s="51"/>
      <c r="L32" s="51"/>
      <c r="O32" s="51"/>
    </row>
    <row r="33" spans="1:15" s="55" customFormat="1" ht="26.25" customHeight="1" thickBot="1" x14ac:dyDescent="0.65">
      <c r="A33" s="43" t="s">
        <v>148</v>
      </c>
      <c r="B33" s="45">
        <v>12</v>
      </c>
      <c r="C33" s="54"/>
      <c r="D33" s="100">
        <v>0.03</v>
      </c>
      <c r="E33" s="53"/>
      <c r="F33" s="100">
        <v>7.0000000000000007E-2</v>
      </c>
      <c r="G33" s="54"/>
      <c r="H33" s="100">
        <v>0.1</v>
      </c>
      <c r="I33" s="53"/>
      <c r="J33" s="139">
        <v>2E-3</v>
      </c>
      <c r="K33" s="51"/>
      <c r="L33" s="51"/>
      <c r="O33" s="51"/>
    </row>
    <row r="34" spans="1:15" s="55" customFormat="1" ht="23.25" customHeight="1" thickTop="1" x14ac:dyDescent="0.6">
      <c r="A34" s="50"/>
      <c r="B34" s="47"/>
      <c r="C34" s="54"/>
      <c r="D34" s="31"/>
      <c r="E34" s="46"/>
      <c r="F34" s="31"/>
      <c r="G34" s="54"/>
      <c r="H34" s="31"/>
      <c r="I34" s="46"/>
      <c r="J34" s="31"/>
      <c r="K34" s="51"/>
      <c r="L34" s="51"/>
      <c r="O34" s="51"/>
    </row>
    <row r="35" spans="1:15" ht="23.25" customHeight="1" x14ac:dyDescent="0.6">
      <c r="A35" s="38" t="s">
        <v>125</v>
      </c>
    </row>
    <row r="36" spans="1:15" ht="23.25" customHeight="1" x14ac:dyDescent="0.6">
      <c r="A36" s="38" t="s">
        <v>79</v>
      </c>
    </row>
    <row r="37" spans="1:15" ht="23.25" customHeight="1" x14ac:dyDescent="0.6">
      <c r="A37" s="38"/>
    </row>
    <row r="38" spans="1:15" s="55" customFormat="1" ht="23.25" customHeight="1" x14ac:dyDescent="0.6">
      <c r="A38" s="50"/>
      <c r="B38" s="39"/>
      <c r="D38" s="209" t="s">
        <v>35</v>
      </c>
      <c r="E38" s="209"/>
      <c r="F38" s="209"/>
      <c r="H38" s="209" t="s">
        <v>36</v>
      </c>
      <c r="I38" s="209"/>
      <c r="J38" s="209"/>
      <c r="K38" s="51"/>
      <c r="L38" s="51"/>
      <c r="O38" s="51"/>
    </row>
    <row r="39" spans="1:15" s="55" customFormat="1" ht="23.25" customHeight="1" x14ac:dyDescent="0.6">
      <c r="A39" s="50"/>
      <c r="B39" s="39"/>
      <c r="D39" s="210" t="s">
        <v>160</v>
      </c>
      <c r="E39" s="211"/>
      <c r="F39" s="211"/>
      <c r="H39" s="210" t="s">
        <v>160</v>
      </c>
      <c r="I39" s="211"/>
      <c r="J39" s="211"/>
      <c r="K39" s="51"/>
      <c r="L39" s="51"/>
      <c r="O39" s="51"/>
    </row>
    <row r="40" spans="1:15" s="55" customFormat="1" ht="23.25" customHeight="1" x14ac:dyDescent="0.6">
      <c r="A40" s="50"/>
      <c r="D40" s="210" t="s">
        <v>122</v>
      </c>
      <c r="E40" s="210"/>
      <c r="F40" s="210"/>
      <c r="H40" s="210" t="s">
        <v>122</v>
      </c>
      <c r="I40" s="210"/>
      <c r="J40" s="210"/>
      <c r="K40" s="51"/>
      <c r="L40" s="51"/>
      <c r="O40" s="51"/>
    </row>
    <row r="41" spans="1:15" s="55" customFormat="1" ht="23.25" customHeight="1" x14ac:dyDescent="0.6">
      <c r="A41" s="50"/>
      <c r="B41" s="132"/>
      <c r="D41" s="150">
        <v>2563</v>
      </c>
      <c r="E41" s="150"/>
      <c r="F41" s="150">
        <v>2562</v>
      </c>
      <c r="H41" s="150">
        <v>2563</v>
      </c>
      <c r="I41" s="150"/>
      <c r="J41" s="150">
        <v>2562</v>
      </c>
      <c r="K41" s="51"/>
      <c r="L41" s="51"/>
      <c r="O41" s="51"/>
    </row>
    <row r="42" spans="1:15" s="55" customFormat="1" ht="23.25" customHeight="1" x14ac:dyDescent="0.55000000000000004">
      <c r="A42" s="133"/>
      <c r="B42" s="41"/>
      <c r="C42" s="88"/>
      <c r="D42" s="208" t="s">
        <v>15</v>
      </c>
      <c r="E42" s="208"/>
      <c r="F42" s="208"/>
      <c r="G42" s="208"/>
      <c r="H42" s="208"/>
      <c r="I42" s="208"/>
      <c r="J42" s="208"/>
      <c r="K42" s="51"/>
      <c r="L42" s="51"/>
      <c r="O42" s="51"/>
    </row>
    <row r="43" spans="1:15" s="55" customFormat="1" ht="23.25" customHeight="1" x14ac:dyDescent="0.6">
      <c r="A43" s="143" t="s">
        <v>146</v>
      </c>
      <c r="B43" s="41"/>
      <c r="C43" s="88"/>
      <c r="D43" s="144">
        <f>D25</f>
        <v>18173685</v>
      </c>
      <c r="E43" s="145"/>
      <c r="F43" s="144">
        <f>F25</f>
        <v>30975255</v>
      </c>
      <c r="G43" s="145"/>
      <c r="H43" s="144">
        <f>H25</f>
        <v>60146077</v>
      </c>
      <c r="I43" s="145"/>
      <c r="J43" s="144">
        <f>J25</f>
        <v>712313</v>
      </c>
      <c r="K43" s="51"/>
      <c r="L43" s="51"/>
      <c r="O43" s="51"/>
    </row>
    <row r="44" spans="1:15" s="55" customFormat="1" ht="23.25" customHeight="1" x14ac:dyDescent="0.6">
      <c r="A44" s="43" t="s">
        <v>56</v>
      </c>
      <c r="B44" s="45"/>
      <c r="C44" s="54"/>
      <c r="D44" s="98"/>
      <c r="E44" s="54"/>
      <c r="F44" s="98"/>
      <c r="G44" s="54"/>
      <c r="H44" s="98"/>
      <c r="I44" s="54"/>
      <c r="J44" s="98"/>
      <c r="K44" s="51"/>
      <c r="L44" s="51"/>
      <c r="O44" s="51"/>
    </row>
    <row r="45" spans="1:15" s="55" customFormat="1" ht="23.25" customHeight="1" x14ac:dyDescent="0.6">
      <c r="A45" s="128" t="s">
        <v>139</v>
      </c>
      <c r="B45" s="45"/>
      <c r="C45" s="54"/>
      <c r="D45" s="98"/>
      <c r="E45" s="54"/>
      <c r="F45" s="98"/>
      <c r="G45" s="54"/>
      <c r="H45" s="98"/>
      <c r="I45" s="54"/>
      <c r="J45" s="98"/>
      <c r="K45" s="51"/>
      <c r="L45" s="51"/>
      <c r="O45" s="51"/>
    </row>
    <row r="46" spans="1:15" s="55" customFormat="1" ht="23.25" customHeight="1" x14ac:dyDescent="0.6">
      <c r="A46" s="42" t="s">
        <v>144</v>
      </c>
      <c r="B46" s="45"/>
      <c r="C46" s="54"/>
      <c r="D46" s="98"/>
      <c r="E46" s="54"/>
      <c r="F46" s="98"/>
      <c r="G46" s="54"/>
      <c r="H46" s="98"/>
      <c r="I46" s="54"/>
      <c r="J46" s="98"/>
      <c r="K46" s="51"/>
      <c r="L46" s="51"/>
      <c r="O46" s="51"/>
    </row>
    <row r="47" spans="1:15" s="55" customFormat="1" ht="23.25" customHeight="1" x14ac:dyDescent="0.55000000000000004">
      <c r="A47" s="54" t="s">
        <v>140</v>
      </c>
      <c r="B47" s="45"/>
      <c r="C47" s="54"/>
      <c r="D47" s="98"/>
      <c r="E47" s="54"/>
      <c r="F47" s="98"/>
      <c r="G47" s="54"/>
      <c r="H47" s="98"/>
      <c r="I47" s="54"/>
      <c r="J47" s="98"/>
      <c r="K47" s="51"/>
      <c r="L47" s="51"/>
      <c r="O47" s="51"/>
    </row>
    <row r="48" spans="1:15" s="55" customFormat="1" ht="23.25" customHeight="1" x14ac:dyDescent="0.55000000000000004">
      <c r="A48" s="72" t="s">
        <v>143</v>
      </c>
      <c r="B48" s="45"/>
      <c r="C48" s="54"/>
      <c r="D48" s="98">
        <v>0</v>
      </c>
      <c r="E48" s="54"/>
      <c r="F48" s="98">
        <v>-591284</v>
      </c>
      <c r="G48" s="54"/>
      <c r="H48" s="98">
        <v>0</v>
      </c>
      <c r="I48" s="54"/>
      <c r="J48" s="98">
        <v>-401344</v>
      </c>
      <c r="K48" s="51"/>
      <c r="L48" s="51"/>
      <c r="O48" s="51"/>
    </row>
    <row r="49" spans="1:15" s="55" customFormat="1" ht="23.25" customHeight="1" x14ac:dyDescent="0.55000000000000004">
      <c r="A49" s="72" t="s">
        <v>163</v>
      </c>
      <c r="B49" s="45"/>
      <c r="C49" s="54"/>
      <c r="D49" s="98"/>
      <c r="E49" s="54"/>
      <c r="F49" s="98"/>
      <c r="G49" s="54"/>
      <c r="H49" s="98"/>
      <c r="I49" s="54"/>
      <c r="J49" s="98"/>
      <c r="K49" s="51"/>
      <c r="L49" s="51"/>
      <c r="O49" s="51"/>
    </row>
    <row r="50" spans="1:15" s="55" customFormat="1" ht="23.25" customHeight="1" x14ac:dyDescent="0.55000000000000004">
      <c r="A50" s="141" t="s">
        <v>162</v>
      </c>
      <c r="B50" s="45"/>
      <c r="C50" s="54"/>
      <c r="D50" s="98"/>
      <c r="E50" s="54"/>
      <c r="F50" s="98"/>
      <c r="G50" s="54"/>
      <c r="H50" s="98"/>
      <c r="I50" s="54"/>
      <c r="J50" s="98"/>
      <c r="K50" s="51"/>
      <c r="L50" s="51"/>
      <c r="O50" s="51"/>
    </row>
    <row r="51" spans="1:15" s="55" customFormat="1" ht="23.25" customHeight="1" x14ac:dyDescent="0.55000000000000004">
      <c r="A51" s="141" t="s">
        <v>158</v>
      </c>
      <c r="B51" s="45"/>
      <c r="C51" s="54"/>
      <c r="D51" s="131">
        <v>0</v>
      </c>
      <c r="E51" s="54"/>
      <c r="F51" s="131">
        <v>118257</v>
      </c>
      <c r="G51" s="54"/>
      <c r="H51" s="131">
        <v>0</v>
      </c>
      <c r="I51" s="54"/>
      <c r="J51" s="131">
        <v>80269</v>
      </c>
      <c r="K51" s="51"/>
      <c r="L51" s="51"/>
      <c r="O51" s="51"/>
    </row>
    <row r="52" spans="1:15" s="55" customFormat="1" ht="23.25" customHeight="1" x14ac:dyDescent="0.6">
      <c r="A52" s="50" t="s">
        <v>166</v>
      </c>
      <c r="B52" s="45"/>
      <c r="C52" s="54"/>
      <c r="D52" s="98"/>
      <c r="E52" s="54"/>
      <c r="F52" s="98"/>
      <c r="G52" s="54"/>
      <c r="H52" s="98"/>
      <c r="I52" s="54"/>
      <c r="J52" s="98"/>
      <c r="K52" s="51"/>
      <c r="L52" s="51"/>
      <c r="O52" s="51"/>
    </row>
    <row r="53" spans="1:15" s="55" customFormat="1" ht="23.25" customHeight="1" x14ac:dyDescent="0.6">
      <c r="A53" s="50" t="s">
        <v>167</v>
      </c>
      <c r="B53" s="45"/>
      <c r="C53" s="54"/>
      <c r="D53" s="147">
        <f>SUM(D48:D52)</f>
        <v>0</v>
      </c>
      <c r="E53" s="54"/>
      <c r="F53" s="147">
        <f>SUM(F48:F52)</f>
        <v>-473027</v>
      </c>
      <c r="G53" s="54"/>
      <c r="H53" s="147">
        <f>SUM(H48:H52)</f>
        <v>0</v>
      </c>
      <c r="I53" s="54"/>
      <c r="J53" s="147">
        <f>SUM(J48:J52)</f>
        <v>-321075</v>
      </c>
      <c r="K53" s="51"/>
      <c r="L53" s="51"/>
      <c r="O53" s="51"/>
    </row>
    <row r="54" spans="1:15" s="55" customFormat="1" ht="23.25" customHeight="1" thickBot="1" x14ac:dyDescent="0.65">
      <c r="A54" s="50" t="s">
        <v>151</v>
      </c>
      <c r="B54" s="47"/>
      <c r="C54" s="54"/>
      <c r="D54" s="35">
        <f>SUM(D43:D51)</f>
        <v>18173685</v>
      </c>
      <c r="E54" s="46"/>
      <c r="F54" s="35">
        <f>SUM(F43:F51)</f>
        <v>30502228</v>
      </c>
      <c r="G54" s="54"/>
      <c r="H54" s="35">
        <f>SUM(H43:H51)</f>
        <v>60146077</v>
      </c>
      <c r="I54" s="46"/>
      <c r="J54" s="35">
        <f>SUM(J43:J51)</f>
        <v>391238</v>
      </c>
      <c r="K54" s="51"/>
      <c r="L54" s="51"/>
      <c r="O54" s="51"/>
    </row>
    <row r="55" spans="1:15" s="55" customFormat="1" ht="23.25" customHeight="1" thickTop="1" x14ac:dyDescent="0.6">
      <c r="A55" s="50"/>
      <c r="B55" s="47"/>
      <c r="C55" s="54"/>
      <c r="D55" s="31"/>
      <c r="E55" s="46"/>
      <c r="F55" s="31"/>
      <c r="G55" s="54"/>
      <c r="H55" s="31"/>
      <c r="I55" s="46"/>
      <c r="J55" s="31"/>
      <c r="K55" s="51"/>
      <c r="L55" s="51"/>
      <c r="O55" s="51"/>
    </row>
    <row r="56" spans="1:15" s="55" customFormat="1" ht="23.25" customHeight="1" x14ac:dyDescent="0.6">
      <c r="A56" s="50" t="s">
        <v>152</v>
      </c>
      <c r="B56" s="45"/>
      <c r="C56" s="54"/>
      <c r="D56" s="52"/>
      <c r="E56" s="46"/>
      <c r="F56" s="52"/>
      <c r="G56" s="54"/>
      <c r="H56" s="52"/>
      <c r="I56" s="46"/>
      <c r="J56" s="52"/>
      <c r="K56" s="51"/>
      <c r="L56" s="51"/>
      <c r="O56" s="51"/>
    </row>
    <row r="57" spans="1:15" s="55" customFormat="1" ht="23.25" customHeight="1" x14ac:dyDescent="0.55000000000000004">
      <c r="A57" s="72" t="s">
        <v>85</v>
      </c>
      <c r="B57" s="45"/>
      <c r="C57" s="54"/>
      <c r="D57" s="91">
        <v>17994937</v>
      </c>
      <c r="E57" s="56"/>
      <c r="F57" s="91">
        <v>30203622</v>
      </c>
      <c r="G57" s="57"/>
      <c r="H57" s="75">
        <v>60146077</v>
      </c>
      <c r="I57" s="54"/>
      <c r="J57" s="75">
        <v>391238</v>
      </c>
      <c r="K57" s="51"/>
      <c r="L57" s="51"/>
      <c r="O57" s="51"/>
    </row>
    <row r="58" spans="1:15" s="55" customFormat="1" ht="23.25" customHeight="1" x14ac:dyDescent="0.55000000000000004">
      <c r="A58" s="72" t="s">
        <v>100</v>
      </c>
      <c r="B58" s="45"/>
      <c r="C58" s="54"/>
      <c r="D58" s="91"/>
      <c r="E58" s="56"/>
      <c r="F58" s="91"/>
      <c r="G58" s="57"/>
      <c r="H58" s="91"/>
      <c r="I58" s="56"/>
      <c r="J58" s="91"/>
      <c r="K58" s="51"/>
      <c r="L58" s="51"/>
      <c r="O58" s="51"/>
    </row>
    <row r="59" spans="1:15" s="55" customFormat="1" ht="23.25" customHeight="1" x14ac:dyDescent="0.55000000000000004">
      <c r="A59" s="72" t="s">
        <v>102</v>
      </c>
      <c r="B59" s="45"/>
      <c r="C59" s="54"/>
      <c r="D59" s="91">
        <v>178748</v>
      </c>
      <c r="E59" s="56"/>
      <c r="F59" s="91">
        <v>298606</v>
      </c>
      <c r="G59" s="57"/>
      <c r="H59" s="131">
        <v>0</v>
      </c>
      <c r="I59" s="54"/>
      <c r="J59" s="131">
        <v>0</v>
      </c>
      <c r="K59" s="51"/>
      <c r="L59" s="51"/>
      <c r="O59" s="51"/>
    </row>
    <row r="60" spans="1:15" s="55" customFormat="1" ht="23.25" customHeight="1" thickBot="1" x14ac:dyDescent="0.65">
      <c r="A60" s="50" t="s">
        <v>151</v>
      </c>
      <c r="B60" s="45"/>
      <c r="C60" s="54"/>
      <c r="D60" s="35">
        <f>SUM(D57:D59)</f>
        <v>18173685</v>
      </c>
      <c r="E60" s="31"/>
      <c r="F60" s="35">
        <f>SUM(F57:F59)</f>
        <v>30502228</v>
      </c>
      <c r="G60" s="95"/>
      <c r="H60" s="77">
        <f>SUM(H57:H59)</f>
        <v>60146077</v>
      </c>
      <c r="I60" s="43"/>
      <c r="J60" s="77">
        <f>J57</f>
        <v>391238</v>
      </c>
      <c r="L60" s="51"/>
      <c r="O60" s="51"/>
    </row>
    <row r="61" spans="1:15" s="55" customFormat="1" ht="23.25" customHeight="1" thickTop="1" x14ac:dyDescent="0.55000000000000004">
      <c r="B61" s="39"/>
      <c r="L61" s="51"/>
      <c r="O61" s="51"/>
    </row>
  </sheetData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5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71"/>
  <sheetViews>
    <sheetView zoomScale="85" zoomScaleNormal="85" zoomScaleSheetLayoutView="85" workbookViewId="0">
      <selection activeCell="T31" sqref="T31"/>
    </sheetView>
  </sheetViews>
  <sheetFormatPr defaultColWidth="9.125" defaultRowHeight="23.25" customHeight="1" x14ac:dyDescent="0.55000000000000004"/>
  <cols>
    <col min="1" max="2" width="2.375" style="9" customWidth="1"/>
    <col min="3" max="3" width="46.625" style="9" customWidth="1"/>
    <col min="4" max="4" width="9.625" style="9" bestFit="1" customWidth="1"/>
    <col min="5" max="5" width="1" style="15" customWidth="1"/>
    <col min="6" max="6" width="13.75" style="9" customWidth="1"/>
    <col min="7" max="7" width="1" style="9" customWidth="1"/>
    <col min="8" max="8" width="13.625" style="9" customWidth="1"/>
    <col min="9" max="9" width="1" style="15" customWidth="1"/>
    <col min="10" max="10" width="17.5" style="14" customWidth="1"/>
    <col min="11" max="11" width="1" style="14" customWidth="1"/>
    <col min="12" max="12" width="13.625" style="14" customWidth="1"/>
    <col min="13" max="13" width="1" style="15" customWidth="1"/>
    <col min="14" max="14" width="13.75" style="14" customWidth="1"/>
    <col min="15" max="15" width="1" style="14" customWidth="1"/>
    <col min="16" max="16" width="13.75" style="7" customWidth="1"/>
    <col min="17" max="17" width="1" style="15" customWidth="1"/>
    <col min="18" max="18" width="15.125" style="14" customWidth="1"/>
    <col min="19" max="19" width="1" style="15" customWidth="1"/>
    <col min="20" max="20" width="14.5" style="7" customWidth="1"/>
    <col min="21" max="21" width="13.375" style="5" customWidth="1"/>
    <col min="22" max="22" width="15.125" style="5" bestFit="1" customWidth="1"/>
    <col min="23" max="23" width="12.875" style="5" customWidth="1"/>
    <col min="24" max="16384" width="9.125" style="5"/>
  </cols>
  <sheetData>
    <row r="1" spans="1:20" ht="23.25" customHeight="1" x14ac:dyDescent="0.6">
      <c r="A1" s="38" t="s">
        <v>125</v>
      </c>
      <c r="B1" s="2"/>
      <c r="C1" s="2"/>
      <c r="D1" s="2"/>
      <c r="E1" s="4"/>
      <c r="F1" s="2"/>
      <c r="G1" s="2"/>
      <c r="H1" s="2"/>
      <c r="I1" s="4"/>
      <c r="J1" s="3"/>
      <c r="K1" s="3"/>
      <c r="L1" s="3"/>
      <c r="M1" s="4"/>
      <c r="N1" s="3"/>
      <c r="O1" s="3"/>
      <c r="P1" s="3"/>
      <c r="Q1" s="4"/>
      <c r="R1" s="3"/>
      <c r="S1" s="4"/>
      <c r="T1" s="3"/>
    </row>
    <row r="2" spans="1:20" ht="23.25" customHeight="1" x14ac:dyDescent="0.6">
      <c r="A2" s="4" t="s">
        <v>89</v>
      </c>
      <c r="B2" s="4"/>
      <c r="C2" s="4"/>
      <c r="D2" s="4"/>
      <c r="E2" s="4"/>
      <c r="F2" s="4"/>
      <c r="G2" s="4"/>
      <c r="H2" s="4"/>
      <c r="I2" s="4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23.25" customHeight="1" x14ac:dyDescent="0.6">
      <c r="A3" s="4"/>
      <c r="B3" s="4"/>
      <c r="C3" s="4"/>
      <c r="D3" s="4"/>
      <c r="E3" s="4"/>
      <c r="F3" s="4"/>
      <c r="G3" s="4"/>
      <c r="H3" s="4"/>
      <c r="I3" s="4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0" ht="25.35" customHeight="1" x14ac:dyDescent="0.6">
      <c r="A4" s="85"/>
      <c r="B4" s="85"/>
      <c r="C4" s="85"/>
      <c r="D4" s="85"/>
      <c r="E4" s="85"/>
      <c r="F4" s="213" t="s">
        <v>35</v>
      </c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</row>
    <row r="5" spans="1:20" ht="25.35" customHeight="1" x14ac:dyDescent="0.6">
      <c r="A5" s="6"/>
      <c r="B5" s="6"/>
      <c r="C5" s="6"/>
      <c r="D5" s="6"/>
      <c r="E5" s="8"/>
      <c r="F5" s="6"/>
      <c r="G5" s="6"/>
      <c r="H5" s="6"/>
      <c r="I5" s="8"/>
      <c r="J5" s="129" t="s">
        <v>59</v>
      </c>
      <c r="K5" s="86"/>
      <c r="L5" s="86"/>
      <c r="M5" s="8"/>
      <c r="N5" s="135"/>
      <c r="O5" s="135"/>
      <c r="P5" s="135"/>
      <c r="Q5" s="135"/>
      <c r="R5" s="142"/>
      <c r="S5" s="135"/>
      <c r="T5" s="135"/>
    </row>
    <row r="6" spans="1:20" ht="25.35" customHeight="1" x14ac:dyDescent="0.6">
      <c r="A6" s="6"/>
      <c r="B6" s="6"/>
      <c r="C6" s="6"/>
      <c r="D6" s="58"/>
      <c r="E6" s="8"/>
      <c r="F6" s="58" t="s">
        <v>16</v>
      </c>
      <c r="G6" s="58"/>
      <c r="H6" s="58" t="s">
        <v>129</v>
      </c>
      <c r="I6" s="8"/>
      <c r="J6" s="129" t="s">
        <v>60</v>
      </c>
      <c r="K6" s="86"/>
      <c r="L6" s="214" t="s">
        <v>28</v>
      </c>
      <c r="M6" s="215"/>
      <c r="N6" s="215"/>
      <c r="O6" s="86"/>
      <c r="P6" s="11" t="s">
        <v>29</v>
      </c>
      <c r="Q6" s="10"/>
      <c r="R6" s="142" t="s">
        <v>91</v>
      </c>
      <c r="S6" s="10"/>
      <c r="T6" s="58" t="s">
        <v>142</v>
      </c>
    </row>
    <row r="7" spans="1:20" ht="25.35" customHeight="1" x14ac:dyDescent="0.55000000000000004">
      <c r="D7" s="86"/>
      <c r="E7" s="10"/>
      <c r="F7" s="86" t="s">
        <v>58</v>
      </c>
      <c r="G7" s="86"/>
      <c r="H7" s="86" t="s">
        <v>156</v>
      </c>
      <c r="I7" s="10"/>
      <c r="J7" s="129" t="s">
        <v>61</v>
      </c>
      <c r="K7" s="86"/>
      <c r="L7" s="58" t="s">
        <v>71</v>
      </c>
      <c r="N7" s="5"/>
      <c r="O7" s="86"/>
      <c r="P7" s="58" t="s">
        <v>90</v>
      </c>
      <c r="Q7" s="10"/>
      <c r="R7" s="109" t="s">
        <v>73</v>
      </c>
      <c r="S7" s="10"/>
      <c r="T7" s="109" t="s">
        <v>91</v>
      </c>
    </row>
    <row r="8" spans="1:20" ht="25.35" customHeight="1" x14ac:dyDescent="0.55000000000000004">
      <c r="D8" s="132" t="s">
        <v>0</v>
      </c>
      <c r="E8" s="10"/>
      <c r="F8" s="86" t="s">
        <v>57</v>
      </c>
      <c r="G8" s="86"/>
      <c r="H8" s="129" t="s">
        <v>155</v>
      </c>
      <c r="I8" s="10"/>
      <c r="J8" s="58" t="s">
        <v>62</v>
      </c>
      <c r="K8" s="58"/>
      <c r="L8" s="58" t="s">
        <v>72</v>
      </c>
      <c r="M8" s="10"/>
      <c r="N8" s="86" t="s">
        <v>32</v>
      </c>
      <c r="O8" s="109"/>
      <c r="P8" s="11" t="s">
        <v>63</v>
      </c>
      <c r="Q8" s="10"/>
      <c r="R8" s="109" t="s">
        <v>74</v>
      </c>
      <c r="S8" s="10"/>
      <c r="T8" s="11" t="s">
        <v>30</v>
      </c>
    </row>
    <row r="9" spans="1:20" ht="25.35" customHeight="1" x14ac:dyDescent="0.6">
      <c r="A9" s="6"/>
      <c r="B9" s="6"/>
      <c r="C9" s="6"/>
      <c r="D9" s="6"/>
      <c r="E9" s="6"/>
      <c r="F9" s="212" t="s">
        <v>15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ht="25.35" customHeight="1" x14ac:dyDescent="0.6">
      <c r="A10" s="71" t="s">
        <v>126</v>
      </c>
      <c r="B10" s="6"/>
      <c r="C10" s="6"/>
      <c r="D10" s="6"/>
      <c r="E10" s="136"/>
      <c r="F10" s="6"/>
      <c r="G10" s="6"/>
      <c r="H10" s="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</row>
    <row r="11" spans="1:20" ht="25.35" customHeight="1" x14ac:dyDescent="0.6">
      <c r="A11" s="6" t="s">
        <v>127</v>
      </c>
      <c r="B11" s="6"/>
      <c r="C11" s="6"/>
      <c r="D11" s="40"/>
      <c r="E11" s="136"/>
      <c r="F11" s="31">
        <v>222000000</v>
      </c>
      <c r="G11" s="31"/>
      <c r="H11" s="98">
        <v>0</v>
      </c>
      <c r="I11" s="28"/>
      <c r="J11" s="31">
        <v>130891299</v>
      </c>
      <c r="K11" s="31"/>
      <c r="L11" s="31">
        <v>1450000</v>
      </c>
      <c r="M11" s="28"/>
      <c r="N11" s="32">
        <v>29416757</v>
      </c>
      <c r="O11" s="32"/>
      <c r="P11" s="31">
        <f>SUM(F11:O11)</f>
        <v>383758056</v>
      </c>
      <c r="Q11" s="28"/>
      <c r="R11" s="32">
        <v>1187081</v>
      </c>
      <c r="S11" s="28"/>
      <c r="T11" s="31">
        <f>+P11+R11</f>
        <v>384945137</v>
      </c>
    </row>
    <row r="12" spans="1:20" ht="16.05" customHeight="1" x14ac:dyDescent="0.6">
      <c r="A12" s="6"/>
      <c r="B12" s="6"/>
      <c r="C12" s="6"/>
      <c r="D12" s="40"/>
      <c r="E12" s="28"/>
      <c r="F12" s="31"/>
      <c r="G12" s="31"/>
      <c r="H12" s="31"/>
      <c r="I12" s="28"/>
      <c r="J12" s="31"/>
      <c r="K12" s="31"/>
      <c r="L12" s="31"/>
      <c r="M12" s="28"/>
      <c r="N12" s="32"/>
      <c r="O12" s="32"/>
      <c r="P12" s="31"/>
      <c r="Q12" s="28"/>
      <c r="R12" s="32"/>
      <c r="S12" s="28"/>
      <c r="T12" s="31"/>
    </row>
    <row r="13" spans="1:20" ht="25.35" customHeight="1" x14ac:dyDescent="0.6">
      <c r="A13" s="62" t="s">
        <v>118</v>
      </c>
      <c r="B13" s="63"/>
      <c r="C13" s="6"/>
      <c r="D13" s="40"/>
      <c r="E13" s="28"/>
      <c r="F13" s="31"/>
      <c r="G13" s="31"/>
      <c r="H13" s="31"/>
      <c r="I13" s="28"/>
      <c r="J13" s="31"/>
      <c r="K13" s="31"/>
      <c r="L13" s="31"/>
      <c r="M13" s="28"/>
      <c r="N13" s="32"/>
      <c r="O13" s="32"/>
      <c r="P13" s="31"/>
      <c r="Q13" s="28"/>
      <c r="R13" s="32"/>
      <c r="S13" s="28"/>
      <c r="T13" s="31"/>
    </row>
    <row r="14" spans="1:20" ht="25.35" customHeight="1" x14ac:dyDescent="0.6">
      <c r="A14" s="5"/>
      <c r="B14" s="64" t="s">
        <v>168</v>
      </c>
      <c r="C14" s="6"/>
      <c r="D14" s="40"/>
      <c r="E14" s="28"/>
      <c r="F14" s="34"/>
      <c r="G14" s="34"/>
      <c r="H14" s="34"/>
      <c r="I14" s="28"/>
      <c r="J14" s="34"/>
      <c r="K14" s="34"/>
      <c r="L14" s="34"/>
      <c r="M14" s="28"/>
      <c r="N14" s="29"/>
      <c r="O14" s="29"/>
      <c r="P14" s="34"/>
      <c r="Q14" s="28"/>
      <c r="R14" s="29"/>
      <c r="S14" s="28"/>
      <c r="T14" s="31"/>
    </row>
    <row r="15" spans="1:20" ht="25.35" customHeight="1" x14ac:dyDescent="0.6">
      <c r="A15" s="5"/>
      <c r="B15" s="101" t="s">
        <v>114</v>
      </c>
      <c r="D15" s="40">
        <v>10</v>
      </c>
      <c r="E15" s="28"/>
      <c r="F15" s="34">
        <v>78000000</v>
      </c>
      <c r="G15" s="34"/>
      <c r="H15" s="34">
        <v>137109509</v>
      </c>
      <c r="I15" s="28"/>
      <c r="J15" s="98">
        <v>0</v>
      </c>
      <c r="K15" s="34"/>
      <c r="L15" s="98">
        <v>0</v>
      </c>
      <c r="M15" s="28"/>
      <c r="N15" s="98">
        <v>0</v>
      </c>
      <c r="O15" s="98"/>
      <c r="P15" s="34">
        <f>SUM(F15:N15)</f>
        <v>215109509</v>
      </c>
      <c r="Q15" s="28"/>
      <c r="R15" s="98">
        <v>0</v>
      </c>
      <c r="S15" s="28"/>
      <c r="T15" s="34">
        <f>SUM(R15,P15)</f>
        <v>215109509</v>
      </c>
    </row>
    <row r="16" spans="1:20" ht="25.35" hidden="1" customHeight="1" x14ac:dyDescent="0.6">
      <c r="A16" s="5"/>
      <c r="B16" s="5"/>
      <c r="C16" s="63" t="s">
        <v>92</v>
      </c>
      <c r="D16" s="40">
        <v>13</v>
      </c>
      <c r="E16" s="28"/>
      <c r="F16" s="98">
        <v>0</v>
      </c>
      <c r="G16" s="98"/>
      <c r="H16" s="98">
        <v>0</v>
      </c>
      <c r="I16" s="28"/>
      <c r="J16" s="98">
        <v>0</v>
      </c>
      <c r="K16" s="34"/>
      <c r="L16" s="98">
        <v>0</v>
      </c>
      <c r="M16" s="28"/>
      <c r="N16" s="98">
        <v>0</v>
      </c>
      <c r="O16" s="34"/>
      <c r="P16" s="34">
        <f>SUM(F16:N16)</f>
        <v>0</v>
      </c>
      <c r="Q16" s="28"/>
      <c r="R16" s="98">
        <v>0</v>
      </c>
      <c r="S16" s="28"/>
      <c r="T16" s="98">
        <f>SUM(R16,P16)</f>
        <v>0</v>
      </c>
    </row>
    <row r="17" spans="1:22" ht="25.05" customHeight="1" x14ac:dyDescent="0.6">
      <c r="A17" s="62" t="s">
        <v>75</v>
      </c>
      <c r="C17" s="63"/>
      <c r="D17" s="40"/>
      <c r="E17" s="28"/>
      <c r="F17" s="48">
        <f>SUM(F15:F16)</f>
        <v>78000000</v>
      </c>
      <c r="G17" s="31"/>
      <c r="H17" s="48">
        <f>SUM(H15:H16)</f>
        <v>137109509</v>
      </c>
      <c r="I17" s="28"/>
      <c r="J17" s="99">
        <v>0</v>
      </c>
      <c r="K17" s="34"/>
      <c r="L17" s="99">
        <v>0</v>
      </c>
      <c r="M17" s="28"/>
      <c r="N17" s="99">
        <v>0</v>
      </c>
      <c r="O17" s="31"/>
      <c r="P17" s="48">
        <f>SUM(P15:P16)</f>
        <v>215109509</v>
      </c>
      <c r="Q17" s="28"/>
      <c r="R17" s="99">
        <v>0</v>
      </c>
      <c r="S17" s="28"/>
      <c r="T17" s="48">
        <f>SUM(T15:T16)</f>
        <v>215109509</v>
      </c>
    </row>
    <row r="18" spans="1:22" ht="16.05" customHeight="1" x14ac:dyDescent="0.6">
      <c r="A18" s="5"/>
      <c r="B18" s="5"/>
      <c r="C18" s="63"/>
      <c r="D18" s="40"/>
      <c r="E18" s="28"/>
      <c r="F18" s="34"/>
      <c r="G18" s="34"/>
      <c r="H18" s="34"/>
      <c r="I18" s="28"/>
      <c r="J18" s="34"/>
      <c r="K18" s="34"/>
      <c r="L18" s="34"/>
      <c r="M18" s="28"/>
      <c r="N18" s="29"/>
      <c r="O18" s="29"/>
      <c r="P18" s="34"/>
      <c r="Q18" s="28"/>
      <c r="R18" s="29"/>
      <c r="S18" s="28"/>
      <c r="T18" s="31"/>
    </row>
    <row r="19" spans="1:22" ht="22.2" hidden="1" x14ac:dyDescent="0.6">
      <c r="A19" s="5"/>
      <c r="B19" s="64" t="s">
        <v>134</v>
      </c>
      <c r="C19" s="63"/>
      <c r="D19" s="40"/>
      <c r="E19" s="28"/>
      <c r="F19" s="34"/>
      <c r="G19" s="34"/>
      <c r="H19" s="34"/>
      <c r="I19" s="28"/>
      <c r="J19" s="34"/>
      <c r="K19" s="34"/>
      <c r="L19" s="34"/>
      <c r="M19" s="28"/>
      <c r="N19" s="29"/>
      <c r="O19" s="29"/>
      <c r="P19" s="34"/>
      <c r="Q19" s="28"/>
      <c r="R19" s="29"/>
      <c r="S19" s="28"/>
      <c r="T19" s="31"/>
    </row>
    <row r="20" spans="1:22" ht="22.2" hidden="1" x14ac:dyDescent="0.6">
      <c r="A20" s="5"/>
      <c r="B20" s="5"/>
      <c r="C20" s="101" t="s">
        <v>135</v>
      </c>
      <c r="D20" s="40"/>
      <c r="E20" s="28"/>
      <c r="F20" s="34"/>
      <c r="G20" s="34"/>
      <c r="H20" s="34"/>
      <c r="I20" s="28"/>
      <c r="J20" s="34"/>
      <c r="K20" s="34"/>
      <c r="L20" s="34"/>
      <c r="M20" s="28"/>
      <c r="N20" s="29"/>
      <c r="O20" s="29"/>
      <c r="P20" s="34"/>
      <c r="Q20" s="28"/>
      <c r="R20" s="29"/>
      <c r="S20" s="28"/>
      <c r="T20" s="31"/>
    </row>
    <row r="21" spans="1:22" ht="22.2" hidden="1" x14ac:dyDescent="0.6">
      <c r="A21" s="5"/>
      <c r="B21" s="5"/>
      <c r="C21" s="101" t="s">
        <v>131</v>
      </c>
      <c r="D21" s="40"/>
      <c r="E21" s="28"/>
      <c r="F21" s="34"/>
      <c r="G21" s="34"/>
      <c r="H21" s="34"/>
      <c r="I21" s="28"/>
      <c r="J21" s="34"/>
      <c r="K21" s="34"/>
      <c r="L21" s="34"/>
      <c r="M21" s="28"/>
      <c r="N21" s="29"/>
      <c r="O21" s="29"/>
      <c r="P21" s="34"/>
      <c r="Q21" s="28"/>
      <c r="R21" s="29"/>
      <c r="S21" s="28"/>
      <c r="T21" s="31"/>
    </row>
    <row r="22" spans="1:22" ht="22.2" hidden="1" x14ac:dyDescent="0.6">
      <c r="A22" s="5"/>
      <c r="B22" s="5"/>
      <c r="C22" s="101" t="s">
        <v>135</v>
      </c>
      <c r="D22" s="40"/>
      <c r="E22" s="28"/>
      <c r="F22" s="34"/>
      <c r="G22" s="34"/>
      <c r="H22" s="34"/>
      <c r="I22" s="28"/>
      <c r="J22" s="34"/>
      <c r="K22" s="34"/>
      <c r="L22" s="34"/>
      <c r="M22" s="28"/>
      <c r="N22" s="29"/>
      <c r="O22" s="29"/>
      <c r="P22" s="34"/>
      <c r="Q22" s="28"/>
      <c r="R22" s="29"/>
      <c r="S22" s="28"/>
      <c r="T22" s="31"/>
    </row>
    <row r="23" spans="1:22" ht="22.2" hidden="1" x14ac:dyDescent="0.6">
      <c r="A23" s="5"/>
      <c r="B23" s="5"/>
      <c r="C23" s="101" t="s">
        <v>132</v>
      </c>
      <c r="D23" s="40"/>
      <c r="E23" s="28"/>
      <c r="F23" s="34"/>
      <c r="G23" s="34"/>
      <c r="H23" s="34"/>
      <c r="I23" s="28"/>
      <c r="J23" s="34"/>
      <c r="K23" s="34"/>
      <c r="L23" s="34"/>
      <c r="M23" s="28"/>
      <c r="N23" s="29"/>
      <c r="O23" s="29"/>
      <c r="P23" s="34"/>
      <c r="Q23" s="28"/>
      <c r="R23" s="29"/>
      <c r="S23" s="28"/>
      <c r="T23" s="31"/>
    </row>
    <row r="24" spans="1:22" s="85" customFormat="1" ht="22.2" hidden="1" x14ac:dyDescent="0.6">
      <c r="B24" s="125" t="s">
        <v>133</v>
      </c>
      <c r="D24" s="126"/>
      <c r="E24" s="28"/>
      <c r="F24" s="48">
        <f>SUM(F20:F23)</f>
        <v>0</v>
      </c>
      <c r="G24" s="31"/>
      <c r="H24" s="48"/>
      <c r="I24" s="28"/>
      <c r="J24" s="99"/>
      <c r="K24" s="34"/>
      <c r="L24" s="99"/>
      <c r="M24" s="28"/>
      <c r="N24" s="48"/>
      <c r="O24" s="31"/>
      <c r="P24" s="48"/>
      <c r="Q24" s="28"/>
      <c r="R24" s="99"/>
      <c r="S24" s="28"/>
      <c r="T24" s="48"/>
    </row>
    <row r="25" spans="1:22" ht="11.55" hidden="1" customHeight="1" x14ac:dyDescent="0.6">
      <c r="A25" s="5"/>
      <c r="B25" s="125"/>
      <c r="C25" s="5"/>
      <c r="D25" s="40"/>
      <c r="E25" s="28"/>
      <c r="F25" s="34"/>
      <c r="G25" s="34"/>
      <c r="H25" s="34"/>
      <c r="I25" s="28"/>
      <c r="J25" s="34"/>
      <c r="K25" s="34"/>
      <c r="L25" s="34"/>
      <c r="M25" s="28"/>
      <c r="N25" s="29"/>
      <c r="O25" s="29"/>
      <c r="P25" s="34"/>
      <c r="Q25" s="28"/>
      <c r="R25" s="29"/>
      <c r="S25" s="28"/>
      <c r="T25" s="31"/>
    </row>
    <row r="26" spans="1:22" s="85" customFormat="1" ht="22.2" hidden="1" x14ac:dyDescent="0.6">
      <c r="A26" s="62" t="s">
        <v>136</v>
      </c>
      <c r="B26" s="125"/>
      <c r="D26" s="126"/>
      <c r="E26" s="28"/>
      <c r="F26" s="127"/>
      <c r="G26" s="31"/>
      <c r="H26" s="127"/>
      <c r="I26" s="28"/>
      <c r="J26" s="127">
        <f>J17+J24</f>
        <v>0</v>
      </c>
      <c r="K26" s="31"/>
      <c r="L26" s="127">
        <f>L17+L24</f>
        <v>0</v>
      </c>
      <c r="M26" s="28"/>
      <c r="N26" s="127">
        <f>N17+N24</f>
        <v>0</v>
      </c>
      <c r="O26" s="31"/>
      <c r="P26" s="127"/>
      <c r="Q26" s="28"/>
      <c r="R26" s="127">
        <f>R17+R24</f>
        <v>0</v>
      </c>
      <c r="S26" s="28"/>
      <c r="T26" s="127"/>
    </row>
    <row r="27" spans="1:22" ht="11.55" hidden="1" customHeight="1" x14ac:dyDescent="0.6">
      <c r="A27" s="5"/>
      <c r="B27" s="5"/>
      <c r="C27" s="63"/>
      <c r="D27" s="40"/>
      <c r="E27" s="28"/>
      <c r="F27" s="34"/>
      <c r="G27" s="34"/>
      <c r="H27" s="34"/>
      <c r="I27" s="28"/>
      <c r="J27" s="34"/>
      <c r="K27" s="34"/>
      <c r="L27" s="34"/>
      <c r="M27" s="28"/>
      <c r="N27" s="29"/>
      <c r="O27" s="29"/>
      <c r="P27" s="34"/>
      <c r="Q27" s="28"/>
      <c r="R27" s="29"/>
      <c r="S27" s="28"/>
      <c r="T27" s="31"/>
    </row>
    <row r="28" spans="1:22" ht="25.35" customHeight="1" x14ac:dyDescent="0.6">
      <c r="A28" s="62" t="s">
        <v>93</v>
      </c>
      <c r="B28" s="5"/>
      <c r="C28" s="63"/>
      <c r="D28" s="40"/>
      <c r="E28" s="28"/>
      <c r="F28" s="34"/>
      <c r="G28" s="34"/>
      <c r="H28" s="34"/>
      <c r="I28" s="28"/>
      <c r="J28" s="34"/>
      <c r="K28" s="34"/>
      <c r="L28" s="34"/>
      <c r="M28" s="28"/>
      <c r="N28" s="29"/>
      <c r="O28" s="29"/>
      <c r="P28" s="34"/>
      <c r="Q28" s="28"/>
      <c r="R28" s="29"/>
      <c r="S28" s="28"/>
      <c r="T28" s="31"/>
    </row>
    <row r="29" spans="1:22" ht="25.35" customHeight="1" x14ac:dyDescent="0.6">
      <c r="A29" s="5"/>
      <c r="B29" s="65" t="s">
        <v>99</v>
      </c>
      <c r="C29" s="63"/>
      <c r="D29" s="40"/>
      <c r="E29" s="28"/>
      <c r="F29" s="98">
        <v>0</v>
      </c>
      <c r="G29" s="87"/>
      <c r="H29" s="98">
        <v>0</v>
      </c>
      <c r="I29" s="44"/>
      <c r="J29" s="98">
        <v>0</v>
      </c>
      <c r="K29" s="34"/>
      <c r="L29" s="98">
        <v>0</v>
      </c>
      <c r="M29" s="28"/>
      <c r="N29" s="29">
        <v>30675129</v>
      </c>
      <c r="O29" s="29"/>
      <c r="P29" s="34">
        <f t="shared" ref="P29:P30" si="0">SUM(F29:N29)</f>
        <v>30675129</v>
      </c>
      <c r="Q29" s="28"/>
      <c r="R29" s="29">
        <v>300126</v>
      </c>
      <c r="S29" s="28"/>
      <c r="T29" s="34">
        <f>+P29+R29</f>
        <v>30975255</v>
      </c>
    </row>
    <row r="30" spans="1:22" ht="25.35" customHeight="1" x14ac:dyDescent="0.6">
      <c r="B30" s="65" t="s">
        <v>56</v>
      </c>
      <c r="D30" s="37"/>
      <c r="E30" s="32"/>
      <c r="F30" s="98">
        <v>0</v>
      </c>
      <c r="G30" s="87"/>
      <c r="H30" s="98">
        <v>0</v>
      </c>
      <c r="I30" s="44"/>
      <c r="J30" s="98">
        <v>0</v>
      </c>
      <c r="K30" s="34"/>
      <c r="L30" s="98">
        <v>0</v>
      </c>
      <c r="M30" s="32"/>
      <c r="N30" s="98">
        <f>-473027-R30</f>
        <v>-471507</v>
      </c>
      <c r="O30" s="87"/>
      <c r="P30" s="34">
        <f t="shared" si="0"/>
        <v>-471507</v>
      </c>
      <c r="Q30" s="34"/>
      <c r="R30" s="34">
        <v>-1520</v>
      </c>
      <c r="S30" s="29"/>
      <c r="T30" s="34">
        <f>+P30+R30</f>
        <v>-473027</v>
      </c>
      <c r="U30" s="12"/>
      <c r="V30" s="16"/>
    </row>
    <row r="31" spans="1:22" ht="25.35" customHeight="1" x14ac:dyDescent="0.6">
      <c r="A31" s="62" t="s">
        <v>165</v>
      </c>
      <c r="B31" s="65"/>
      <c r="D31" s="37"/>
      <c r="E31" s="32"/>
      <c r="F31" s="99">
        <v>0</v>
      </c>
      <c r="G31" s="119"/>
      <c r="H31" s="99">
        <v>0</v>
      </c>
      <c r="I31" s="43"/>
      <c r="J31" s="99">
        <v>0</v>
      </c>
      <c r="K31" s="29"/>
      <c r="L31" s="99">
        <v>0</v>
      </c>
      <c r="M31" s="32"/>
      <c r="N31" s="73">
        <f>SUM(N29:N30)</f>
        <v>30203622</v>
      </c>
      <c r="O31" s="67"/>
      <c r="P31" s="73">
        <f>SUM(P29:P30)</f>
        <v>30203622</v>
      </c>
      <c r="Q31" s="29"/>
      <c r="R31" s="73">
        <f>SUM(R29:R30)</f>
        <v>298606</v>
      </c>
      <c r="S31" s="29"/>
      <c r="T31" s="73">
        <f>SUM(T29:T30)</f>
        <v>30502228</v>
      </c>
      <c r="U31" s="12"/>
      <c r="V31" s="16"/>
    </row>
    <row r="32" spans="1:22" ht="16.05" customHeight="1" x14ac:dyDescent="0.6">
      <c r="A32" s="62"/>
      <c r="B32" s="65"/>
      <c r="D32" s="37"/>
      <c r="E32" s="32"/>
      <c r="F32" s="29"/>
      <c r="G32" s="29"/>
      <c r="H32" s="29"/>
      <c r="I32" s="32"/>
      <c r="J32" s="29"/>
      <c r="K32" s="29"/>
      <c r="L32" s="29"/>
      <c r="M32" s="32"/>
      <c r="N32" s="33"/>
      <c r="O32" s="33"/>
      <c r="P32" s="34"/>
      <c r="Q32" s="29"/>
      <c r="R32" s="33"/>
      <c r="S32" s="29"/>
      <c r="T32" s="31"/>
      <c r="U32" s="12"/>
      <c r="V32" s="16"/>
    </row>
    <row r="33" spans="1:23" ht="23.25" hidden="1" customHeight="1" x14ac:dyDescent="0.6">
      <c r="A33" s="69" t="s">
        <v>76</v>
      </c>
      <c r="B33" s="65"/>
      <c r="D33" s="37"/>
      <c r="E33" s="32"/>
      <c r="F33" s="87"/>
      <c r="G33" s="87"/>
      <c r="H33" s="87"/>
      <c r="I33" s="67"/>
      <c r="J33" s="87"/>
      <c r="K33" s="68"/>
      <c r="L33" s="87"/>
      <c r="M33" s="67"/>
      <c r="N33" s="87"/>
      <c r="O33" s="87"/>
      <c r="P33" s="98"/>
      <c r="Q33" s="68"/>
      <c r="R33" s="98"/>
      <c r="S33" s="68"/>
      <c r="T33" s="98"/>
      <c r="U33" s="12"/>
      <c r="V33" s="16"/>
    </row>
    <row r="34" spans="1:23" ht="14.55" hidden="1" customHeight="1" x14ac:dyDescent="0.6">
      <c r="D34" s="40"/>
      <c r="E34" s="32"/>
      <c r="F34" s="112"/>
      <c r="G34" s="68"/>
      <c r="H34" s="112"/>
      <c r="I34" s="67"/>
      <c r="J34" s="112"/>
      <c r="K34" s="68"/>
      <c r="L34" s="112"/>
      <c r="M34" s="67"/>
      <c r="N34" s="111"/>
      <c r="O34" s="34"/>
      <c r="P34" s="111"/>
      <c r="Q34" s="68"/>
      <c r="R34" s="111"/>
      <c r="S34" s="68"/>
      <c r="T34" s="111"/>
      <c r="U34" s="12"/>
      <c r="V34" s="16"/>
    </row>
    <row r="35" spans="1:23" ht="25.35" customHeight="1" thickBot="1" x14ac:dyDescent="0.65">
      <c r="A35" s="6" t="s">
        <v>128</v>
      </c>
      <c r="B35" s="6"/>
      <c r="C35" s="6"/>
      <c r="D35" s="40"/>
      <c r="E35" s="28"/>
      <c r="F35" s="49">
        <f>F11+F17+F31+F33+F26</f>
        <v>300000000</v>
      </c>
      <c r="G35" s="31"/>
      <c r="H35" s="49">
        <f>H11+H17+H31+H33+H26</f>
        <v>137109509</v>
      </c>
      <c r="I35" s="28"/>
      <c r="J35" s="49">
        <f>J11+J17+J31+J33+J26</f>
        <v>130891299</v>
      </c>
      <c r="K35" s="31"/>
      <c r="L35" s="49">
        <f>L11+L17+L31+L33+L26</f>
        <v>1450000</v>
      </c>
      <c r="M35" s="28"/>
      <c r="N35" s="49">
        <f>N11+N17+N31+N33+N26</f>
        <v>59620379</v>
      </c>
      <c r="O35" s="31"/>
      <c r="P35" s="49">
        <f>P11+P17+P31+P33+P26</f>
        <v>629071187</v>
      </c>
      <c r="Q35" s="28"/>
      <c r="R35" s="49">
        <f>R11+R17+R31+R33+R26</f>
        <v>1485687</v>
      </c>
      <c r="S35" s="28"/>
      <c r="T35" s="49">
        <f>T11+T17+T31+T33+T26</f>
        <v>630556874</v>
      </c>
      <c r="U35" s="13"/>
      <c r="V35" s="118"/>
      <c r="W35" s="13"/>
    </row>
    <row r="36" spans="1:23" ht="23.25" customHeight="1" thickTop="1" x14ac:dyDescent="0.55000000000000004">
      <c r="F36" s="70"/>
      <c r="G36" s="70"/>
      <c r="H36" s="70"/>
    </row>
    <row r="37" spans="1:23" ht="23.25" customHeight="1" x14ac:dyDescent="0.6">
      <c r="A37" s="38" t="s">
        <v>125</v>
      </c>
      <c r="B37" s="2"/>
      <c r="C37" s="2"/>
      <c r="D37" s="2"/>
      <c r="E37" s="4"/>
      <c r="F37" s="2"/>
      <c r="G37" s="2"/>
      <c r="H37" s="2"/>
      <c r="I37" s="4"/>
      <c r="J37" s="3"/>
      <c r="K37" s="3"/>
      <c r="L37" s="3"/>
      <c r="M37" s="4"/>
      <c r="N37" s="3"/>
      <c r="O37" s="3"/>
      <c r="P37" s="3"/>
      <c r="Q37" s="4"/>
      <c r="R37" s="3"/>
      <c r="S37" s="4"/>
      <c r="T37" s="3"/>
    </row>
    <row r="38" spans="1:23" ht="23.25" customHeight="1" x14ac:dyDescent="0.6">
      <c r="A38" s="4" t="s">
        <v>89</v>
      </c>
      <c r="B38" s="4"/>
      <c r="C38" s="4"/>
      <c r="D38" s="4"/>
      <c r="E38" s="4"/>
      <c r="F38" s="4"/>
      <c r="G38" s="4"/>
      <c r="H38" s="4"/>
      <c r="I38" s="4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spans="1:23" ht="23.25" customHeight="1" x14ac:dyDescent="0.6">
      <c r="A39" s="4"/>
      <c r="B39" s="4"/>
      <c r="C39" s="4"/>
      <c r="D39" s="4"/>
      <c r="E39" s="4"/>
      <c r="F39" s="4"/>
      <c r="G39" s="4"/>
      <c r="H39" s="4"/>
      <c r="I39" s="4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</row>
    <row r="40" spans="1:23" ht="25.35" customHeight="1" x14ac:dyDescent="0.6">
      <c r="A40" s="85"/>
      <c r="B40" s="85"/>
      <c r="C40" s="85"/>
      <c r="D40" s="85"/>
      <c r="E40" s="85"/>
      <c r="F40" s="213" t="s">
        <v>35</v>
      </c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</row>
    <row r="41" spans="1:23" ht="25.35" customHeight="1" x14ac:dyDescent="0.6">
      <c r="A41" s="6"/>
      <c r="B41" s="6"/>
      <c r="C41" s="6"/>
      <c r="D41" s="6"/>
      <c r="E41" s="8"/>
      <c r="F41" s="6"/>
      <c r="G41" s="6"/>
      <c r="H41" s="6"/>
      <c r="I41" s="8"/>
      <c r="J41" s="129" t="s">
        <v>59</v>
      </c>
      <c r="K41" s="86"/>
      <c r="L41" s="86"/>
      <c r="M41" s="8"/>
      <c r="N41" s="151"/>
      <c r="O41" s="151"/>
      <c r="P41" s="151"/>
      <c r="Q41" s="151"/>
      <c r="R41" s="142"/>
      <c r="S41" s="151"/>
      <c r="T41" s="151"/>
    </row>
    <row r="42" spans="1:23" ht="25.35" customHeight="1" x14ac:dyDescent="0.6">
      <c r="A42" s="6"/>
      <c r="B42" s="6"/>
      <c r="C42" s="6"/>
      <c r="D42" s="58"/>
      <c r="E42" s="8"/>
      <c r="F42" s="58" t="s">
        <v>16</v>
      </c>
      <c r="G42" s="58"/>
      <c r="H42" s="58" t="s">
        <v>129</v>
      </c>
      <c r="I42" s="8"/>
      <c r="J42" s="129" t="s">
        <v>60</v>
      </c>
      <c r="K42" s="86"/>
      <c r="L42" s="214" t="s">
        <v>28</v>
      </c>
      <c r="M42" s="215"/>
      <c r="N42" s="215"/>
      <c r="O42" s="86"/>
      <c r="P42" s="11" t="s">
        <v>29</v>
      </c>
      <c r="Q42" s="10"/>
      <c r="R42" s="142" t="s">
        <v>91</v>
      </c>
      <c r="S42" s="10"/>
      <c r="T42" s="58" t="s">
        <v>142</v>
      </c>
    </row>
    <row r="43" spans="1:23" ht="25.35" customHeight="1" x14ac:dyDescent="0.55000000000000004">
      <c r="D43" s="86"/>
      <c r="E43" s="10"/>
      <c r="F43" s="86" t="s">
        <v>58</v>
      </c>
      <c r="G43" s="86"/>
      <c r="H43" s="86" t="s">
        <v>156</v>
      </c>
      <c r="I43" s="10"/>
      <c r="J43" s="129" t="s">
        <v>61</v>
      </c>
      <c r="K43" s="86"/>
      <c r="L43" s="58" t="s">
        <v>71</v>
      </c>
      <c r="N43" s="5"/>
      <c r="O43" s="86"/>
      <c r="P43" s="58" t="s">
        <v>90</v>
      </c>
      <c r="Q43" s="10"/>
      <c r="R43" s="109" t="s">
        <v>73</v>
      </c>
      <c r="S43" s="10"/>
      <c r="T43" s="109" t="s">
        <v>91</v>
      </c>
    </row>
    <row r="44" spans="1:23" ht="25.35" customHeight="1" x14ac:dyDescent="0.55000000000000004">
      <c r="D44" s="149" t="s">
        <v>0</v>
      </c>
      <c r="E44" s="10"/>
      <c r="F44" s="86" t="s">
        <v>57</v>
      </c>
      <c r="G44" s="86"/>
      <c r="H44" s="129" t="s">
        <v>155</v>
      </c>
      <c r="I44" s="10"/>
      <c r="J44" s="58" t="s">
        <v>62</v>
      </c>
      <c r="K44" s="58"/>
      <c r="L44" s="58" t="s">
        <v>72</v>
      </c>
      <c r="M44" s="10"/>
      <c r="N44" s="86" t="s">
        <v>32</v>
      </c>
      <c r="O44" s="109"/>
      <c r="P44" s="11" t="s">
        <v>63</v>
      </c>
      <c r="Q44" s="10"/>
      <c r="R44" s="109" t="s">
        <v>74</v>
      </c>
      <c r="S44" s="10"/>
      <c r="T44" s="11" t="s">
        <v>30</v>
      </c>
    </row>
    <row r="45" spans="1:23" ht="25.35" customHeight="1" x14ac:dyDescent="0.6">
      <c r="A45" s="6"/>
      <c r="B45" s="6"/>
      <c r="C45" s="6"/>
      <c r="D45" s="6"/>
      <c r="E45" s="6"/>
      <c r="F45" s="212" t="s">
        <v>15</v>
      </c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</row>
    <row r="46" spans="1:23" ht="25.35" customHeight="1" x14ac:dyDescent="0.6">
      <c r="A46" s="71" t="s">
        <v>182</v>
      </c>
      <c r="B46" s="6"/>
      <c r="C46" s="6"/>
      <c r="D46" s="6"/>
      <c r="E46" s="152"/>
      <c r="F46" s="6"/>
      <c r="G46" s="6"/>
      <c r="H46" s="6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</row>
    <row r="47" spans="1:23" ht="25.35" customHeight="1" x14ac:dyDescent="0.6">
      <c r="A47" s="6" t="s">
        <v>183</v>
      </c>
      <c r="B47" s="6"/>
      <c r="C47" s="6"/>
      <c r="D47" s="40"/>
      <c r="E47" s="152"/>
      <c r="F47" s="31">
        <v>300000000</v>
      </c>
      <c r="G47" s="31"/>
      <c r="H47" s="31">
        <v>137109509</v>
      </c>
      <c r="I47" s="28"/>
      <c r="J47" s="31">
        <v>130891299</v>
      </c>
      <c r="K47" s="31"/>
      <c r="L47" s="31">
        <v>1518303</v>
      </c>
      <c r="M47" s="28"/>
      <c r="N47" s="32">
        <v>81872685</v>
      </c>
      <c r="O47" s="32"/>
      <c r="P47" s="31">
        <f>SUM(F47:O47)</f>
        <v>651391796</v>
      </c>
      <c r="Q47" s="28"/>
      <c r="R47" s="32">
        <v>1707073</v>
      </c>
      <c r="S47" s="28"/>
      <c r="T47" s="31">
        <f>+P47+R47</f>
        <v>653098869</v>
      </c>
    </row>
    <row r="48" spans="1:23" ht="16.05" customHeight="1" x14ac:dyDescent="0.6">
      <c r="A48" s="6"/>
      <c r="B48" s="6"/>
      <c r="C48" s="6"/>
      <c r="D48" s="40"/>
      <c r="E48" s="28"/>
      <c r="F48" s="31"/>
      <c r="G48" s="31"/>
      <c r="H48" s="31"/>
      <c r="I48" s="28"/>
      <c r="J48" s="31"/>
      <c r="K48" s="31"/>
      <c r="L48" s="31"/>
      <c r="M48" s="28"/>
      <c r="N48" s="32"/>
      <c r="O48" s="32"/>
      <c r="P48" s="31"/>
      <c r="Q48" s="28"/>
      <c r="R48" s="32"/>
      <c r="S48" s="28"/>
      <c r="T48" s="31"/>
    </row>
    <row r="49" spans="1:20" ht="25.35" customHeight="1" x14ac:dyDescent="0.6">
      <c r="A49" s="62" t="s">
        <v>118</v>
      </c>
      <c r="B49" s="63"/>
      <c r="C49" s="6"/>
      <c r="D49" s="40"/>
      <c r="E49" s="28"/>
      <c r="F49" s="31"/>
      <c r="G49" s="31"/>
      <c r="H49" s="31"/>
      <c r="I49" s="28"/>
      <c r="J49" s="31"/>
      <c r="K49" s="31"/>
      <c r="L49" s="31"/>
      <c r="M49" s="28"/>
      <c r="N49" s="32"/>
      <c r="O49" s="32"/>
      <c r="P49" s="31"/>
      <c r="Q49" s="28"/>
      <c r="R49" s="32"/>
      <c r="S49" s="28"/>
      <c r="T49" s="31"/>
    </row>
    <row r="50" spans="1:20" ht="25.35" customHeight="1" x14ac:dyDescent="0.6">
      <c r="A50" s="5"/>
      <c r="B50" s="64" t="s">
        <v>197</v>
      </c>
      <c r="C50" s="6"/>
      <c r="D50" s="40"/>
      <c r="E50" s="28"/>
      <c r="F50" s="34"/>
      <c r="G50" s="34"/>
      <c r="H50" s="34"/>
      <c r="I50" s="28"/>
      <c r="J50" s="34"/>
      <c r="K50" s="34"/>
      <c r="L50" s="34"/>
      <c r="M50" s="28"/>
      <c r="N50" s="29"/>
      <c r="O50" s="29"/>
      <c r="P50" s="34"/>
      <c r="Q50" s="28"/>
      <c r="R50" s="29"/>
      <c r="S50" s="28"/>
      <c r="T50" s="31"/>
    </row>
    <row r="51" spans="1:20" ht="25.35" customHeight="1" x14ac:dyDescent="0.6">
      <c r="A51" s="5"/>
      <c r="B51" s="101" t="s">
        <v>92</v>
      </c>
      <c r="D51" s="40">
        <v>13</v>
      </c>
      <c r="E51" s="28"/>
      <c r="F51" s="98">
        <v>0</v>
      </c>
      <c r="G51" s="87"/>
      <c r="H51" s="98">
        <v>0</v>
      </c>
      <c r="I51" s="44"/>
      <c r="J51" s="98">
        <v>0</v>
      </c>
      <c r="K51" s="34"/>
      <c r="L51" s="98">
        <v>0</v>
      </c>
      <c r="M51" s="28"/>
      <c r="N51" s="98">
        <v>-24000000</v>
      </c>
      <c r="O51" s="98"/>
      <c r="P51" s="34">
        <f>SUM(F51:N51)</f>
        <v>-24000000</v>
      </c>
      <c r="Q51" s="28"/>
      <c r="R51" s="98">
        <v>-152727</v>
      </c>
      <c r="S51" s="28"/>
      <c r="T51" s="34">
        <f>SUM(P51:R51)</f>
        <v>-24152727</v>
      </c>
    </row>
    <row r="52" spans="1:20" ht="25.05" customHeight="1" x14ac:dyDescent="0.6">
      <c r="A52" s="62" t="s">
        <v>75</v>
      </c>
      <c r="C52" s="63"/>
      <c r="D52" s="40"/>
      <c r="E52" s="28"/>
      <c r="F52" s="99">
        <f>SUM(F51:F51)</f>
        <v>0</v>
      </c>
      <c r="G52" s="31"/>
      <c r="H52" s="99">
        <f>SUM(H51:H51)</f>
        <v>0</v>
      </c>
      <c r="I52" s="28"/>
      <c r="J52" s="99">
        <v>0</v>
      </c>
      <c r="K52" s="34"/>
      <c r="L52" s="99">
        <v>0</v>
      </c>
      <c r="M52" s="28"/>
      <c r="N52" s="99">
        <f>SUM(N51:N51)</f>
        <v>-24000000</v>
      </c>
      <c r="O52" s="31"/>
      <c r="P52" s="48">
        <f>SUM(P51:P51)</f>
        <v>-24000000</v>
      </c>
      <c r="Q52" s="28"/>
      <c r="R52" s="99">
        <f>SUM(R51:R51)</f>
        <v>-152727</v>
      </c>
      <c r="S52" s="28"/>
      <c r="T52" s="48">
        <f>SUM(T51:T51)</f>
        <v>-24152727</v>
      </c>
    </row>
    <row r="53" spans="1:20" ht="16.05" hidden="1" customHeight="1" x14ac:dyDescent="0.6">
      <c r="A53" s="5"/>
      <c r="B53" s="5"/>
      <c r="C53" s="63"/>
      <c r="D53" s="40"/>
      <c r="E53" s="28"/>
      <c r="F53" s="34"/>
      <c r="G53" s="34"/>
      <c r="H53" s="34"/>
      <c r="I53" s="28"/>
      <c r="J53" s="34"/>
      <c r="K53" s="34"/>
      <c r="L53" s="34"/>
      <c r="M53" s="28"/>
      <c r="N53" s="29"/>
      <c r="O53" s="29"/>
      <c r="P53" s="34"/>
      <c r="Q53" s="28"/>
      <c r="R53" s="29"/>
      <c r="S53" s="28"/>
      <c r="T53" s="31"/>
    </row>
    <row r="54" spans="1:20" ht="22.2" hidden="1" x14ac:dyDescent="0.6">
      <c r="A54" s="5"/>
      <c r="B54" s="64" t="s">
        <v>134</v>
      </c>
      <c r="C54" s="63"/>
      <c r="D54" s="40"/>
      <c r="E54" s="28"/>
      <c r="F54" s="34"/>
      <c r="G54" s="34"/>
      <c r="H54" s="34"/>
      <c r="I54" s="28"/>
      <c r="J54" s="34"/>
      <c r="K54" s="34"/>
      <c r="L54" s="34"/>
      <c r="M54" s="28"/>
      <c r="N54" s="29"/>
      <c r="O54" s="29"/>
      <c r="P54" s="34"/>
      <c r="Q54" s="28"/>
      <c r="R54" s="29"/>
      <c r="S54" s="28"/>
      <c r="T54" s="31"/>
    </row>
    <row r="55" spans="1:20" ht="22.2" hidden="1" x14ac:dyDescent="0.6">
      <c r="A55" s="5"/>
      <c r="B55" s="5"/>
      <c r="C55" s="101" t="s">
        <v>135</v>
      </c>
      <c r="D55" s="40"/>
      <c r="E55" s="28"/>
      <c r="F55" s="34"/>
      <c r="G55" s="34"/>
      <c r="H55" s="34"/>
      <c r="I55" s="28"/>
      <c r="J55" s="34"/>
      <c r="K55" s="34"/>
      <c r="L55" s="34"/>
      <c r="M55" s="28"/>
      <c r="N55" s="29"/>
      <c r="O55" s="29"/>
      <c r="P55" s="34"/>
      <c r="Q55" s="28"/>
      <c r="R55" s="29"/>
      <c r="S55" s="28"/>
      <c r="T55" s="31"/>
    </row>
    <row r="56" spans="1:20" ht="22.2" hidden="1" x14ac:dyDescent="0.6">
      <c r="A56" s="5"/>
      <c r="B56" s="5"/>
      <c r="C56" s="101" t="s">
        <v>131</v>
      </c>
      <c r="D56" s="40"/>
      <c r="E56" s="28"/>
      <c r="F56" s="34"/>
      <c r="G56" s="34"/>
      <c r="H56" s="34"/>
      <c r="I56" s="28"/>
      <c r="J56" s="34"/>
      <c r="K56" s="34"/>
      <c r="L56" s="34"/>
      <c r="M56" s="28"/>
      <c r="N56" s="29"/>
      <c r="O56" s="29"/>
      <c r="P56" s="34"/>
      <c r="Q56" s="28"/>
      <c r="R56" s="29"/>
      <c r="S56" s="28"/>
      <c r="T56" s="31"/>
    </row>
    <row r="57" spans="1:20" ht="22.2" hidden="1" x14ac:dyDescent="0.6">
      <c r="A57" s="5"/>
      <c r="B57" s="5"/>
      <c r="C57" s="101" t="s">
        <v>135</v>
      </c>
      <c r="D57" s="40"/>
      <c r="E57" s="28"/>
      <c r="F57" s="34"/>
      <c r="G57" s="34"/>
      <c r="H57" s="34"/>
      <c r="I57" s="28"/>
      <c r="J57" s="34"/>
      <c r="K57" s="34"/>
      <c r="L57" s="34"/>
      <c r="M57" s="28"/>
      <c r="N57" s="29"/>
      <c r="O57" s="29"/>
      <c r="P57" s="34"/>
      <c r="Q57" s="28"/>
      <c r="R57" s="29"/>
      <c r="S57" s="28"/>
      <c r="T57" s="31"/>
    </row>
    <row r="58" spans="1:20" ht="22.2" hidden="1" x14ac:dyDescent="0.6">
      <c r="A58" s="5"/>
      <c r="B58" s="5"/>
      <c r="C58" s="101" t="s">
        <v>132</v>
      </c>
      <c r="D58" s="40"/>
      <c r="E58" s="28"/>
      <c r="F58" s="34"/>
      <c r="G58" s="34"/>
      <c r="H58" s="34"/>
      <c r="I58" s="28"/>
      <c r="J58" s="34"/>
      <c r="K58" s="34"/>
      <c r="L58" s="34"/>
      <c r="M58" s="28"/>
      <c r="N58" s="29"/>
      <c r="O58" s="29"/>
      <c r="P58" s="34"/>
      <c r="Q58" s="28"/>
      <c r="R58" s="29"/>
      <c r="S58" s="28"/>
      <c r="T58" s="31"/>
    </row>
    <row r="59" spans="1:20" s="85" customFormat="1" ht="22.2" hidden="1" x14ac:dyDescent="0.6">
      <c r="B59" s="125" t="s">
        <v>133</v>
      </c>
      <c r="D59" s="126"/>
      <c r="E59" s="28"/>
      <c r="F59" s="48">
        <f>SUM(F55:F58)</f>
        <v>0</v>
      </c>
      <c r="G59" s="31"/>
      <c r="H59" s="48"/>
      <c r="I59" s="28"/>
      <c r="J59" s="99"/>
      <c r="K59" s="34"/>
      <c r="L59" s="99"/>
      <c r="M59" s="28"/>
      <c r="N59" s="48"/>
      <c r="O59" s="31"/>
      <c r="P59" s="48"/>
      <c r="Q59" s="28"/>
      <c r="R59" s="99"/>
      <c r="S59" s="28"/>
      <c r="T59" s="48"/>
    </row>
    <row r="60" spans="1:20" ht="11.55" hidden="1" customHeight="1" x14ac:dyDescent="0.6">
      <c r="A60" s="5"/>
      <c r="B60" s="125"/>
      <c r="C60" s="5"/>
      <c r="D60" s="40"/>
      <c r="E60" s="28"/>
      <c r="F60" s="34"/>
      <c r="G60" s="34"/>
      <c r="H60" s="34"/>
      <c r="I60" s="28"/>
      <c r="J60" s="34"/>
      <c r="K60" s="34"/>
      <c r="L60" s="34"/>
      <c r="M60" s="28"/>
      <c r="N60" s="29"/>
      <c r="O60" s="29"/>
      <c r="P60" s="34"/>
      <c r="Q60" s="28"/>
      <c r="R60" s="29"/>
      <c r="S60" s="28"/>
      <c r="T60" s="31"/>
    </row>
    <row r="61" spans="1:20" s="85" customFormat="1" ht="22.2" hidden="1" x14ac:dyDescent="0.6">
      <c r="A61" s="62" t="s">
        <v>136</v>
      </c>
      <c r="B61" s="125"/>
      <c r="D61" s="126"/>
      <c r="E61" s="28"/>
      <c r="F61" s="127"/>
      <c r="G61" s="31"/>
      <c r="H61" s="127"/>
      <c r="I61" s="28"/>
      <c r="J61" s="127">
        <f>J52+J59</f>
        <v>0</v>
      </c>
      <c r="K61" s="31"/>
      <c r="L61" s="127">
        <f>L52+L59</f>
        <v>0</v>
      </c>
      <c r="M61" s="28"/>
      <c r="N61" s="127"/>
      <c r="O61" s="31"/>
      <c r="P61" s="127"/>
      <c r="Q61" s="28"/>
      <c r="R61" s="127"/>
      <c r="S61" s="28"/>
      <c r="T61" s="127"/>
    </row>
    <row r="62" spans="1:20" ht="11.55" customHeight="1" x14ac:dyDescent="0.6">
      <c r="A62" s="5"/>
      <c r="B62" s="5"/>
      <c r="C62" s="63"/>
      <c r="D62" s="40"/>
      <c r="E62" s="28"/>
      <c r="F62" s="34"/>
      <c r="G62" s="34"/>
      <c r="H62" s="34"/>
      <c r="I62" s="28"/>
      <c r="J62" s="34"/>
      <c r="K62" s="34"/>
      <c r="L62" s="34"/>
      <c r="M62" s="28"/>
      <c r="N62" s="29"/>
      <c r="O62" s="29"/>
      <c r="P62" s="34"/>
      <c r="Q62" s="28"/>
      <c r="R62" s="29"/>
      <c r="S62" s="28"/>
      <c r="T62" s="31"/>
    </row>
    <row r="63" spans="1:20" ht="25.35" customHeight="1" x14ac:dyDescent="0.6">
      <c r="A63" s="62" t="s">
        <v>93</v>
      </c>
      <c r="B63" s="5"/>
      <c r="C63" s="63"/>
      <c r="D63" s="40"/>
      <c r="E63" s="28"/>
      <c r="F63" s="34"/>
      <c r="G63" s="34"/>
      <c r="H63" s="34"/>
      <c r="I63" s="28"/>
      <c r="J63" s="34"/>
      <c r="K63" s="34"/>
      <c r="L63" s="34"/>
      <c r="M63" s="28"/>
      <c r="N63" s="29"/>
      <c r="O63" s="29"/>
      <c r="P63" s="34"/>
      <c r="Q63" s="28"/>
      <c r="R63" s="29"/>
      <c r="S63" s="28"/>
      <c r="T63" s="31"/>
    </row>
    <row r="64" spans="1:20" ht="25.35" customHeight="1" x14ac:dyDescent="0.6">
      <c r="A64" s="5"/>
      <c r="B64" s="65" t="s">
        <v>99</v>
      </c>
      <c r="C64" s="63"/>
      <c r="D64" s="40"/>
      <c r="E64" s="28"/>
      <c r="F64" s="98">
        <v>0</v>
      </c>
      <c r="G64" s="87"/>
      <c r="H64" s="98">
        <v>0</v>
      </c>
      <c r="I64" s="44"/>
      <c r="J64" s="98">
        <v>0</v>
      </c>
      <c r="K64" s="34"/>
      <c r="L64" s="98">
        <v>0</v>
      </c>
      <c r="M64" s="28"/>
      <c r="N64" s="29">
        <v>17994937</v>
      </c>
      <c r="O64" s="29"/>
      <c r="P64" s="34">
        <f t="shared" ref="P64:P65" si="1">SUM(F64:N64)</f>
        <v>17994937</v>
      </c>
      <c r="Q64" s="28"/>
      <c r="R64" s="29">
        <v>178748</v>
      </c>
      <c r="S64" s="28"/>
      <c r="T64" s="34">
        <f>+P64+R64</f>
        <v>18173685</v>
      </c>
    </row>
    <row r="65" spans="1:23" ht="25.35" customHeight="1" x14ac:dyDescent="0.6">
      <c r="B65" s="65" t="s">
        <v>56</v>
      </c>
      <c r="D65" s="37"/>
      <c r="E65" s="32"/>
      <c r="F65" s="98">
        <v>0</v>
      </c>
      <c r="G65" s="87"/>
      <c r="H65" s="98">
        <v>0</v>
      </c>
      <c r="I65" s="44"/>
      <c r="J65" s="98">
        <v>0</v>
      </c>
      <c r="K65" s="34"/>
      <c r="L65" s="98">
        <v>0</v>
      </c>
      <c r="M65" s="32"/>
      <c r="N65" s="98">
        <v>0</v>
      </c>
      <c r="O65" s="87"/>
      <c r="P65" s="98">
        <f t="shared" si="1"/>
        <v>0</v>
      </c>
      <c r="Q65" s="34"/>
      <c r="R65" s="98">
        <v>0</v>
      </c>
      <c r="S65" s="29"/>
      <c r="T65" s="98">
        <f>+P65+R65</f>
        <v>0</v>
      </c>
      <c r="U65" s="12"/>
      <c r="V65" s="16"/>
    </row>
    <row r="66" spans="1:23" ht="25.35" customHeight="1" x14ac:dyDescent="0.6">
      <c r="A66" s="62" t="s">
        <v>165</v>
      </c>
      <c r="B66" s="65"/>
      <c r="D66" s="37"/>
      <c r="E66" s="32"/>
      <c r="F66" s="99">
        <v>0</v>
      </c>
      <c r="G66" s="119"/>
      <c r="H66" s="99">
        <v>0</v>
      </c>
      <c r="I66" s="43"/>
      <c r="J66" s="99">
        <v>0</v>
      </c>
      <c r="K66" s="29"/>
      <c r="L66" s="99">
        <v>0</v>
      </c>
      <c r="M66" s="32"/>
      <c r="N66" s="73">
        <f>SUM(N64:N65)</f>
        <v>17994937</v>
      </c>
      <c r="O66" s="67"/>
      <c r="P66" s="73">
        <f>SUM(P64:P65)</f>
        <v>17994937</v>
      </c>
      <c r="Q66" s="29"/>
      <c r="R66" s="73">
        <f>SUM(R64:R65)</f>
        <v>178748</v>
      </c>
      <c r="S66" s="29"/>
      <c r="T66" s="73">
        <f>SUM(T64:T65)</f>
        <v>18173685</v>
      </c>
      <c r="U66" s="12"/>
      <c r="V66" s="16"/>
    </row>
    <row r="67" spans="1:23" ht="16.05" customHeight="1" x14ac:dyDescent="0.6">
      <c r="A67" s="62"/>
      <c r="B67" s="65"/>
      <c r="D67" s="37"/>
      <c r="E67" s="32"/>
      <c r="F67" s="29"/>
      <c r="G67" s="29"/>
      <c r="H67" s="29"/>
      <c r="I67" s="32"/>
      <c r="J67" s="29"/>
      <c r="K67" s="29"/>
      <c r="L67" s="29"/>
      <c r="M67" s="32"/>
      <c r="N67" s="33"/>
      <c r="O67" s="33"/>
      <c r="P67" s="34"/>
      <c r="Q67" s="29"/>
      <c r="R67" s="33"/>
      <c r="S67" s="29"/>
      <c r="T67" s="31"/>
      <c r="U67" s="12"/>
      <c r="V67" s="16"/>
    </row>
    <row r="68" spans="1:23" ht="23.25" hidden="1" customHeight="1" x14ac:dyDescent="0.6">
      <c r="A68" s="69" t="s">
        <v>76</v>
      </c>
      <c r="B68" s="65"/>
      <c r="D68" s="37"/>
      <c r="E68" s="32"/>
      <c r="F68" s="87"/>
      <c r="G68" s="87"/>
      <c r="H68" s="87"/>
      <c r="I68" s="67"/>
      <c r="J68" s="87"/>
      <c r="K68" s="68"/>
      <c r="L68" s="87"/>
      <c r="M68" s="67"/>
      <c r="N68" s="87"/>
      <c r="O68" s="87"/>
      <c r="P68" s="98"/>
      <c r="Q68" s="68"/>
      <c r="R68" s="98"/>
      <c r="S68" s="68"/>
      <c r="T68" s="98"/>
      <c r="U68" s="12"/>
      <c r="V68" s="16"/>
    </row>
    <row r="69" spans="1:23" ht="14.55" hidden="1" customHeight="1" x14ac:dyDescent="0.6">
      <c r="D69" s="40"/>
      <c r="E69" s="32"/>
      <c r="F69" s="112"/>
      <c r="G69" s="68"/>
      <c r="H69" s="112"/>
      <c r="I69" s="67"/>
      <c r="J69" s="112"/>
      <c r="K69" s="68"/>
      <c r="L69" s="112"/>
      <c r="M69" s="67"/>
      <c r="N69" s="111"/>
      <c r="O69" s="34"/>
      <c r="P69" s="111"/>
      <c r="Q69" s="68"/>
      <c r="R69" s="111"/>
      <c r="S69" s="68"/>
      <c r="T69" s="111"/>
      <c r="U69" s="12"/>
      <c r="V69" s="16"/>
    </row>
    <row r="70" spans="1:23" ht="25.35" customHeight="1" thickBot="1" x14ac:dyDescent="0.65">
      <c r="A70" s="6" t="s">
        <v>184</v>
      </c>
      <c r="B70" s="6"/>
      <c r="C70" s="6"/>
      <c r="D70" s="40"/>
      <c r="E70" s="28"/>
      <c r="F70" s="49">
        <f>F47+F52+F66+F68+F61</f>
        <v>300000000</v>
      </c>
      <c r="G70" s="31"/>
      <c r="H70" s="49">
        <f>H47+H52+H66+H68+H61</f>
        <v>137109509</v>
      </c>
      <c r="I70" s="28"/>
      <c r="J70" s="49">
        <f>J47+J52+J66+J68+J61</f>
        <v>130891299</v>
      </c>
      <c r="K70" s="31"/>
      <c r="L70" s="49">
        <f>L47+L52+L66+L68+L61</f>
        <v>1518303</v>
      </c>
      <c r="M70" s="28"/>
      <c r="N70" s="49">
        <f>N47+N52+N66+N68+N61</f>
        <v>75867622</v>
      </c>
      <c r="O70" s="31"/>
      <c r="P70" s="49">
        <f>P47+P52+P66+P68+P61</f>
        <v>645386733</v>
      </c>
      <c r="Q70" s="28"/>
      <c r="R70" s="49">
        <f>R47+R52+R66+R68+R61</f>
        <v>1733094</v>
      </c>
      <c r="S70" s="28"/>
      <c r="T70" s="49">
        <f>T47+T52+T66+T68+T61</f>
        <v>647119827</v>
      </c>
      <c r="U70" s="13"/>
      <c r="V70" s="118"/>
      <c r="W70" s="13"/>
    </row>
    <row r="71" spans="1:23" ht="23.25" customHeight="1" thickTop="1" x14ac:dyDescent="0.55000000000000004">
      <c r="F71" s="70">
        <f>F70-'BS-3-5'!D70</f>
        <v>0</v>
      </c>
      <c r="H71" s="70">
        <f>H70-'BS-3-5'!D71</f>
        <v>0</v>
      </c>
      <c r="J71" s="14">
        <f>J70-'BS-3-5'!D73</f>
        <v>0</v>
      </c>
      <c r="L71" s="14">
        <f>L70-'BS-3-5'!D76</f>
        <v>0</v>
      </c>
      <c r="N71" s="14">
        <f>N70-'BS-3-5'!D77</f>
        <v>0</v>
      </c>
      <c r="P71" s="7">
        <f>P70-'BS-3-5'!D80</f>
        <v>0</v>
      </c>
      <c r="R71" s="14">
        <f>R70-'BS-3-5'!D81</f>
        <v>0</v>
      </c>
      <c r="T71" s="7">
        <f>T70-'BS-3-5'!D84</f>
        <v>0</v>
      </c>
    </row>
  </sheetData>
  <mergeCells count="6">
    <mergeCell ref="F45:T45"/>
    <mergeCell ref="F4:T4"/>
    <mergeCell ref="L6:N6"/>
    <mergeCell ref="F9:T9"/>
    <mergeCell ref="F40:T40"/>
    <mergeCell ref="L42:N42"/>
  </mergeCells>
  <pageMargins left="0.7" right="0.7" top="0.48" bottom="0.5" header="0.5" footer="0.5"/>
  <pageSetup paperSize="9" scale="80" firstPageNumber="10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52"/>
  <sheetViews>
    <sheetView zoomScale="85" zoomScaleNormal="85" zoomScaleSheetLayoutView="85" workbookViewId="0">
      <selection activeCell="T13" sqref="T13"/>
    </sheetView>
  </sheetViews>
  <sheetFormatPr defaultColWidth="9.125" defaultRowHeight="23.25" customHeight="1" x14ac:dyDescent="0.55000000000000004"/>
  <cols>
    <col min="1" max="2" width="2.375" style="9" customWidth="1"/>
    <col min="3" max="3" width="63.875" style="9" customWidth="1"/>
    <col min="4" max="4" width="11.375" style="9" customWidth="1"/>
    <col min="5" max="5" width="2" style="15" customWidth="1"/>
    <col min="6" max="6" width="14.875" style="9" customWidth="1"/>
    <col min="7" max="7" width="2" style="9" customWidth="1"/>
    <col min="8" max="8" width="14.875" style="9" customWidth="1"/>
    <col min="9" max="9" width="2" style="15" customWidth="1"/>
    <col min="10" max="10" width="14.875" style="14" customWidth="1"/>
    <col min="11" max="11" width="2" style="15" customWidth="1"/>
    <col min="12" max="12" width="14.875" style="14" customWidth="1"/>
    <col min="13" max="13" width="2" style="14" customWidth="1"/>
    <col min="14" max="14" width="14.875" style="7" customWidth="1"/>
    <col min="15" max="15" width="13.375" style="5" customWidth="1"/>
    <col min="16" max="16" width="15.125" style="5" bestFit="1" customWidth="1"/>
    <col min="17" max="17" width="12.875" style="5" customWidth="1"/>
    <col min="18" max="16384" width="9.125" style="5"/>
  </cols>
  <sheetData>
    <row r="1" spans="1:14" ht="23.25" customHeight="1" x14ac:dyDescent="0.6">
      <c r="A1" s="38" t="s">
        <v>125</v>
      </c>
      <c r="B1" s="2"/>
      <c r="C1" s="2"/>
      <c r="D1" s="2"/>
      <c r="E1" s="4"/>
      <c r="F1" s="2"/>
      <c r="G1" s="2"/>
      <c r="H1" s="2"/>
      <c r="I1" s="4"/>
      <c r="J1" s="3"/>
      <c r="K1" s="4"/>
      <c r="L1" s="3"/>
      <c r="M1" s="3"/>
      <c r="N1" s="3"/>
    </row>
    <row r="2" spans="1:14" ht="23.25" customHeight="1" x14ac:dyDescent="0.6">
      <c r="A2" s="4" t="s">
        <v>89</v>
      </c>
      <c r="B2" s="4"/>
      <c r="C2" s="4"/>
      <c r="D2" s="4"/>
      <c r="E2" s="4"/>
      <c r="F2" s="4"/>
      <c r="G2" s="4"/>
      <c r="H2" s="4"/>
      <c r="I2" s="4"/>
      <c r="J2" s="59"/>
      <c r="K2" s="59"/>
      <c r="L2" s="59"/>
      <c r="M2" s="59"/>
      <c r="N2" s="59"/>
    </row>
    <row r="3" spans="1:14" s="105" customFormat="1" ht="16.95" customHeight="1" x14ac:dyDescent="0.45">
      <c r="A3" s="103"/>
      <c r="B3" s="103"/>
      <c r="C3" s="103"/>
      <c r="D3" s="103"/>
      <c r="E3" s="103"/>
      <c r="F3" s="103"/>
      <c r="G3" s="103"/>
      <c r="H3" s="103"/>
      <c r="I3" s="103"/>
      <c r="J3" s="104"/>
      <c r="K3" s="104"/>
      <c r="L3" s="104"/>
      <c r="M3" s="104"/>
      <c r="N3" s="104"/>
    </row>
    <row r="4" spans="1:14" ht="23.25" customHeight="1" x14ac:dyDescent="0.6">
      <c r="A4" s="85"/>
      <c r="B4" s="85"/>
      <c r="C4" s="85"/>
      <c r="D4" s="85"/>
      <c r="E4" s="85"/>
      <c r="F4" s="213" t="s">
        <v>36</v>
      </c>
      <c r="G4" s="213"/>
      <c r="H4" s="213"/>
      <c r="I4" s="213"/>
      <c r="J4" s="213"/>
      <c r="K4" s="213"/>
      <c r="L4" s="213"/>
      <c r="M4" s="213"/>
      <c r="N4" s="213"/>
    </row>
    <row r="5" spans="1:14" ht="23.25" customHeight="1" x14ac:dyDescent="0.55000000000000004">
      <c r="D5" s="86"/>
      <c r="E5" s="10"/>
      <c r="F5" s="58" t="s">
        <v>16</v>
      </c>
      <c r="G5" s="86"/>
      <c r="H5" s="86"/>
      <c r="I5" s="10"/>
      <c r="J5" s="215" t="s">
        <v>28</v>
      </c>
      <c r="K5" s="215"/>
      <c r="L5" s="215"/>
      <c r="N5" s="11"/>
    </row>
    <row r="6" spans="1:14" ht="23.25" customHeight="1" x14ac:dyDescent="0.55000000000000004">
      <c r="D6" s="86"/>
      <c r="E6" s="10"/>
      <c r="F6" s="86" t="s">
        <v>58</v>
      </c>
      <c r="G6" s="86"/>
      <c r="H6" s="86" t="s">
        <v>129</v>
      </c>
      <c r="I6" s="10"/>
      <c r="J6" s="58" t="s">
        <v>71</v>
      </c>
      <c r="N6" s="11" t="s">
        <v>29</v>
      </c>
    </row>
    <row r="7" spans="1:14" ht="23.25" customHeight="1" x14ac:dyDescent="0.55000000000000004">
      <c r="D7" s="132" t="s">
        <v>0</v>
      </c>
      <c r="E7" s="10"/>
      <c r="F7" s="86" t="s">
        <v>57</v>
      </c>
      <c r="G7" s="86"/>
      <c r="H7" s="86" t="s">
        <v>130</v>
      </c>
      <c r="I7" s="10"/>
      <c r="J7" s="58" t="s">
        <v>72</v>
      </c>
      <c r="K7" s="10"/>
      <c r="L7" s="86" t="s">
        <v>32</v>
      </c>
      <c r="M7" s="86"/>
      <c r="N7" s="11" t="s">
        <v>30</v>
      </c>
    </row>
    <row r="8" spans="1:14" ht="23.25" customHeight="1" x14ac:dyDescent="0.6">
      <c r="A8" s="6"/>
      <c r="B8" s="6"/>
      <c r="C8" s="6"/>
      <c r="D8" s="6"/>
      <c r="E8" s="6"/>
      <c r="F8" s="212" t="s">
        <v>15</v>
      </c>
      <c r="G8" s="212"/>
      <c r="H8" s="212"/>
      <c r="I8" s="212"/>
      <c r="J8" s="212"/>
      <c r="K8" s="212"/>
      <c r="L8" s="212"/>
      <c r="M8" s="212"/>
      <c r="N8" s="212"/>
    </row>
    <row r="9" spans="1:14" ht="23.25" customHeight="1" x14ac:dyDescent="0.6">
      <c r="A9" s="71" t="s">
        <v>126</v>
      </c>
      <c r="B9" s="6"/>
      <c r="C9" s="6"/>
      <c r="D9" s="6"/>
      <c r="E9" s="136"/>
      <c r="F9" s="6"/>
      <c r="G9" s="6"/>
      <c r="H9" s="6"/>
      <c r="I9" s="136"/>
      <c r="J9" s="136"/>
      <c r="K9" s="136"/>
      <c r="L9" s="136"/>
      <c r="M9" s="136"/>
      <c r="N9" s="136"/>
    </row>
    <row r="10" spans="1:14" ht="23.25" customHeight="1" x14ac:dyDescent="0.6">
      <c r="A10" s="6" t="s">
        <v>127</v>
      </c>
      <c r="B10" s="6"/>
      <c r="C10" s="6"/>
      <c r="D10" s="40"/>
      <c r="E10" s="136"/>
      <c r="F10" s="31">
        <v>222000000</v>
      </c>
      <c r="G10" s="123"/>
      <c r="H10" s="87">
        <v>0</v>
      </c>
      <c r="I10" s="124"/>
      <c r="J10" s="31">
        <v>1450000</v>
      </c>
      <c r="K10" s="28"/>
      <c r="L10" s="36">
        <v>126733678</v>
      </c>
      <c r="M10" s="36"/>
      <c r="N10" s="123">
        <f>SUM(F10:L10)</f>
        <v>350183678</v>
      </c>
    </row>
    <row r="11" spans="1:14" ht="9.4499999999999993" customHeight="1" x14ac:dyDescent="0.6">
      <c r="A11" s="6"/>
      <c r="B11" s="6"/>
      <c r="C11" s="6"/>
      <c r="D11" s="40"/>
      <c r="E11" s="28"/>
      <c r="F11" s="31"/>
      <c r="G11" s="31"/>
      <c r="H11" s="31"/>
      <c r="I11" s="28"/>
      <c r="J11" s="31"/>
      <c r="K11" s="28"/>
      <c r="L11" s="36"/>
      <c r="M11" s="36"/>
      <c r="N11" s="31"/>
    </row>
    <row r="12" spans="1:14" ht="23.25" customHeight="1" x14ac:dyDescent="0.6">
      <c r="A12" s="62" t="s">
        <v>118</v>
      </c>
      <c r="B12" s="63"/>
      <c r="C12" s="6"/>
      <c r="D12" s="40"/>
      <c r="E12" s="28"/>
      <c r="F12" s="31"/>
      <c r="G12" s="31"/>
      <c r="H12" s="31"/>
      <c r="I12" s="28"/>
      <c r="J12" s="31"/>
      <c r="K12" s="28"/>
      <c r="L12" s="36"/>
      <c r="M12" s="36"/>
      <c r="N12" s="31"/>
    </row>
    <row r="13" spans="1:14" ht="23.25" customHeight="1" x14ac:dyDescent="0.6">
      <c r="A13" s="5"/>
      <c r="B13" s="64" t="s">
        <v>168</v>
      </c>
      <c r="C13" s="6"/>
      <c r="D13" s="40"/>
      <c r="E13" s="28"/>
      <c r="F13" s="34"/>
      <c r="G13" s="34"/>
      <c r="H13" s="34"/>
      <c r="I13" s="28"/>
      <c r="J13" s="34"/>
      <c r="K13" s="28"/>
      <c r="L13" s="66"/>
      <c r="M13" s="37"/>
      <c r="N13" s="31"/>
    </row>
    <row r="14" spans="1:14" ht="23.25" customHeight="1" x14ac:dyDescent="0.6">
      <c r="A14" s="5"/>
      <c r="B14" s="5" t="s">
        <v>114</v>
      </c>
      <c r="C14" s="63"/>
      <c r="D14" s="40">
        <v>10</v>
      </c>
      <c r="E14" s="28"/>
      <c r="F14" s="34">
        <v>78000000</v>
      </c>
      <c r="G14" s="34"/>
      <c r="H14" s="34">
        <v>137109509</v>
      </c>
      <c r="I14" s="28"/>
      <c r="J14" s="147">
        <v>0</v>
      </c>
      <c r="K14" s="28"/>
      <c r="L14" s="147">
        <v>0</v>
      </c>
      <c r="M14" s="87"/>
      <c r="N14" s="34">
        <f>SUM(F14:L14)</f>
        <v>215109509</v>
      </c>
    </row>
    <row r="15" spans="1:14" ht="23.25" hidden="1" customHeight="1" x14ac:dyDescent="0.6">
      <c r="A15" s="5"/>
      <c r="B15" s="5"/>
      <c r="C15" s="63" t="s">
        <v>92</v>
      </c>
      <c r="D15" s="40">
        <v>13</v>
      </c>
      <c r="E15" s="28"/>
      <c r="F15" s="87">
        <v>0</v>
      </c>
      <c r="G15" s="87"/>
      <c r="H15" s="87">
        <v>0</v>
      </c>
      <c r="I15" s="28"/>
      <c r="J15" s="87">
        <v>0</v>
      </c>
      <c r="K15" s="28"/>
      <c r="L15" s="34">
        <v>0</v>
      </c>
      <c r="M15" s="34"/>
      <c r="N15" s="34">
        <f>SUM(F15:L15)</f>
        <v>0</v>
      </c>
    </row>
    <row r="16" spans="1:14" ht="23.25" customHeight="1" x14ac:dyDescent="0.6">
      <c r="A16" s="125" t="s">
        <v>75</v>
      </c>
      <c r="C16" s="63"/>
      <c r="D16" s="40"/>
      <c r="E16" s="28"/>
      <c r="F16" s="48">
        <f>SUM(F14:F15)</f>
        <v>78000000</v>
      </c>
      <c r="G16" s="31"/>
      <c r="H16" s="48">
        <f>SUM(H14:H15)</f>
        <v>137109509</v>
      </c>
      <c r="I16" s="28"/>
      <c r="J16" s="76" t="s">
        <v>96</v>
      </c>
      <c r="K16" s="28"/>
      <c r="L16" s="99">
        <v>0</v>
      </c>
      <c r="M16" s="31"/>
      <c r="N16" s="48">
        <f>SUM(N14:N15)</f>
        <v>215109509</v>
      </c>
    </row>
    <row r="17" spans="1:17" ht="9.4499999999999993" customHeight="1" x14ac:dyDescent="0.6">
      <c r="A17" s="5"/>
      <c r="B17" s="5"/>
      <c r="C17" s="63"/>
      <c r="D17" s="40"/>
      <c r="E17" s="28"/>
      <c r="F17" s="34"/>
      <c r="G17" s="34"/>
      <c r="H17" s="34"/>
      <c r="I17" s="28"/>
      <c r="J17" s="34"/>
      <c r="K17" s="28"/>
      <c r="L17" s="37"/>
      <c r="M17" s="37"/>
      <c r="N17" s="31"/>
    </row>
    <row r="18" spans="1:17" ht="23.25" customHeight="1" x14ac:dyDescent="0.6">
      <c r="A18" s="62" t="s">
        <v>93</v>
      </c>
      <c r="B18" s="5"/>
      <c r="C18" s="63"/>
      <c r="D18" s="40"/>
      <c r="E18" s="28"/>
      <c r="F18" s="34"/>
      <c r="G18" s="34"/>
      <c r="H18" s="34"/>
      <c r="I18" s="28"/>
      <c r="J18" s="34"/>
      <c r="K18" s="28"/>
      <c r="L18" s="37"/>
      <c r="M18" s="37"/>
      <c r="N18" s="31"/>
    </row>
    <row r="19" spans="1:17" ht="23.25" customHeight="1" x14ac:dyDescent="0.6">
      <c r="A19" s="5"/>
      <c r="B19" s="65" t="s">
        <v>99</v>
      </c>
      <c r="C19" s="63"/>
      <c r="D19" s="40"/>
      <c r="E19" s="28"/>
      <c r="F19" s="87" t="s">
        <v>96</v>
      </c>
      <c r="G19" s="87"/>
      <c r="H19" s="205">
        <v>0</v>
      </c>
      <c r="I19" s="28"/>
      <c r="J19" s="205">
        <v>0</v>
      </c>
      <c r="K19" s="28"/>
      <c r="L19" s="37">
        <v>712313</v>
      </c>
      <c r="M19" s="37"/>
      <c r="N19" s="34">
        <f>SUM(F19:L19)</f>
        <v>712313</v>
      </c>
    </row>
    <row r="20" spans="1:17" ht="23.25" customHeight="1" x14ac:dyDescent="0.6">
      <c r="B20" s="65" t="s">
        <v>56</v>
      </c>
      <c r="D20" s="37"/>
      <c r="E20" s="32"/>
      <c r="F20" s="87" t="s">
        <v>96</v>
      </c>
      <c r="G20" s="87"/>
      <c r="H20" s="147">
        <v>0</v>
      </c>
      <c r="I20" s="29"/>
      <c r="J20" s="147">
        <v>0</v>
      </c>
      <c r="K20" s="32"/>
      <c r="L20" s="87">
        <v>-321075</v>
      </c>
      <c r="M20" s="87"/>
      <c r="N20" s="34">
        <f>SUM(F20:L20)</f>
        <v>-321075</v>
      </c>
      <c r="O20" s="12"/>
      <c r="P20" s="16"/>
    </row>
    <row r="21" spans="1:17" ht="23.25" customHeight="1" x14ac:dyDescent="0.6">
      <c r="A21" s="62" t="s">
        <v>165</v>
      </c>
      <c r="B21" s="65"/>
      <c r="D21" s="37"/>
      <c r="E21" s="32"/>
      <c r="F21" s="76" t="s">
        <v>96</v>
      </c>
      <c r="G21" s="119"/>
      <c r="H21" s="99">
        <v>0</v>
      </c>
      <c r="I21" s="32"/>
      <c r="J21" s="99">
        <v>0</v>
      </c>
      <c r="K21" s="32"/>
      <c r="L21" s="73">
        <f>SUM(L19:L20)</f>
        <v>391238</v>
      </c>
      <c r="M21" s="67"/>
      <c r="N21" s="73">
        <f>SUM(N19:N20)</f>
        <v>391238</v>
      </c>
      <c r="O21" s="12"/>
      <c r="P21" s="16"/>
    </row>
    <row r="22" spans="1:17" ht="9.4499999999999993" customHeight="1" x14ac:dyDescent="0.6">
      <c r="A22" s="62"/>
      <c r="B22" s="65"/>
      <c r="D22" s="37"/>
      <c r="E22" s="32"/>
      <c r="F22" s="37"/>
      <c r="G22" s="37"/>
      <c r="H22" s="37"/>
      <c r="I22" s="32"/>
      <c r="J22" s="37"/>
      <c r="K22" s="32"/>
      <c r="L22" s="33"/>
      <c r="M22" s="33"/>
      <c r="N22" s="31"/>
      <c r="O22" s="12"/>
      <c r="P22" s="16"/>
    </row>
    <row r="23" spans="1:17" ht="23.25" hidden="1" customHeight="1" x14ac:dyDescent="0.6">
      <c r="A23" s="69" t="s">
        <v>76</v>
      </c>
      <c r="B23" s="65"/>
      <c r="D23" s="37"/>
      <c r="E23" s="32"/>
      <c r="F23" s="110"/>
      <c r="G23" s="66"/>
      <c r="H23" s="110"/>
      <c r="I23" s="67"/>
      <c r="J23" s="120"/>
      <c r="K23" s="121"/>
      <c r="L23" s="122"/>
      <c r="M23" s="130"/>
      <c r="N23" s="111">
        <f>SUM(F23:L23)</f>
        <v>0</v>
      </c>
      <c r="O23" s="12"/>
      <c r="P23" s="16"/>
    </row>
    <row r="24" spans="1:17" ht="12" hidden="1" customHeight="1" x14ac:dyDescent="0.6">
      <c r="D24" s="40"/>
      <c r="E24" s="32"/>
      <c r="F24" s="66"/>
      <c r="G24" s="66"/>
      <c r="H24" s="66"/>
      <c r="I24" s="67"/>
      <c r="J24" s="66"/>
      <c r="K24" s="67"/>
      <c r="L24" s="34"/>
      <c r="M24" s="34"/>
      <c r="N24" s="34"/>
      <c r="O24" s="12"/>
      <c r="P24" s="16"/>
    </row>
    <row r="25" spans="1:17" ht="23.25" customHeight="1" thickBot="1" x14ac:dyDescent="0.65">
      <c r="A25" s="6" t="s">
        <v>128</v>
      </c>
      <c r="B25" s="6"/>
      <c r="C25" s="6"/>
      <c r="D25" s="40"/>
      <c r="E25" s="28"/>
      <c r="F25" s="49">
        <f>F10+F16</f>
        <v>300000000</v>
      </c>
      <c r="G25" s="31"/>
      <c r="H25" s="49">
        <f>H10+H16</f>
        <v>137109509</v>
      </c>
      <c r="I25" s="28"/>
      <c r="J25" s="49">
        <f>J10+J23</f>
        <v>1450000</v>
      </c>
      <c r="K25" s="28"/>
      <c r="L25" s="49">
        <f>L119+L10+L16+L21+L23</f>
        <v>127124916</v>
      </c>
      <c r="M25" s="31"/>
      <c r="N25" s="49">
        <f>N119+N10+N16+N21</f>
        <v>565684425</v>
      </c>
      <c r="O25" s="13"/>
      <c r="P25" s="16"/>
      <c r="Q25" s="13"/>
    </row>
    <row r="26" spans="1:17" ht="23.25" customHeight="1" thickTop="1" x14ac:dyDescent="0.55000000000000004">
      <c r="F26" s="70"/>
      <c r="G26" s="70"/>
      <c r="H26" s="70"/>
    </row>
    <row r="27" spans="1:17" ht="23.25" customHeight="1" x14ac:dyDescent="0.6">
      <c r="A27" s="38" t="s">
        <v>125</v>
      </c>
      <c r="B27" s="2"/>
      <c r="C27" s="2"/>
      <c r="D27" s="2"/>
      <c r="E27" s="4"/>
      <c r="F27" s="2"/>
      <c r="G27" s="2"/>
      <c r="H27" s="2"/>
      <c r="I27" s="4"/>
      <c r="J27" s="3"/>
      <c r="K27" s="4"/>
      <c r="L27" s="3"/>
      <c r="M27" s="3"/>
      <c r="N27" s="3"/>
    </row>
    <row r="28" spans="1:17" ht="23.25" customHeight="1" x14ac:dyDescent="0.6">
      <c r="A28" s="4" t="s">
        <v>89</v>
      </c>
      <c r="B28" s="4"/>
      <c r="C28" s="4"/>
      <c r="D28" s="4"/>
      <c r="E28" s="4"/>
      <c r="F28" s="4"/>
      <c r="G28" s="4"/>
      <c r="H28" s="4"/>
      <c r="I28" s="4"/>
      <c r="J28" s="59"/>
      <c r="K28" s="59"/>
      <c r="L28" s="59"/>
      <c r="M28" s="59"/>
      <c r="N28" s="59"/>
    </row>
    <row r="29" spans="1:17" s="105" customFormat="1" ht="16.95" customHeight="1" x14ac:dyDescent="0.45">
      <c r="A29" s="103"/>
      <c r="B29" s="103"/>
      <c r="C29" s="103"/>
      <c r="D29" s="103"/>
      <c r="E29" s="103"/>
      <c r="F29" s="103"/>
      <c r="G29" s="103"/>
      <c r="H29" s="103"/>
      <c r="I29" s="103"/>
      <c r="J29" s="104"/>
      <c r="K29" s="104"/>
      <c r="L29" s="104"/>
      <c r="M29" s="104"/>
      <c r="N29" s="104"/>
    </row>
    <row r="30" spans="1:17" ht="23.25" customHeight="1" x14ac:dyDescent="0.6">
      <c r="A30" s="85"/>
      <c r="B30" s="85"/>
      <c r="C30" s="85"/>
      <c r="D30" s="85"/>
      <c r="E30" s="85"/>
      <c r="F30" s="213" t="s">
        <v>36</v>
      </c>
      <c r="G30" s="213"/>
      <c r="H30" s="213"/>
      <c r="I30" s="213"/>
      <c r="J30" s="213"/>
      <c r="K30" s="213"/>
      <c r="L30" s="213"/>
      <c r="M30" s="213"/>
      <c r="N30" s="213"/>
    </row>
    <row r="31" spans="1:17" ht="23.25" customHeight="1" x14ac:dyDescent="0.55000000000000004">
      <c r="D31" s="86"/>
      <c r="E31" s="10"/>
      <c r="F31" s="58" t="s">
        <v>16</v>
      </c>
      <c r="G31" s="86"/>
      <c r="H31" s="86"/>
      <c r="I31" s="10"/>
      <c r="J31" s="215" t="s">
        <v>28</v>
      </c>
      <c r="K31" s="215"/>
      <c r="L31" s="215"/>
      <c r="N31" s="11"/>
    </row>
    <row r="32" spans="1:17" ht="23.25" customHeight="1" x14ac:dyDescent="0.55000000000000004">
      <c r="D32" s="86"/>
      <c r="E32" s="10"/>
      <c r="F32" s="86" t="s">
        <v>58</v>
      </c>
      <c r="G32" s="86"/>
      <c r="H32" s="86" t="s">
        <v>129</v>
      </c>
      <c r="I32" s="10"/>
      <c r="J32" s="58" t="s">
        <v>71</v>
      </c>
      <c r="N32" s="11" t="s">
        <v>29</v>
      </c>
    </row>
    <row r="33" spans="1:16" ht="23.25" customHeight="1" x14ac:dyDescent="0.55000000000000004">
      <c r="D33" s="149" t="s">
        <v>0</v>
      </c>
      <c r="E33" s="10"/>
      <c r="F33" s="86" t="s">
        <v>57</v>
      </c>
      <c r="G33" s="86"/>
      <c r="H33" s="86" t="s">
        <v>130</v>
      </c>
      <c r="I33" s="10"/>
      <c r="J33" s="58" t="s">
        <v>72</v>
      </c>
      <c r="K33" s="10"/>
      <c r="L33" s="86" t="s">
        <v>32</v>
      </c>
      <c r="M33" s="86"/>
      <c r="N33" s="11" t="s">
        <v>30</v>
      </c>
    </row>
    <row r="34" spans="1:16" ht="23.25" customHeight="1" x14ac:dyDescent="0.6">
      <c r="A34" s="6"/>
      <c r="B34" s="6"/>
      <c r="C34" s="6"/>
      <c r="D34" s="6"/>
      <c r="E34" s="6"/>
      <c r="F34" s="212" t="s">
        <v>15</v>
      </c>
      <c r="G34" s="212"/>
      <c r="H34" s="212"/>
      <c r="I34" s="212"/>
      <c r="J34" s="212"/>
      <c r="K34" s="212"/>
      <c r="L34" s="212"/>
      <c r="M34" s="212"/>
      <c r="N34" s="212"/>
    </row>
    <row r="35" spans="1:16" ht="23.25" customHeight="1" x14ac:dyDescent="0.6">
      <c r="A35" s="71" t="s">
        <v>182</v>
      </c>
      <c r="B35" s="6"/>
      <c r="C35" s="6"/>
      <c r="D35" s="6"/>
      <c r="E35" s="152"/>
      <c r="F35" s="6"/>
      <c r="G35" s="6"/>
      <c r="H35" s="6"/>
      <c r="I35" s="152"/>
      <c r="J35" s="152"/>
      <c r="K35" s="152"/>
      <c r="L35" s="152"/>
      <c r="M35" s="152"/>
      <c r="N35" s="152"/>
    </row>
    <row r="36" spans="1:16" ht="23.25" customHeight="1" x14ac:dyDescent="0.6">
      <c r="A36" s="6" t="s">
        <v>183</v>
      </c>
      <c r="B36" s="6"/>
      <c r="C36" s="6"/>
      <c r="D36" s="40"/>
      <c r="E36" s="152"/>
      <c r="F36" s="31">
        <v>300000000</v>
      </c>
      <c r="G36" s="123"/>
      <c r="H36" s="123">
        <v>137109509</v>
      </c>
      <c r="I36" s="124"/>
      <c r="J36" s="31">
        <v>1518303</v>
      </c>
      <c r="K36" s="28"/>
      <c r="L36" s="36">
        <v>127710366</v>
      </c>
      <c r="M36" s="36"/>
      <c r="N36" s="123">
        <f>SUM(F36:L36)</f>
        <v>566338178</v>
      </c>
    </row>
    <row r="37" spans="1:16" ht="9.4499999999999993" customHeight="1" x14ac:dyDescent="0.6">
      <c r="A37" s="6"/>
      <c r="B37" s="6"/>
      <c r="C37" s="6"/>
      <c r="D37" s="40"/>
      <c r="E37" s="28"/>
      <c r="F37" s="31"/>
      <c r="G37" s="31"/>
      <c r="H37" s="31"/>
      <c r="I37" s="28"/>
      <c r="J37" s="31"/>
      <c r="K37" s="28"/>
      <c r="L37" s="36"/>
      <c r="M37" s="36"/>
      <c r="N37" s="31"/>
    </row>
    <row r="38" spans="1:16" ht="23.25" customHeight="1" x14ac:dyDescent="0.6">
      <c r="A38" s="62" t="s">
        <v>118</v>
      </c>
      <c r="B38" s="63"/>
      <c r="C38" s="6"/>
      <c r="D38" s="40"/>
      <c r="E38" s="28"/>
      <c r="F38" s="31"/>
      <c r="G38" s="31"/>
      <c r="H38" s="31"/>
      <c r="I38" s="28"/>
      <c r="J38" s="31"/>
      <c r="K38" s="28"/>
      <c r="L38" s="36"/>
      <c r="M38" s="36"/>
      <c r="N38" s="31"/>
    </row>
    <row r="39" spans="1:16" ht="23.25" customHeight="1" x14ac:dyDescent="0.6">
      <c r="A39" s="5"/>
      <c r="B39" s="64" t="s">
        <v>197</v>
      </c>
      <c r="C39" s="6"/>
      <c r="D39" s="40"/>
      <c r="E39" s="28"/>
      <c r="F39" s="34"/>
      <c r="G39" s="34"/>
      <c r="H39" s="34"/>
      <c r="I39" s="28"/>
      <c r="J39" s="34"/>
      <c r="K39" s="28"/>
      <c r="L39" s="37"/>
      <c r="M39" s="37"/>
      <c r="N39" s="31"/>
    </row>
    <row r="40" spans="1:16" ht="23.25" customHeight="1" x14ac:dyDescent="0.6">
      <c r="A40" s="5"/>
      <c r="B40" s="101" t="s">
        <v>192</v>
      </c>
      <c r="D40" s="40">
        <v>13</v>
      </c>
      <c r="E40" s="28"/>
      <c r="F40" s="205">
        <v>0</v>
      </c>
      <c r="G40" s="34"/>
      <c r="H40" s="205">
        <v>0</v>
      </c>
      <c r="I40" s="28"/>
      <c r="J40" s="205">
        <v>0</v>
      </c>
      <c r="K40" s="28"/>
      <c r="L40" s="87">
        <v>-24000000</v>
      </c>
      <c r="M40" s="87"/>
      <c r="N40" s="34">
        <f>SUM(F40:L40)</f>
        <v>-24000000</v>
      </c>
    </row>
    <row r="41" spans="1:16" ht="23.25" hidden="1" customHeight="1" x14ac:dyDescent="0.6">
      <c r="A41" s="5"/>
      <c r="B41" s="5"/>
      <c r="C41" s="63" t="s">
        <v>92</v>
      </c>
      <c r="D41" s="40">
        <v>13</v>
      </c>
      <c r="E41" s="28"/>
      <c r="F41" s="87">
        <v>0</v>
      </c>
      <c r="G41" s="87"/>
      <c r="H41" s="87">
        <v>0</v>
      </c>
      <c r="I41" s="28"/>
      <c r="J41" s="87">
        <v>0</v>
      </c>
      <c r="K41" s="28"/>
      <c r="L41" s="34">
        <v>0</v>
      </c>
      <c r="M41" s="34"/>
      <c r="N41" s="34">
        <f>SUM(F41:L41)</f>
        <v>0</v>
      </c>
    </row>
    <row r="42" spans="1:16" ht="23.25" customHeight="1" x14ac:dyDescent="0.6">
      <c r="A42" s="125" t="s">
        <v>75</v>
      </c>
      <c r="C42" s="63"/>
      <c r="D42" s="40"/>
      <c r="E42" s="28"/>
      <c r="F42" s="99">
        <v>0</v>
      </c>
      <c r="G42" s="31"/>
      <c r="H42" s="99">
        <v>0</v>
      </c>
      <c r="I42" s="28"/>
      <c r="J42" s="99">
        <v>0</v>
      </c>
      <c r="K42" s="28"/>
      <c r="L42" s="48">
        <f>SUM(L40:L41)</f>
        <v>-24000000</v>
      </c>
      <c r="M42" s="31"/>
      <c r="N42" s="48">
        <f>SUM(N40:N41)</f>
        <v>-24000000</v>
      </c>
    </row>
    <row r="43" spans="1:16" ht="9.4499999999999993" customHeight="1" x14ac:dyDescent="0.6">
      <c r="A43" s="5"/>
      <c r="B43" s="5"/>
      <c r="C43" s="63"/>
      <c r="D43" s="40"/>
      <c r="E43" s="28"/>
      <c r="F43" s="34"/>
      <c r="G43" s="34"/>
      <c r="H43" s="34"/>
      <c r="I43" s="28"/>
      <c r="J43" s="34"/>
      <c r="K43" s="28"/>
      <c r="L43" s="37"/>
      <c r="M43" s="37"/>
      <c r="N43" s="31"/>
    </row>
    <row r="44" spans="1:16" ht="23.25" customHeight="1" x14ac:dyDescent="0.6">
      <c r="A44" s="62" t="s">
        <v>93</v>
      </c>
      <c r="B44" s="5"/>
      <c r="C44" s="63"/>
      <c r="D44" s="40"/>
      <c r="E44" s="28"/>
      <c r="F44" s="34"/>
      <c r="G44" s="34"/>
      <c r="H44" s="34"/>
      <c r="I44" s="28"/>
      <c r="J44" s="34"/>
      <c r="K44" s="28"/>
      <c r="L44" s="37"/>
      <c r="M44" s="37"/>
      <c r="N44" s="31"/>
    </row>
    <row r="45" spans="1:16" ht="23.25" customHeight="1" x14ac:dyDescent="0.6">
      <c r="A45" s="5"/>
      <c r="B45" s="65" t="s">
        <v>99</v>
      </c>
      <c r="C45" s="63"/>
      <c r="D45" s="40"/>
      <c r="E45" s="28"/>
      <c r="F45" s="205">
        <v>0</v>
      </c>
      <c r="G45" s="87"/>
      <c r="H45" s="205">
        <v>0</v>
      </c>
      <c r="I45" s="28"/>
      <c r="J45" s="205">
        <v>0</v>
      </c>
      <c r="K45" s="28"/>
      <c r="L45" s="37">
        <v>60146077</v>
      </c>
      <c r="M45" s="37"/>
      <c r="N45" s="34">
        <f>SUM(F45:L45)</f>
        <v>60146077</v>
      </c>
    </row>
    <row r="46" spans="1:16" ht="23.25" customHeight="1" x14ac:dyDescent="0.6">
      <c r="B46" s="65" t="s">
        <v>56</v>
      </c>
      <c r="D46" s="37"/>
      <c r="E46" s="32"/>
      <c r="F46" s="205">
        <v>0</v>
      </c>
      <c r="G46" s="87"/>
      <c r="H46" s="205">
        <v>0</v>
      </c>
      <c r="I46" s="29"/>
      <c r="J46" s="205">
        <v>0</v>
      </c>
      <c r="K46" s="32"/>
      <c r="L46" s="205">
        <v>0</v>
      </c>
      <c r="M46" s="87"/>
      <c r="N46" s="205">
        <v>0</v>
      </c>
      <c r="O46" s="12"/>
      <c r="P46" s="16"/>
    </row>
    <row r="47" spans="1:16" ht="23.25" customHeight="1" x14ac:dyDescent="0.6">
      <c r="A47" s="62" t="s">
        <v>165</v>
      </c>
      <c r="B47" s="65"/>
      <c r="D47" s="37"/>
      <c r="E47" s="32"/>
      <c r="F47" s="76" t="s">
        <v>96</v>
      </c>
      <c r="G47" s="119"/>
      <c r="H47" s="99">
        <v>0</v>
      </c>
      <c r="I47" s="32"/>
      <c r="J47" s="99">
        <v>0</v>
      </c>
      <c r="K47" s="32"/>
      <c r="L47" s="73">
        <f>SUM(L45:L46)</f>
        <v>60146077</v>
      </c>
      <c r="M47" s="67"/>
      <c r="N47" s="73">
        <f>SUM(N45:N46)</f>
        <v>60146077</v>
      </c>
      <c r="O47" s="12"/>
      <c r="P47" s="16"/>
    </row>
    <row r="48" spans="1:16" ht="9.4499999999999993" customHeight="1" x14ac:dyDescent="0.6">
      <c r="A48" s="62"/>
      <c r="B48" s="65"/>
      <c r="D48" s="37"/>
      <c r="E48" s="32"/>
      <c r="F48" s="37"/>
      <c r="G48" s="37"/>
      <c r="H48" s="37"/>
      <c r="I48" s="32"/>
      <c r="J48" s="37"/>
      <c r="K48" s="32"/>
      <c r="L48" s="33"/>
      <c r="M48" s="33"/>
      <c r="N48" s="31"/>
      <c r="O48" s="12"/>
      <c r="P48" s="16"/>
    </row>
    <row r="49" spans="1:17" ht="23.25" hidden="1" customHeight="1" x14ac:dyDescent="0.6">
      <c r="A49" s="69" t="s">
        <v>76</v>
      </c>
      <c r="B49" s="65"/>
      <c r="D49" s="37"/>
      <c r="E49" s="32"/>
      <c r="F49" s="110"/>
      <c r="G49" s="66"/>
      <c r="H49" s="110"/>
      <c r="I49" s="67"/>
      <c r="J49" s="120"/>
      <c r="K49" s="121"/>
      <c r="L49" s="122"/>
      <c r="M49" s="130"/>
      <c r="N49" s="111">
        <f>SUM(F49:L49)</f>
        <v>0</v>
      </c>
      <c r="O49" s="12"/>
      <c r="P49" s="16"/>
    </row>
    <row r="50" spans="1:17" ht="12" hidden="1" customHeight="1" x14ac:dyDescent="0.6">
      <c r="D50" s="40"/>
      <c r="E50" s="32"/>
      <c r="F50" s="66"/>
      <c r="G50" s="66"/>
      <c r="H50" s="66"/>
      <c r="I50" s="67"/>
      <c r="J50" s="66"/>
      <c r="K50" s="67"/>
      <c r="L50" s="34"/>
      <c r="M50" s="34"/>
      <c r="N50" s="34"/>
      <c r="O50" s="12"/>
      <c r="P50" s="16"/>
    </row>
    <row r="51" spans="1:17" ht="23.25" customHeight="1" thickBot="1" x14ac:dyDescent="0.65">
      <c r="A51" s="6" t="s">
        <v>184</v>
      </c>
      <c r="B51" s="6"/>
      <c r="C51" s="6"/>
      <c r="D51" s="40"/>
      <c r="E51" s="28"/>
      <c r="F51" s="49">
        <f>F36+F42</f>
        <v>300000000</v>
      </c>
      <c r="G51" s="31"/>
      <c r="H51" s="49">
        <f>H36+H42</f>
        <v>137109509</v>
      </c>
      <c r="I51" s="28"/>
      <c r="J51" s="49">
        <f>J36+J49</f>
        <v>1518303</v>
      </c>
      <c r="K51" s="28"/>
      <c r="L51" s="49">
        <f>L145+L36+L42+L47+L49</f>
        <v>163856443</v>
      </c>
      <c r="M51" s="31"/>
      <c r="N51" s="49">
        <f>N145+N36+N42+N47</f>
        <v>602484255</v>
      </c>
      <c r="O51" s="13"/>
      <c r="P51" s="16"/>
      <c r="Q51" s="13"/>
    </row>
    <row r="52" spans="1:17" ht="23.25" customHeight="1" thickTop="1" x14ac:dyDescent="0.55000000000000004">
      <c r="F52" s="70">
        <f>F51-'BS-3-5'!H70</f>
        <v>0</v>
      </c>
      <c r="H52" s="70">
        <f>H51-'SH-Conso Q2-10-11'!H70</f>
        <v>0</v>
      </c>
      <c r="J52" s="14">
        <f>J51-'SH-Conso Q2-10-11'!L70</f>
        <v>0</v>
      </c>
      <c r="L52" s="14">
        <f>'SH-Separate Q2-12-13'!L51-'BS-3-5'!H77</f>
        <v>0</v>
      </c>
      <c r="N52" s="7">
        <f>N51-'BS-3-5'!H84</f>
        <v>0</v>
      </c>
    </row>
  </sheetData>
  <mergeCells count="6">
    <mergeCell ref="F34:N34"/>
    <mergeCell ref="F4:N4"/>
    <mergeCell ref="J5:L5"/>
    <mergeCell ref="F8:N8"/>
    <mergeCell ref="F30:N30"/>
    <mergeCell ref="J31:L31"/>
  </mergeCells>
  <pageMargins left="0.7" right="0.7" top="0.48" bottom="0.5" header="0.5" footer="0.5"/>
  <pageSetup paperSize="9" scale="90" firstPageNumber="12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81"/>
  <sheetViews>
    <sheetView zoomScale="90" zoomScaleNormal="90" zoomScaleSheetLayoutView="100" workbookViewId="0">
      <selection activeCell="O10" sqref="O10"/>
    </sheetView>
  </sheetViews>
  <sheetFormatPr defaultColWidth="9.125" defaultRowHeight="22.05" customHeight="1" x14ac:dyDescent="0.55000000000000004"/>
  <cols>
    <col min="1" max="6" width="2.75" style="17" customWidth="1"/>
    <col min="7" max="7" width="33.25" style="17" customWidth="1"/>
    <col min="8" max="8" width="3.25" style="18" customWidth="1"/>
    <col min="9" max="9" width="16" style="20" bestFit="1" customWidth="1"/>
    <col min="10" max="10" width="1.25" style="21" customWidth="1"/>
    <col min="11" max="11" width="16" style="20" bestFit="1" customWidth="1"/>
    <col min="12" max="12" width="1.25" style="19" customWidth="1"/>
    <col min="13" max="13" width="13.75" style="20" customWidth="1"/>
    <col min="14" max="14" width="1.25" style="83" customWidth="1"/>
    <col min="15" max="15" width="13.75" style="20" customWidth="1"/>
    <col min="16" max="16" width="8.75" style="21" bestFit="1" customWidth="1"/>
    <col min="17" max="17" width="9.125" style="21"/>
    <col min="18" max="18" width="16" style="21" bestFit="1" customWidth="1"/>
    <col min="19" max="16384" width="9.125" style="21"/>
  </cols>
  <sheetData>
    <row r="1" spans="1:15" ht="23.4" x14ac:dyDescent="0.6">
      <c r="A1" s="38" t="s">
        <v>125</v>
      </c>
      <c r="B1" s="2"/>
    </row>
    <row r="2" spans="1:15" ht="22.05" customHeight="1" x14ac:dyDescent="0.6">
      <c r="A2" s="2" t="s">
        <v>80</v>
      </c>
      <c r="B2" s="2"/>
      <c r="I2" s="21"/>
      <c r="K2" s="21"/>
      <c r="M2" s="21"/>
      <c r="N2" s="78"/>
      <c r="O2" s="21"/>
    </row>
    <row r="3" spans="1:15" ht="14.55" customHeight="1" x14ac:dyDescent="0.6">
      <c r="A3" s="2"/>
      <c r="B3" s="2"/>
      <c r="I3" s="21"/>
      <c r="K3" s="21"/>
      <c r="M3" s="21"/>
      <c r="N3" s="78"/>
      <c r="O3" s="21"/>
    </row>
    <row r="4" spans="1:15" ht="22.05" customHeight="1" x14ac:dyDescent="0.6">
      <c r="A4" s="6"/>
      <c r="B4" s="6"/>
      <c r="I4" s="209" t="s">
        <v>35</v>
      </c>
      <c r="J4" s="209"/>
      <c r="K4" s="209"/>
      <c r="M4" s="209" t="s">
        <v>36</v>
      </c>
      <c r="N4" s="209"/>
      <c r="O4" s="209"/>
    </row>
    <row r="5" spans="1:15" ht="22.05" customHeight="1" x14ac:dyDescent="0.6">
      <c r="A5" s="6"/>
      <c r="B5" s="6"/>
      <c r="I5" s="210" t="s">
        <v>159</v>
      </c>
      <c r="J5" s="217"/>
      <c r="K5" s="217"/>
      <c r="M5" s="210" t="s">
        <v>159</v>
      </c>
      <c r="N5" s="217"/>
      <c r="O5" s="217"/>
    </row>
    <row r="6" spans="1:15" ht="22.05" customHeight="1" x14ac:dyDescent="0.6">
      <c r="A6" s="6"/>
      <c r="B6" s="6"/>
      <c r="I6" s="210" t="s">
        <v>161</v>
      </c>
      <c r="J6" s="218"/>
      <c r="K6" s="218"/>
      <c r="M6" s="210" t="s">
        <v>161</v>
      </c>
      <c r="N6" s="218"/>
      <c r="O6" s="218"/>
    </row>
    <row r="7" spans="1:15" ht="22.05" customHeight="1" x14ac:dyDescent="0.6">
      <c r="A7" s="6"/>
      <c r="B7" s="6"/>
      <c r="I7" s="137">
        <v>2563</v>
      </c>
      <c r="J7" s="11"/>
      <c r="K7" s="137">
        <v>2562</v>
      </c>
      <c r="M7" s="137">
        <v>2563</v>
      </c>
      <c r="N7" s="11"/>
      <c r="O7" s="137">
        <v>2562</v>
      </c>
    </row>
    <row r="8" spans="1:15" ht="22.05" customHeight="1" x14ac:dyDescent="0.55000000000000004">
      <c r="I8" s="216" t="s">
        <v>31</v>
      </c>
      <c r="J8" s="216"/>
      <c r="K8" s="216"/>
      <c r="L8" s="216"/>
      <c r="M8" s="216"/>
      <c r="N8" s="216"/>
      <c r="O8" s="216"/>
    </row>
    <row r="9" spans="1:15" ht="22.05" customHeight="1" x14ac:dyDescent="0.6">
      <c r="A9" s="22" t="s">
        <v>11</v>
      </c>
      <c r="I9" s="13"/>
      <c r="K9" s="13"/>
      <c r="M9" s="13"/>
      <c r="N9" s="84"/>
      <c r="O9" s="13"/>
    </row>
    <row r="10" spans="1:15" ht="22.05" customHeight="1" x14ac:dyDescent="0.55000000000000004">
      <c r="A10" s="108" t="s">
        <v>146</v>
      </c>
      <c r="I10" s="25">
        <v>18173685</v>
      </c>
      <c r="K10" s="25">
        <v>30975255</v>
      </c>
      <c r="M10" s="25">
        <v>60146077</v>
      </c>
      <c r="N10" s="82"/>
      <c r="O10" s="25">
        <v>712313</v>
      </c>
    </row>
    <row r="11" spans="1:15" ht="22.05" customHeight="1" x14ac:dyDescent="0.55000000000000004">
      <c r="A11" s="39" t="s">
        <v>117</v>
      </c>
      <c r="I11" s="87"/>
      <c r="K11" s="87"/>
      <c r="M11" s="87"/>
      <c r="N11" s="96"/>
      <c r="O11" s="87"/>
    </row>
    <row r="12" spans="1:15" ht="22.05" customHeight="1" x14ac:dyDescent="0.55000000000000004">
      <c r="A12" s="17" t="s">
        <v>84</v>
      </c>
      <c r="I12" s="25">
        <v>5139279</v>
      </c>
      <c r="K12" s="25">
        <v>7795006</v>
      </c>
      <c r="M12" s="87">
        <v>130034</v>
      </c>
      <c r="N12" s="96"/>
      <c r="O12" s="87">
        <v>-115254</v>
      </c>
    </row>
    <row r="13" spans="1:15" ht="22.05" customHeight="1" x14ac:dyDescent="0.55000000000000004">
      <c r="A13" s="17" t="s">
        <v>24</v>
      </c>
      <c r="I13" s="25">
        <v>16119525</v>
      </c>
      <c r="K13" s="25">
        <v>13807364</v>
      </c>
      <c r="M13" s="87" t="s">
        <v>96</v>
      </c>
      <c r="N13" s="96"/>
      <c r="O13" s="87" t="s">
        <v>96</v>
      </c>
    </row>
    <row r="14" spans="1:15" ht="22.05" customHeight="1" x14ac:dyDescent="0.55000000000000004">
      <c r="A14" s="17" t="s">
        <v>64</v>
      </c>
      <c r="I14" s="25">
        <v>20630708</v>
      </c>
      <c r="K14" s="25">
        <v>14398053</v>
      </c>
      <c r="M14" s="87">
        <v>270798</v>
      </c>
      <c r="N14" s="96"/>
      <c r="O14" s="87">
        <v>269310</v>
      </c>
    </row>
    <row r="15" spans="1:15" ht="22.05" customHeight="1" x14ac:dyDescent="0.55000000000000004">
      <c r="A15" s="17" t="s">
        <v>185</v>
      </c>
      <c r="I15" s="25"/>
      <c r="K15" s="25"/>
      <c r="M15" s="87"/>
      <c r="N15" s="96"/>
      <c r="O15" s="87"/>
    </row>
    <row r="16" spans="1:15" ht="22.05" customHeight="1" x14ac:dyDescent="0.55000000000000004">
      <c r="B16" s="17" t="s">
        <v>186</v>
      </c>
      <c r="I16" s="25">
        <v>-227424</v>
      </c>
      <c r="K16" s="87" t="s">
        <v>96</v>
      </c>
      <c r="M16" s="87" t="s">
        <v>96</v>
      </c>
      <c r="N16" s="96"/>
      <c r="O16" s="87" t="s">
        <v>96</v>
      </c>
    </row>
    <row r="17" spans="1:15" ht="21.75" customHeight="1" x14ac:dyDescent="0.55000000000000004">
      <c r="A17" s="106" t="s">
        <v>119</v>
      </c>
      <c r="I17" s="87" t="s">
        <v>96</v>
      </c>
      <c r="K17" s="25">
        <v>97022</v>
      </c>
      <c r="M17" s="87" t="s">
        <v>96</v>
      </c>
      <c r="N17" s="96"/>
      <c r="O17" s="87" t="s">
        <v>96</v>
      </c>
    </row>
    <row r="18" spans="1:15" ht="22.05" customHeight="1" x14ac:dyDescent="0.55000000000000004">
      <c r="A18" s="72" t="s">
        <v>202</v>
      </c>
      <c r="I18" s="25">
        <v>1374490</v>
      </c>
      <c r="K18" s="25">
        <v>505132</v>
      </c>
      <c r="M18" s="87" t="s">
        <v>96</v>
      </c>
      <c r="N18" s="96"/>
      <c r="O18" s="87" t="s">
        <v>96</v>
      </c>
    </row>
    <row r="19" spans="1:15" ht="22.05" customHeight="1" x14ac:dyDescent="0.55000000000000004">
      <c r="A19" s="200" t="s">
        <v>195</v>
      </c>
      <c r="I19" s="25">
        <v>34182</v>
      </c>
      <c r="K19" s="25">
        <v>-2799909</v>
      </c>
      <c r="M19" s="87" t="s">
        <v>96</v>
      </c>
      <c r="N19" s="96"/>
      <c r="O19" s="87" t="s">
        <v>96</v>
      </c>
    </row>
    <row r="20" spans="1:15" ht="22.05" customHeight="1" x14ac:dyDescent="0.55000000000000004">
      <c r="A20" s="106" t="s">
        <v>107</v>
      </c>
      <c r="I20" s="87" t="s">
        <v>96</v>
      </c>
      <c r="K20" s="87" t="s">
        <v>96</v>
      </c>
      <c r="M20" s="87">
        <v>-59847273</v>
      </c>
      <c r="N20" s="96"/>
      <c r="O20" s="87" t="s">
        <v>96</v>
      </c>
    </row>
    <row r="21" spans="1:15" ht="22.05" customHeight="1" x14ac:dyDescent="0.55000000000000004">
      <c r="A21" s="17" t="s">
        <v>17</v>
      </c>
      <c r="I21" s="25">
        <v>-196473</v>
      </c>
      <c r="K21" s="25">
        <v>-305049</v>
      </c>
      <c r="M21" s="87">
        <v>-11947</v>
      </c>
      <c r="N21" s="96"/>
      <c r="O21" s="87" t="s">
        <v>96</v>
      </c>
    </row>
    <row r="22" spans="1:15" ht="22.05" customHeight="1" x14ac:dyDescent="0.55000000000000004">
      <c r="A22" s="9"/>
      <c r="I22" s="26">
        <f>SUM(I10:I21)</f>
        <v>61047972</v>
      </c>
      <c r="K22" s="26">
        <f>SUM(K10:K21)</f>
        <v>64472874</v>
      </c>
      <c r="M22" s="26">
        <f>SUM(M10:M21)</f>
        <v>687689</v>
      </c>
      <c r="N22" s="82"/>
      <c r="O22" s="26">
        <f>SUM(O10:O21)</f>
        <v>866369</v>
      </c>
    </row>
    <row r="23" spans="1:15" ht="22.05" customHeight="1" x14ac:dyDescent="0.55000000000000004">
      <c r="A23" s="23" t="s">
        <v>103</v>
      </c>
      <c r="I23" s="25"/>
      <c r="K23" s="25"/>
      <c r="M23" s="25"/>
      <c r="N23" s="82"/>
      <c r="O23" s="25"/>
    </row>
    <row r="24" spans="1:15" ht="22.05" customHeight="1" x14ac:dyDescent="0.55000000000000004">
      <c r="A24" s="21" t="s">
        <v>37</v>
      </c>
      <c r="I24" s="25">
        <v>61896583</v>
      </c>
      <c r="K24" s="25">
        <v>1327553</v>
      </c>
      <c r="M24" s="87" t="s">
        <v>96</v>
      </c>
      <c r="N24" s="96"/>
      <c r="O24" s="87" t="s">
        <v>96</v>
      </c>
    </row>
    <row r="25" spans="1:15" ht="22.05" customHeight="1" x14ac:dyDescent="0.55000000000000004">
      <c r="A25" s="107" t="s">
        <v>109</v>
      </c>
      <c r="I25" s="25">
        <v>4440788</v>
      </c>
      <c r="K25" s="25">
        <v>-1652362</v>
      </c>
      <c r="M25" s="87">
        <v>-767638</v>
      </c>
      <c r="N25" s="96"/>
      <c r="O25" s="87">
        <v>3250905</v>
      </c>
    </row>
    <row r="26" spans="1:15" ht="22.05" customHeight="1" x14ac:dyDescent="0.55000000000000004">
      <c r="A26" s="21" t="s">
        <v>38</v>
      </c>
      <c r="I26" s="25">
        <v>200838247</v>
      </c>
      <c r="K26" s="25">
        <v>-76001682</v>
      </c>
      <c r="M26" s="87" t="s">
        <v>96</v>
      </c>
      <c r="N26" s="96"/>
      <c r="O26" s="87" t="s">
        <v>96</v>
      </c>
    </row>
    <row r="27" spans="1:15" ht="22.05" customHeight="1" x14ac:dyDescent="0.55000000000000004">
      <c r="A27" s="21" t="s">
        <v>39</v>
      </c>
      <c r="I27" s="25">
        <v>11345239</v>
      </c>
      <c r="K27" s="25">
        <v>-630220</v>
      </c>
      <c r="M27" s="25">
        <v>1844</v>
      </c>
      <c r="N27" s="82"/>
      <c r="O27" s="25">
        <v>-421552</v>
      </c>
    </row>
    <row r="28" spans="1:15" ht="22.05" customHeight="1" x14ac:dyDescent="0.55000000000000004">
      <c r="A28" s="21" t="s">
        <v>67</v>
      </c>
      <c r="I28" s="87" t="s">
        <v>96</v>
      </c>
      <c r="K28" s="25">
        <v>9000000</v>
      </c>
      <c r="M28" s="87" t="s">
        <v>96</v>
      </c>
      <c r="N28" s="82"/>
      <c r="O28" s="87" t="s">
        <v>96</v>
      </c>
    </row>
    <row r="29" spans="1:15" ht="22.05" customHeight="1" x14ac:dyDescent="0.55000000000000004">
      <c r="A29" s="21" t="s">
        <v>43</v>
      </c>
      <c r="I29" s="25">
        <v>-115150</v>
      </c>
      <c r="K29" s="25">
        <v>-704531</v>
      </c>
      <c r="M29" s="87" t="s">
        <v>96</v>
      </c>
      <c r="N29" s="96"/>
      <c r="O29" s="87" t="s">
        <v>96</v>
      </c>
    </row>
    <row r="30" spans="1:15" ht="22.05" customHeight="1" x14ac:dyDescent="0.55000000000000004">
      <c r="A30" s="21" t="s">
        <v>65</v>
      </c>
      <c r="I30" s="25">
        <v>-120535048</v>
      </c>
      <c r="K30" s="25">
        <v>97989589</v>
      </c>
      <c r="M30" s="87" t="s">
        <v>96</v>
      </c>
      <c r="N30" s="96"/>
      <c r="O30" s="87" t="s">
        <v>96</v>
      </c>
    </row>
    <row r="31" spans="1:15" ht="22.05" customHeight="1" x14ac:dyDescent="0.55000000000000004">
      <c r="A31" s="21" t="s">
        <v>110</v>
      </c>
      <c r="I31" s="25">
        <v>-4331400</v>
      </c>
      <c r="K31" s="25">
        <v>7791415</v>
      </c>
      <c r="M31" s="25">
        <v>116280</v>
      </c>
      <c r="N31" s="82"/>
      <c r="O31" s="25">
        <v>7080588</v>
      </c>
    </row>
    <row r="32" spans="1:15" ht="22.05" hidden="1" customHeight="1" x14ac:dyDescent="0.55000000000000004">
      <c r="A32" s="21" t="s">
        <v>94</v>
      </c>
      <c r="I32" s="25"/>
      <c r="K32" s="25">
        <v>0</v>
      </c>
      <c r="M32" s="25"/>
      <c r="N32" s="82"/>
      <c r="O32" s="25"/>
    </row>
    <row r="33" spans="1:15" ht="22.05" customHeight="1" x14ac:dyDescent="0.55000000000000004">
      <c r="A33" s="55" t="s">
        <v>193</v>
      </c>
      <c r="B33" s="55"/>
      <c r="I33" s="25"/>
      <c r="K33" s="25"/>
      <c r="M33" s="87"/>
      <c r="N33" s="82"/>
      <c r="O33" s="87"/>
    </row>
    <row r="34" spans="1:15" ht="22.05" customHeight="1" x14ac:dyDescent="0.55000000000000004">
      <c r="A34" s="55"/>
      <c r="B34" s="55" t="s">
        <v>194</v>
      </c>
      <c r="I34" s="25">
        <v>171559</v>
      </c>
      <c r="K34" s="25">
        <v>1506069</v>
      </c>
      <c r="M34" s="87">
        <v>102646</v>
      </c>
      <c r="N34" s="82"/>
      <c r="O34" s="87">
        <v>576270</v>
      </c>
    </row>
    <row r="35" spans="1:15" ht="22.05" customHeight="1" x14ac:dyDescent="0.55000000000000004">
      <c r="A35" s="107" t="s">
        <v>94</v>
      </c>
      <c r="B35" s="55"/>
      <c r="I35" s="25">
        <v>8670666</v>
      </c>
      <c r="K35" s="25">
        <v>417759</v>
      </c>
      <c r="M35" s="25">
        <v>-180</v>
      </c>
      <c r="N35" s="82"/>
      <c r="O35" s="25">
        <v>285005</v>
      </c>
    </row>
    <row r="36" spans="1:15" ht="22.05" customHeight="1" x14ac:dyDescent="0.55000000000000004">
      <c r="A36" s="107" t="s">
        <v>112</v>
      </c>
      <c r="B36" s="55"/>
      <c r="I36" s="25">
        <v>-2943731</v>
      </c>
      <c r="K36" s="25">
        <v>894382</v>
      </c>
      <c r="M36" s="87" t="s">
        <v>96</v>
      </c>
      <c r="N36" s="82"/>
      <c r="O36" s="87" t="s">
        <v>96</v>
      </c>
    </row>
    <row r="37" spans="1:15" ht="22.05" customHeight="1" x14ac:dyDescent="0.55000000000000004">
      <c r="A37" s="72" t="s">
        <v>198</v>
      </c>
      <c r="I37" s="26">
        <f>SUM(I22:I36)</f>
        <v>220485725</v>
      </c>
      <c r="K37" s="26">
        <f>SUM(K22:K36)</f>
        <v>104410846</v>
      </c>
      <c r="M37" s="26">
        <f>SUM(M22:M36)</f>
        <v>140641</v>
      </c>
      <c r="N37" s="82"/>
      <c r="O37" s="26">
        <f>SUM(O22:O36)</f>
        <v>11637585</v>
      </c>
    </row>
    <row r="38" spans="1:15" ht="22.05" customHeight="1" x14ac:dyDescent="0.55000000000000004">
      <c r="A38" s="61" t="s">
        <v>104</v>
      </c>
      <c r="I38" s="25">
        <v>-3432741</v>
      </c>
      <c r="K38" s="25">
        <v>-6873016</v>
      </c>
      <c r="M38" s="25">
        <v>107573</v>
      </c>
      <c r="N38" s="82"/>
      <c r="O38" s="25">
        <v>-746823</v>
      </c>
    </row>
    <row r="39" spans="1:15" ht="22.05" customHeight="1" x14ac:dyDescent="0.6">
      <c r="A39" s="71" t="s">
        <v>199</v>
      </c>
      <c r="I39" s="27">
        <f>SUM(I37:I38)</f>
        <v>217052984</v>
      </c>
      <c r="K39" s="27">
        <f>SUM(K37:K38)</f>
        <v>97537830</v>
      </c>
      <c r="M39" s="27">
        <f>SUM(M37:M38)</f>
        <v>248214</v>
      </c>
      <c r="N39" s="28"/>
      <c r="O39" s="27">
        <f>SUM(O37:O38)</f>
        <v>10890762</v>
      </c>
    </row>
    <row r="40" spans="1:15" ht="23.4" x14ac:dyDescent="0.6">
      <c r="A40" s="38" t="s">
        <v>125</v>
      </c>
      <c r="B40" s="2"/>
    </row>
    <row r="41" spans="1:15" ht="22.05" customHeight="1" x14ac:dyDescent="0.6">
      <c r="A41" s="2" t="s">
        <v>81</v>
      </c>
      <c r="B41" s="2"/>
      <c r="I41" s="21"/>
      <c r="K41" s="21"/>
      <c r="M41" s="21"/>
      <c r="N41" s="78"/>
      <c r="O41" s="21"/>
    </row>
    <row r="42" spans="1:15" ht="14.55" customHeight="1" x14ac:dyDescent="0.6">
      <c r="A42" s="2"/>
      <c r="B42" s="2"/>
      <c r="I42" s="21"/>
      <c r="K42" s="21"/>
      <c r="M42" s="21"/>
      <c r="N42" s="78"/>
      <c r="O42" s="21"/>
    </row>
    <row r="43" spans="1:15" ht="22.05" customHeight="1" x14ac:dyDescent="0.6">
      <c r="A43" s="6"/>
      <c r="B43" s="6"/>
      <c r="I43" s="209" t="s">
        <v>35</v>
      </c>
      <c r="J43" s="209"/>
      <c r="K43" s="209"/>
      <c r="M43" s="209" t="s">
        <v>36</v>
      </c>
      <c r="N43" s="209"/>
      <c r="O43" s="209"/>
    </row>
    <row r="44" spans="1:15" ht="22.05" customHeight="1" x14ac:dyDescent="0.6">
      <c r="A44" s="6"/>
      <c r="B44" s="6"/>
      <c r="I44" s="210" t="s">
        <v>159</v>
      </c>
      <c r="J44" s="217"/>
      <c r="K44" s="217"/>
      <c r="M44" s="210" t="s">
        <v>159</v>
      </c>
      <c r="N44" s="217"/>
      <c r="O44" s="217"/>
    </row>
    <row r="45" spans="1:15" ht="22.05" customHeight="1" x14ac:dyDescent="0.6">
      <c r="A45" s="6"/>
      <c r="B45" s="6"/>
      <c r="I45" s="210" t="s">
        <v>161</v>
      </c>
      <c r="J45" s="218"/>
      <c r="K45" s="218"/>
      <c r="M45" s="210" t="s">
        <v>161</v>
      </c>
      <c r="N45" s="218"/>
      <c r="O45" s="218"/>
    </row>
    <row r="46" spans="1:15" ht="22.05" customHeight="1" x14ac:dyDescent="0.6">
      <c r="A46" s="6"/>
      <c r="B46" s="6"/>
      <c r="H46" s="140"/>
      <c r="I46" s="153">
        <v>2563</v>
      </c>
      <c r="J46" s="11"/>
      <c r="K46" s="153">
        <v>2562</v>
      </c>
      <c r="M46" s="153">
        <v>2563</v>
      </c>
      <c r="N46" s="11"/>
      <c r="O46" s="153">
        <v>2562</v>
      </c>
    </row>
    <row r="47" spans="1:15" ht="22.05" customHeight="1" x14ac:dyDescent="0.55000000000000004">
      <c r="I47" s="216" t="s">
        <v>31</v>
      </c>
      <c r="J47" s="216"/>
      <c r="K47" s="216"/>
      <c r="L47" s="216"/>
      <c r="M47" s="216"/>
      <c r="N47" s="216"/>
      <c r="O47" s="216"/>
    </row>
    <row r="48" spans="1:15" ht="22.05" customHeight="1" x14ac:dyDescent="0.6">
      <c r="A48" s="22" t="s">
        <v>12</v>
      </c>
      <c r="I48" s="25"/>
      <c r="K48" s="25"/>
      <c r="M48" s="25"/>
      <c r="N48" s="82"/>
      <c r="O48" s="25"/>
    </row>
    <row r="49" spans="1:15" ht="22.05" customHeight="1" x14ac:dyDescent="0.55000000000000004">
      <c r="A49" s="55" t="s">
        <v>187</v>
      </c>
      <c r="I49" s="25">
        <v>-6754282</v>
      </c>
      <c r="K49" s="25">
        <v>-65516832</v>
      </c>
      <c r="M49" s="87" t="s">
        <v>96</v>
      </c>
      <c r="N49" s="96"/>
      <c r="O49" s="87" t="s">
        <v>96</v>
      </c>
    </row>
    <row r="50" spans="1:15" ht="22.05" customHeight="1" x14ac:dyDescent="0.55000000000000004">
      <c r="A50" s="55" t="s">
        <v>188</v>
      </c>
      <c r="I50" s="25">
        <v>4790</v>
      </c>
      <c r="K50" s="25">
        <v>5901408</v>
      </c>
      <c r="M50" s="87" t="s">
        <v>96</v>
      </c>
      <c r="N50" s="96"/>
      <c r="O50" s="87" t="s">
        <v>96</v>
      </c>
    </row>
    <row r="51" spans="1:15" ht="22.05" customHeight="1" x14ac:dyDescent="0.55000000000000004">
      <c r="A51" s="61" t="s">
        <v>105</v>
      </c>
      <c r="I51" s="25">
        <v>-191100</v>
      </c>
      <c r="J51" s="78"/>
      <c r="K51" s="25">
        <v>-1974866</v>
      </c>
      <c r="L51" s="79"/>
      <c r="M51" s="87" t="s">
        <v>96</v>
      </c>
      <c r="N51" s="96"/>
      <c r="O51" s="96">
        <v>-1548476</v>
      </c>
    </row>
    <row r="52" spans="1:15" ht="22.05" hidden="1" customHeight="1" x14ac:dyDescent="0.55000000000000004">
      <c r="A52" s="61" t="s">
        <v>106</v>
      </c>
      <c r="I52" s="25">
        <v>0</v>
      </c>
      <c r="K52" s="25">
        <v>0</v>
      </c>
      <c r="M52" s="87"/>
      <c r="N52" s="96"/>
      <c r="O52" s="87"/>
    </row>
    <row r="53" spans="1:15" ht="22.05" hidden="1" customHeight="1" x14ac:dyDescent="0.55000000000000004">
      <c r="A53" s="61" t="s">
        <v>86</v>
      </c>
      <c r="I53" s="25">
        <v>0</v>
      </c>
      <c r="K53" s="25">
        <v>0</v>
      </c>
      <c r="M53" s="87"/>
      <c r="N53" s="96"/>
      <c r="O53" s="87"/>
    </row>
    <row r="54" spans="1:15" ht="22.05" hidden="1" customHeight="1" x14ac:dyDescent="0.55000000000000004">
      <c r="A54" s="61" t="s">
        <v>87</v>
      </c>
      <c r="I54" s="25">
        <v>0</v>
      </c>
      <c r="K54" s="25">
        <v>0</v>
      </c>
      <c r="M54" s="87"/>
      <c r="N54" s="96"/>
      <c r="O54" s="87"/>
    </row>
    <row r="55" spans="1:15" ht="22.05" hidden="1" customHeight="1" x14ac:dyDescent="0.55000000000000004">
      <c r="A55" s="61" t="s">
        <v>88</v>
      </c>
      <c r="I55" s="25">
        <v>0</v>
      </c>
      <c r="K55" s="25">
        <v>0</v>
      </c>
      <c r="M55" s="87"/>
      <c r="N55" s="96"/>
      <c r="O55" s="87"/>
    </row>
    <row r="56" spans="1:15" ht="22.05" hidden="1" customHeight="1" x14ac:dyDescent="0.55000000000000004">
      <c r="A56" s="61" t="s">
        <v>107</v>
      </c>
      <c r="I56" s="25">
        <v>0</v>
      </c>
      <c r="K56" s="25">
        <v>0</v>
      </c>
      <c r="M56" s="87"/>
      <c r="N56" s="96"/>
      <c r="O56" s="87"/>
    </row>
    <row r="57" spans="1:15" ht="22.05" hidden="1" customHeight="1" x14ac:dyDescent="0.55000000000000004">
      <c r="A57" s="55" t="s">
        <v>120</v>
      </c>
      <c r="I57" s="87" t="s">
        <v>96</v>
      </c>
      <c r="K57" s="87" t="s">
        <v>96</v>
      </c>
      <c r="M57" s="87" t="s">
        <v>96</v>
      </c>
      <c r="N57" s="96"/>
      <c r="O57" s="87" t="s">
        <v>96</v>
      </c>
    </row>
    <row r="58" spans="1:15" ht="22.05" customHeight="1" x14ac:dyDescent="0.55000000000000004">
      <c r="A58" s="108" t="s">
        <v>107</v>
      </c>
      <c r="I58" s="87" t="s">
        <v>96</v>
      </c>
      <c r="K58" s="87" t="s">
        <v>96</v>
      </c>
      <c r="M58" s="87">
        <v>59847273</v>
      </c>
      <c r="N58" s="82"/>
      <c r="O58" s="87" t="s">
        <v>96</v>
      </c>
    </row>
    <row r="59" spans="1:15" ht="22.05" customHeight="1" x14ac:dyDescent="0.55000000000000004">
      <c r="A59" s="55" t="s">
        <v>17</v>
      </c>
      <c r="I59" s="138">
        <v>196473</v>
      </c>
      <c r="K59" s="138">
        <v>305049</v>
      </c>
      <c r="M59" s="97">
        <v>11947</v>
      </c>
      <c r="N59" s="96"/>
      <c r="O59" s="97" t="s">
        <v>96</v>
      </c>
    </row>
    <row r="60" spans="1:15" ht="22.05" customHeight="1" x14ac:dyDescent="0.6">
      <c r="A60" s="71" t="s">
        <v>200</v>
      </c>
      <c r="I60" s="81">
        <f>SUM(I49:I59)</f>
        <v>-6744119</v>
      </c>
      <c r="K60" s="81">
        <f>SUM(K49:K59)</f>
        <v>-61285241</v>
      </c>
      <c r="M60" s="102">
        <f>SUM(M49:M59)</f>
        <v>59859220</v>
      </c>
      <c r="N60" s="96"/>
      <c r="O60" s="102">
        <f>SUM(O49:O59)</f>
        <v>-1548476</v>
      </c>
    </row>
    <row r="61" spans="1:15" ht="22.2" x14ac:dyDescent="0.6">
      <c r="A61" s="24"/>
      <c r="I61" s="28"/>
      <c r="K61" s="28"/>
      <c r="M61" s="28"/>
      <c r="N61" s="28"/>
      <c r="O61" s="28"/>
    </row>
    <row r="62" spans="1:15" ht="22.05" customHeight="1" x14ac:dyDescent="0.6">
      <c r="A62" s="22" t="s">
        <v>13</v>
      </c>
      <c r="I62" s="28"/>
      <c r="K62" s="28"/>
      <c r="M62" s="28"/>
      <c r="N62" s="28"/>
      <c r="O62" s="28"/>
    </row>
    <row r="63" spans="1:15" ht="22.05" customHeight="1" x14ac:dyDescent="0.55000000000000004">
      <c r="A63" s="9" t="s">
        <v>116</v>
      </c>
      <c r="I63" s="87" t="s">
        <v>96</v>
      </c>
      <c r="K63" s="25">
        <v>224640000</v>
      </c>
      <c r="M63" s="87" t="s">
        <v>96</v>
      </c>
      <c r="N63" s="96"/>
      <c r="O63" s="25">
        <v>224640000</v>
      </c>
    </row>
    <row r="64" spans="1:15" ht="22.05" customHeight="1" x14ac:dyDescent="0.55000000000000004">
      <c r="A64" s="108" t="s">
        <v>169</v>
      </c>
      <c r="I64" s="87" t="s">
        <v>96</v>
      </c>
      <c r="K64" s="25">
        <v>-9530491</v>
      </c>
      <c r="M64" s="87" t="s">
        <v>96</v>
      </c>
      <c r="N64" s="96"/>
      <c r="O64" s="25">
        <v>-9530491</v>
      </c>
    </row>
    <row r="65" spans="1:18" ht="22.05" customHeight="1" x14ac:dyDescent="0.55000000000000004">
      <c r="A65" s="108" t="s">
        <v>123</v>
      </c>
      <c r="I65" s="25">
        <v>-1193</v>
      </c>
      <c r="K65" s="25">
        <v>-879849</v>
      </c>
      <c r="M65" s="87" t="s">
        <v>96</v>
      </c>
      <c r="N65" s="96"/>
      <c r="O65" s="87" t="s">
        <v>96</v>
      </c>
    </row>
    <row r="66" spans="1:18" ht="22.05" customHeight="1" x14ac:dyDescent="0.55000000000000004">
      <c r="A66" s="108" t="s">
        <v>203</v>
      </c>
      <c r="I66" s="25">
        <v>1390000000</v>
      </c>
      <c r="K66" s="25">
        <v>1380000000</v>
      </c>
      <c r="M66" s="87" t="s">
        <v>96</v>
      </c>
      <c r="N66" s="96"/>
      <c r="O66" s="87" t="s">
        <v>96</v>
      </c>
    </row>
    <row r="67" spans="1:18" ht="22.05" customHeight="1" x14ac:dyDescent="0.55000000000000004">
      <c r="A67" s="108" t="s">
        <v>204</v>
      </c>
      <c r="I67" s="25">
        <v>-1535000000</v>
      </c>
      <c r="K67" s="25">
        <v>-1355000000</v>
      </c>
      <c r="M67" s="87" t="s">
        <v>96</v>
      </c>
      <c r="N67" s="96"/>
      <c r="O67" s="87" t="s">
        <v>96</v>
      </c>
      <c r="R67" s="197"/>
    </row>
    <row r="68" spans="1:18" ht="22.05" customHeight="1" x14ac:dyDescent="0.55000000000000004">
      <c r="A68" s="108" t="s">
        <v>189</v>
      </c>
      <c r="B68" s="9"/>
      <c r="I68" s="25">
        <v>-1080000</v>
      </c>
      <c r="K68" s="75" t="s">
        <v>96</v>
      </c>
      <c r="M68" s="87" t="s">
        <v>96</v>
      </c>
      <c r="N68" s="96"/>
      <c r="O68" s="87" t="s">
        <v>96</v>
      </c>
    </row>
    <row r="69" spans="1:18" ht="22.05" customHeight="1" x14ac:dyDescent="0.55000000000000004">
      <c r="A69" s="9" t="s">
        <v>115</v>
      </c>
      <c r="I69" s="87">
        <v>-23920660</v>
      </c>
      <c r="K69" s="87" t="s">
        <v>96</v>
      </c>
      <c r="M69" s="87">
        <v>-23920660</v>
      </c>
      <c r="N69" s="96"/>
      <c r="O69" s="87" t="s">
        <v>96</v>
      </c>
    </row>
    <row r="70" spans="1:18" ht="22.05" customHeight="1" x14ac:dyDescent="0.55000000000000004">
      <c r="A70" s="108" t="s">
        <v>196</v>
      </c>
      <c r="I70" s="87">
        <v>-152727</v>
      </c>
      <c r="K70" s="87" t="s">
        <v>96</v>
      </c>
      <c r="M70" s="87" t="s">
        <v>96</v>
      </c>
      <c r="N70" s="96"/>
      <c r="O70" s="87" t="s">
        <v>96</v>
      </c>
    </row>
    <row r="71" spans="1:18" ht="22.05" customHeight="1" x14ac:dyDescent="0.55000000000000004">
      <c r="A71" s="61" t="s">
        <v>108</v>
      </c>
      <c r="I71" s="138">
        <v>-14217271</v>
      </c>
      <c r="K71" s="138">
        <v>-13820795</v>
      </c>
      <c r="M71" s="97" t="s">
        <v>96</v>
      </c>
      <c r="N71" s="96"/>
      <c r="O71" s="97" t="s">
        <v>96</v>
      </c>
    </row>
    <row r="72" spans="1:18" ht="22.05" customHeight="1" x14ac:dyDescent="0.6">
      <c r="A72" s="71" t="s">
        <v>201</v>
      </c>
      <c r="B72" s="24"/>
      <c r="I72" s="81">
        <f>SUM(I63:I71)</f>
        <v>-184371851</v>
      </c>
      <c r="K72" s="81">
        <f>SUM(K63:K71)</f>
        <v>225408865</v>
      </c>
      <c r="L72" s="21"/>
      <c r="M72" s="81">
        <f>SUM(M63:M71)</f>
        <v>-23920660</v>
      </c>
      <c r="N72" s="96"/>
      <c r="O72" s="81">
        <f>SUM(O63:O71)</f>
        <v>215109509</v>
      </c>
    </row>
    <row r="73" spans="1:18" ht="22.2" x14ac:dyDescent="0.6">
      <c r="A73" s="24"/>
      <c r="I73" s="28"/>
      <c r="K73" s="28"/>
      <c r="M73" s="28"/>
      <c r="N73" s="28"/>
      <c r="O73" s="28"/>
    </row>
    <row r="74" spans="1:18" ht="22.05" customHeight="1" x14ac:dyDescent="0.6">
      <c r="A74" s="6" t="s">
        <v>190</v>
      </c>
      <c r="I74" s="28">
        <f>SUM(I39,I60,I72)</f>
        <v>25937014</v>
      </c>
      <c r="K74" s="28">
        <f>SUM(K39,K60,K72)</f>
        <v>261661454</v>
      </c>
      <c r="M74" s="28">
        <f>SUM(M39,M60,M72)</f>
        <v>36186774</v>
      </c>
      <c r="N74" s="28"/>
      <c r="O74" s="28">
        <f>SUM(O39,O60,O72)</f>
        <v>224451795</v>
      </c>
    </row>
    <row r="75" spans="1:18" ht="22.05" customHeight="1" x14ac:dyDescent="0.55000000000000004">
      <c r="A75" s="106" t="s">
        <v>153</v>
      </c>
      <c r="I75" s="37">
        <v>153900977</v>
      </c>
      <c r="K75" s="196">
        <v>166777556</v>
      </c>
      <c r="M75" s="37">
        <v>5068381</v>
      </c>
      <c r="N75" s="66"/>
      <c r="O75" s="37">
        <v>3664669</v>
      </c>
    </row>
    <row r="76" spans="1:18" ht="22.05" customHeight="1" thickBot="1" x14ac:dyDescent="0.65">
      <c r="A76" s="24" t="s">
        <v>154</v>
      </c>
      <c r="I76" s="30">
        <f>SUM(I74:I75)</f>
        <v>179837991</v>
      </c>
      <c r="K76" s="30">
        <f>SUM(K74:K75)</f>
        <v>428439010</v>
      </c>
      <c r="M76" s="30">
        <f>SUM(M74:M75)</f>
        <v>41255155</v>
      </c>
      <c r="N76" s="28"/>
      <c r="O76" s="30">
        <f>SUM(O74:O75)</f>
        <v>228116464</v>
      </c>
    </row>
    <row r="77" spans="1:18" ht="22.05" customHeight="1" thickTop="1" x14ac:dyDescent="0.55000000000000004">
      <c r="M77" s="16"/>
      <c r="O77" s="16"/>
    </row>
    <row r="78" spans="1:18" ht="22.05" customHeight="1" x14ac:dyDescent="0.6">
      <c r="A78" s="60" t="s">
        <v>66</v>
      </c>
      <c r="I78" s="37"/>
      <c r="K78" s="37"/>
      <c r="L78" s="21"/>
      <c r="M78" s="16"/>
      <c r="N78" s="80"/>
      <c r="O78" s="16"/>
    </row>
    <row r="79" spans="1:18" ht="22.05" customHeight="1" x14ac:dyDescent="0.55000000000000004">
      <c r="A79" s="106" t="s">
        <v>124</v>
      </c>
      <c r="I79" s="201">
        <v>8188</v>
      </c>
      <c r="K79" s="87">
        <v>3423013</v>
      </c>
      <c r="M79" s="75" t="s">
        <v>96</v>
      </c>
      <c r="N79" s="96"/>
      <c r="O79" s="75" t="s">
        <v>96</v>
      </c>
    </row>
    <row r="80" spans="1:18" ht="22.05" customHeight="1" x14ac:dyDescent="0.55000000000000004">
      <c r="A80" s="17" t="s">
        <v>191</v>
      </c>
      <c r="I80" s="202">
        <v>95339452</v>
      </c>
      <c r="K80" s="75" t="s">
        <v>96</v>
      </c>
      <c r="M80" s="75" t="s">
        <v>96</v>
      </c>
      <c r="N80" s="80"/>
      <c r="O80" s="75" t="s">
        <v>96</v>
      </c>
    </row>
    <row r="81" spans="1:14" s="16" customFormat="1" ht="22.05" customHeight="1" x14ac:dyDescent="0.55000000000000004">
      <c r="A81" s="115"/>
      <c r="B81" s="115"/>
      <c r="C81" s="115"/>
      <c r="D81" s="115"/>
      <c r="E81" s="115"/>
      <c r="F81" s="115"/>
      <c r="G81" s="115"/>
      <c r="H81" s="116"/>
      <c r="K81" s="25"/>
      <c r="L81" s="117"/>
      <c r="N81" s="80"/>
    </row>
  </sheetData>
  <mergeCells count="14">
    <mergeCell ref="I47:O47"/>
    <mergeCell ref="I4:K4"/>
    <mergeCell ref="M4:O4"/>
    <mergeCell ref="I8:O8"/>
    <mergeCell ref="I43:K43"/>
    <mergeCell ref="M43:O43"/>
    <mergeCell ref="I5:K5"/>
    <mergeCell ref="I6:K6"/>
    <mergeCell ref="M5:O5"/>
    <mergeCell ref="M6:O6"/>
    <mergeCell ref="I44:K44"/>
    <mergeCell ref="M44:O44"/>
    <mergeCell ref="I45:K45"/>
    <mergeCell ref="M45:O45"/>
  </mergeCells>
  <pageMargins left="0.7" right="0.7" top="0.48" bottom="0.5" header="0.5" footer="0.5"/>
  <pageSetup paperSize="9" scale="87" firstPageNumber="14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PL3M-6-7</vt:lpstr>
      <vt:lpstr>PL6M-8-9</vt:lpstr>
      <vt:lpstr>SH-Conso Q2-10-11</vt:lpstr>
      <vt:lpstr>SH-Separate Q2-12-13</vt:lpstr>
      <vt:lpstr>CF-14-15</vt:lpstr>
      <vt:lpstr>'BS-3-5'!Print_Area</vt:lpstr>
      <vt:lpstr>'CF-14-15'!Print_Area</vt:lpstr>
      <vt:lpstr>'PL3M-6-7'!Print_Area</vt:lpstr>
      <vt:lpstr>'PL6M-8-9'!Print_Area</vt:lpstr>
      <vt:lpstr>'SH-Conso Q2-10-11'!Print_Area</vt:lpstr>
      <vt:lpstr>'SH-Separate Q2-12-13'!Print_Area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HMW055</cp:lastModifiedBy>
  <cp:lastPrinted>2020-08-07T03:39:24Z</cp:lastPrinted>
  <dcterms:created xsi:type="dcterms:W3CDTF">2005-04-08T11:43:47Z</dcterms:created>
  <dcterms:modified xsi:type="dcterms:W3CDTF">2020-08-10T23:28:51Z</dcterms:modified>
</cp:coreProperties>
</file>