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20\06_Jun\4 SET\2.Reviewed\2EN\"/>
    </mc:Choice>
  </mc:AlternateContent>
  <bookViews>
    <workbookView xWindow="0" yWindow="0" windowWidth="19200" windowHeight="6630" tabRatio="742"/>
  </bookViews>
  <sheets>
    <sheet name="1" sheetId="14" r:id="rId1"/>
    <sheet name="2" sheetId="15" r:id="rId2"/>
    <sheet name="3" sheetId="5" r:id="rId3"/>
    <sheet name="4" sheetId="13" r:id="rId4"/>
    <sheet name="5" sheetId="3" r:id="rId5"/>
  </sheets>
  <externalReferences>
    <externalReference r:id="rId6"/>
  </externalReferences>
  <definedNames>
    <definedName name="_xlnm.Criteria" localSheetId="3">[1]SHARE!#REF!</definedName>
    <definedName name="_xlnm.Criteria">[1]SHARE!#REF!</definedName>
    <definedName name="_xlnm.Database" localSheetId="3">[1]SHARE!#REF!</definedName>
    <definedName name="_xlnm.Database">[1]SHARE!#REF!</definedName>
    <definedName name="_xlnm.Print_Area" localSheetId="1">'2'!$A$1:$J$154</definedName>
    <definedName name="_xlnm.Print_Area" localSheetId="2">'3'!$B$1:$AB$36</definedName>
    <definedName name="_xlnm.Print_Area" localSheetId="3">'4'!$B$1:$AD$38</definedName>
    <definedName name="_xlnm.Print_Area" localSheetId="4">'5'!$B$1:$I$101</definedName>
    <definedName name="Print_Titles_MI">[1]SHARE!$A$1:$IV$9,[1]SHARE!$A$1:$B$65536</definedName>
  </definedNames>
  <calcPr calcId="162913"/>
</workbook>
</file>

<file path=xl/calcChain.xml><?xml version="1.0" encoding="utf-8"?>
<calcChain xmlns="http://schemas.openxmlformats.org/spreadsheetml/2006/main">
  <c r="G41" i="14" l="1"/>
  <c r="G72" i="14"/>
  <c r="I120" i="15" l="1"/>
  <c r="G120" i="15"/>
  <c r="G5" i="3"/>
  <c r="I5" i="3"/>
  <c r="B3" i="13"/>
  <c r="B3" i="5"/>
  <c r="B118" i="15"/>
  <c r="I43" i="15"/>
  <c r="G43" i="15"/>
  <c r="B41" i="15"/>
  <c r="I71" i="14"/>
  <c r="G71" i="14"/>
  <c r="I70" i="14"/>
  <c r="G70" i="14"/>
  <c r="B68" i="14"/>
  <c r="I40" i="14"/>
  <c r="G40" i="14"/>
  <c r="I39" i="14"/>
  <c r="G39" i="14"/>
  <c r="B37" i="14"/>
  <c r="I35" i="3" l="1"/>
  <c r="I66" i="3" s="1"/>
  <c r="G35" i="3"/>
  <c r="G66" i="3" s="1"/>
  <c r="B64" i="3" l="1"/>
  <c r="B33" i="3"/>
  <c r="P36" i="13" l="1"/>
  <c r="V24" i="13"/>
  <c r="P24" i="13"/>
  <c r="L24" i="13"/>
  <c r="J24" i="13"/>
  <c r="H24" i="13"/>
  <c r="P17" i="13"/>
  <c r="R34" i="5"/>
  <c r="P34" i="5"/>
  <c r="L34" i="5"/>
  <c r="J34" i="5"/>
  <c r="R28" i="5"/>
  <c r="L28" i="5"/>
  <c r="J28" i="5"/>
  <c r="Z22" i="5"/>
  <c r="T22" i="5"/>
  <c r="R22" i="5"/>
  <c r="P22" i="5"/>
  <c r="L22" i="5"/>
  <c r="J22" i="5"/>
  <c r="H22" i="5"/>
  <c r="J30" i="13" l="1"/>
  <c r="J32" i="13" s="1"/>
  <c r="H34" i="5"/>
  <c r="P28" i="5"/>
  <c r="P30" i="5" s="1"/>
  <c r="P35" i="5" s="1"/>
  <c r="V17" i="13"/>
  <c r="Z34" i="5"/>
  <c r="L30" i="13"/>
  <c r="L32" i="13" s="1"/>
  <c r="R30" i="5"/>
  <c r="R35" i="5" s="1"/>
  <c r="J36" i="13"/>
  <c r="F36" i="13"/>
  <c r="H36" i="13"/>
  <c r="H17" i="13"/>
  <c r="T28" i="5"/>
  <c r="T30" i="5" s="1"/>
  <c r="H30" i="13"/>
  <c r="H32" i="13" s="1"/>
  <c r="T34" i="5"/>
  <c r="N17" i="13"/>
  <c r="V36" i="13"/>
  <c r="R17" i="13"/>
  <c r="F17" i="13"/>
  <c r="T17" i="13"/>
  <c r="P30" i="13"/>
  <c r="P32" i="13" s="1"/>
  <c r="P37" i="13" s="1"/>
  <c r="L30" i="5"/>
  <c r="L35" i="5" s="1"/>
  <c r="H28" i="5"/>
  <c r="H30" i="5" s="1"/>
  <c r="H35" i="5" s="1"/>
  <c r="V33" i="5"/>
  <c r="X33" i="5" s="1"/>
  <c r="AB33" i="5" s="1"/>
  <c r="N22" i="5"/>
  <c r="V20" i="5"/>
  <c r="V22" i="5" s="1"/>
  <c r="J30" i="5"/>
  <c r="J35" i="5" s="1"/>
  <c r="Z28" i="5"/>
  <c r="Z30" i="5" s="1"/>
  <c r="Z35" i="5" s="1"/>
  <c r="J17" i="13"/>
  <c r="T24" i="13"/>
  <c r="R24" i="13"/>
  <c r="F24" i="13"/>
  <c r="N28" i="5"/>
  <c r="V24" i="5"/>
  <c r="F34" i="5"/>
  <c r="F30" i="13"/>
  <c r="V26" i="5"/>
  <c r="X26" i="5" s="1"/>
  <c r="AB26" i="5" s="1"/>
  <c r="F22" i="5"/>
  <c r="N24" i="13"/>
  <c r="V15" i="5"/>
  <c r="F28" i="5"/>
  <c r="V32" i="5"/>
  <c r="N34" i="5"/>
  <c r="AB17" i="13"/>
  <c r="N30" i="13"/>
  <c r="X28" i="13" l="1"/>
  <c r="Z28" i="13" s="1"/>
  <c r="AD28" i="13" s="1"/>
  <c r="H37" i="13"/>
  <c r="X20" i="5"/>
  <c r="X22" i="5" s="1"/>
  <c r="J37" i="13"/>
  <c r="T35" i="5"/>
  <c r="V28" i="5"/>
  <c r="V30" i="5" s="1"/>
  <c r="T30" i="13"/>
  <c r="T32" i="13" s="1"/>
  <c r="X34" i="13"/>
  <c r="V34" i="5"/>
  <c r="X22" i="13"/>
  <c r="X24" i="13" s="1"/>
  <c r="I145" i="15"/>
  <c r="X24" i="5"/>
  <c r="F30" i="5"/>
  <c r="F35" i="5" s="1"/>
  <c r="X15" i="5"/>
  <c r="I17" i="14"/>
  <c r="X32" i="5"/>
  <c r="I53" i="14"/>
  <c r="I135" i="15"/>
  <c r="I86" i="14"/>
  <c r="I89" i="14" s="1"/>
  <c r="R30" i="13"/>
  <c r="R32" i="13" s="1"/>
  <c r="I31" i="14"/>
  <c r="N32" i="13"/>
  <c r="I57" i="15"/>
  <c r="I62" i="14"/>
  <c r="F32" i="13"/>
  <c r="F37" i="13" s="1"/>
  <c r="I67" i="15"/>
  <c r="N30" i="5"/>
  <c r="N35" i="5" s="1"/>
  <c r="I69" i="15" l="1"/>
  <c r="AB20" i="5"/>
  <c r="AB22" i="5" s="1"/>
  <c r="V35" i="5"/>
  <c r="I147" i="15"/>
  <c r="I33" i="14"/>
  <c r="Z22" i="13"/>
  <c r="X17" i="13"/>
  <c r="AB15" i="5"/>
  <c r="Z24" i="13"/>
  <c r="I64" i="14"/>
  <c r="I91" i="14" s="1"/>
  <c r="AB32" i="5"/>
  <c r="AB34" i="5" s="1"/>
  <c r="X34" i="5"/>
  <c r="AB24" i="5"/>
  <c r="AB28" i="5" s="1"/>
  <c r="X28" i="5"/>
  <c r="X30" i="5" s="1"/>
  <c r="X35" i="5" s="1"/>
  <c r="AB30" i="5" l="1"/>
  <c r="AB35" i="5" s="1"/>
  <c r="AB24" i="13" l="1"/>
  <c r="AD22" i="13"/>
  <c r="AD24" i="13" s="1"/>
  <c r="AB30" i="13" l="1"/>
  <c r="AB32" i="13" s="1"/>
  <c r="L17" i="13" l="1"/>
  <c r="V30" i="13"/>
  <c r="V32" i="13" s="1"/>
  <c r="V37" i="13" s="1"/>
  <c r="X26" i="13"/>
  <c r="X30" i="13" l="1"/>
  <c r="X32" i="13" s="1"/>
  <c r="Z26" i="13"/>
  <c r="AD17" i="13"/>
  <c r="Z17" i="13"/>
  <c r="N36" i="13" l="1"/>
  <c r="N37" i="13" s="1"/>
  <c r="R36" i="13"/>
  <c r="R37" i="13" s="1"/>
  <c r="G62" i="14"/>
  <c r="Z30" i="13"/>
  <c r="Z32" i="13" s="1"/>
  <c r="AD26" i="13"/>
  <c r="AD30" i="13" s="1"/>
  <c r="AD32" i="13" s="1"/>
  <c r="T36" i="13"/>
  <c r="T37" i="13" s="1"/>
  <c r="G53" i="14" l="1"/>
  <c r="G64" i="14" s="1"/>
  <c r="G17" i="14"/>
  <c r="G31" i="14"/>
  <c r="G135" i="15" l="1"/>
  <c r="G33" i="14"/>
  <c r="G145" i="15"/>
  <c r="X36" i="13"/>
  <c r="X37" i="13" s="1"/>
  <c r="G147" i="15" l="1"/>
  <c r="G57" i="15"/>
  <c r="G67" i="15"/>
  <c r="AD35" i="13" l="1"/>
  <c r="G69" i="15"/>
  <c r="G86" i="14" l="1"/>
  <c r="G89" i="14" s="1"/>
  <c r="G91" i="14" s="1"/>
  <c r="G81" i="3" l="1"/>
  <c r="I60" i="3"/>
  <c r="I41" i="3"/>
  <c r="I28" i="3"/>
  <c r="I85" i="3"/>
  <c r="I81" i="3"/>
  <c r="I87" i="3" s="1"/>
  <c r="I86" i="15" l="1"/>
  <c r="I9" i="15" l="1"/>
  <c r="I89" i="15" l="1"/>
  <c r="I12" i="15" l="1"/>
  <c r="I96" i="15" l="1"/>
  <c r="I98" i="15" s="1"/>
  <c r="I103" i="15" s="1"/>
  <c r="I106" i="15" s="1"/>
  <c r="I122" i="15" s="1"/>
  <c r="I149" i="15" s="1"/>
  <c r="I19" i="15" l="1"/>
  <c r="I21" i="15" s="1"/>
  <c r="I26" i="15" s="1"/>
  <c r="I29" i="15" s="1"/>
  <c r="I45" i="15" s="1"/>
  <c r="I71" i="15" s="1"/>
  <c r="I114" i="15" l="1"/>
  <c r="I111" i="15"/>
  <c r="I154" i="15"/>
  <c r="I76" i="15" l="1"/>
  <c r="I37" i="15" l="1"/>
  <c r="I34" i="15"/>
  <c r="I22" i="3" l="1"/>
  <c r="I43" i="3" s="1"/>
  <c r="I45" i="3" s="1"/>
  <c r="I89" i="3" s="1"/>
  <c r="I94" i="3" s="1"/>
  <c r="G85" i="3" l="1"/>
  <c r="G87" i="3" l="1"/>
  <c r="G22" i="3" l="1"/>
  <c r="G41" i="3"/>
  <c r="G60" i="3" l="1"/>
  <c r="G28" i="3" l="1"/>
  <c r="G43" i="3" s="1"/>
  <c r="G45" i="3" s="1"/>
  <c r="G89" i="3" s="1"/>
  <c r="G94" i="3" s="1"/>
  <c r="G96" i="15" l="1"/>
  <c r="G19" i="15" l="1"/>
  <c r="AB36" i="13"/>
  <c r="AB37" i="13" s="1"/>
  <c r="G86" i="15"/>
  <c r="G9" i="15"/>
  <c r="G89" i="15" l="1"/>
  <c r="G98" i="15" s="1"/>
  <c r="G103" i="15" s="1"/>
  <c r="G106" i="15" s="1"/>
  <c r="G122" i="15" s="1"/>
  <c r="G149" i="15" s="1"/>
  <c r="G12" i="15" l="1"/>
  <c r="G21" i="15" s="1"/>
  <c r="G26" i="15" s="1"/>
  <c r="G29" i="15" s="1"/>
  <c r="G45" i="15" s="1"/>
  <c r="G71" i="15" s="1"/>
  <c r="G37" i="15" l="1"/>
  <c r="G34" i="15"/>
  <c r="G154" i="15" l="1"/>
  <c r="L36" i="13"/>
  <c r="L37" i="13" s="1"/>
  <c r="Z34" i="13"/>
  <c r="G114" i="15"/>
  <c r="G111" i="15"/>
  <c r="AD34" i="13" l="1"/>
  <c r="AD36" i="13" s="1"/>
  <c r="AD37" i="13" s="1"/>
  <c r="Z36" i="13"/>
  <c r="Z37" i="13" s="1"/>
  <c r="G76" i="15"/>
</calcChain>
</file>

<file path=xl/sharedStrings.xml><?xml version="1.0" encoding="utf-8"?>
<sst xmlns="http://schemas.openxmlformats.org/spreadsheetml/2006/main" count="447" uniqueCount="262">
  <si>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</si>
  <si>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</si>
  <si>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</si>
  <si>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</si>
  <si>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</si>
  <si>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</si>
  <si>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</si>
  <si>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</si>
  <si>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</si>
  <si>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</si>
  <si>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</si>
  <si>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</si>
  <si>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</si>
  <si>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</si>
  <si>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</si>
  <si>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</si>
  <si>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</si>
  <si>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</si>
  <si>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</si>
  <si>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</si>
  <si>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</si>
  <si>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</si>
  <si>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</si>
  <si>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</si>
  <si>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</si>
  <si>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</si>
  <si>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</si>
  <si>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</si>
  <si>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</si>
  <si>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</si>
  <si>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</si>
  <si>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</si>
  <si>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</si>
  <si>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</si>
  <si>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</si>
  <si>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</si>
  <si>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</si>
  <si>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</si>
  <si>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Total</t>
  </si>
  <si>
    <t>equity</t>
  </si>
  <si>
    <t>Inventories</t>
  </si>
  <si>
    <t>Property, plant and equipment</t>
  </si>
  <si>
    <t>Debentures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</si>
  <si>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</si>
  <si>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</si>
  <si>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</si>
  <si>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</si>
  <si>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</si>
  <si>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</si>
  <si>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</si>
  <si>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</si>
  <si>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</si>
  <si>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</si>
  <si>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>Income tax paid</t>
  </si>
  <si>
    <t>Profit from operations</t>
  </si>
  <si>
    <t>Basic earnings per share (in Baht)</t>
  </si>
  <si>
    <t>Goodwill</t>
  </si>
  <si>
    <t>from financial institutions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</si>
  <si>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</si>
  <si>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</si>
  <si>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</si>
  <si>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</si>
  <si>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</si>
  <si>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</si>
  <si>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</si>
  <si>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</si>
  <si>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</si>
  <si>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</si>
  <si>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</si>
  <si>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</si>
  <si>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</si>
  <si>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</si>
  <si>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</si>
  <si>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</si>
  <si>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</si>
  <si>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</si>
  <si>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</si>
  <si>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</si>
  <si>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</si>
  <si>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</si>
  <si>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</si>
  <si>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</si>
  <si>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</si>
  <si>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</si>
  <si>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</si>
  <si>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</si>
  <si>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</si>
  <si>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</si>
  <si>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</si>
  <si>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</si>
  <si>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</si>
  <si>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</si>
  <si>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Dividends paid to owners of the parent</t>
  </si>
  <si>
    <t>Profit or loss</t>
  </si>
  <si>
    <t>Other comprehensive income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</si>
  <si>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</si>
  <si>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</si>
  <si>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</si>
  <si>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</si>
  <si>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</si>
  <si>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</si>
  <si>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 xml:space="preserve">Interest expense </t>
  </si>
  <si>
    <t>Short-term loans</t>
  </si>
  <si>
    <t>Long-term loans</t>
  </si>
  <si>
    <t>income of</t>
  </si>
  <si>
    <t>Unappropriated</t>
  </si>
  <si>
    <t>joint ventures</t>
  </si>
  <si>
    <t xml:space="preserve">Changes in </t>
  </si>
  <si>
    <t>Changes in ownership interests in subsidiaries</t>
  </si>
  <si>
    <t>31 December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</si>
  <si>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</si>
  <si>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</si>
  <si>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</si>
  <si>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</si>
  <si>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</si>
  <si>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</si>
  <si>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</si>
  <si>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</si>
  <si>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Profit for the period</t>
  </si>
  <si>
    <t>Income tax relating to components of other comprehensive income</t>
  </si>
  <si>
    <t>that will not be reclassified to profit or loss</t>
  </si>
  <si>
    <t>Total comprehensive income for the period</t>
  </si>
  <si>
    <t>Provisions for employee benefits</t>
  </si>
  <si>
    <t>Acquisition of subsidiaries, net of cash acquired</t>
  </si>
  <si>
    <t>Cash and cash equivalents at beginning of the period</t>
  </si>
  <si>
    <t>Cash and cash equivalents at end of the period</t>
  </si>
  <si>
    <t>Account payables from purchase of assets</t>
  </si>
  <si>
    <t>before changes in operating assets and liabilities</t>
  </si>
  <si>
    <t>Total other</t>
  </si>
  <si>
    <t>components</t>
  </si>
  <si>
    <t>of</t>
  </si>
  <si>
    <t>Comprehensive income for the period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</si>
  <si>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</si>
  <si>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</si>
  <si>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</si>
  <si>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</si>
  <si>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Payments of changes in ownership interests in subsidiaries</t>
  </si>
  <si>
    <t>that do not result in a loss of control</t>
  </si>
  <si>
    <t>Proceeds from (payments of) borrowings</t>
  </si>
  <si>
    <t>Proceeds from long-term borrowings</t>
  </si>
  <si>
    <t>Payments of long-term borrowings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</si>
  <si>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</si>
  <si>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</si>
  <si>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</si>
  <si>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</si>
  <si>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</si>
  <si>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</si>
  <si>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</si>
  <si>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</si>
  <si>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 xml:space="preserve">Total components of other comprehensive income </t>
  </si>
  <si>
    <t>Proceeds from issuance of debentures</t>
  </si>
  <si>
    <t>Redemption of debentures</t>
  </si>
  <si>
    <t>Investment property</t>
  </si>
  <si>
    <t>Bank overdrafts and short-term borrowings</t>
  </si>
  <si>
    <t>Current portion of long-term borrowings</t>
  </si>
  <si>
    <t>Short-term borrowings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</si>
  <si>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</si>
  <si>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</si>
  <si>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</si>
  <si>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Other comprehensive income for the period, net of tax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</si>
  <si>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</si>
  <si>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Changes that result in an acquisition</t>
  </si>
  <si>
    <t xml:space="preserve">or a loss of control </t>
  </si>
  <si>
    <t>Total changes in ownership interests</t>
  </si>
  <si>
    <t>in subsidiaries</t>
  </si>
  <si>
    <t>financial</t>
  </si>
  <si>
    <t>Loss on inventories devaluation (reversal)</t>
  </si>
  <si>
    <t>Other components of shareholders’ equity</t>
  </si>
  <si>
    <t>paid</t>
  </si>
  <si>
    <t>Total liabilities and shareholders’ equity</t>
  </si>
  <si>
    <t>Consolidated statement of changes in shareholders’ equity</t>
  </si>
  <si>
    <t>Liabilities and shareholders’ equity</t>
  </si>
  <si>
    <t>Shareholders’ equity</t>
  </si>
  <si>
    <t>Net increase (decrease) in cash and cash equivalents</t>
  </si>
  <si>
    <t xml:space="preserve">Issued and paid share capital </t>
  </si>
  <si>
    <t xml:space="preserve">Consolidated statement of comprehensive income                           </t>
  </si>
  <si>
    <t>Accrued investments</t>
  </si>
  <si>
    <t>Other liabilities</t>
  </si>
  <si>
    <t>Other assets</t>
  </si>
  <si>
    <t>Depreciation and amortization</t>
  </si>
  <si>
    <t>Authorized share capital</t>
  </si>
  <si>
    <t>Effect of exchange rate changes on cash and cash equivalents</t>
  </si>
  <si>
    <t>Dividend payables</t>
  </si>
  <si>
    <t xml:space="preserve">Defined benefit plan actuarial gains (losses) </t>
  </si>
  <si>
    <t xml:space="preserve">Unrealized loss (gain) on foreign currency exchange </t>
  </si>
  <si>
    <t xml:space="preserve">Acquisition of property, plant and equipment, </t>
  </si>
  <si>
    <t>and intangible assets</t>
  </si>
  <si>
    <t>Accrued dividend income</t>
  </si>
  <si>
    <t>Net cash flows used in investing activities</t>
  </si>
  <si>
    <t xml:space="preserve">Proceeds from (payments of) bank overdrafts and </t>
  </si>
  <si>
    <t>Balance at 1 January 2019</t>
  </si>
  <si>
    <t>Interest paid and front-end fee</t>
  </si>
  <si>
    <t>short-term borrowings</t>
  </si>
  <si>
    <t>Profit (loss) attributable to</t>
  </si>
  <si>
    <t>Balance at 1 January 2020</t>
  </si>
  <si>
    <t>Other expenses</t>
  </si>
  <si>
    <t>Payments of lease liabilities</t>
  </si>
  <si>
    <t>Lease liabilities</t>
  </si>
  <si>
    <t>Current portion of lease liabilities</t>
  </si>
  <si>
    <t xml:space="preserve">Investments in joint ventures and associates </t>
  </si>
  <si>
    <t>(1,600 million ordinary shares, par value at Baht 1 per share)</t>
  </si>
  <si>
    <t>(1,200 million ordinary shares, par value at Baht 1 per share)</t>
  </si>
  <si>
    <t>Share of profit of joint ventures and associates</t>
  </si>
  <si>
    <t>accounted for using equity method</t>
  </si>
  <si>
    <t>Gain (loss) on measurement of financial assets</t>
  </si>
  <si>
    <t>Gain on measurement of financial assets</t>
  </si>
  <si>
    <t>Share of other comprehensive income of joint ventures</t>
  </si>
  <si>
    <t>and associates accounted for using equity method</t>
  </si>
  <si>
    <t>Reversal of remeasuring of financial assets</t>
  </si>
  <si>
    <t>Gain (loss)</t>
  </si>
  <si>
    <t>on</t>
  </si>
  <si>
    <t>measuring</t>
  </si>
  <si>
    <t>assets</t>
  </si>
  <si>
    <t>and associates</t>
  </si>
  <si>
    <t xml:space="preserve">accounted for </t>
  </si>
  <si>
    <t xml:space="preserve">using equity </t>
  </si>
  <si>
    <t>method</t>
  </si>
  <si>
    <t>Balance at 31 December 2019 - as reported</t>
  </si>
  <si>
    <t>Impact of changes in accounting policies</t>
  </si>
  <si>
    <t xml:space="preserve">Share of profit of joint ventures and associates accounted </t>
  </si>
  <si>
    <t>for using equity method</t>
  </si>
  <si>
    <t>Gain on</t>
  </si>
  <si>
    <t>Exchange</t>
  </si>
  <si>
    <t>differences</t>
  </si>
  <si>
    <t>on translating</t>
  </si>
  <si>
    <t>statements</t>
  </si>
  <si>
    <t>measured at</t>
  </si>
  <si>
    <t>fair value</t>
  </si>
  <si>
    <t xml:space="preserve">equity </t>
  </si>
  <si>
    <t>instruments</t>
  </si>
  <si>
    <t>Investments in equity instruments</t>
  </si>
  <si>
    <t>Net decrease in operating liabilities</t>
  </si>
  <si>
    <t>Acquisition of interests in joint ventures and associates</t>
  </si>
  <si>
    <t>Investments in debt instruments</t>
  </si>
  <si>
    <t>Investments in short-term debt instruments</t>
  </si>
  <si>
    <t>investments in</t>
  </si>
  <si>
    <t xml:space="preserve">Proceeds from repayment of loans </t>
  </si>
  <si>
    <t>Net cash flows provided by (used in) financing activities</t>
  </si>
  <si>
    <t>Proceeds from sale of subsidiaries</t>
  </si>
  <si>
    <t>Proceeds from sale of property, plant and equipments</t>
  </si>
  <si>
    <t>Proceeds and advance received from changes in ownership interests</t>
  </si>
  <si>
    <t>Proceeds from sale of others’ equity and debt instruments</t>
  </si>
  <si>
    <t>Acquisition of others’ equity and debt instruments</t>
  </si>
  <si>
    <t>Proceeds from sale of interests in joint ventures and associates</t>
  </si>
  <si>
    <t>As at 30 June 2020</t>
  </si>
  <si>
    <t>30 June</t>
  </si>
  <si>
    <t>Gain on sale of investments and others</t>
  </si>
  <si>
    <t xml:space="preserve">Net increase in borrowings </t>
  </si>
  <si>
    <t>Employee benefit expense from the amended</t>
  </si>
  <si>
    <t>severance pay of the Labor Law</t>
  </si>
  <si>
    <t xml:space="preserve">Corporate income tax payable </t>
  </si>
  <si>
    <t>(Unaudited)</t>
  </si>
  <si>
    <t>Note</t>
  </si>
  <si>
    <t>5, 6</t>
  </si>
  <si>
    <t>5, 13</t>
  </si>
  <si>
    <t>Balance at 30 June 2019</t>
  </si>
  <si>
    <t>Balance at 30 June 2020</t>
  </si>
  <si>
    <t>Defined benefit plan actuarial gains</t>
  </si>
  <si>
    <t>in subsidiaries that do not result in a loss of control</t>
  </si>
  <si>
    <t>For the three-month period ended 30 June 2020 (Unaudited)</t>
  </si>
  <si>
    <t>For the six-month period ended 30 June 2020 (Unaudited)</t>
  </si>
  <si>
    <t>Net decrease in operating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</si>
</sst>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\t&quot;฿&quot;#,##0.00_);\(\t&quot;฿&quot;#,##0.00\)"/>
    <numFmt numFmtId="189" formatCode="#,##0\ ;\(#,##0\)"/>
    <numFmt numFmtId="190" formatCode="#,##0.00\ ;\(#,##0.00\)"/>
    <numFmt numFmtId="191" formatCode="_(* #,##0_);_(* \(#,##0\);_(* &quot;-&quot;??_);_(@_)"/>
    <numFmt numFmtId="192" formatCode="#,##0;[Red]\(#,##0\)"/>
    <numFmt numFmtId="193" formatCode="_(* #,##0.00000_);_(* \(#,##0.00000\);_(* &quot;-&quot;??_);_(@_)"/>
    <numFmt numFmtId="194" formatCode="0.00_)"/>
  </numFmts>
  <fonts count="33">
    <font>
      <sz val="11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4"/>
      <name val="Cordia New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sz val="11"/>
      <color theme="0"/>
      <name val="Tahoma"/>
      <family val="2"/>
      <charset val="222"/>
      <scheme val="minor"/>
    </font>
    <font>
      <b/>
      <sz val="11"/>
      <name val="Tahoma"/>
      <family val="2"/>
      <charset val="222"/>
      <scheme val="minor"/>
    </font>
    <font>
      <i/>
      <sz val="15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9">
    <xf numFmtId="0" fontId="0" fillId="0" borderId="0"/>
    <xf numFmtId="9" fontId="14" fillId="0" borderId="0"/>
    <xf numFmtId="43" fontId="2" fillId="0" borderId="0" applyFont="0" applyFill="0" applyBorder="0" applyAlignment="0" applyProtection="0"/>
    <xf numFmtId="0" fontId="15" fillId="0" borderId="0"/>
    <xf numFmtId="193" fontId="14" fillId="0" borderId="0"/>
    <xf numFmtId="0" fontId="16" fillId="0" borderId="0" applyProtection="0"/>
    <xf numFmtId="188" fontId="17" fillId="0" borderId="0"/>
    <xf numFmtId="2" fontId="16" fillId="0" borderId="0" applyProtection="0"/>
    <xf numFmtId="38" fontId="18" fillId="2" borderId="0" applyNumberFormat="0" applyBorder="0" applyAlignment="0" applyProtection="0"/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Protection="0"/>
    <xf numFmtId="0" fontId="21" fillId="0" borderId="0" applyProtection="0"/>
    <xf numFmtId="10" fontId="18" fillId="3" borderId="3" applyNumberFormat="0" applyBorder="0" applyAlignment="0" applyProtection="0"/>
    <xf numFmtId="37" fontId="22" fillId="0" borderId="0"/>
    <xf numFmtId="194" fontId="24" fillId="0" borderId="0"/>
    <xf numFmtId="0" fontId="23" fillId="0" borderId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6" fillId="0" borderId="4" applyAlignment="0">
      <alignment horizontal="centerContinuous"/>
    </xf>
    <xf numFmtId="192" fontId="27" fillId="0" borderId="5" applyFill="0">
      <alignment horizontal="fill" vertical="top" wrapText="1" indent="8" readingOrder="3"/>
      <protection locked="0" hidden="1"/>
    </xf>
    <xf numFmtId="0" fontId="2" fillId="0" borderId="0">
      <alignment horizontal="centerContinuous" vertical="center"/>
    </xf>
    <xf numFmtId="9" fontId="28" fillId="0" borderId="0" applyFont="0" applyFill="0" applyBorder="0" applyAlignment="0" applyProtection="0"/>
    <xf numFmtId="6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5" fontId="27" fillId="0" borderId="0" applyFont="0" applyFill="0" applyBorder="0" applyAlignment="0" applyProtection="0"/>
    <xf numFmtId="7" fontId="27" fillId="0" borderId="0" applyFont="0" applyFill="0" applyBorder="0" applyAlignment="0" applyProtection="0"/>
    <xf numFmtId="0" fontId="28" fillId="0" borderId="0"/>
    <xf numFmtId="0" fontId="19" fillId="0" borderId="0" applyProtection="0"/>
    <xf numFmtId="0" fontId="15" fillId="0" borderId="4" applyAlignment="0">
      <alignment horizontal="centerContinuous"/>
    </xf>
    <xf numFmtId="192" fontId="2" fillId="0" borderId="9" applyFill="0">
      <alignment horizontal="fill" vertical="top" wrapText="1" indent="8" readingOrder="3"/>
      <protection locked="0" hidden="1"/>
    </xf>
    <xf numFmtId="192" fontId="2" fillId="0" borderId="10" applyFill="0">
      <alignment horizontal="fill" vertical="top" wrapText="1" indent="8" readingOrder="3"/>
      <protection locked="0" hidden="1"/>
    </xf>
    <xf numFmtId="187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30" fillId="4" borderId="11" applyNumberForma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</cellStyleXfs>
  <cellXfs count="128">
    <xf numFmtId="0" fontId="0" fillId="0" borderId="0" xfId="0"/>
    <xf numFmtId="0" fontId="3" fillId="0" borderId="0" xfId="0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91" fontId="3" fillId="0" borderId="6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Border="1" applyAlignment="1">
      <alignment horizontal="right" vertical="center"/>
    </xf>
    <xf numFmtId="191" fontId="3" fillId="0" borderId="2" xfId="0" applyNumberFormat="1" applyFont="1" applyFill="1" applyBorder="1" applyAlignment="1">
      <alignment horizontal="right" vertical="center"/>
    </xf>
    <xf numFmtId="191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91" fontId="3" fillId="0" borderId="7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Alignment="1">
      <alignment horizontal="right"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191" fontId="3" fillId="0" borderId="0" xfId="2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91" fontId="3" fillId="0" borderId="8" xfId="0" applyNumberFormat="1" applyFont="1" applyFill="1" applyBorder="1" applyAlignment="1">
      <alignment horizontal="right" vertical="center"/>
    </xf>
    <xf numFmtId="191" fontId="3" fillId="0" borderId="6" xfId="2" applyNumberFormat="1" applyFont="1" applyFill="1" applyBorder="1" applyAlignment="1">
      <alignment vertical="center"/>
    </xf>
    <xf numFmtId="191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91" fontId="3" fillId="0" borderId="2" xfId="2" applyNumberFormat="1" applyFont="1" applyFill="1" applyBorder="1" applyAlignment="1">
      <alignment horizontal="right" vertical="center"/>
    </xf>
    <xf numFmtId="191" fontId="3" fillId="0" borderId="0" xfId="2" applyNumberFormat="1" applyFont="1" applyFill="1" applyBorder="1" applyAlignment="1">
      <alignment vertical="center"/>
    </xf>
    <xf numFmtId="190" fontId="3" fillId="0" borderId="7" xfId="2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6" xfId="16" applyFont="1" applyFill="1" applyBorder="1" applyAlignment="1">
      <alignment horizontal="centerContinuous" vertical="center"/>
    </xf>
    <xf numFmtId="41" fontId="11" fillId="0" borderId="6" xfId="16" applyNumberFormat="1" applyFont="1" applyFill="1" applyBorder="1" applyAlignment="1">
      <alignment horizontal="centerContinuous" vertical="center"/>
    </xf>
    <xf numFmtId="41" fontId="11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11" fillId="0" borderId="0" xfId="16" applyFont="1" applyFill="1" applyAlignment="1">
      <alignment horizontal="center" vertical="center"/>
    </xf>
    <xf numFmtId="191" fontId="3" fillId="0" borderId="0" xfId="16" applyNumberFormat="1" applyFont="1" applyFill="1" applyAlignment="1">
      <alignment vertical="center"/>
    </xf>
    <xf numFmtId="191" fontId="3" fillId="0" borderId="0" xfId="16" applyNumberFormat="1" applyFont="1" applyFill="1" applyBorder="1" applyAlignment="1">
      <alignment vertical="center"/>
    </xf>
    <xf numFmtId="41" fontId="3" fillId="0" borderId="0" xfId="16" applyNumberFormat="1" applyFont="1" applyFill="1" applyBorder="1" applyAlignment="1">
      <alignment vertical="center"/>
    </xf>
    <xf numFmtId="191" fontId="3" fillId="0" borderId="0" xfId="16" applyNumberFormat="1" applyFont="1" applyFill="1" applyBorder="1" applyAlignment="1">
      <alignment horizontal="center" vertical="center"/>
    </xf>
    <xf numFmtId="191" fontId="3" fillId="0" borderId="6" xfId="16" applyNumberFormat="1" applyFont="1" applyFill="1" applyBorder="1" applyAlignment="1">
      <alignment vertical="center"/>
    </xf>
    <xf numFmtId="191" fontId="3" fillId="0" borderId="6" xfId="16" applyNumberFormat="1" applyFont="1" applyFill="1" applyBorder="1" applyAlignment="1">
      <alignment horizontal="center" vertical="center"/>
    </xf>
    <xf numFmtId="191" fontId="3" fillId="0" borderId="2" xfId="16" applyNumberFormat="1" applyFont="1" applyFill="1" applyBorder="1" applyAlignment="1">
      <alignment vertical="center"/>
    </xf>
    <xf numFmtId="191" fontId="3" fillId="0" borderId="2" xfId="16" applyNumberFormat="1" applyFont="1" applyFill="1" applyBorder="1" applyAlignment="1">
      <alignment horizontal="center" vertical="center"/>
    </xf>
    <xf numFmtId="191" fontId="3" fillId="0" borderId="7" xfId="16" applyNumberFormat="1" applyFont="1" applyFill="1" applyBorder="1" applyAlignment="1">
      <alignment vertical="center"/>
    </xf>
    <xf numFmtId="191" fontId="4" fillId="0" borderId="0" xfId="16" applyNumberFormat="1" applyFont="1" applyFill="1" applyAlignment="1">
      <alignment vertical="center"/>
    </xf>
    <xf numFmtId="0" fontId="4" fillId="0" borderId="0" xfId="16" applyFont="1" applyFill="1" applyAlignment="1">
      <alignment horizontal="center" vertical="center"/>
    </xf>
    <xf numFmtId="0" fontId="3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horizontal="left" vertical="center"/>
    </xf>
    <xf numFmtId="0" fontId="4" fillId="0" borderId="0" xfId="16" applyFont="1" applyFill="1" applyAlignment="1">
      <alignment horizontal="left" vertical="center"/>
    </xf>
    <xf numFmtId="0" fontId="10" fillId="0" borderId="0" xfId="16" applyFont="1" applyFill="1" applyAlignment="1">
      <alignment vertical="center"/>
    </xf>
    <xf numFmtId="41" fontId="4" fillId="0" borderId="0" xfId="16" applyNumberFormat="1" applyFont="1" applyFill="1" applyBorder="1" applyAlignment="1">
      <alignment horizontal="center" vertical="center"/>
    </xf>
    <xf numFmtId="0" fontId="4" fillId="0" borderId="0" xfId="16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49" fontId="8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91" fontId="0" fillId="0" borderId="0" xfId="0" applyNumberFormat="1" applyFont="1" applyFill="1" applyAlignment="1">
      <alignment horizontal="right" vertical="center"/>
    </xf>
    <xf numFmtId="191" fontId="0" fillId="0" borderId="8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89" fontId="0" fillId="0" borderId="0" xfId="0" applyNumberFormat="1" applyFont="1" applyFill="1" applyAlignment="1">
      <alignment horizontal="right" vertical="center"/>
    </xf>
    <xf numFmtId="191" fontId="0" fillId="0" borderId="6" xfId="0" applyNumberFormat="1" applyFont="1" applyFill="1" applyBorder="1" applyAlignment="1">
      <alignment horizontal="right" vertical="center"/>
    </xf>
    <xf numFmtId="191" fontId="0" fillId="0" borderId="0" xfId="0" applyNumberFormat="1" applyFont="1" applyFill="1" applyAlignment="1">
      <alignment vertical="center"/>
    </xf>
    <xf numFmtId="191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91" fontId="0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center"/>
    </xf>
    <xf numFmtId="41" fontId="4" fillId="0" borderId="6" xfId="16" applyNumberFormat="1" applyFont="1" applyFill="1" applyBorder="1" applyAlignment="1">
      <alignment horizontal="centerContinuous" vertical="center"/>
    </xf>
    <xf numFmtId="0" fontId="4" fillId="0" borderId="6" xfId="16" applyFont="1" applyFill="1" applyBorder="1" applyAlignment="1">
      <alignment horizontal="centerContinuous" vertical="center"/>
    </xf>
    <xf numFmtId="0" fontId="4" fillId="0" borderId="0" xfId="16" applyFont="1" applyFill="1" applyBorder="1" applyAlignment="1">
      <alignment vertical="center"/>
    </xf>
    <xf numFmtId="41" fontId="4" fillId="0" borderId="0" xfId="16" applyNumberFormat="1" applyFont="1" applyFill="1" applyAlignment="1">
      <alignment vertical="center"/>
    </xf>
    <xf numFmtId="41" fontId="4" fillId="0" borderId="8" xfId="16" applyNumberFormat="1" applyFont="1" applyFill="1" applyBorder="1" applyAlignment="1">
      <alignment horizontal="centerContinuous" vertical="center"/>
    </xf>
    <xf numFmtId="41" fontId="4" fillId="0" borderId="8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vertical="center"/>
    </xf>
    <xf numFmtId="41" fontId="4" fillId="0" borderId="0" xfId="16" applyNumberFormat="1" applyFont="1" applyFill="1" applyBorder="1" applyAlignment="1">
      <alignment horizontal="centerContinuous" vertical="center"/>
    </xf>
    <xf numFmtId="191" fontId="4" fillId="0" borderId="6" xfId="16" applyNumberFormat="1" applyFont="1" applyFill="1" applyBorder="1" applyAlignment="1">
      <alignment horizontal="center" vertical="center"/>
    </xf>
    <xf numFmtId="191" fontId="4" fillId="0" borderId="0" xfId="16" applyNumberFormat="1" applyFont="1" applyFill="1" applyBorder="1" applyAlignment="1">
      <alignment vertical="center"/>
    </xf>
    <xf numFmtId="191" fontId="4" fillId="0" borderId="0" xfId="16" applyNumberFormat="1" applyFont="1" applyFill="1" applyBorder="1" applyAlignment="1">
      <alignment horizontal="center" vertical="center"/>
    </xf>
    <xf numFmtId="191" fontId="4" fillId="0" borderId="6" xfId="16" applyNumberFormat="1" applyFont="1" applyFill="1" applyBorder="1" applyAlignment="1">
      <alignment vertical="center"/>
    </xf>
    <xf numFmtId="191" fontId="4" fillId="0" borderId="8" xfId="16" applyNumberFormat="1" applyFont="1" applyFill="1" applyBorder="1" applyAlignment="1">
      <alignment horizontal="center" vertical="center"/>
    </xf>
    <xf numFmtId="191" fontId="4" fillId="0" borderId="8" xfId="16" applyNumberFormat="1" applyFont="1" applyFill="1" applyBorder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10" fillId="0" borderId="0" xfId="16" applyFont="1" applyFill="1" applyAlignment="1">
      <alignment horizontal="center" vertical="center"/>
    </xf>
    <xf numFmtId="41" fontId="3" fillId="0" borderId="0" xfId="16" applyNumberFormat="1" applyFont="1" applyFill="1" applyAlignment="1">
      <alignment horizontal="left" vertical="center"/>
    </xf>
    <xf numFmtId="41" fontId="4" fillId="0" borderId="0" xfId="16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31" fillId="0" borderId="0" xfId="35" applyFont="1" applyFill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41" fontId="3" fillId="0" borderId="0" xfId="16" applyNumberFormat="1" applyFont="1" applyFill="1" applyBorder="1" applyAlignment="1">
      <alignment horizontal="left" vertical="center"/>
    </xf>
    <xf numFmtId="0" fontId="4" fillId="0" borderId="0" xfId="16" applyFont="1" applyFill="1" applyAlignment="1">
      <alignment horizontal="right" vertical="center"/>
    </xf>
    <xf numFmtId="0" fontId="4" fillId="0" borderId="0" xfId="16" applyFont="1" applyFill="1" applyAlignment="1">
      <alignment horizontal="centerContinuous" vertical="center"/>
    </xf>
    <xf numFmtId="0" fontId="4" fillId="0" borderId="0" xfId="16" applyFont="1" applyFill="1" applyAlignment="1">
      <alignment horizontal="left" vertical="center" readingOrder="2"/>
    </xf>
    <xf numFmtId="49" fontId="23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89" fontId="0" fillId="0" borderId="0" xfId="0" applyNumberFormat="1" applyFont="1" applyFill="1" applyBorder="1" applyAlignment="1">
      <alignment vertical="center"/>
    </xf>
    <xf numFmtId="191" fontId="0" fillId="0" borderId="0" xfId="2" applyNumberFormat="1" applyFont="1" applyFill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0" fontId="32" fillId="0" borderId="0" xfId="0" applyFont="1" applyFill="1" applyAlignment="1">
      <alignment horizontal="left" vertical="center"/>
    </xf>
    <xf numFmtId="191" fontId="0" fillId="0" borderId="6" xfId="2" applyNumberFormat="1" applyFont="1" applyFill="1" applyBorder="1" applyAlignment="1">
      <alignment vertical="center"/>
    </xf>
    <xf numFmtId="191" fontId="0" fillId="0" borderId="6" xfId="2" applyNumberFormat="1" applyFont="1" applyFill="1" applyBorder="1" applyAlignment="1">
      <alignment horizontal="right" vertical="center"/>
    </xf>
    <xf numFmtId="191" fontId="0" fillId="0" borderId="7" xfId="0" applyNumberFormat="1" applyFont="1" applyFill="1" applyBorder="1" applyAlignment="1">
      <alignment horizontal="right" vertical="center"/>
    </xf>
    <xf numFmtId="191" fontId="0" fillId="0" borderId="0" xfId="2" applyNumberFormat="1" applyFont="1" applyFill="1" applyBorder="1" applyAlignment="1">
      <alignment vertical="center"/>
    </xf>
    <xf numFmtId="191" fontId="0" fillId="0" borderId="8" xfId="2" applyNumberFormat="1" applyFont="1" applyFill="1" applyBorder="1" applyAlignment="1">
      <alignment vertical="center"/>
    </xf>
    <xf numFmtId="191" fontId="0" fillId="0" borderId="0" xfId="2" applyNumberFormat="1" applyFont="1" applyFill="1" applyAlignment="1">
      <alignment horizontal="right" vertical="center"/>
    </xf>
    <xf numFmtId="0" fontId="0" fillId="0" borderId="0" xfId="0" applyFont="1" applyFill="1"/>
    <xf numFmtId="0" fontId="0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</cellXfs>
  <cellStyles count="39">
    <cellStyle name="20% - Accent3" xfId="36" builtinId="38" hidden="1"/>
    <cellStyle name="20% - Accent4" xfId="38" builtinId="42" hidden="1"/>
    <cellStyle name="40% - Accent3" xfId="37" builtinId="39" hidden="1"/>
    <cellStyle name="75" xfId="1"/>
    <cellStyle name="Check Cell" xfId="35" builtinId="23"/>
    <cellStyle name="Comma" xfId="2" builtinId="3"/>
    <cellStyle name="Comma 2" xfId="32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8"/>
    <cellStyle name="Input [yellow]" xfId="13"/>
    <cellStyle name="no dec" xfId="14"/>
    <cellStyle name="Normal" xfId="0" builtinId="0"/>
    <cellStyle name="Normal - Style1" xfId="15"/>
    <cellStyle name="Normal 2" xfId="34"/>
    <cellStyle name="Normal_Q1-11_FS_KPMG_TH_link" xfId="16"/>
    <cellStyle name="Percent [2]" xfId="17"/>
    <cellStyle name="Percent 2" xfId="33"/>
    <cellStyle name="Q" xfId="18"/>
    <cellStyle name="small border line" xfId="19"/>
    <cellStyle name="small border line 2" xfId="29"/>
    <cellStyle name="Style 1" xfId="20"/>
    <cellStyle name="Style 1 2" xfId="30"/>
    <cellStyle name="Style 1 3" xfId="31"/>
    <cellStyle name="W" xfId="21"/>
    <cellStyle name="น้บะภฒ_95" xfId="22"/>
    <cellStyle name="ฤธถ [0]_95" xfId="23"/>
    <cellStyle name="ฤธถ_95" xfId="24"/>
    <cellStyle name="ล๋ศญ [0]_95" xfId="25"/>
    <cellStyle name="ล๋ศญ_95" xfId="26"/>
    <cellStyle name="วฅมุ_4ฟ๙ฝวภ๛" xfId="27"/>
  </cellStyles>
  <dxfs count="0"/>
  <tableStyles count="0" defaultTableStyle="TableStyleMedium9" defaultPivotStyle="PivotStyleLight16"/>
  <colors>
    <mruColors>
      <color rgb="FFFFFF99"/>
      <color rgb="FF0000FF"/>
      <color rgb="FFFFCCCC"/>
      <color rgb="FFFFCC99"/>
      <color rgb="FFFF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_n/CONSOSEP/2005/SHARE-Se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ผ่อง"/>
      <sheetName val="SHARE"/>
      <sheetName val="ShareMovement 48"/>
      <sheetName val="dividend-new"/>
      <sheetName val="เยื่อ"/>
      <sheetName val="TOC กย.48"/>
      <sheetName val="TPC กย.48"/>
      <sheetName val="TOC สค.48"/>
      <sheetName val="NPC สค.48"/>
      <sheetName val="TPC สค.48"/>
      <sheetName val="NPC กค.48"/>
      <sheetName val="TOC กค.48"/>
      <sheetName val="NPC พค.48"/>
      <sheetName val="NPC มิย.48"/>
      <sheetName val="หุ้น NPC เมย 48"/>
      <sheetName val="Sheet1"/>
      <sheetName val="Config"/>
      <sheetName val="LastYearData"/>
      <sheetName val="Data"/>
      <sheetName val="SHARE-Sep 2005"/>
      <sheetName val="Input Sheet"/>
      <sheetName val="4 License"/>
      <sheetName val="1 Exiting-AA"/>
      <sheetName val="JUNE1"/>
      <sheetName val="External"/>
      <sheetName val="DoFirst"/>
      <sheetName val="CF-PLAN-USD"/>
      <sheetName val="Macro5"/>
      <sheetName val="ShareMovement_48"/>
      <sheetName val="TOC_กย_48"/>
      <sheetName val="TPC_กย_48"/>
      <sheetName val="TOC_สค_48"/>
      <sheetName val="NPC_สค_48"/>
      <sheetName val="TPC_สค_48"/>
      <sheetName val="NPC_กค_48"/>
      <sheetName val="TOC_กค_48"/>
      <sheetName val="NPC_พค_48"/>
      <sheetName val="NPC_มิย_48"/>
      <sheetName val="หุ้น_NPC_เมย_48"/>
      <sheetName val="SHARE-Sep_2005"/>
      <sheetName val="Input_Sheet"/>
      <sheetName val="4_License"/>
      <sheetName val="1_Exiting-AA"/>
      <sheetName val="LP"/>
      <sheetName val="SBU"/>
      <sheetName val="Indexing_Data"/>
      <sheetName val="ROC-2003"/>
    </sheetNames>
    <sheetDataSet>
      <sheetData sheetId="0"/>
      <sheetData sheetId="1" refreshError="1"/>
      <sheetData sheetId="2">
        <row r="2">
          <cell r="B2" t="str">
            <v xml:space="preserve">                                   บ  ป  ซ.  ถื  อ  หุ้  น  บ  ริ  ษั  ท  ใ  น  เ  ค  รื  อ  ฯ  แ  ล  ะ  บ  ริ  ษั ท  อื่  น</v>
          </cell>
        </row>
        <row r="4">
          <cell r="S4" t="str">
            <v>30/06/47</v>
          </cell>
        </row>
        <row r="5">
          <cell r="C5" t="str">
            <v xml:space="preserve">    </v>
          </cell>
          <cell r="S5" t="str">
            <v xml:space="preserve">        (หน่วย:บาท)</v>
          </cell>
        </row>
        <row r="6">
          <cell r="B6" t="str">
            <v>ลำ</v>
          </cell>
          <cell r="C6" t="str">
            <v xml:space="preserve"> </v>
          </cell>
          <cell r="D6" t="str">
            <v xml:space="preserve"> </v>
          </cell>
          <cell r="E6" t="str">
            <v>ทุ น จ ดท ะ เ บี ย น</v>
          </cell>
          <cell r="H6" t="str">
            <v xml:space="preserve"> </v>
          </cell>
          <cell r="K6" t="str">
            <v xml:space="preserve"> </v>
          </cell>
          <cell r="L6" t="str">
            <v xml:space="preserve"> </v>
          </cell>
          <cell r="M6" t="str">
            <v xml:space="preserve"> </v>
          </cell>
          <cell r="N6" t="str">
            <v>บ   ป    ซ.  ถื อ   หุ้น</v>
          </cell>
          <cell r="P6" t="str">
            <v xml:space="preserve"> </v>
          </cell>
          <cell r="Q6" t="str">
            <v xml:space="preserve">  </v>
          </cell>
          <cell r="R6" t="str">
            <v xml:space="preserve"> </v>
          </cell>
          <cell r="S6" t="str">
            <v xml:space="preserve"> </v>
          </cell>
        </row>
        <row r="7">
          <cell r="B7" t="str">
            <v>ดับ</v>
          </cell>
          <cell r="C7" t="str">
            <v xml:space="preserve"> ชื่อ บริษัท</v>
          </cell>
          <cell r="D7" t="str">
            <v>รหัสบัญชี</v>
          </cell>
          <cell r="E7" t="str">
            <v xml:space="preserve"> </v>
          </cell>
          <cell r="F7" t="str">
            <v xml:space="preserve"> </v>
          </cell>
          <cell r="G7" t="str">
            <v xml:space="preserve"> </v>
          </cell>
          <cell r="I7" t="str">
            <v>หุ้นกรรมการ</v>
          </cell>
          <cell r="K7" t="str">
            <v xml:space="preserve"> </v>
          </cell>
          <cell r="L7" t="str">
            <v xml:space="preserve"> </v>
          </cell>
          <cell r="N7" t="str">
            <v xml:space="preserve"> </v>
          </cell>
          <cell r="Q7" t="str">
            <v>สำรองเผื่อมูลค่า</v>
          </cell>
          <cell r="R7" t="str">
            <v>A/Cส่วนล้ำ</v>
          </cell>
          <cell r="S7" t="str">
            <v xml:space="preserve"> </v>
          </cell>
        </row>
        <row r="8">
          <cell r="B8" t="str">
            <v>ที่</v>
          </cell>
          <cell r="C8" t="str">
            <v xml:space="preserve"> </v>
          </cell>
          <cell r="D8" t="str">
            <v xml:space="preserve"> </v>
          </cell>
          <cell r="E8" t="str">
            <v>จำนวนหุ้น</v>
          </cell>
          <cell r="F8" t="str">
            <v>มูลค่า/หุ้น</v>
          </cell>
          <cell r="G8" t="str">
            <v>เรียกเก็บ %</v>
          </cell>
          <cell r="H8" t="str">
            <v>จำนวนหุ้น</v>
          </cell>
          <cell r="I8" t="str">
            <v>จำนวน</v>
          </cell>
          <cell r="J8" t="str">
            <v>ราคา</v>
          </cell>
          <cell r="K8" t="str">
            <v>ราคาซื้อ/หุ้น</v>
          </cell>
          <cell r="L8" t="str">
            <v>PAR VALUE</v>
          </cell>
          <cell r="M8" t="str">
            <v>% ลงทุน</v>
          </cell>
          <cell r="O8" t="str">
            <v>ส่วนล้ำมูลค่าหุ้น</v>
          </cell>
          <cell r="P8" t="str">
            <v>ส่วนต่ำมูลค่าหุ้น</v>
          </cell>
          <cell r="Q8" t="str">
            <v>ลดลงของเงินลงทุน</v>
          </cell>
          <cell r="R8" t="str">
            <v>(ต่ำ)มูลค่าหุ้น</v>
          </cell>
          <cell r="S8" t="str">
            <v>รวมเป็นเงินทั้งสิ้น</v>
          </cell>
          <cell r="T8" t="str">
            <v>SAP</v>
          </cell>
        </row>
        <row r="9">
          <cell r="D9" t="str">
            <v xml:space="preserve"> </v>
          </cell>
          <cell r="E9" t="str">
            <v xml:space="preserve"> </v>
          </cell>
          <cell r="F9" t="str">
            <v xml:space="preserve"> </v>
          </cell>
          <cell r="G9" t="str">
            <v xml:space="preserve"> </v>
          </cell>
          <cell r="H9" t="str">
            <v xml:space="preserve"> </v>
          </cell>
          <cell r="K9" t="str">
            <v xml:space="preserve"> </v>
          </cell>
          <cell r="L9" t="str">
            <v xml:space="preserve"> </v>
          </cell>
          <cell r="M9" t="str">
            <v xml:space="preserve"> </v>
          </cell>
          <cell r="N9" t="str">
            <v xml:space="preserve"> </v>
          </cell>
          <cell r="O9" t="str">
            <v xml:space="preserve"> </v>
          </cell>
          <cell r="P9" t="str">
            <v xml:space="preserve"> </v>
          </cell>
          <cell r="Q9" t="str">
            <v xml:space="preserve"> </v>
          </cell>
          <cell r="R9" t="str">
            <v xml:space="preserve"> </v>
          </cell>
          <cell r="S9" t="str">
            <v xml:space="preserve"> </v>
          </cell>
        </row>
        <row r="10">
          <cell r="B10">
            <v>1</v>
          </cell>
        </row>
        <row r="14">
          <cell r="B14">
            <v>2</v>
          </cell>
        </row>
        <row r="21">
          <cell r="B21">
            <v>3</v>
          </cell>
        </row>
        <row r="22">
          <cell r="B22">
            <v>4</v>
          </cell>
        </row>
        <row r="23">
          <cell r="B23">
            <v>5</v>
          </cell>
        </row>
        <row r="24">
          <cell r="B24">
            <v>6</v>
          </cell>
        </row>
        <row r="25">
          <cell r="B25">
            <v>7</v>
          </cell>
        </row>
        <row r="26">
          <cell r="B26">
            <v>8</v>
          </cell>
        </row>
        <row r="27">
          <cell r="B27">
            <v>9</v>
          </cell>
        </row>
        <row r="28">
          <cell r="B28">
            <v>10</v>
          </cell>
        </row>
        <row r="29">
          <cell r="B29">
            <v>11</v>
          </cell>
        </row>
        <row r="30">
          <cell r="B30">
            <v>12</v>
          </cell>
        </row>
        <row r="31">
          <cell r="B31">
            <v>13</v>
          </cell>
        </row>
        <row r="32">
          <cell r="B32">
            <v>14</v>
          </cell>
        </row>
        <row r="33">
          <cell r="B33">
            <v>15</v>
          </cell>
        </row>
        <row r="34">
          <cell r="B34">
            <v>16</v>
          </cell>
        </row>
        <row r="35">
          <cell r="B35">
            <v>17</v>
          </cell>
        </row>
        <row r="36">
          <cell r="B36">
            <v>18</v>
          </cell>
        </row>
        <row r="37">
          <cell r="B37">
            <v>19</v>
          </cell>
        </row>
        <row r="38">
          <cell r="B38">
            <v>20</v>
          </cell>
        </row>
        <row r="39">
          <cell r="B39">
            <v>21</v>
          </cell>
        </row>
        <row r="40">
          <cell r="B40">
            <v>22</v>
          </cell>
        </row>
        <row r="41">
          <cell r="B41">
            <v>23</v>
          </cell>
        </row>
        <row r="42">
          <cell r="B42">
            <v>24</v>
          </cell>
        </row>
        <row r="43">
          <cell r="B43">
            <v>25</v>
          </cell>
        </row>
        <row r="44">
          <cell r="B44">
            <v>26</v>
          </cell>
        </row>
        <row r="46">
          <cell r="B46">
            <v>27</v>
          </cell>
        </row>
        <row r="47">
          <cell r="B47">
            <v>28</v>
          </cell>
        </row>
        <row r="49">
          <cell r="B49">
            <v>29</v>
          </cell>
        </row>
        <row r="50">
          <cell r="B50">
            <v>30</v>
          </cell>
        </row>
        <row r="51">
          <cell r="B51">
            <v>31</v>
          </cell>
        </row>
        <row r="52">
          <cell r="B52">
            <v>32</v>
          </cell>
        </row>
        <row r="53">
          <cell r="B53">
            <v>33</v>
          </cell>
        </row>
        <row r="54">
          <cell r="B54">
            <v>34</v>
          </cell>
        </row>
        <row r="55">
          <cell r="B55">
            <v>35</v>
          </cell>
        </row>
        <row r="56">
          <cell r="B56">
            <v>36</v>
          </cell>
        </row>
        <row r="57">
          <cell r="B57">
            <v>37</v>
          </cell>
        </row>
        <row r="58">
          <cell r="B58">
            <v>38</v>
          </cell>
        </row>
        <row r="59">
          <cell r="B59">
            <v>39</v>
          </cell>
        </row>
        <row r="60">
          <cell r="B60">
            <v>40</v>
          </cell>
        </row>
        <row r="61">
          <cell r="B61">
            <v>41</v>
          </cell>
        </row>
        <row r="62">
          <cell r="B62">
            <v>42</v>
          </cell>
        </row>
        <row r="63">
          <cell r="B63">
            <v>43</v>
          </cell>
        </row>
        <row r="64">
          <cell r="B64">
            <v>44</v>
          </cell>
        </row>
        <row r="65">
          <cell r="B65">
            <v>45</v>
          </cell>
        </row>
        <row r="66">
          <cell r="B66">
            <v>46</v>
          </cell>
        </row>
        <row r="67">
          <cell r="B67">
            <v>47</v>
          </cell>
        </row>
        <row r="68">
          <cell r="B68">
            <v>48</v>
          </cell>
        </row>
        <row r="69">
          <cell r="B69">
            <v>49</v>
          </cell>
        </row>
        <row r="70">
          <cell r="B70">
            <v>50</v>
          </cell>
        </row>
        <row r="71">
          <cell r="B71">
            <v>60</v>
          </cell>
        </row>
        <row r="72">
          <cell r="B72">
            <v>61</v>
          </cell>
        </row>
        <row r="73">
          <cell r="B73">
            <v>62</v>
          </cell>
        </row>
        <row r="74">
          <cell r="B74">
            <v>63</v>
          </cell>
        </row>
        <row r="75">
          <cell r="B75">
            <v>64</v>
          </cell>
        </row>
        <row r="76">
          <cell r="B76">
            <v>65</v>
          </cell>
        </row>
        <row r="77">
          <cell r="B77">
            <v>66</v>
          </cell>
        </row>
        <row r="78">
          <cell r="B78">
            <v>67</v>
          </cell>
        </row>
        <row r="79">
          <cell r="B79">
            <v>68</v>
          </cell>
        </row>
        <row r="80">
          <cell r="B80">
            <v>69</v>
          </cell>
        </row>
        <row r="86">
          <cell r="A86" t="str">
            <v xml:space="preserve">หมายเหตุ : </v>
          </cell>
          <cell r="B86" t="str">
            <v>ในช่องพื้นสีเขียว หมายถึงรายการที่เปลี่ยนแปลงในเดือน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93"/>
  <sheetViews>
    <sheetView showGridLines="0" tabSelected="1" zoomScaleNormal="100" zoomScaleSheetLayoutView="100" workbookViewId="0"/>
  </sheetViews>
  <sheetFormatPr defaultRowHeight="20.25" customHeight="1"/>
  <cols>
    <col min="1" max="1" width="1.7109375" style="60" customWidth="1"/>
    <col min="2" max="2" width="2.5703125" style="61" customWidth="1"/>
    <col min="3" max="3" width="2.7109375" style="61" customWidth="1"/>
    <col min="4" max="4" width="47.7109375" style="61" customWidth="1"/>
    <col min="5" max="5" width="6.7109375" style="11" customWidth="1"/>
    <col min="6" max="6" width="1.7109375" style="60" customWidth="1"/>
    <col min="7" max="7" width="13.7109375" style="60" customWidth="1"/>
    <col min="8" max="8" width="1.7109375" style="60" customWidth="1"/>
    <col min="9" max="9" width="13.7109375" style="60" customWidth="1"/>
    <col min="10" max="10" width="1.7109375" style="77" customWidth="1"/>
    <col min="11" max="11" width="9.140625" style="77"/>
    <col min="12" max="12" width="9.140625" style="60"/>
    <col min="13" max="13" width="12.7109375" style="60" customWidth="1"/>
    <col min="14" max="14" width="9.140625" style="60"/>
    <col min="15" max="15" width="15.7109375" style="60" customWidth="1"/>
    <col min="16" max="16" width="12.140625" style="60" customWidth="1"/>
    <col min="17" max="16384" width="9.140625" style="60"/>
  </cols>
  <sheetData>
    <row r="1" spans="2:16" s="22" customFormat="1" ht="23.1" customHeight="1">
      <c r="B1" s="2" t="s">
        <v>33</v>
      </c>
      <c r="C1" s="2"/>
      <c r="D1" s="2"/>
      <c r="E1" s="21"/>
      <c r="J1" s="100"/>
      <c r="K1" s="100"/>
    </row>
    <row r="2" spans="2:16" s="24" customFormat="1" ht="23.1" customHeight="1">
      <c r="B2" s="13" t="s">
        <v>97</v>
      </c>
      <c r="C2" s="13"/>
      <c r="D2" s="13"/>
      <c r="E2" s="23"/>
      <c r="J2" s="101"/>
      <c r="K2" s="101"/>
    </row>
    <row r="3" spans="2:16" s="24" customFormat="1" ht="23.1" customHeight="1">
      <c r="B3" s="59" t="s">
        <v>244</v>
      </c>
      <c r="C3" s="59"/>
      <c r="D3" s="59"/>
      <c r="E3" s="23"/>
      <c r="J3" s="101"/>
      <c r="K3" s="101"/>
    </row>
    <row r="4" spans="2:16" ht="23.1" customHeight="1"/>
    <row r="5" spans="2:16" ht="23.1" customHeight="1">
      <c r="B5" s="95" t="s">
        <v>18</v>
      </c>
      <c r="C5" s="13"/>
      <c r="D5" s="13"/>
      <c r="E5" s="125" t="s">
        <v>252</v>
      </c>
      <c r="F5" s="77"/>
      <c r="G5" s="66" t="s">
        <v>245</v>
      </c>
      <c r="H5" s="67"/>
      <c r="I5" s="68" t="s">
        <v>109</v>
      </c>
    </row>
    <row r="6" spans="2:16" ht="23.1" customHeight="1">
      <c r="B6" s="60"/>
      <c r="C6" s="13"/>
      <c r="D6" s="13"/>
      <c r="E6" s="125"/>
      <c r="F6" s="77"/>
      <c r="G6" s="71">
        <v>2020</v>
      </c>
      <c r="H6" s="71"/>
      <c r="I6" s="71">
        <v>2019</v>
      </c>
    </row>
    <row r="7" spans="2:16" ht="23.1" customHeight="1">
      <c r="B7" s="95"/>
      <c r="C7" s="13"/>
      <c r="D7" s="13"/>
      <c r="E7" s="125"/>
      <c r="F7" s="77"/>
      <c r="G7" s="71" t="s">
        <v>251</v>
      </c>
      <c r="H7" s="71"/>
      <c r="I7" s="71"/>
    </row>
    <row r="8" spans="2:16" ht="23.1" customHeight="1">
      <c r="B8" s="13"/>
      <c r="C8" s="13"/>
      <c r="D8" s="13"/>
      <c r="E8" s="125"/>
      <c r="F8" s="77"/>
      <c r="G8" s="127" t="s">
        <v>20</v>
      </c>
      <c r="H8" s="127"/>
      <c r="I8" s="127"/>
    </row>
    <row r="9" spans="2:16" ht="23.1" customHeight="1">
      <c r="B9" s="18" t="s">
        <v>19</v>
      </c>
      <c r="C9" s="18"/>
      <c r="D9" s="18"/>
      <c r="E9" s="14"/>
      <c r="F9" s="76"/>
      <c r="G9" s="72"/>
      <c r="H9" s="72"/>
      <c r="I9" s="72"/>
    </row>
    <row r="10" spans="2:16" ht="23.1" customHeight="1">
      <c r="B10" s="61" t="s">
        <v>8</v>
      </c>
      <c r="E10" s="11">
        <v>13</v>
      </c>
      <c r="F10" s="76"/>
      <c r="G10" s="114">
        <v>61189544</v>
      </c>
      <c r="H10" s="69"/>
      <c r="I10" s="114">
        <v>27626960</v>
      </c>
      <c r="L10" s="74"/>
      <c r="P10" s="74"/>
    </row>
    <row r="11" spans="2:16" ht="23.1" customHeight="1">
      <c r="B11" s="61" t="s">
        <v>234</v>
      </c>
      <c r="E11" s="11">
        <v>13</v>
      </c>
      <c r="F11" s="76"/>
      <c r="G11" s="114">
        <v>26177718</v>
      </c>
      <c r="H11" s="69"/>
      <c r="I11" s="114">
        <v>16594814</v>
      </c>
      <c r="L11" s="115"/>
      <c r="P11" s="74"/>
    </row>
    <row r="12" spans="2:16" ht="23.1" customHeight="1">
      <c r="B12" s="61" t="s">
        <v>110</v>
      </c>
      <c r="E12" s="11" t="s">
        <v>253</v>
      </c>
      <c r="F12" s="76"/>
      <c r="G12" s="114">
        <v>59511642</v>
      </c>
      <c r="H12" s="69"/>
      <c r="I12" s="114">
        <v>62165760</v>
      </c>
      <c r="K12" s="105"/>
      <c r="L12" s="74"/>
      <c r="P12" s="74"/>
    </row>
    <row r="13" spans="2:16" ht="23.1" customHeight="1">
      <c r="B13" s="61" t="s">
        <v>102</v>
      </c>
      <c r="E13" s="11" t="s">
        <v>254</v>
      </c>
      <c r="F13" s="76"/>
      <c r="G13" s="114">
        <v>126888</v>
      </c>
      <c r="H13" s="69"/>
      <c r="I13" s="114">
        <v>151312</v>
      </c>
      <c r="L13" s="74"/>
      <c r="P13" s="74"/>
    </row>
    <row r="14" spans="2:16" ht="23.1" customHeight="1">
      <c r="B14" s="61" t="s">
        <v>40</v>
      </c>
      <c r="F14" s="76"/>
      <c r="G14" s="114">
        <v>50925759</v>
      </c>
      <c r="H14" s="69"/>
      <c r="I14" s="114">
        <v>56411269</v>
      </c>
      <c r="L14" s="74"/>
      <c r="P14" s="74"/>
    </row>
    <row r="15" spans="2:16" ht="23.1" customHeight="1">
      <c r="B15" s="61" t="s">
        <v>0</v>
      </c>
      <c r="F15" s="76"/>
      <c r="G15" s="114">
        <v>1080677</v>
      </c>
      <c r="H15" s="69"/>
      <c r="I15" s="114">
        <v>1248034</v>
      </c>
      <c r="L15" s="74"/>
      <c r="P15" s="74"/>
    </row>
    <row r="16" spans="2:16" ht="23.1" customHeight="1">
      <c r="B16" s="61" t="s">
        <v>111</v>
      </c>
      <c r="F16" s="76"/>
      <c r="G16" s="114">
        <v>24642</v>
      </c>
      <c r="H16" s="69"/>
      <c r="I16" s="114">
        <v>187771</v>
      </c>
      <c r="L16" s="74"/>
      <c r="P16" s="74"/>
    </row>
    <row r="17" spans="2:16" s="1" customFormat="1" ht="23.1" customHeight="1">
      <c r="B17" s="19" t="s">
        <v>24</v>
      </c>
      <c r="C17" s="19"/>
      <c r="D17" s="19"/>
      <c r="E17" s="14"/>
      <c r="F17" s="25"/>
      <c r="G17" s="9">
        <f>SUM(G10:G16)</f>
        <v>199036870</v>
      </c>
      <c r="H17" s="10"/>
      <c r="I17" s="9">
        <f>SUM(I10:I16)</f>
        <v>164385920</v>
      </c>
      <c r="J17" s="29"/>
      <c r="K17" s="29"/>
      <c r="L17" s="74"/>
      <c r="P17" s="74"/>
    </row>
    <row r="18" spans="2:16" ht="9.9499999999999993" customHeight="1">
      <c r="B18" s="19"/>
      <c r="C18" s="19"/>
      <c r="D18" s="19"/>
      <c r="E18" s="14"/>
      <c r="F18" s="76"/>
      <c r="G18" s="74"/>
      <c r="H18" s="69"/>
      <c r="I18" s="74"/>
      <c r="P18" s="74"/>
    </row>
    <row r="19" spans="2:16" ht="23.1" customHeight="1">
      <c r="B19" s="18" t="s">
        <v>21</v>
      </c>
      <c r="C19" s="18"/>
      <c r="D19" s="18"/>
      <c r="E19" s="14"/>
      <c r="F19" s="76"/>
      <c r="G19" s="74"/>
      <c r="H19" s="69"/>
      <c r="I19" s="74"/>
      <c r="P19" s="74"/>
    </row>
    <row r="20" spans="2:16" ht="23.1" customHeight="1">
      <c r="B20" s="61" t="s">
        <v>233</v>
      </c>
      <c r="E20" s="11">
        <v>13</v>
      </c>
      <c r="F20" s="76"/>
      <c r="G20" s="114">
        <v>1672247</v>
      </c>
      <c r="H20" s="69"/>
      <c r="I20" s="114">
        <v>2150095</v>
      </c>
      <c r="L20" s="115"/>
      <c r="P20" s="74"/>
    </row>
    <row r="21" spans="2:16" ht="23.1" customHeight="1">
      <c r="B21" s="61" t="s">
        <v>230</v>
      </c>
      <c r="E21" s="11">
        <v>13</v>
      </c>
      <c r="F21" s="76"/>
      <c r="G21" s="114">
        <v>11799136</v>
      </c>
      <c r="H21" s="69"/>
      <c r="I21" s="114">
        <v>3531091</v>
      </c>
      <c r="L21" s="115"/>
      <c r="P21" s="74"/>
    </row>
    <row r="22" spans="2:16" ht="23.1" customHeight="1">
      <c r="B22" s="61" t="s">
        <v>199</v>
      </c>
      <c r="E22" s="11">
        <v>7</v>
      </c>
      <c r="F22" s="76"/>
      <c r="G22" s="114">
        <v>93112811</v>
      </c>
      <c r="H22" s="69"/>
      <c r="I22" s="114">
        <v>94352172</v>
      </c>
      <c r="L22" s="115"/>
      <c r="O22" s="103"/>
      <c r="P22" s="74"/>
    </row>
    <row r="23" spans="2:16" ht="23.1" customHeight="1">
      <c r="B23" s="61" t="s">
        <v>112</v>
      </c>
      <c r="F23" s="76"/>
      <c r="G23" s="114">
        <v>3182797</v>
      </c>
      <c r="H23" s="69"/>
      <c r="I23" s="114">
        <v>8709540</v>
      </c>
      <c r="L23" s="74"/>
      <c r="P23" s="74"/>
    </row>
    <row r="24" spans="2:16" ht="23.1" customHeight="1">
      <c r="B24" s="61" t="s">
        <v>103</v>
      </c>
      <c r="E24" s="11" t="s">
        <v>254</v>
      </c>
      <c r="F24" s="76"/>
      <c r="G24" s="114">
        <v>85532</v>
      </c>
      <c r="H24" s="69"/>
      <c r="I24" s="114">
        <v>93374</v>
      </c>
      <c r="L24" s="74"/>
      <c r="P24" s="74"/>
    </row>
    <row r="25" spans="2:16" ht="23.1" customHeight="1">
      <c r="B25" s="61" t="s">
        <v>152</v>
      </c>
      <c r="F25" s="76"/>
      <c r="G25" s="114">
        <v>1987787</v>
      </c>
      <c r="H25" s="69"/>
      <c r="I25" s="114">
        <v>1622344</v>
      </c>
      <c r="L25" s="74"/>
      <c r="P25" s="74"/>
    </row>
    <row r="26" spans="2:16" ht="23.1" customHeight="1">
      <c r="B26" s="61" t="s">
        <v>41</v>
      </c>
      <c r="F26" s="76"/>
      <c r="G26" s="114">
        <v>341359924</v>
      </c>
      <c r="H26" s="69"/>
      <c r="I26" s="114">
        <v>305985804</v>
      </c>
      <c r="L26" s="74"/>
      <c r="P26" s="74"/>
    </row>
    <row r="27" spans="2:16" ht="23.1" customHeight="1">
      <c r="B27" s="61" t="s">
        <v>56</v>
      </c>
      <c r="F27" s="76"/>
      <c r="G27" s="114">
        <v>33188364</v>
      </c>
      <c r="H27" s="69"/>
      <c r="I27" s="114">
        <v>34301273</v>
      </c>
      <c r="L27" s="74"/>
      <c r="P27" s="74"/>
    </row>
    <row r="28" spans="2:16" ht="23.1" customHeight="1">
      <c r="B28" s="61" t="s">
        <v>113</v>
      </c>
      <c r="F28" s="76"/>
      <c r="G28" s="114">
        <v>11758865</v>
      </c>
      <c r="H28" s="69"/>
      <c r="I28" s="114">
        <v>11754490</v>
      </c>
      <c r="L28" s="104"/>
      <c r="P28" s="74"/>
    </row>
    <row r="29" spans="2:16" ht="23.1" customHeight="1">
      <c r="B29" s="61" t="s">
        <v>46</v>
      </c>
      <c r="F29" s="76"/>
      <c r="G29" s="114">
        <v>5539016</v>
      </c>
      <c r="H29" s="69"/>
      <c r="I29" s="114">
        <v>4617541</v>
      </c>
      <c r="L29" s="74"/>
      <c r="P29" s="74"/>
    </row>
    <row r="30" spans="2:16" ht="23.1" customHeight="1">
      <c r="B30" s="61" t="s">
        <v>13</v>
      </c>
      <c r="F30" s="76"/>
      <c r="G30" s="114">
        <v>3928991</v>
      </c>
      <c r="H30" s="69"/>
      <c r="I30" s="114">
        <v>3229584</v>
      </c>
      <c r="L30" s="74"/>
      <c r="P30" s="74"/>
    </row>
    <row r="31" spans="2:16" s="1" customFormat="1" ht="23.1" customHeight="1">
      <c r="B31" s="19" t="s">
        <v>22</v>
      </c>
      <c r="C31" s="19"/>
      <c r="D31" s="19"/>
      <c r="E31" s="14"/>
      <c r="F31" s="25"/>
      <c r="G31" s="9">
        <f>SUM(G20:G30)</f>
        <v>507615470</v>
      </c>
      <c r="H31" s="10"/>
      <c r="I31" s="9">
        <f>SUM(I20:I30)</f>
        <v>470347308</v>
      </c>
      <c r="J31" s="29"/>
      <c r="K31" s="29"/>
      <c r="L31" s="74"/>
      <c r="P31" s="74"/>
    </row>
    <row r="32" spans="2:16" ht="5.0999999999999996" customHeight="1">
      <c r="B32" s="19"/>
      <c r="C32" s="19"/>
      <c r="D32" s="19"/>
      <c r="F32" s="76"/>
      <c r="G32" s="120"/>
      <c r="H32" s="69"/>
      <c r="I32" s="120"/>
      <c r="L32" s="74"/>
      <c r="P32" s="74"/>
    </row>
    <row r="33" spans="2:16" ht="23.1" customHeight="1" thickBot="1">
      <c r="B33" s="19" t="s">
        <v>23</v>
      </c>
      <c r="C33" s="19"/>
      <c r="D33" s="19"/>
      <c r="F33" s="76"/>
      <c r="G33" s="12">
        <f>SUM(G17,G31)</f>
        <v>706652340</v>
      </c>
      <c r="H33" s="10"/>
      <c r="I33" s="12">
        <f>SUM(I17,I31)</f>
        <v>634733228</v>
      </c>
      <c r="L33" s="74"/>
      <c r="P33" s="74"/>
    </row>
    <row r="34" spans="2:16" ht="9.9499999999999993" customHeight="1" thickTop="1">
      <c r="B34" s="19"/>
      <c r="C34" s="19"/>
      <c r="D34" s="19"/>
      <c r="F34" s="76"/>
      <c r="G34" s="15"/>
      <c r="H34" s="16"/>
      <c r="I34" s="15"/>
    </row>
    <row r="35" spans="2:16" s="22" customFormat="1" ht="23.1" customHeight="1">
      <c r="B35" s="2" t="s">
        <v>33</v>
      </c>
      <c r="C35" s="2"/>
      <c r="D35" s="2"/>
      <c r="E35" s="21"/>
      <c r="J35" s="100"/>
      <c r="K35" s="100"/>
    </row>
    <row r="36" spans="2:16" s="24" customFormat="1" ht="23.1" customHeight="1">
      <c r="B36" s="13" t="s">
        <v>97</v>
      </c>
      <c r="C36" s="13"/>
      <c r="D36" s="13"/>
      <c r="E36" s="23"/>
      <c r="J36" s="101"/>
      <c r="K36" s="101"/>
    </row>
    <row r="37" spans="2:16" s="24" customFormat="1" ht="23.1" customHeight="1">
      <c r="B37" s="59" t="str">
        <f>$B$3</f>
        <v>As at 30 June 2020</v>
      </c>
      <c r="C37" s="59"/>
      <c r="D37" s="59"/>
      <c r="E37" s="23"/>
      <c r="J37" s="101"/>
      <c r="K37" s="101"/>
    </row>
    <row r="38" spans="2:16" ht="23.1" customHeight="1"/>
    <row r="39" spans="2:16" ht="23.1" customHeight="1">
      <c r="B39" s="95" t="s">
        <v>171</v>
      </c>
      <c r="C39" s="13"/>
      <c r="D39" s="13"/>
      <c r="E39" s="125" t="s">
        <v>252</v>
      </c>
      <c r="F39" s="125"/>
      <c r="G39" s="66" t="str">
        <f>G5</f>
        <v>30 June</v>
      </c>
      <c r="H39" s="67"/>
      <c r="I39" s="66" t="str">
        <f>I5</f>
        <v>31 December</v>
      </c>
    </row>
    <row r="40" spans="2:16" ht="23.1" customHeight="1">
      <c r="B40" s="60"/>
      <c r="C40" s="13"/>
      <c r="D40" s="13"/>
      <c r="E40" s="125"/>
      <c r="F40" s="77"/>
      <c r="G40" s="66">
        <f>G6</f>
        <v>2020</v>
      </c>
      <c r="I40" s="66">
        <f>I6</f>
        <v>2019</v>
      </c>
    </row>
    <row r="41" spans="2:16" ht="23.1" customHeight="1">
      <c r="B41" s="95"/>
      <c r="C41" s="13"/>
      <c r="D41" s="13"/>
      <c r="E41" s="125"/>
      <c r="F41" s="77"/>
      <c r="G41" s="66" t="str">
        <f>G7</f>
        <v>(Unaudited)</v>
      </c>
      <c r="I41" s="66"/>
    </row>
    <row r="42" spans="2:16" ht="23.1" customHeight="1">
      <c r="B42" s="13"/>
      <c r="C42" s="13"/>
      <c r="D42" s="13"/>
      <c r="E42" s="125"/>
      <c r="F42" s="77"/>
      <c r="G42" s="127" t="s">
        <v>20</v>
      </c>
      <c r="H42" s="127"/>
      <c r="I42" s="127"/>
    </row>
    <row r="43" spans="2:16" ht="23.1" customHeight="1">
      <c r="B43" s="18" t="s">
        <v>25</v>
      </c>
      <c r="C43" s="18"/>
      <c r="D43" s="18"/>
      <c r="E43" s="14"/>
      <c r="F43" s="1"/>
      <c r="G43" s="72"/>
      <c r="H43" s="72"/>
      <c r="I43" s="72"/>
    </row>
    <row r="44" spans="2:16" ht="23.1" customHeight="1">
      <c r="B44" s="61" t="s">
        <v>153</v>
      </c>
      <c r="G44" s="72"/>
      <c r="H44" s="72"/>
      <c r="I44" s="72"/>
    </row>
    <row r="45" spans="2:16" ht="23.1" customHeight="1">
      <c r="C45" s="61" t="s">
        <v>57</v>
      </c>
      <c r="E45" s="11">
        <v>13</v>
      </c>
      <c r="G45" s="114">
        <v>40527857</v>
      </c>
      <c r="H45" s="69"/>
      <c r="I45" s="114">
        <v>18796802</v>
      </c>
      <c r="L45" s="74"/>
    </row>
    <row r="46" spans="2:16" ht="23.1" customHeight="1">
      <c r="B46" s="61" t="s">
        <v>114</v>
      </c>
      <c r="E46" s="11">
        <v>5</v>
      </c>
      <c r="G46" s="114">
        <v>60583887</v>
      </c>
      <c r="H46" s="69"/>
      <c r="I46" s="114">
        <v>55886926</v>
      </c>
      <c r="K46" s="105"/>
      <c r="L46" s="74"/>
    </row>
    <row r="47" spans="2:16" ht="23.1" customHeight="1">
      <c r="B47" s="61" t="s">
        <v>154</v>
      </c>
      <c r="E47" s="11">
        <v>13</v>
      </c>
      <c r="G47" s="114">
        <v>13258458</v>
      </c>
      <c r="H47" s="69"/>
      <c r="I47" s="114">
        <v>2705421</v>
      </c>
      <c r="L47" s="74"/>
    </row>
    <row r="48" spans="2:16" ht="23.1" customHeight="1">
      <c r="B48" s="61" t="s">
        <v>198</v>
      </c>
      <c r="E48" s="11" t="s">
        <v>254</v>
      </c>
      <c r="G48" s="114">
        <v>2525635</v>
      </c>
      <c r="H48" s="69"/>
      <c r="I48" s="114">
        <v>144154</v>
      </c>
      <c r="L48" s="104"/>
    </row>
    <row r="49" spans="2:15" ht="23.1" customHeight="1">
      <c r="B49" s="61" t="s">
        <v>1</v>
      </c>
      <c r="E49" s="11">
        <v>13</v>
      </c>
      <c r="G49" s="114">
        <v>49896255</v>
      </c>
      <c r="H49" s="69"/>
      <c r="I49" s="114">
        <v>49935088</v>
      </c>
      <c r="L49" s="74"/>
    </row>
    <row r="50" spans="2:15" ht="23.1" customHeight="1">
      <c r="B50" s="61" t="s">
        <v>155</v>
      </c>
      <c r="E50" s="11" t="s">
        <v>254</v>
      </c>
      <c r="G50" s="114">
        <v>422894</v>
      </c>
      <c r="H50" s="69"/>
      <c r="I50" s="114">
        <v>470554</v>
      </c>
      <c r="L50" s="74"/>
    </row>
    <row r="51" spans="2:15" ht="23.1" customHeight="1">
      <c r="B51" s="61" t="s">
        <v>250</v>
      </c>
      <c r="G51" s="114">
        <v>4639300</v>
      </c>
      <c r="H51" s="69"/>
      <c r="I51" s="114">
        <v>2190509</v>
      </c>
      <c r="L51" s="74"/>
    </row>
    <row r="52" spans="2:15" ht="23.1" customHeight="1">
      <c r="B52" s="61" t="s">
        <v>2</v>
      </c>
      <c r="G52" s="114">
        <v>1485392</v>
      </c>
      <c r="H52" s="69"/>
      <c r="I52" s="114">
        <v>1375773</v>
      </c>
      <c r="L52" s="74"/>
    </row>
    <row r="53" spans="2:15" s="1" customFormat="1" ht="23.1" customHeight="1">
      <c r="B53" s="19" t="s">
        <v>26</v>
      </c>
      <c r="C53" s="19"/>
      <c r="D53" s="19"/>
      <c r="E53" s="14"/>
      <c r="G53" s="9">
        <f>SUM(G45:G52)</f>
        <v>173339678</v>
      </c>
      <c r="H53" s="10"/>
      <c r="I53" s="9">
        <f>SUM(I45:I52)</f>
        <v>131505227</v>
      </c>
      <c r="J53" s="29"/>
      <c r="K53" s="29"/>
      <c r="L53" s="74"/>
      <c r="O53" s="60"/>
    </row>
    <row r="54" spans="2:15" ht="9.9499999999999993" customHeight="1">
      <c r="B54" s="19"/>
      <c r="C54" s="19"/>
      <c r="D54" s="19"/>
      <c r="G54" s="74"/>
      <c r="H54" s="69"/>
      <c r="I54" s="74"/>
      <c r="L54" s="74"/>
    </row>
    <row r="55" spans="2:15" ht="23.1" customHeight="1">
      <c r="B55" s="18" t="s">
        <v>27</v>
      </c>
      <c r="C55" s="18"/>
      <c r="D55" s="18"/>
      <c r="G55" s="74"/>
      <c r="H55" s="69"/>
      <c r="I55" s="74"/>
      <c r="L55" s="74"/>
    </row>
    <row r="56" spans="2:15" ht="23.1" customHeight="1">
      <c r="B56" s="61" t="s">
        <v>156</v>
      </c>
      <c r="E56" s="11">
        <v>13</v>
      </c>
      <c r="G56" s="114">
        <v>33713032</v>
      </c>
      <c r="H56" s="69"/>
      <c r="I56" s="114">
        <v>30440274</v>
      </c>
      <c r="L56" s="74"/>
    </row>
    <row r="57" spans="2:15" ht="23.1" customHeight="1">
      <c r="B57" s="61" t="s">
        <v>197</v>
      </c>
      <c r="E57" s="11" t="s">
        <v>254</v>
      </c>
      <c r="G57" s="114">
        <v>9642578</v>
      </c>
      <c r="H57" s="69"/>
      <c r="I57" s="114">
        <v>173469</v>
      </c>
      <c r="L57" s="115"/>
    </row>
    <row r="58" spans="2:15" ht="23.1" customHeight="1">
      <c r="B58" s="61" t="s">
        <v>42</v>
      </c>
      <c r="E58" s="11">
        <v>13</v>
      </c>
      <c r="G58" s="114">
        <v>124706896</v>
      </c>
      <c r="H58" s="69"/>
      <c r="I58" s="114">
        <v>124747621</v>
      </c>
      <c r="L58" s="74"/>
    </row>
    <row r="59" spans="2:15" ht="23.1" customHeight="1">
      <c r="B59" s="61" t="s">
        <v>47</v>
      </c>
      <c r="G59" s="114">
        <v>5616785</v>
      </c>
      <c r="H59" s="69"/>
      <c r="I59" s="114">
        <v>4716704</v>
      </c>
      <c r="L59" s="74"/>
    </row>
    <row r="60" spans="2:15" ht="23.1" customHeight="1">
      <c r="B60" s="61" t="s">
        <v>115</v>
      </c>
      <c r="E60" s="11">
        <v>9</v>
      </c>
      <c r="G60" s="114">
        <v>14540818</v>
      </c>
      <c r="H60" s="69"/>
      <c r="I60" s="114">
        <v>14195446</v>
      </c>
      <c r="L60" s="74"/>
    </row>
    <row r="61" spans="2:15" ht="23.1" customHeight="1">
      <c r="B61" s="61" t="s">
        <v>14</v>
      </c>
      <c r="G61" s="114">
        <v>1141342</v>
      </c>
      <c r="H61" s="69"/>
      <c r="I61" s="114">
        <v>1211358</v>
      </c>
      <c r="L61" s="74"/>
    </row>
    <row r="62" spans="2:15" ht="23.1" customHeight="1">
      <c r="B62" s="19" t="s">
        <v>28</v>
      </c>
      <c r="C62" s="19"/>
      <c r="D62" s="19"/>
      <c r="G62" s="9">
        <f>SUM(G56:G61)</f>
        <v>189361451</v>
      </c>
      <c r="H62" s="10"/>
      <c r="I62" s="9">
        <f>SUM(I56:I61)</f>
        <v>175484872</v>
      </c>
      <c r="L62" s="74"/>
    </row>
    <row r="63" spans="2:15" ht="5.0999999999999996" customHeight="1">
      <c r="B63" s="19"/>
      <c r="C63" s="19"/>
      <c r="D63" s="19"/>
      <c r="G63" s="74"/>
      <c r="H63" s="69"/>
      <c r="I63" s="74"/>
      <c r="L63" s="74"/>
    </row>
    <row r="64" spans="2:15" ht="23.1" customHeight="1">
      <c r="B64" s="19" t="s">
        <v>34</v>
      </c>
      <c r="C64" s="19"/>
      <c r="D64" s="19"/>
      <c r="G64" s="7">
        <f>SUM(G53,G62)</f>
        <v>362701129</v>
      </c>
      <c r="H64" s="10"/>
      <c r="I64" s="7">
        <f>SUM(I53,I62)</f>
        <v>306990099</v>
      </c>
      <c r="L64" s="74"/>
    </row>
    <row r="65" spans="2:13" ht="9.9499999999999993" customHeight="1">
      <c r="B65" s="19"/>
      <c r="C65" s="19"/>
      <c r="D65" s="19"/>
      <c r="G65" s="15"/>
      <c r="H65" s="16"/>
      <c r="I65" s="15"/>
      <c r="L65" s="74"/>
    </row>
    <row r="66" spans="2:13" s="22" customFormat="1" ht="23.1" customHeight="1">
      <c r="B66" s="2" t="s">
        <v>33</v>
      </c>
      <c r="C66" s="2"/>
      <c r="D66" s="2"/>
      <c r="E66" s="21"/>
      <c r="J66" s="100"/>
      <c r="K66" s="100"/>
      <c r="L66" s="74"/>
    </row>
    <row r="67" spans="2:13" s="24" customFormat="1" ht="23.1" customHeight="1">
      <c r="B67" s="13" t="s">
        <v>97</v>
      </c>
      <c r="C67" s="13"/>
      <c r="D67" s="13"/>
      <c r="E67" s="23"/>
      <c r="J67" s="101"/>
      <c r="K67" s="101"/>
      <c r="L67" s="74"/>
    </row>
    <row r="68" spans="2:13" s="24" customFormat="1" ht="23.1" customHeight="1">
      <c r="B68" s="59" t="str">
        <f>$B$3</f>
        <v>As at 30 June 2020</v>
      </c>
      <c r="C68" s="59"/>
      <c r="D68" s="59"/>
      <c r="E68" s="23"/>
      <c r="J68" s="101"/>
      <c r="K68" s="101"/>
      <c r="L68" s="74"/>
    </row>
    <row r="69" spans="2:13" ht="23.1" customHeight="1">
      <c r="L69" s="74"/>
    </row>
    <row r="70" spans="2:13" ht="23.1" customHeight="1">
      <c r="B70" s="95" t="s">
        <v>171</v>
      </c>
      <c r="C70" s="13"/>
      <c r="D70" s="13"/>
      <c r="E70" s="125"/>
      <c r="F70" s="77"/>
      <c r="G70" s="66" t="str">
        <f>G5</f>
        <v>30 June</v>
      </c>
      <c r="H70" s="67"/>
      <c r="I70" s="66" t="str">
        <f>I5</f>
        <v>31 December</v>
      </c>
      <c r="L70" s="74"/>
    </row>
    <row r="71" spans="2:13" ht="23.1" customHeight="1">
      <c r="B71" s="13"/>
      <c r="C71" s="13"/>
      <c r="D71" s="13"/>
      <c r="E71" s="125"/>
      <c r="F71" s="77"/>
      <c r="G71" s="66">
        <f>G6</f>
        <v>2020</v>
      </c>
      <c r="I71" s="66">
        <f>I6</f>
        <v>2019</v>
      </c>
      <c r="L71" s="74"/>
    </row>
    <row r="72" spans="2:13" ht="23.1" customHeight="1">
      <c r="B72" s="13"/>
      <c r="C72" s="13"/>
      <c r="D72" s="13"/>
      <c r="E72" s="125"/>
      <c r="F72" s="77"/>
      <c r="G72" s="66" t="str">
        <f>G7</f>
        <v>(Unaudited)</v>
      </c>
      <c r="I72" s="66"/>
      <c r="L72" s="74"/>
    </row>
    <row r="73" spans="2:13" ht="23.1" customHeight="1">
      <c r="B73" s="13"/>
      <c r="C73" s="13"/>
      <c r="D73" s="13"/>
      <c r="E73" s="125"/>
      <c r="F73" s="77"/>
      <c r="G73" s="127" t="s">
        <v>20</v>
      </c>
      <c r="H73" s="127"/>
      <c r="I73" s="127"/>
      <c r="L73" s="74"/>
    </row>
    <row r="74" spans="2:13" ht="23.1" customHeight="1">
      <c r="B74" s="18" t="s">
        <v>172</v>
      </c>
      <c r="C74" s="18"/>
      <c r="D74" s="18"/>
      <c r="G74" s="72"/>
      <c r="H74" s="72"/>
      <c r="I74" s="72"/>
      <c r="L74" s="74"/>
    </row>
    <row r="75" spans="2:13" ht="23.1" customHeight="1">
      <c r="B75" s="61" t="s">
        <v>32</v>
      </c>
      <c r="C75" s="17"/>
      <c r="D75" s="17"/>
      <c r="G75" s="72"/>
      <c r="H75" s="72"/>
      <c r="I75" s="72"/>
      <c r="L75" s="74"/>
    </row>
    <row r="76" spans="2:13" ht="23.1" customHeight="1">
      <c r="B76" s="17"/>
      <c r="C76" s="17" t="s">
        <v>180</v>
      </c>
      <c r="D76" s="17"/>
      <c r="G76" s="72"/>
      <c r="H76" s="72"/>
      <c r="I76" s="72"/>
      <c r="L76" s="74"/>
    </row>
    <row r="77" spans="2:13" ht="23.1" customHeight="1" thickBot="1">
      <c r="D77" s="34" t="s">
        <v>200</v>
      </c>
      <c r="G77" s="12">
        <v>1600000</v>
      </c>
      <c r="H77" s="10"/>
      <c r="I77" s="12">
        <v>1600000</v>
      </c>
      <c r="L77" s="74"/>
      <c r="M77" s="116"/>
    </row>
    <row r="78" spans="2:13" ht="23.1" customHeight="1" thickTop="1">
      <c r="C78" s="17" t="s">
        <v>174</v>
      </c>
      <c r="D78" s="60"/>
      <c r="G78" s="8"/>
      <c r="H78" s="10"/>
      <c r="I78" s="8"/>
      <c r="L78" s="74"/>
      <c r="M78" s="112"/>
    </row>
    <row r="79" spans="2:13" ht="23.1" customHeight="1">
      <c r="D79" s="34" t="s">
        <v>201</v>
      </c>
      <c r="G79" s="114">
        <v>1200000</v>
      </c>
      <c r="H79" s="69"/>
      <c r="I79" s="114">
        <v>1200000</v>
      </c>
      <c r="L79" s="74"/>
    </row>
    <row r="80" spans="2:13" ht="23.1" customHeight="1">
      <c r="B80" s="61" t="s">
        <v>3</v>
      </c>
      <c r="C80" s="17"/>
      <c r="D80" s="17"/>
      <c r="E80" s="14"/>
      <c r="F80" s="1"/>
      <c r="G80" s="114"/>
      <c r="H80" s="69"/>
      <c r="I80" s="114"/>
      <c r="L80" s="74"/>
    </row>
    <row r="81" spans="2:12" ht="23.1" customHeight="1">
      <c r="B81" s="60"/>
      <c r="C81" s="17" t="s">
        <v>4</v>
      </c>
      <c r="G81" s="114"/>
      <c r="H81" s="69"/>
      <c r="I81" s="114"/>
      <c r="L81" s="74"/>
    </row>
    <row r="82" spans="2:12" ht="23.1" customHeight="1">
      <c r="B82" s="60"/>
      <c r="C82" s="60"/>
      <c r="D82" s="61" t="s">
        <v>59</v>
      </c>
      <c r="G82" s="114">
        <v>160000</v>
      </c>
      <c r="H82" s="69"/>
      <c r="I82" s="114">
        <v>160000</v>
      </c>
      <c r="L82" s="74"/>
    </row>
    <row r="83" spans="2:12" ht="23.1" customHeight="1">
      <c r="B83" s="60"/>
      <c r="C83" s="60"/>
      <c r="D83" s="61" t="s">
        <v>60</v>
      </c>
      <c r="G83" s="114">
        <v>10516000</v>
      </c>
      <c r="H83" s="69"/>
      <c r="I83" s="114">
        <v>10516000</v>
      </c>
      <c r="L83" s="74"/>
    </row>
    <row r="84" spans="2:12" ht="23.1" customHeight="1">
      <c r="B84" s="60"/>
      <c r="C84" s="17" t="s">
        <v>58</v>
      </c>
      <c r="G84" s="114">
        <v>310002308</v>
      </c>
      <c r="H84" s="69"/>
      <c r="I84" s="114">
        <v>301995414</v>
      </c>
      <c r="L84" s="74"/>
    </row>
    <row r="85" spans="2:12" ht="23.1" customHeight="1">
      <c r="B85" s="61" t="s">
        <v>167</v>
      </c>
      <c r="G85" s="114">
        <v>-25393659</v>
      </c>
      <c r="H85" s="69"/>
      <c r="I85" s="114">
        <v>-33656000</v>
      </c>
      <c r="L85" s="74"/>
    </row>
    <row r="86" spans="2:12" ht="23.1" customHeight="1">
      <c r="B86" s="19" t="s">
        <v>76</v>
      </c>
      <c r="C86" s="19"/>
      <c r="D86" s="19"/>
      <c r="G86" s="26">
        <f>SUM(G79:G85)</f>
        <v>296484649</v>
      </c>
      <c r="H86" s="8"/>
      <c r="I86" s="26">
        <f>SUM(I79:I85)</f>
        <v>280215414</v>
      </c>
      <c r="K86" s="102"/>
      <c r="L86" s="74"/>
    </row>
    <row r="87" spans="2:12" ht="5.0999999999999996" customHeight="1">
      <c r="G87" s="74"/>
      <c r="H87" s="74"/>
      <c r="I87" s="74"/>
      <c r="L87" s="74"/>
    </row>
    <row r="88" spans="2:12" ht="23.1" customHeight="1">
      <c r="B88" s="61" t="s">
        <v>61</v>
      </c>
      <c r="C88" s="17"/>
      <c r="D88" s="17"/>
      <c r="G88" s="117">
        <v>47466562</v>
      </c>
      <c r="H88" s="69"/>
      <c r="I88" s="117">
        <v>47527715</v>
      </c>
      <c r="L88" s="74"/>
    </row>
    <row r="89" spans="2:12" ht="23.1" customHeight="1">
      <c r="B89" s="19" t="s">
        <v>30</v>
      </c>
      <c r="C89" s="19"/>
      <c r="D89" s="19"/>
      <c r="G89" s="27">
        <f>SUM(G86:G88)</f>
        <v>343951211</v>
      </c>
      <c r="H89" s="10"/>
      <c r="I89" s="27">
        <f>SUM(I86:I88)</f>
        <v>327743129</v>
      </c>
      <c r="L89" s="74"/>
    </row>
    <row r="90" spans="2:12" ht="5.0999999999999996" customHeight="1">
      <c r="G90" s="28"/>
      <c r="H90" s="10"/>
      <c r="I90" s="28"/>
      <c r="L90" s="74"/>
    </row>
    <row r="91" spans="2:12" ht="23.1" customHeight="1" thickBot="1">
      <c r="B91" s="19" t="s">
        <v>169</v>
      </c>
      <c r="C91" s="19"/>
      <c r="D91" s="19"/>
      <c r="G91" s="12">
        <f>SUM(G64,G89)</f>
        <v>706652340</v>
      </c>
      <c r="H91" s="10"/>
      <c r="I91" s="12">
        <f>SUM(I64,I89)</f>
        <v>634733228</v>
      </c>
      <c r="L91" s="74"/>
    </row>
    <row r="92" spans="2:12" ht="9.9499999999999993" customHeight="1" thickTop="1">
      <c r="B92" s="19"/>
      <c r="C92" s="19"/>
      <c r="D92" s="19"/>
      <c r="G92" s="15"/>
      <c r="H92" s="16"/>
      <c r="I92" s="15"/>
      <c r="L92" s="74"/>
    </row>
    <row r="93" spans="2:12" ht="20.25" customHeight="1">
      <c r="L93" s="74"/>
    </row>
  </sheetData>
  <mergeCells count="3">
    <mergeCell ref="G8:I8"/>
    <mergeCell ref="G42:I42"/>
    <mergeCell ref="G73:I73"/>
  </mergeCells>
  <pageMargins left="0.59055118110236227" right="0.51181102362204722" top="0.59055118110236227" bottom="0.19685039370078741" header="0.31496062992125984" footer="0.19685039370078741"/>
  <pageSetup paperSize="9" firstPageNumber="2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34" max="16383" man="1"/>
    <brk id="65" max="16383" man="1"/>
  </rowBreaks>
  <ignoredErrors>
    <ignoredError sqref="E50 E48 E57 E13 E2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6"/>
  <sheetViews>
    <sheetView showGridLines="0" zoomScaleNormal="100" zoomScaleSheetLayoutView="100" workbookViewId="0"/>
  </sheetViews>
  <sheetFormatPr defaultRowHeight="15"/>
  <cols>
    <col min="1" max="1" width="1.7109375" style="123" customWidth="1"/>
    <col min="2" max="3" width="2.7109375" style="123" customWidth="1"/>
    <col min="4" max="4" width="44.7109375" style="123" customWidth="1"/>
    <col min="5" max="5" width="5.7109375" style="123" customWidth="1"/>
    <col min="6" max="6" width="1.7109375" style="123" customWidth="1"/>
    <col min="7" max="7" width="14.28515625" style="123" customWidth="1"/>
    <col min="8" max="8" width="1.7109375" style="123" customWidth="1"/>
    <col min="9" max="9" width="14.28515625" style="123" customWidth="1"/>
    <col min="10" max="10" width="1.7109375" style="123" customWidth="1"/>
    <col min="11" max="11" width="9.140625" style="124"/>
    <col min="12" max="16384" width="9.140625" style="123"/>
  </cols>
  <sheetData>
    <row r="1" spans="2:11" s="60" customFormat="1" ht="23.1" customHeight="1">
      <c r="B1" s="2" t="s">
        <v>33</v>
      </c>
      <c r="C1" s="2"/>
      <c r="D1" s="2"/>
      <c r="E1" s="11"/>
      <c r="I1" s="76"/>
      <c r="J1" s="77"/>
      <c r="K1" s="77"/>
    </row>
    <row r="2" spans="2:11" s="60" customFormat="1" ht="23.1" customHeight="1">
      <c r="B2" s="59" t="s">
        <v>157</v>
      </c>
      <c r="C2" s="59"/>
      <c r="D2" s="59"/>
      <c r="E2" s="11"/>
      <c r="I2" s="76"/>
      <c r="J2" s="77"/>
      <c r="K2" s="77"/>
    </row>
    <row r="3" spans="2:11" s="60" customFormat="1" ht="23.1" customHeight="1">
      <c r="B3" s="59" t="s">
        <v>259</v>
      </c>
      <c r="C3" s="59"/>
      <c r="D3" s="59"/>
      <c r="E3" s="11"/>
      <c r="J3" s="77"/>
      <c r="K3" s="77"/>
    </row>
    <row r="4" spans="2:11" s="60" customFormat="1" ht="23.1" customHeight="1">
      <c r="B4" s="19"/>
      <c r="C4" s="19"/>
      <c r="D4" s="19"/>
      <c r="E4" s="11"/>
      <c r="J4" s="77"/>
      <c r="K4" s="77"/>
    </row>
    <row r="5" spans="2:11" s="60" customFormat="1" ht="23.1" customHeight="1">
      <c r="B5" s="19"/>
      <c r="C5" s="19"/>
      <c r="D5" s="19"/>
      <c r="E5" s="106" t="s">
        <v>252</v>
      </c>
      <c r="F5" s="29"/>
      <c r="G5" s="67">
        <v>2020</v>
      </c>
      <c r="H5" s="67"/>
      <c r="I5" s="67">
        <v>2019</v>
      </c>
      <c r="J5" s="77"/>
      <c r="K5" s="77"/>
    </row>
    <row r="6" spans="2:11" s="60" customFormat="1" ht="23.1" customHeight="1">
      <c r="B6" s="19"/>
      <c r="C6" s="19"/>
      <c r="D6" s="19"/>
      <c r="E6" s="106"/>
      <c r="F6" s="29"/>
      <c r="G6" s="127" t="s">
        <v>20</v>
      </c>
      <c r="H6" s="127"/>
      <c r="I6" s="127"/>
      <c r="J6" s="77"/>
      <c r="K6" s="77"/>
    </row>
    <row r="7" spans="2:11" s="60" customFormat="1" ht="20.100000000000001" customHeight="1">
      <c r="B7" s="61" t="s">
        <v>62</v>
      </c>
      <c r="C7" s="61"/>
      <c r="D7" s="61"/>
      <c r="E7" s="11">
        <v>5</v>
      </c>
      <c r="G7" s="69">
        <v>96010155</v>
      </c>
      <c r="H7" s="69"/>
      <c r="I7" s="69">
        <v>109094688</v>
      </c>
      <c r="J7" s="77"/>
      <c r="K7" s="77"/>
    </row>
    <row r="8" spans="2:11" s="60" customFormat="1" ht="20.100000000000001" customHeight="1">
      <c r="B8" s="61" t="s">
        <v>5</v>
      </c>
      <c r="C8" s="61"/>
      <c r="D8" s="61"/>
      <c r="E8" s="11">
        <v>5</v>
      </c>
      <c r="G8" s="117">
        <v>-74144669</v>
      </c>
      <c r="H8" s="78"/>
      <c r="I8" s="117">
        <v>-89832474</v>
      </c>
      <c r="J8" s="77"/>
      <c r="K8" s="77"/>
    </row>
    <row r="9" spans="2:11" s="60" customFormat="1" ht="20.100000000000001" customHeight="1">
      <c r="B9" s="19" t="s">
        <v>29</v>
      </c>
      <c r="C9" s="19"/>
      <c r="D9" s="19"/>
      <c r="E9" s="11"/>
      <c r="G9" s="20">
        <f>SUM(G7:G8)</f>
        <v>21865486</v>
      </c>
      <c r="H9" s="10"/>
      <c r="I9" s="20">
        <f>SUM(I7:I8)</f>
        <v>19262214</v>
      </c>
      <c r="J9" s="77"/>
      <c r="K9" s="77"/>
    </row>
    <row r="10" spans="2:11" s="60" customFormat="1" ht="5.0999999999999996" customHeight="1">
      <c r="B10" s="61"/>
      <c r="C10" s="61"/>
      <c r="D10" s="61"/>
      <c r="E10" s="11"/>
      <c r="G10" s="78"/>
      <c r="H10" s="69"/>
      <c r="I10" s="78"/>
      <c r="J10" s="77"/>
      <c r="K10" s="77"/>
    </row>
    <row r="11" spans="2:11" s="60" customFormat="1" ht="20.100000000000001" customHeight="1">
      <c r="B11" s="61" t="s">
        <v>7</v>
      </c>
      <c r="C11" s="61"/>
      <c r="D11" s="61"/>
      <c r="E11" s="11">
        <v>5</v>
      </c>
      <c r="G11" s="117">
        <v>2045688</v>
      </c>
      <c r="H11" s="78"/>
      <c r="I11" s="117">
        <v>2426111</v>
      </c>
      <c r="J11" s="77"/>
      <c r="K11" s="77"/>
    </row>
    <row r="12" spans="2:11" s="60" customFormat="1" ht="20.100000000000001" customHeight="1">
      <c r="B12" s="19" t="s">
        <v>51</v>
      </c>
      <c r="C12" s="19"/>
      <c r="D12" s="19"/>
      <c r="E12" s="11"/>
      <c r="G12" s="20">
        <f>SUM(G9:G11)</f>
        <v>23911174</v>
      </c>
      <c r="H12" s="10"/>
      <c r="I12" s="20">
        <f>SUM(I9:I11)</f>
        <v>21688325</v>
      </c>
      <c r="J12" s="77"/>
      <c r="K12" s="77"/>
    </row>
    <row r="13" spans="2:11" s="60" customFormat="1" ht="5.0999999999999996" customHeight="1">
      <c r="B13" s="61"/>
      <c r="C13" s="61"/>
      <c r="D13" s="61"/>
      <c r="E13" s="11"/>
      <c r="G13" s="78"/>
      <c r="H13" s="69"/>
      <c r="I13" s="78"/>
      <c r="J13" s="77"/>
      <c r="K13" s="77"/>
    </row>
    <row r="14" spans="2:11" s="60" customFormat="1" ht="20.100000000000001" customHeight="1">
      <c r="B14" s="61" t="s">
        <v>116</v>
      </c>
      <c r="C14" s="61"/>
      <c r="D14" s="61"/>
      <c r="E14" s="11"/>
      <c r="G14" s="69">
        <v>-5344750</v>
      </c>
      <c r="H14" s="69"/>
      <c r="I14" s="69">
        <v>-5732310</v>
      </c>
      <c r="J14" s="77"/>
      <c r="K14" s="77"/>
    </row>
    <row r="15" spans="2:11" s="60" customFormat="1" ht="20.100000000000001" customHeight="1">
      <c r="B15" s="61" t="s">
        <v>6</v>
      </c>
      <c r="C15" s="61"/>
      <c r="D15" s="61"/>
      <c r="E15" s="11"/>
      <c r="G15" s="69">
        <v>-7106310</v>
      </c>
      <c r="H15" s="69"/>
      <c r="I15" s="69">
        <v>-7343029</v>
      </c>
      <c r="J15" s="77"/>
      <c r="K15" s="77"/>
    </row>
    <row r="16" spans="2:11" s="60" customFormat="1" ht="20.100000000000001" customHeight="1">
      <c r="B16" s="61" t="s">
        <v>248</v>
      </c>
      <c r="C16" s="61"/>
      <c r="D16" s="61"/>
      <c r="E16" s="11"/>
      <c r="G16" s="69"/>
      <c r="H16" s="69"/>
      <c r="I16" s="69"/>
      <c r="J16" s="77"/>
      <c r="K16" s="77"/>
    </row>
    <row r="17" spans="2:11" s="60" customFormat="1" ht="20.100000000000001" customHeight="1">
      <c r="B17" s="61"/>
      <c r="C17" s="61" t="s">
        <v>249</v>
      </c>
      <c r="D17" s="61"/>
      <c r="E17" s="11">
        <v>9</v>
      </c>
      <c r="G17" s="69">
        <v>0</v>
      </c>
      <c r="H17" s="69">
        <v>0</v>
      </c>
      <c r="I17" s="69">
        <v>-2537775</v>
      </c>
      <c r="J17" s="77"/>
      <c r="K17" s="77"/>
    </row>
    <row r="18" spans="2:11" s="60" customFormat="1" ht="20.100000000000001" customHeight="1">
      <c r="B18" s="61" t="s">
        <v>195</v>
      </c>
      <c r="C18" s="61"/>
      <c r="D18" s="61"/>
      <c r="E18" s="11"/>
      <c r="G18" s="69">
        <v>-514858.99999999994</v>
      </c>
      <c r="H18" s="69">
        <v>0</v>
      </c>
      <c r="I18" s="69">
        <v>-45276.000000000029</v>
      </c>
      <c r="J18" s="77"/>
      <c r="K18" s="77"/>
    </row>
    <row r="19" spans="2:11" s="60" customFormat="1" ht="20.100000000000001" customHeight="1">
      <c r="B19" s="19" t="s">
        <v>52</v>
      </c>
      <c r="C19" s="19"/>
      <c r="D19" s="19"/>
      <c r="E19" s="11"/>
      <c r="G19" s="30">
        <f>SUM(G14:G18)</f>
        <v>-12965919</v>
      </c>
      <c r="H19" s="10"/>
      <c r="I19" s="30">
        <f>SUM(I14:I18)</f>
        <v>-15658390</v>
      </c>
      <c r="J19" s="77"/>
      <c r="K19" s="77"/>
    </row>
    <row r="20" spans="2:11" s="60" customFormat="1" ht="5.0999999999999996" customHeight="1">
      <c r="B20" s="61"/>
      <c r="C20" s="61"/>
      <c r="D20" s="61"/>
      <c r="E20" s="11"/>
      <c r="G20" s="114"/>
      <c r="H20" s="69"/>
      <c r="I20" s="114"/>
      <c r="J20" s="77"/>
      <c r="K20" s="77"/>
    </row>
    <row r="21" spans="2:11" s="60" customFormat="1" ht="20.100000000000001" customHeight="1">
      <c r="B21" s="19" t="s">
        <v>54</v>
      </c>
      <c r="C21" s="19"/>
      <c r="D21" s="19"/>
      <c r="E21" s="11"/>
      <c r="G21" s="20">
        <f>SUM(G12,G19)</f>
        <v>10945255</v>
      </c>
      <c r="H21" s="10"/>
      <c r="I21" s="20">
        <f>SUM(I12,I19)</f>
        <v>6029935</v>
      </c>
      <c r="J21" s="77"/>
      <c r="K21" s="77"/>
    </row>
    <row r="22" spans="2:11" s="60" customFormat="1" ht="5.0999999999999996" customHeight="1">
      <c r="B22" s="61"/>
      <c r="C22" s="61"/>
      <c r="D22" s="61"/>
      <c r="E22" s="11"/>
      <c r="G22" s="114"/>
      <c r="H22" s="69"/>
      <c r="I22" s="114"/>
      <c r="J22" s="77"/>
      <c r="K22" s="77"/>
    </row>
    <row r="23" spans="2:11" s="60" customFormat="1" ht="20.100000000000001" customHeight="1">
      <c r="B23" s="61" t="s">
        <v>50</v>
      </c>
      <c r="C23" s="61"/>
      <c r="D23" s="61"/>
      <c r="E23" s="11"/>
      <c r="G23" s="114">
        <v>-646712</v>
      </c>
      <c r="H23" s="69"/>
      <c r="I23" s="114">
        <v>-1587997</v>
      </c>
      <c r="J23" s="77"/>
      <c r="K23" s="77"/>
    </row>
    <row r="24" spans="2:11" s="60" customFormat="1" ht="20.100000000000001" customHeight="1">
      <c r="B24" s="61" t="s">
        <v>202</v>
      </c>
      <c r="C24" s="61"/>
      <c r="D24" s="61"/>
      <c r="E24" s="11"/>
      <c r="G24" s="114"/>
      <c r="H24" s="69"/>
      <c r="I24" s="114"/>
      <c r="J24" s="77"/>
      <c r="K24" s="77"/>
    </row>
    <row r="25" spans="2:11" s="60" customFormat="1" ht="20.100000000000001" customHeight="1">
      <c r="B25" s="61"/>
      <c r="C25" s="61" t="s">
        <v>203</v>
      </c>
      <c r="D25" s="61"/>
      <c r="E25" s="11"/>
      <c r="G25" s="118">
        <v>1705296</v>
      </c>
      <c r="H25" s="69"/>
      <c r="I25" s="118">
        <v>3161232</v>
      </c>
      <c r="J25" s="77"/>
      <c r="K25" s="77"/>
    </row>
    <row r="26" spans="2:11" s="60" customFormat="1" ht="20.100000000000001" customHeight="1">
      <c r="B26" s="29" t="s">
        <v>117</v>
      </c>
      <c r="C26" s="29"/>
      <c r="D26" s="29"/>
      <c r="E26" s="11"/>
      <c r="G26" s="26">
        <f>SUM(G21,G23:G25)</f>
        <v>12003839</v>
      </c>
      <c r="H26" s="10"/>
      <c r="I26" s="26">
        <f>SUM(I21,I23:I25)</f>
        <v>7603170</v>
      </c>
      <c r="J26" s="77"/>
      <c r="K26" s="77"/>
    </row>
    <row r="27" spans="2:11" s="60" customFormat="1" ht="5.0999999999999996" customHeight="1">
      <c r="B27" s="19"/>
      <c r="C27" s="19"/>
      <c r="D27" s="19"/>
      <c r="E27" s="11"/>
      <c r="G27" s="10"/>
      <c r="H27" s="10"/>
      <c r="I27" s="10"/>
      <c r="J27" s="77"/>
      <c r="K27" s="77"/>
    </row>
    <row r="28" spans="2:11" s="60" customFormat="1" ht="20.100000000000001" customHeight="1">
      <c r="B28" s="61" t="s">
        <v>63</v>
      </c>
      <c r="C28" s="61"/>
      <c r="D28" s="61"/>
      <c r="E28" s="11">
        <v>11</v>
      </c>
      <c r="G28" s="117">
        <v>-1337528</v>
      </c>
      <c r="H28" s="69"/>
      <c r="I28" s="117">
        <v>-657126</v>
      </c>
      <c r="J28" s="77"/>
      <c r="K28" s="105"/>
    </row>
    <row r="29" spans="2:11" s="60" customFormat="1" ht="20.100000000000001" customHeight="1" thickBot="1">
      <c r="B29" s="19" t="s">
        <v>118</v>
      </c>
      <c r="C29" s="19"/>
      <c r="D29" s="19"/>
      <c r="E29" s="11"/>
      <c r="G29" s="12">
        <f>SUM(G26:G28)</f>
        <v>10666311</v>
      </c>
      <c r="H29" s="10"/>
      <c r="I29" s="12">
        <f>SUM(I26:I28)</f>
        <v>6946044</v>
      </c>
      <c r="J29" s="77"/>
      <c r="K29" s="77"/>
    </row>
    <row r="30" spans="2:11" s="60" customFormat="1" ht="5.0999999999999996" customHeight="1" thickTop="1">
      <c r="B30" s="19"/>
      <c r="C30" s="19"/>
      <c r="D30" s="19"/>
      <c r="E30" s="11"/>
      <c r="G30" s="10"/>
      <c r="H30" s="10"/>
      <c r="I30" s="10"/>
      <c r="J30" s="77"/>
      <c r="K30" s="77"/>
    </row>
    <row r="31" spans="2:11" s="60" customFormat="1" ht="20.100000000000001" customHeight="1">
      <c r="B31" s="61" t="s">
        <v>193</v>
      </c>
      <c r="C31" s="61"/>
      <c r="D31" s="61"/>
      <c r="E31" s="11"/>
      <c r="G31" s="10"/>
      <c r="H31" s="10"/>
      <c r="I31" s="10"/>
      <c r="J31" s="77"/>
      <c r="K31" s="77"/>
    </row>
    <row r="32" spans="2:11" s="60" customFormat="1" ht="20.100000000000001" customHeight="1">
      <c r="B32" s="19"/>
      <c r="C32" s="19" t="s">
        <v>78</v>
      </c>
      <c r="D32" s="19"/>
      <c r="E32" s="14"/>
      <c r="F32" s="1"/>
      <c r="G32" s="10">
        <v>9383869</v>
      </c>
      <c r="H32" s="10"/>
      <c r="I32" s="31">
        <v>7043163</v>
      </c>
      <c r="J32" s="77"/>
      <c r="K32" s="77"/>
    </row>
    <row r="33" spans="2:11" s="60" customFormat="1" ht="20.100000000000001" customHeight="1">
      <c r="B33" s="61"/>
      <c r="C33" s="61" t="s">
        <v>61</v>
      </c>
      <c r="D33" s="61"/>
      <c r="E33" s="11"/>
      <c r="G33" s="117">
        <v>1282442</v>
      </c>
      <c r="H33" s="69"/>
      <c r="I33" s="117">
        <v>-97119</v>
      </c>
      <c r="J33" s="77"/>
      <c r="K33" s="77"/>
    </row>
    <row r="34" spans="2:11" s="60" customFormat="1" ht="20.100000000000001" customHeight="1" thickBot="1">
      <c r="B34" s="19"/>
      <c r="C34" s="19"/>
      <c r="D34" s="19"/>
      <c r="E34" s="11"/>
      <c r="G34" s="119">
        <f>SUM(G32:G33)</f>
        <v>10666311</v>
      </c>
      <c r="H34" s="69"/>
      <c r="I34" s="119">
        <f>SUM(I32:I33)</f>
        <v>6946044</v>
      </c>
      <c r="J34" s="77"/>
      <c r="K34" s="77"/>
    </row>
    <row r="35" spans="2:11" s="60" customFormat="1" ht="9.9499999999999993" customHeight="1" thickTop="1">
      <c r="B35" s="19"/>
      <c r="C35" s="19"/>
      <c r="D35" s="19"/>
      <c r="E35" s="11"/>
      <c r="G35" s="114"/>
      <c r="H35" s="72"/>
      <c r="I35" s="114"/>
      <c r="J35" s="77"/>
      <c r="K35" s="77"/>
    </row>
    <row r="36" spans="2:11" s="60" customFormat="1" ht="20.100000000000001" customHeight="1">
      <c r="B36" s="18" t="s">
        <v>55</v>
      </c>
      <c r="C36" s="18"/>
      <c r="D36" s="18"/>
      <c r="E36" s="11"/>
      <c r="G36" s="114"/>
      <c r="H36" s="72"/>
      <c r="I36" s="114"/>
      <c r="J36" s="77"/>
      <c r="K36" s="77"/>
    </row>
    <row r="37" spans="2:11" s="60" customFormat="1" ht="20.100000000000001" customHeight="1" thickBot="1">
      <c r="B37" s="19" t="s">
        <v>79</v>
      </c>
      <c r="D37" s="19"/>
      <c r="E37" s="11"/>
      <c r="G37" s="32">
        <f>G32/1200000</f>
        <v>7.819890833333333</v>
      </c>
      <c r="H37" s="33"/>
      <c r="I37" s="32">
        <f>I32/1200000</f>
        <v>5.8693024999999999</v>
      </c>
      <c r="J37" s="77"/>
      <c r="K37" s="77"/>
    </row>
    <row r="38" spans="2:11" s="60" customFormat="1" ht="9.9499999999999993" customHeight="1" thickTop="1">
      <c r="B38" s="19"/>
      <c r="C38" s="19"/>
      <c r="D38" s="19"/>
      <c r="E38" s="11"/>
      <c r="G38" s="15"/>
      <c r="H38" s="16"/>
      <c r="I38" s="15"/>
      <c r="J38" s="77"/>
      <c r="K38" s="77"/>
    </row>
    <row r="39" spans="2:11" s="60" customFormat="1" ht="23.1" customHeight="1">
      <c r="B39" s="2" t="s">
        <v>33</v>
      </c>
      <c r="C39" s="2"/>
      <c r="D39" s="2"/>
      <c r="E39" s="11"/>
      <c r="I39" s="76"/>
      <c r="J39" s="77"/>
      <c r="K39" s="77"/>
    </row>
    <row r="40" spans="2:11" s="60" customFormat="1" ht="23.1" customHeight="1">
      <c r="B40" s="59" t="s">
        <v>158</v>
      </c>
      <c r="C40" s="59"/>
      <c r="D40" s="59"/>
      <c r="E40" s="11"/>
      <c r="I40" s="76"/>
      <c r="J40" s="77"/>
      <c r="K40" s="77"/>
    </row>
    <row r="41" spans="2:11" s="60" customFormat="1" ht="23.1" customHeight="1">
      <c r="B41" s="59" t="str">
        <f>B3</f>
        <v>For the three-month period ended 30 June 2020 (Unaudited)</v>
      </c>
      <c r="C41" s="59"/>
      <c r="D41" s="59"/>
      <c r="E41" s="11"/>
      <c r="J41" s="77"/>
      <c r="K41" s="77"/>
    </row>
    <row r="42" spans="2:11" s="60" customFormat="1" ht="23.1" customHeight="1">
      <c r="B42" s="19"/>
      <c r="C42" s="19"/>
      <c r="D42" s="19"/>
      <c r="E42" s="11"/>
      <c r="J42" s="77"/>
      <c r="K42" s="77"/>
    </row>
    <row r="43" spans="2:11" s="60" customFormat="1" ht="23.1" customHeight="1">
      <c r="B43" s="19"/>
      <c r="C43" s="19"/>
      <c r="D43" s="19"/>
      <c r="E43" s="106"/>
      <c r="F43" s="29"/>
      <c r="G43" s="67">
        <f>G5</f>
        <v>2020</v>
      </c>
      <c r="H43" s="67"/>
      <c r="I43" s="67">
        <f>I5</f>
        <v>2019</v>
      </c>
      <c r="J43" s="77"/>
      <c r="K43" s="77"/>
    </row>
    <row r="44" spans="2:11" s="60" customFormat="1" ht="23.1" customHeight="1">
      <c r="B44" s="19"/>
      <c r="C44" s="19"/>
      <c r="D44" s="19"/>
      <c r="E44" s="106"/>
      <c r="F44" s="29"/>
      <c r="G44" s="127" t="s">
        <v>20</v>
      </c>
      <c r="H44" s="127"/>
      <c r="I44" s="127"/>
      <c r="J44" s="77"/>
      <c r="K44" s="77"/>
    </row>
    <row r="45" spans="2:11" s="60" customFormat="1" ht="20.100000000000001" customHeight="1">
      <c r="B45" s="19" t="s">
        <v>118</v>
      </c>
      <c r="C45" s="19"/>
      <c r="D45" s="19"/>
      <c r="E45" s="106"/>
      <c r="F45" s="1"/>
      <c r="G45" s="10">
        <f>G29</f>
        <v>10666311</v>
      </c>
      <c r="H45" s="10"/>
      <c r="I45" s="10">
        <f>I29</f>
        <v>6946044</v>
      </c>
      <c r="J45" s="77"/>
      <c r="K45" s="77"/>
    </row>
    <row r="46" spans="2:11" s="60" customFormat="1" ht="9.9499999999999993" customHeight="1">
      <c r="B46" s="19"/>
      <c r="C46" s="19"/>
      <c r="D46" s="19"/>
      <c r="E46" s="14"/>
      <c r="F46" s="1"/>
      <c r="G46" s="10"/>
      <c r="H46" s="10"/>
      <c r="I46" s="10"/>
      <c r="J46" s="77"/>
      <c r="K46" s="77"/>
    </row>
    <row r="47" spans="2:11" s="60" customFormat="1" ht="20.100000000000001" customHeight="1">
      <c r="B47" s="19" t="s">
        <v>64</v>
      </c>
      <c r="C47" s="61"/>
      <c r="D47" s="61"/>
      <c r="E47" s="11"/>
      <c r="G47" s="78"/>
      <c r="H47" s="69"/>
      <c r="I47" s="78"/>
      <c r="J47" s="77"/>
      <c r="K47" s="77"/>
    </row>
    <row r="48" spans="2:11" s="60" customFormat="1" ht="20.100000000000001" customHeight="1">
      <c r="B48" s="65" t="s">
        <v>146</v>
      </c>
      <c r="C48" s="65"/>
      <c r="D48" s="65"/>
      <c r="E48" s="11"/>
      <c r="G48" s="120"/>
      <c r="H48" s="69"/>
      <c r="I48" s="120"/>
      <c r="J48" s="77"/>
      <c r="K48" s="77"/>
    </row>
    <row r="49" spans="2:11" s="60" customFormat="1" ht="20.100000000000001" customHeight="1">
      <c r="B49" s="65"/>
      <c r="C49" s="65" t="s">
        <v>147</v>
      </c>
      <c r="D49" s="65"/>
      <c r="E49" s="11"/>
      <c r="G49" s="120"/>
      <c r="H49" s="69"/>
      <c r="I49" s="120"/>
      <c r="J49" s="77"/>
      <c r="K49" s="77"/>
    </row>
    <row r="50" spans="2:11" s="60" customFormat="1" ht="19.5" customHeight="1">
      <c r="B50" s="61" t="s">
        <v>148</v>
      </c>
      <c r="C50" s="61"/>
      <c r="D50" s="61"/>
      <c r="E50" s="11"/>
      <c r="G50" s="120">
        <v>-2426310</v>
      </c>
      <c r="H50" s="78"/>
      <c r="I50" s="120">
        <v>-3782786</v>
      </c>
      <c r="J50" s="77"/>
      <c r="K50" s="77"/>
    </row>
    <row r="51" spans="2:11" s="60" customFormat="1" ht="20.100000000000001" customHeight="1">
      <c r="B51" s="61" t="s">
        <v>204</v>
      </c>
      <c r="C51" s="61"/>
      <c r="D51" s="61"/>
      <c r="E51" s="11"/>
      <c r="G51" s="120">
        <v>-38529</v>
      </c>
      <c r="H51" s="78"/>
      <c r="I51" s="120">
        <v>16086</v>
      </c>
      <c r="J51" s="77"/>
      <c r="K51" s="61"/>
    </row>
    <row r="52" spans="2:11" s="60" customFormat="1" ht="20.100000000000001" customHeight="1">
      <c r="B52" s="61" t="s">
        <v>206</v>
      </c>
      <c r="C52" s="61"/>
      <c r="D52" s="61"/>
      <c r="E52" s="11"/>
      <c r="G52" s="120"/>
      <c r="H52" s="78"/>
      <c r="I52" s="120"/>
      <c r="J52" s="77"/>
      <c r="K52" s="77"/>
    </row>
    <row r="53" spans="2:11" s="60" customFormat="1" ht="20.100000000000001" customHeight="1">
      <c r="C53" s="61" t="s">
        <v>207</v>
      </c>
      <c r="D53" s="61"/>
      <c r="E53" s="11"/>
      <c r="G53" s="120">
        <v>-1013895</v>
      </c>
      <c r="H53" s="78"/>
      <c r="I53" s="120">
        <v>-683229</v>
      </c>
      <c r="J53" s="77"/>
      <c r="K53" s="77"/>
    </row>
    <row r="54" spans="2:11" s="60" customFormat="1" ht="20.100000000000001" customHeight="1">
      <c r="B54" s="61" t="s">
        <v>119</v>
      </c>
      <c r="C54" s="61"/>
      <c r="D54" s="61"/>
      <c r="E54" s="11"/>
      <c r="G54" s="120"/>
      <c r="H54" s="69"/>
      <c r="I54" s="120"/>
      <c r="J54" s="77"/>
      <c r="K54" s="77"/>
    </row>
    <row r="55" spans="2:11" s="60" customFormat="1" ht="20.100000000000001" customHeight="1">
      <c r="C55" s="61" t="s">
        <v>147</v>
      </c>
      <c r="D55" s="61"/>
      <c r="E55" s="11"/>
      <c r="G55" s="117">
        <v>11218</v>
      </c>
      <c r="H55" s="69"/>
      <c r="I55" s="120">
        <v>-3219</v>
      </c>
      <c r="J55" s="77"/>
      <c r="K55" s="77"/>
    </row>
    <row r="56" spans="2:11" s="60" customFormat="1" ht="20.100000000000001" customHeight="1">
      <c r="B56" s="1" t="s">
        <v>149</v>
      </c>
      <c r="C56" s="19"/>
      <c r="D56" s="61"/>
      <c r="E56" s="11"/>
      <c r="G56" s="120"/>
      <c r="H56" s="69"/>
      <c r="I56" s="121"/>
      <c r="J56" s="77"/>
      <c r="K56" s="77"/>
    </row>
    <row r="57" spans="2:11" s="60" customFormat="1" ht="20.100000000000001" customHeight="1">
      <c r="B57" s="1"/>
      <c r="C57" s="19" t="s">
        <v>147</v>
      </c>
      <c r="D57" s="61"/>
      <c r="E57" s="11"/>
      <c r="G57" s="31">
        <f>SUM(G50:G55)</f>
        <v>-3467516</v>
      </c>
      <c r="H57" s="69"/>
      <c r="I57" s="31">
        <f>SUM(I50:I55)</f>
        <v>-4453148</v>
      </c>
      <c r="J57" s="77"/>
      <c r="K57" s="77"/>
    </row>
    <row r="58" spans="2:11" s="60" customFormat="1" ht="5.0999999999999996" customHeight="1">
      <c r="B58" s="61"/>
      <c r="C58" s="61"/>
      <c r="D58" s="61"/>
      <c r="E58" s="11"/>
      <c r="G58" s="120"/>
      <c r="H58" s="69"/>
      <c r="I58" s="120"/>
      <c r="J58" s="77"/>
      <c r="K58" s="77"/>
    </row>
    <row r="59" spans="2:11" s="60" customFormat="1" ht="20.100000000000001" customHeight="1">
      <c r="B59" s="65" t="s">
        <v>146</v>
      </c>
      <c r="C59" s="61"/>
      <c r="D59" s="61"/>
      <c r="E59" s="11"/>
      <c r="G59" s="78"/>
      <c r="H59" s="69"/>
      <c r="I59" s="78"/>
      <c r="J59" s="77"/>
      <c r="K59" s="77"/>
    </row>
    <row r="60" spans="2:11" s="60" customFormat="1" ht="20.100000000000001" customHeight="1">
      <c r="B60" s="65"/>
      <c r="C60" s="65" t="s">
        <v>120</v>
      </c>
      <c r="D60" s="61"/>
      <c r="E60" s="11"/>
      <c r="G60" s="78"/>
      <c r="H60" s="69"/>
      <c r="I60" s="78"/>
      <c r="J60" s="77"/>
      <c r="K60" s="77"/>
    </row>
    <row r="61" spans="2:11" s="60" customFormat="1" ht="20.100000000000001" customHeight="1">
      <c r="B61" s="61" t="s">
        <v>257</v>
      </c>
      <c r="C61" s="61"/>
      <c r="D61" s="61"/>
      <c r="E61" s="11"/>
      <c r="G61" s="120">
        <v>20293</v>
      </c>
      <c r="H61" s="78"/>
      <c r="I61" s="120">
        <v>21738</v>
      </c>
      <c r="J61" s="77"/>
      <c r="K61" s="77"/>
    </row>
    <row r="62" spans="2:11" s="60" customFormat="1" ht="20.100000000000001" customHeight="1">
      <c r="B62" s="61" t="s">
        <v>206</v>
      </c>
      <c r="C62" s="61"/>
      <c r="D62" s="61"/>
      <c r="E62" s="11"/>
      <c r="G62" s="120"/>
      <c r="H62" s="69"/>
      <c r="I62" s="120"/>
      <c r="J62" s="77"/>
      <c r="K62" s="77"/>
    </row>
    <row r="63" spans="2:11" s="60" customFormat="1" ht="20.100000000000001" customHeight="1">
      <c r="C63" s="61" t="s">
        <v>207</v>
      </c>
      <c r="D63" s="61"/>
      <c r="E63" s="11"/>
      <c r="G63" s="120">
        <v>261487</v>
      </c>
      <c r="H63" s="69"/>
      <c r="I63" s="120">
        <v>0</v>
      </c>
      <c r="J63" s="77"/>
      <c r="K63" s="77"/>
    </row>
    <row r="64" spans="2:11" s="60" customFormat="1" ht="20.100000000000001" customHeight="1">
      <c r="B64" s="61" t="s">
        <v>119</v>
      </c>
      <c r="C64" s="61"/>
      <c r="D64" s="61"/>
      <c r="E64" s="11"/>
      <c r="G64" s="120"/>
      <c r="H64" s="69"/>
      <c r="I64" s="120"/>
      <c r="J64" s="77"/>
      <c r="K64" s="77"/>
    </row>
    <row r="65" spans="2:11" s="60" customFormat="1" ht="20.100000000000001" customHeight="1">
      <c r="C65" s="61" t="s">
        <v>120</v>
      </c>
      <c r="D65" s="61"/>
      <c r="E65" s="11"/>
      <c r="G65" s="120">
        <v>-5284</v>
      </c>
      <c r="H65" s="69"/>
      <c r="I65" s="120">
        <v>-6521</v>
      </c>
      <c r="J65" s="77"/>
      <c r="K65" s="77"/>
    </row>
    <row r="66" spans="2:11" s="60" customFormat="1" ht="20.100000000000001" customHeight="1">
      <c r="B66" s="79" t="s">
        <v>149</v>
      </c>
      <c r="C66" s="79"/>
      <c r="D66" s="61"/>
      <c r="E66" s="11"/>
      <c r="G66" s="121"/>
      <c r="H66" s="69"/>
      <c r="I66" s="121"/>
      <c r="J66" s="77"/>
      <c r="K66" s="77"/>
    </row>
    <row r="67" spans="2:11" s="60" customFormat="1" ht="20.100000000000001" customHeight="1">
      <c r="B67" s="79"/>
      <c r="C67" s="79" t="s">
        <v>120</v>
      </c>
      <c r="D67" s="61"/>
      <c r="E67" s="11"/>
      <c r="G67" s="31">
        <f>SUM(G61:G65)</f>
        <v>276496</v>
      </c>
      <c r="H67" s="69"/>
      <c r="I67" s="31">
        <f>SUM(I61:I65)</f>
        <v>15217</v>
      </c>
      <c r="J67" s="77"/>
      <c r="K67" s="77"/>
    </row>
    <row r="68" spans="2:11" s="60" customFormat="1" ht="5.0999999999999996" customHeight="1">
      <c r="B68" s="1"/>
      <c r="C68" s="61"/>
      <c r="D68" s="61"/>
      <c r="E68" s="11"/>
      <c r="G68" s="120"/>
      <c r="H68" s="69"/>
      <c r="I68" s="120"/>
      <c r="J68" s="77"/>
      <c r="K68" s="77"/>
    </row>
    <row r="69" spans="2:11" s="60" customFormat="1" ht="20.100000000000001" customHeight="1">
      <c r="B69" s="19" t="s">
        <v>159</v>
      </c>
      <c r="C69" s="19"/>
      <c r="D69" s="19"/>
      <c r="E69" s="11"/>
      <c r="G69" s="7">
        <f>SUM(G57,G67)</f>
        <v>-3191020</v>
      </c>
      <c r="H69" s="10"/>
      <c r="I69" s="7">
        <f>SUM(I57,I67)</f>
        <v>-4437931</v>
      </c>
      <c r="J69" s="77"/>
      <c r="K69" s="77"/>
    </row>
    <row r="70" spans="2:11" s="60" customFormat="1" ht="5.0999999999999996" customHeight="1">
      <c r="B70" s="19"/>
      <c r="C70" s="19"/>
      <c r="D70" s="19"/>
      <c r="E70" s="11"/>
      <c r="G70" s="10"/>
      <c r="H70" s="10"/>
      <c r="I70" s="10"/>
      <c r="J70" s="77"/>
      <c r="K70" s="77"/>
    </row>
    <row r="71" spans="2:11" s="60" customFormat="1" ht="20.100000000000001" customHeight="1" thickBot="1">
      <c r="B71" s="19" t="s">
        <v>121</v>
      </c>
      <c r="C71" s="19"/>
      <c r="D71" s="19"/>
      <c r="E71" s="11"/>
      <c r="G71" s="12">
        <f>SUM(G45,G69)</f>
        <v>7475291</v>
      </c>
      <c r="H71" s="10"/>
      <c r="I71" s="12">
        <f>SUM(I45,I69)</f>
        <v>2508113</v>
      </c>
      <c r="J71" s="77"/>
      <c r="K71" s="77"/>
    </row>
    <row r="72" spans="2:11" s="60" customFormat="1" ht="5.0999999999999996" customHeight="1" thickTop="1">
      <c r="B72" s="19"/>
      <c r="C72" s="19"/>
      <c r="D72" s="19"/>
      <c r="E72" s="11"/>
      <c r="G72" s="10"/>
      <c r="H72" s="10"/>
      <c r="I72" s="10"/>
      <c r="J72" s="77"/>
      <c r="K72" s="77"/>
    </row>
    <row r="73" spans="2:11" s="60" customFormat="1" ht="20.100000000000001" customHeight="1">
      <c r="B73" s="61" t="s">
        <v>100</v>
      </c>
      <c r="C73" s="61"/>
      <c r="D73" s="61"/>
      <c r="E73" s="11"/>
      <c r="G73" s="10"/>
      <c r="H73" s="10"/>
      <c r="I73" s="10"/>
      <c r="J73" s="77"/>
      <c r="K73" s="77"/>
    </row>
    <row r="74" spans="2:11" s="60" customFormat="1" ht="20.100000000000001" customHeight="1">
      <c r="B74" s="19"/>
      <c r="C74" s="19" t="s">
        <v>78</v>
      </c>
      <c r="D74" s="19"/>
      <c r="E74" s="14"/>
      <c r="F74" s="1"/>
      <c r="G74" s="10">
        <v>5594661</v>
      </c>
      <c r="H74" s="10"/>
      <c r="I74" s="31">
        <v>2973302</v>
      </c>
      <c r="J74" s="77"/>
      <c r="K74" s="77"/>
    </row>
    <row r="75" spans="2:11" s="60" customFormat="1" ht="20.100000000000001" customHeight="1">
      <c r="B75" s="61"/>
      <c r="C75" s="61" t="s">
        <v>61</v>
      </c>
      <c r="D75" s="61"/>
      <c r="E75" s="11"/>
      <c r="G75" s="73">
        <v>1880630</v>
      </c>
      <c r="H75" s="122"/>
      <c r="I75" s="117">
        <v>-465189</v>
      </c>
      <c r="J75" s="77"/>
      <c r="K75" s="77"/>
    </row>
    <row r="76" spans="2:11" s="60" customFormat="1" ht="20.100000000000001" customHeight="1" thickBot="1">
      <c r="B76" s="19"/>
      <c r="C76" s="19"/>
      <c r="D76" s="19"/>
      <c r="E76" s="11"/>
      <c r="G76" s="119">
        <f>SUM(G74:G75)</f>
        <v>7475291</v>
      </c>
      <c r="H76" s="69"/>
      <c r="I76" s="119">
        <f>SUM(I74:I75)</f>
        <v>2508113</v>
      </c>
      <c r="J76" s="77"/>
      <c r="K76" s="77"/>
    </row>
    <row r="77" spans="2:11" s="60" customFormat="1" ht="9.9499999999999993" customHeight="1" thickTop="1">
      <c r="B77" s="61"/>
      <c r="C77" s="61"/>
      <c r="D77" s="61"/>
      <c r="E77" s="11"/>
      <c r="J77" s="77"/>
      <c r="K77" s="77"/>
    </row>
    <row r="78" spans="2:11" s="60" customFormat="1" ht="23.1" customHeight="1">
      <c r="B78" s="2" t="s">
        <v>33</v>
      </c>
      <c r="C78" s="2"/>
      <c r="D78" s="2"/>
      <c r="E78" s="11"/>
      <c r="I78" s="76"/>
      <c r="J78" s="77"/>
      <c r="K78" s="77"/>
    </row>
    <row r="79" spans="2:11" s="60" customFormat="1" ht="23.1" customHeight="1">
      <c r="B79" s="59" t="s">
        <v>160</v>
      </c>
      <c r="C79" s="59"/>
      <c r="D79" s="59"/>
      <c r="E79" s="11"/>
      <c r="I79" s="76"/>
      <c r="J79" s="77"/>
      <c r="K79" s="77"/>
    </row>
    <row r="80" spans="2:11" s="60" customFormat="1" ht="23.1" customHeight="1">
      <c r="B80" s="59" t="s">
        <v>260</v>
      </c>
      <c r="C80" s="59"/>
      <c r="D80" s="59"/>
      <c r="E80" s="11"/>
      <c r="J80" s="77"/>
      <c r="K80" s="77"/>
    </row>
    <row r="81" spans="2:11" s="60" customFormat="1" ht="23.1" customHeight="1">
      <c r="B81" s="19"/>
      <c r="C81" s="19"/>
      <c r="D81" s="19"/>
      <c r="E81" s="11"/>
      <c r="J81" s="77"/>
      <c r="K81" s="77"/>
    </row>
    <row r="82" spans="2:11" s="60" customFormat="1" ht="23.1" customHeight="1">
      <c r="B82" s="19"/>
      <c r="C82" s="19"/>
      <c r="D82" s="19"/>
      <c r="E82" s="126" t="s">
        <v>252</v>
      </c>
      <c r="F82" s="29"/>
      <c r="G82" s="67">
        <v>2020</v>
      </c>
      <c r="H82" s="67"/>
      <c r="I82" s="67">
        <v>2019</v>
      </c>
      <c r="J82" s="77"/>
      <c r="K82" s="77"/>
    </row>
    <row r="83" spans="2:11" s="60" customFormat="1" ht="23.1" customHeight="1">
      <c r="B83" s="19"/>
      <c r="C83" s="19"/>
      <c r="D83" s="19"/>
      <c r="E83" s="126"/>
      <c r="F83" s="29"/>
      <c r="G83" s="127" t="s">
        <v>20</v>
      </c>
      <c r="H83" s="127"/>
      <c r="I83" s="127"/>
      <c r="J83" s="77"/>
      <c r="K83" s="77"/>
    </row>
    <row r="84" spans="2:11" s="60" customFormat="1" ht="20.100000000000001" customHeight="1">
      <c r="B84" s="61" t="s">
        <v>62</v>
      </c>
      <c r="C84" s="61"/>
      <c r="D84" s="61"/>
      <c r="E84" s="11">
        <v>5</v>
      </c>
      <c r="G84" s="69">
        <v>201750663</v>
      </c>
      <c r="H84" s="69"/>
      <c r="I84" s="69">
        <v>221473482</v>
      </c>
      <c r="J84" s="77"/>
      <c r="K84" s="77"/>
    </row>
    <row r="85" spans="2:11" s="60" customFormat="1" ht="20.100000000000001" customHeight="1">
      <c r="B85" s="61" t="s">
        <v>5</v>
      </c>
      <c r="C85" s="61"/>
      <c r="D85" s="61"/>
      <c r="E85" s="11">
        <v>5</v>
      </c>
      <c r="G85" s="73">
        <v>-159926865</v>
      </c>
      <c r="H85" s="69"/>
      <c r="I85" s="73">
        <v>-179312060</v>
      </c>
      <c r="J85" s="77"/>
      <c r="K85" s="77"/>
    </row>
    <row r="86" spans="2:11" s="60" customFormat="1" ht="20.100000000000001" customHeight="1">
      <c r="B86" s="19" t="s">
        <v>29</v>
      </c>
      <c r="C86" s="19"/>
      <c r="D86" s="19"/>
      <c r="E86" s="11"/>
      <c r="G86" s="20">
        <f>SUM(G84:G85)</f>
        <v>41823798</v>
      </c>
      <c r="H86" s="10"/>
      <c r="I86" s="20">
        <f>SUM(I84:I85)</f>
        <v>42161422</v>
      </c>
      <c r="J86" s="77"/>
      <c r="K86" s="77"/>
    </row>
    <row r="87" spans="2:11" s="60" customFormat="1" ht="5.0999999999999996" customHeight="1">
      <c r="B87" s="61"/>
      <c r="C87" s="61"/>
      <c r="D87" s="61"/>
      <c r="E87" s="11"/>
      <c r="G87" s="78"/>
      <c r="H87" s="69"/>
      <c r="I87" s="78"/>
      <c r="J87" s="77"/>
      <c r="K87" s="77"/>
    </row>
    <row r="88" spans="2:11" s="60" customFormat="1" ht="20.100000000000001" customHeight="1">
      <c r="B88" s="61" t="s">
        <v>7</v>
      </c>
      <c r="C88" s="61"/>
      <c r="D88" s="61"/>
      <c r="E88" s="11">
        <v>5</v>
      </c>
      <c r="G88" s="117">
        <v>4105816</v>
      </c>
      <c r="H88" s="78"/>
      <c r="I88" s="117">
        <v>4715360</v>
      </c>
      <c r="J88" s="77"/>
      <c r="K88" s="77"/>
    </row>
    <row r="89" spans="2:11" s="60" customFormat="1" ht="20.100000000000001" customHeight="1">
      <c r="B89" s="19" t="s">
        <v>51</v>
      </c>
      <c r="C89" s="19"/>
      <c r="D89" s="19"/>
      <c r="E89" s="11"/>
      <c r="G89" s="20">
        <f>SUM(G86:G88)</f>
        <v>45929614</v>
      </c>
      <c r="H89" s="10"/>
      <c r="I89" s="20">
        <f>SUM(I86:I88)</f>
        <v>46876782</v>
      </c>
      <c r="J89" s="77"/>
      <c r="K89" s="77"/>
    </row>
    <row r="90" spans="2:11" s="60" customFormat="1" ht="5.0999999999999996" customHeight="1">
      <c r="B90" s="61"/>
      <c r="C90" s="61"/>
      <c r="D90" s="61"/>
      <c r="E90" s="11"/>
      <c r="G90" s="78"/>
      <c r="H90" s="69"/>
      <c r="I90" s="78"/>
      <c r="J90" s="77"/>
      <c r="K90" s="77"/>
    </row>
    <row r="91" spans="2:11" s="60" customFormat="1" ht="20.100000000000001" customHeight="1">
      <c r="B91" s="61" t="s">
        <v>116</v>
      </c>
      <c r="C91" s="61"/>
      <c r="D91" s="61"/>
      <c r="E91" s="11"/>
      <c r="G91" s="69">
        <v>-11141643</v>
      </c>
      <c r="H91" s="69"/>
      <c r="I91" s="69">
        <v>-11266478</v>
      </c>
      <c r="J91" s="77"/>
      <c r="K91" s="77"/>
    </row>
    <row r="92" spans="2:11" s="60" customFormat="1" ht="20.100000000000001" customHeight="1">
      <c r="B92" s="61" t="s">
        <v>6</v>
      </c>
      <c r="C92" s="61"/>
      <c r="D92" s="61"/>
      <c r="E92" s="11"/>
      <c r="G92" s="69">
        <v>-14460265</v>
      </c>
      <c r="H92" s="69"/>
      <c r="I92" s="69">
        <v>-14434356</v>
      </c>
      <c r="J92" s="77"/>
      <c r="K92" s="77"/>
    </row>
    <row r="93" spans="2:11" s="60" customFormat="1" ht="20.100000000000001" customHeight="1">
      <c r="B93" s="61" t="s">
        <v>248</v>
      </c>
      <c r="C93" s="61"/>
      <c r="D93" s="61"/>
      <c r="E93" s="11"/>
      <c r="G93" s="69"/>
      <c r="H93" s="69"/>
      <c r="I93" s="69"/>
      <c r="J93" s="77"/>
      <c r="K93" s="77"/>
    </row>
    <row r="94" spans="2:11" s="60" customFormat="1" ht="20.100000000000001" customHeight="1">
      <c r="B94" s="61"/>
      <c r="C94" s="61" t="s">
        <v>249</v>
      </c>
      <c r="D94" s="61"/>
      <c r="E94" s="11">
        <v>9</v>
      </c>
      <c r="G94" s="69">
        <v>0</v>
      </c>
      <c r="H94" s="69">
        <v>0</v>
      </c>
      <c r="I94" s="69">
        <v>-2537775</v>
      </c>
      <c r="J94" s="77"/>
      <c r="K94" s="77"/>
    </row>
    <row r="95" spans="2:11" s="60" customFormat="1" ht="20.100000000000001" customHeight="1">
      <c r="B95" s="61" t="s">
        <v>195</v>
      </c>
      <c r="C95" s="61"/>
      <c r="D95" s="61"/>
      <c r="E95" s="11"/>
      <c r="G95" s="69">
        <v>-902247</v>
      </c>
      <c r="H95" s="69">
        <v>0</v>
      </c>
      <c r="I95" s="69">
        <v>-185605.00000000003</v>
      </c>
      <c r="J95" s="77"/>
      <c r="K95" s="77"/>
    </row>
    <row r="96" spans="2:11" s="60" customFormat="1" ht="20.100000000000001" customHeight="1">
      <c r="B96" s="19" t="s">
        <v>52</v>
      </c>
      <c r="C96" s="19"/>
      <c r="D96" s="19"/>
      <c r="E96" s="11"/>
      <c r="G96" s="30">
        <f>SUM(G91:G95)</f>
        <v>-26504155</v>
      </c>
      <c r="H96" s="10"/>
      <c r="I96" s="30">
        <f>SUM(I91:I95)</f>
        <v>-28424214</v>
      </c>
      <c r="J96" s="77"/>
      <c r="K96" s="77"/>
    </row>
    <row r="97" spans="2:11" s="60" customFormat="1" ht="5.0999999999999996" customHeight="1">
      <c r="B97" s="61"/>
      <c r="C97" s="61"/>
      <c r="D97" s="61"/>
      <c r="E97" s="11"/>
      <c r="G97" s="114"/>
      <c r="H97" s="69"/>
      <c r="I97" s="114"/>
      <c r="J97" s="77"/>
      <c r="K97" s="77"/>
    </row>
    <row r="98" spans="2:11" s="60" customFormat="1" ht="20.100000000000001" customHeight="1">
      <c r="B98" s="19" t="s">
        <v>54</v>
      </c>
      <c r="C98" s="19"/>
      <c r="D98" s="19"/>
      <c r="E98" s="11"/>
      <c r="G98" s="20">
        <f>SUM(G89,G96)</f>
        <v>19425459</v>
      </c>
      <c r="H98" s="10"/>
      <c r="I98" s="20">
        <f>SUM(I89,I96)</f>
        <v>18452568</v>
      </c>
      <c r="J98" s="77"/>
      <c r="K98" s="77"/>
    </row>
    <row r="99" spans="2:11" s="60" customFormat="1" ht="5.0999999999999996" customHeight="1">
      <c r="B99" s="61"/>
      <c r="C99" s="61"/>
      <c r="D99" s="61"/>
      <c r="E99" s="11"/>
      <c r="G99" s="114"/>
      <c r="H99" s="69"/>
      <c r="I99" s="114"/>
      <c r="J99" s="77"/>
      <c r="K99" s="77"/>
    </row>
    <row r="100" spans="2:11" s="60" customFormat="1" ht="20.100000000000001" customHeight="1">
      <c r="B100" s="61" t="s">
        <v>50</v>
      </c>
      <c r="C100" s="61"/>
      <c r="D100" s="61"/>
      <c r="E100" s="11"/>
      <c r="G100" s="114">
        <v>-3759368</v>
      </c>
      <c r="H100" s="69"/>
      <c r="I100" s="114">
        <v>-3201928</v>
      </c>
      <c r="J100" s="77"/>
      <c r="K100" s="77"/>
    </row>
    <row r="101" spans="2:11" s="60" customFormat="1" ht="20.100000000000001" customHeight="1">
      <c r="B101" s="61" t="s">
        <v>202</v>
      </c>
      <c r="C101" s="61"/>
      <c r="D101" s="61"/>
      <c r="E101" s="11"/>
      <c r="G101" s="114"/>
      <c r="H101" s="69"/>
      <c r="I101" s="114"/>
      <c r="J101" s="77"/>
      <c r="K101" s="77"/>
    </row>
    <row r="102" spans="2:11" s="60" customFormat="1" ht="20.100000000000001" customHeight="1">
      <c r="B102" s="61"/>
      <c r="C102" s="61" t="s">
        <v>203</v>
      </c>
      <c r="D102" s="61"/>
      <c r="E102" s="11"/>
      <c r="G102" s="118">
        <v>2950248</v>
      </c>
      <c r="H102" s="69"/>
      <c r="I102" s="118">
        <v>6765400</v>
      </c>
      <c r="J102" s="77"/>
      <c r="K102" s="77"/>
    </row>
    <row r="103" spans="2:11" s="60" customFormat="1" ht="20.100000000000001" customHeight="1">
      <c r="B103" s="29" t="s">
        <v>117</v>
      </c>
      <c r="C103" s="29"/>
      <c r="D103" s="29"/>
      <c r="E103" s="11"/>
      <c r="G103" s="26">
        <f>SUM(G98,G100:G102)</f>
        <v>18616339</v>
      </c>
      <c r="H103" s="10"/>
      <c r="I103" s="26">
        <f>SUM(I98,I100:I102)</f>
        <v>22016040</v>
      </c>
      <c r="J103" s="77"/>
      <c r="K103" s="77"/>
    </row>
    <row r="104" spans="2:11" s="60" customFormat="1" ht="5.0999999999999996" customHeight="1">
      <c r="B104" s="19"/>
      <c r="C104" s="19"/>
      <c r="D104" s="19"/>
      <c r="E104" s="11"/>
      <c r="G104" s="10"/>
      <c r="H104" s="10"/>
      <c r="I104" s="10"/>
      <c r="J104" s="77"/>
      <c r="K104" s="77"/>
    </row>
    <row r="105" spans="2:11" s="60" customFormat="1" ht="20.100000000000001" customHeight="1">
      <c r="B105" s="61" t="s">
        <v>63</v>
      </c>
      <c r="C105" s="61"/>
      <c r="D105" s="61"/>
      <c r="E105" s="11">
        <v>11</v>
      </c>
      <c r="G105" s="117">
        <v>-1948917</v>
      </c>
      <c r="H105" s="69"/>
      <c r="I105" s="117">
        <v>-2350084</v>
      </c>
      <c r="J105" s="77"/>
      <c r="K105" s="77"/>
    </row>
    <row r="106" spans="2:11" s="60" customFormat="1" ht="20.100000000000001" customHeight="1" thickBot="1">
      <c r="B106" s="19" t="s">
        <v>118</v>
      </c>
      <c r="C106" s="19"/>
      <c r="D106" s="19"/>
      <c r="E106" s="11"/>
      <c r="G106" s="12">
        <f>SUM(G103:G105)</f>
        <v>16667422</v>
      </c>
      <c r="H106" s="10"/>
      <c r="I106" s="12">
        <f>SUM(I103:I105)</f>
        <v>19665956</v>
      </c>
      <c r="J106" s="77"/>
      <c r="K106" s="77"/>
    </row>
    <row r="107" spans="2:11" s="60" customFormat="1" ht="5.0999999999999996" customHeight="1" thickTop="1">
      <c r="B107" s="19"/>
      <c r="C107" s="19"/>
      <c r="D107" s="19"/>
      <c r="E107" s="11"/>
      <c r="G107" s="10"/>
      <c r="H107" s="10"/>
      <c r="I107" s="10"/>
      <c r="J107" s="77"/>
      <c r="K107" s="77"/>
    </row>
    <row r="108" spans="2:11" s="60" customFormat="1" ht="20.100000000000001" customHeight="1">
      <c r="B108" s="61" t="s">
        <v>99</v>
      </c>
      <c r="C108" s="61"/>
      <c r="D108" s="61"/>
      <c r="E108" s="11"/>
      <c r="G108" s="10"/>
      <c r="H108" s="10"/>
      <c r="I108" s="10"/>
      <c r="J108" s="77"/>
      <c r="K108" s="77"/>
    </row>
    <row r="109" spans="2:11" s="60" customFormat="1" ht="20.100000000000001" customHeight="1">
      <c r="B109" s="19"/>
      <c r="C109" s="19" t="s">
        <v>78</v>
      </c>
      <c r="D109" s="19"/>
      <c r="E109" s="14"/>
      <c r="F109" s="1"/>
      <c r="G109" s="10">
        <v>16355070</v>
      </c>
      <c r="H109" s="10"/>
      <c r="I109" s="31">
        <v>18705553</v>
      </c>
      <c r="J109" s="77"/>
      <c r="K109" s="77"/>
    </row>
    <row r="110" spans="2:11" s="60" customFormat="1" ht="20.100000000000001" customHeight="1">
      <c r="B110" s="61"/>
      <c r="C110" s="61" t="s">
        <v>61</v>
      </c>
      <c r="D110" s="61"/>
      <c r="E110" s="11"/>
      <c r="G110" s="117">
        <v>312352</v>
      </c>
      <c r="H110" s="69"/>
      <c r="I110" s="117">
        <v>960403</v>
      </c>
      <c r="J110" s="77"/>
      <c r="K110" s="77"/>
    </row>
    <row r="111" spans="2:11" s="60" customFormat="1" ht="20.100000000000001" customHeight="1" thickBot="1">
      <c r="B111" s="19"/>
      <c r="C111" s="19"/>
      <c r="D111" s="19"/>
      <c r="E111" s="11"/>
      <c r="G111" s="119">
        <f>SUM(G109:G110)</f>
        <v>16667422</v>
      </c>
      <c r="H111" s="69"/>
      <c r="I111" s="119">
        <f>SUM(I109:I110)</f>
        <v>19665956</v>
      </c>
      <c r="J111" s="77"/>
      <c r="K111" s="77"/>
    </row>
    <row r="112" spans="2:11" s="60" customFormat="1" ht="9.9499999999999993" customHeight="1" thickTop="1">
      <c r="B112" s="19"/>
      <c r="C112" s="19"/>
      <c r="D112" s="19"/>
      <c r="E112" s="11"/>
      <c r="G112" s="114"/>
      <c r="H112" s="72"/>
      <c r="I112" s="114"/>
      <c r="J112" s="77"/>
      <c r="K112" s="77"/>
    </row>
    <row r="113" spans="2:12" s="60" customFormat="1" ht="20.100000000000001" customHeight="1">
      <c r="B113" s="18" t="s">
        <v>55</v>
      </c>
      <c r="C113" s="18"/>
      <c r="D113" s="18"/>
      <c r="E113" s="11"/>
      <c r="G113" s="114"/>
      <c r="H113" s="72"/>
      <c r="I113" s="114"/>
      <c r="J113" s="77"/>
      <c r="K113" s="77"/>
    </row>
    <row r="114" spans="2:12" s="60" customFormat="1" ht="20.100000000000001" customHeight="1" thickBot="1">
      <c r="B114" s="19" t="s">
        <v>79</v>
      </c>
      <c r="D114" s="19"/>
      <c r="E114" s="11"/>
      <c r="G114" s="32">
        <f>G109/1200000</f>
        <v>13.629225</v>
      </c>
      <c r="H114" s="33"/>
      <c r="I114" s="32">
        <f>I109/1200000</f>
        <v>15.587960833333334</v>
      </c>
      <c r="J114" s="77"/>
      <c r="K114" s="77"/>
    </row>
    <row r="115" spans="2:12" s="60" customFormat="1" ht="9.9499999999999993" customHeight="1" thickTop="1">
      <c r="B115" s="19"/>
      <c r="C115" s="19"/>
      <c r="D115" s="19"/>
      <c r="E115" s="11"/>
      <c r="G115" s="15"/>
      <c r="H115" s="16"/>
      <c r="I115" s="15"/>
      <c r="J115" s="77"/>
      <c r="K115" s="77"/>
    </row>
    <row r="116" spans="2:12" s="60" customFormat="1" ht="23.1" customHeight="1">
      <c r="B116" s="2" t="s">
        <v>33</v>
      </c>
      <c r="C116" s="2"/>
      <c r="D116" s="2"/>
      <c r="E116" s="11"/>
      <c r="I116" s="76"/>
      <c r="J116" s="77"/>
      <c r="K116" s="77"/>
    </row>
    <row r="117" spans="2:12" s="60" customFormat="1" ht="23.1" customHeight="1">
      <c r="B117" s="59" t="s">
        <v>175</v>
      </c>
      <c r="C117" s="59"/>
      <c r="D117" s="59"/>
      <c r="E117" s="11"/>
      <c r="I117" s="76"/>
      <c r="J117" s="77"/>
      <c r="K117" s="77"/>
    </row>
    <row r="118" spans="2:12" s="60" customFormat="1" ht="23.1" customHeight="1">
      <c r="B118" s="59" t="str">
        <f>B80</f>
        <v>For the six-month period ended 30 June 2020 (Unaudited)</v>
      </c>
      <c r="C118" s="59"/>
      <c r="D118" s="59"/>
      <c r="E118" s="11"/>
      <c r="J118" s="77"/>
      <c r="K118" s="77"/>
    </row>
    <row r="119" spans="2:12" s="60" customFormat="1" ht="23.1" customHeight="1">
      <c r="B119" s="19"/>
      <c r="C119" s="19"/>
      <c r="D119" s="19"/>
      <c r="E119" s="11"/>
      <c r="J119" s="77"/>
      <c r="K119" s="77"/>
    </row>
    <row r="120" spans="2:12" s="60" customFormat="1" ht="23.1" customHeight="1">
      <c r="B120" s="19"/>
      <c r="C120" s="19"/>
      <c r="D120" s="19"/>
      <c r="E120" s="106"/>
      <c r="F120" s="29"/>
      <c r="G120" s="67">
        <f>G82</f>
        <v>2020</v>
      </c>
      <c r="H120" s="67"/>
      <c r="I120" s="67">
        <f>I82</f>
        <v>2019</v>
      </c>
      <c r="J120" s="77"/>
      <c r="K120" s="77"/>
    </row>
    <row r="121" spans="2:12" s="60" customFormat="1" ht="23.1" customHeight="1">
      <c r="B121" s="19"/>
      <c r="C121" s="19"/>
      <c r="D121" s="19"/>
      <c r="E121" s="106"/>
      <c r="F121" s="29"/>
      <c r="G121" s="127" t="s">
        <v>20</v>
      </c>
      <c r="H121" s="127"/>
      <c r="I121" s="127"/>
      <c r="J121" s="77"/>
      <c r="K121" s="77"/>
    </row>
    <row r="122" spans="2:12" s="60" customFormat="1" ht="20.100000000000001" customHeight="1">
      <c r="B122" s="19" t="s">
        <v>118</v>
      </c>
      <c r="C122" s="19"/>
      <c r="D122" s="19"/>
      <c r="E122" s="106"/>
      <c r="F122" s="1"/>
      <c r="G122" s="10">
        <f>G106</f>
        <v>16667422</v>
      </c>
      <c r="H122" s="10"/>
      <c r="I122" s="10">
        <f>I106</f>
        <v>19665956</v>
      </c>
      <c r="J122" s="77"/>
      <c r="K122" s="77"/>
    </row>
    <row r="123" spans="2:12" s="60" customFormat="1" ht="9.9499999999999993" customHeight="1">
      <c r="B123" s="19"/>
      <c r="C123" s="19"/>
      <c r="D123" s="19"/>
      <c r="E123" s="14"/>
      <c r="F123" s="1"/>
      <c r="G123" s="10"/>
      <c r="H123" s="10"/>
      <c r="I123" s="10"/>
      <c r="J123" s="77"/>
      <c r="K123" s="77"/>
    </row>
    <row r="124" spans="2:12" s="60" customFormat="1" ht="20.100000000000001" customHeight="1">
      <c r="B124" s="19" t="s">
        <v>64</v>
      </c>
      <c r="C124" s="61"/>
      <c r="D124" s="61"/>
      <c r="E124" s="11"/>
      <c r="G124" s="78"/>
      <c r="H124" s="69"/>
      <c r="I124" s="78"/>
      <c r="J124" s="77"/>
      <c r="K124" s="77"/>
    </row>
    <row r="125" spans="2:12" s="60" customFormat="1" ht="20.100000000000001" customHeight="1">
      <c r="B125" s="65" t="s">
        <v>146</v>
      </c>
      <c r="C125" s="65"/>
      <c r="D125" s="65"/>
      <c r="E125" s="11"/>
      <c r="G125" s="120"/>
      <c r="H125" s="69"/>
      <c r="I125" s="120"/>
      <c r="J125" s="77"/>
      <c r="K125" s="77"/>
    </row>
    <row r="126" spans="2:12" s="60" customFormat="1" ht="20.100000000000001" customHeight="1">
      <c r="B126" s="65"/>
      <c r="C126" s="65" t="s">
        <v>147</v>
      </c>
      <c r="D126" s="65"/>
      <c r="E126" s="11"/>
      <c r="G126" s="120"/>
      <c r="H126" s="69"/>
      <c r="I126" s="120"/>
      <c r="J126" s="77"/>
      <c r="K126" s="77"/>
    </row>
    <row r="127" spans="2:12" s="60" customFormat="1" ht="20.100000000000001" customHeight="1">
      <c r="B127" s="61" t="s">
        <v>148</v>
      </c>
      <c r="C127" s="61"/>
      <c r="D127" s="61"/>
      <c r="E127" s="11"/>
      <c r="G127" s="120">
        <v>3094896</v>
      </c>
      <c r="H127" s="78"/>
      <c r="I127" s="120">
        <v>-5301906</v>
      </c>
      <c r="J127" s="77"/>
      <c r="K127" s="77"/>
    </row>
    <row r="128" spans="2:12" s="60" customFormat="1" ht="20.100000000000001" customHeight="1">
      <c r="B128" s="61" t="s">
        <v>205</v>
      </c>
      <c r="C128" s="61"/>
      <c r="D128" s="61"/>
      <c r="G128" s="120">
        <v>11694</v>
      </c>
      <c r="H128" s="78"/>
      <c r="I128" s="120">
        <v>30841</v>
      </c>
      <c r="J128" s="77"/>
      <c r="K128" s="61"/>
      <c r="L128" s="115"/>
    </row>
    <row r="129" spans="2:13" s="60" customFormat="1" ht="20.100000000000001" hidden="1" customHeight="1">
      <c r="B129" s="61" t="s">
        <v>208</v>
      </c>
      <c r="C129" s="61"/>
      <c r="D129" s="61"/>
      <c r="E129" s="11"/>
      <c r="G129" s="120">
        <v>0</v>
      </c>
      <c r="H129" s="78"/>
      <c r="I129" s="120">
        <v>0</v>
      </c>
      <c r="J129" s="77"/>
      <c r="K129" s="77"/>
      <c r="L129" s="111"/>
    </row>
    <row r="130" spans="2:13" s="60" customFormat="1" ht="20.100000000000001" customHeight="1">
      <c r="B130" s="61" t="s">
        <v>206</v>
      </c>
      <c r="C130" s="61"/>
      <c r="D130" s="61"/>
      <c r="E130" s="11"/>
      <c r="G130" s="120"/>
      <c r="I130" s="120"/>
      <c r="J130" s="77"/>
      <c r="K130" s="77"/>
      <c r="L130" s="104"/>
      <c r="M130" s="105"/>
    </row>
    <row r="131" spans="2:13" s="60" customFormat="1" ht="20.100000000000001" customHeight="1">
      <c r="C131" s="61" t="s">
        <v>207</v>
      </c>
      <c r="D131" s="61"/>
      <c r="E131" s="11"/>
      <c r="G131" s="120">
        <v>266602</v>
      </c>
      <c r="H131" s="78"/>
      <c r="I131" s="120">
        <v>-1035444</v>
      </c>
      <c r="J131" s="77"/>
      <c r="K131" s="77"/>
      <c r="L131" s="105"/>
      <c r="M131" s="77"/>
    </row>
    <row r="132" spans="2:13" s="60" customFormat="1" ht="20.100000000000001" customHeight="1">
      <c r="B132" s="61" t="s">
        <v>119</v>
      </c>
      <c r="C132" s="61"/>
      <c r="D132" s="61"/>
      <c r="E132" s="11"/>
      <c r="G132" s="120"/>
      <c r="H132" s="69"/>
      <c r="I132" s="120"/>
      <c r="J132" s="77"/>
      <c r="K132" s="77"/>
    </row>
    <row r="133" spans="2:13" s="60" customFormat="1" ht="20.100000000000001" customHeight="1">
      <c r="C133" s="61" t="s">
        <v>147</v>
      </c>
      <c r="D133" s="61"/>
      <c r="E133" s="11"/>
      <c r="G133" s="117">
        <v>1173</v>
      </c>
      <c r="H133" s="69"/>
      <c r="I133" s="120">
        <v>-6170</v>
      </c>
      <c r="J133" s="77"/>
      <c r="K133" s="77"/>
    </row>
    <row r="134" spans="2:13" s="60" customFormat="1" ht="20.100000000000001" customHeight="1">
      <c r="B134" s="1" t="s">
        <v>149</v>
      </c>
      <c r="C134" s="19"/>
      <c r="D134" s="61"/>
      <c r="E134" s="11"/>
      <c r="G134" s="120"/>
      <c r="H134" s="69"/>
      <c r="I134" s="121"/>
      <c r="J134" s="77"/>
      <c r="K134" s="77"/>
    </row>
    <row r="135" spans="2:13" s="60" customFormat="1" ht="20.100000000000001" customHeight="1">
      <c r="B135" s="1"/>
      <c r="C135" s="19" t="s">
        <v>147</v>
      </c>
      <c r="D135" s="61"/>
      <c r="E135" s="11"/>
      <c r="G135" s="31">
        <f>SUM(G127:G133)</f>
        <v>3374365</v>
      </c>
      <c r="H135" s="69"/>
      <c r="I135" s="31">
        <f>SUM(I127:I133)</f>
        <v>-6312679</v>
      </c>
      <c r="J135" s="77"/>
      <c r="K135" s="77"/>
    </row>
    <row r="136" spans="2:13" s="60" customFormat="1" ht="5.0999999999999996" customHeight="1">
      <c r="B136" s="61"/>
      <c r="C136" s="61"/>
      <c r="D136" s="61"/>
      <c r="E136" s="11"/>
      <c r="G136" s="120"/>
      <c r="H136" s="69"/>
      <c r="I136" s="120"/>
      <c r="J136" s="77"/>
      <c r="K136" s="77"/>
    </row>
    <row r="137" spans="2:13" s="60" customFormat="1" ht="20.100000000000001" customHeight="1">
      <c r="B137" s="65" t="s">
        <v>146</v>
      </c>
      <c r="C137" s="61"/>
      <c r="D137" s="61"/>
      <c r="E137" s="11"/>
      <c r="G137" s="78"/>
      <c r="H137" s="69"/>
      <c r="I137" s="78"/>
      <c r="J137" s="77"/>
      <c r="K137" s="77"/>
    </row>
    <row r="138" spans="2:13" s="60" customFormat="1" ht="20.100000000000001" customHeight="1">
      <c r="B138" s="65"/>
      <c r="C138" s="65" t="s">
        <v>120</v>
      </c>
      <c r="D138" s="61"/>
      <c r="E138" s="11"/>
      <c r="G138" s="78"/>
      <c r="H138" s="69"/>
      <c r="I138" s="78"/>
      <c r="J138" s="77"/>
      <c r="K138" s="77"/>
    </row>
    <row r="139" spans="2:13" s="60" customFormat="1" ht="20.100000000000001" customHeight="1">
      <c r="B139" s="60" t="s">
        <v>183</v>
      </c>
      <c r="C139" s="61"/>
      <c r="D139" s="61"/>
      <c r="E139" s="11"/>
      <c r="G139" s="120">
        <v>-26640</v>
      </c>
      <c r="H139" s="69"/>
      <c r="I139" s="120">
        <v>21738</v>
      </c>
      <c r="J139" s="77"/>
    </row>
    <row r="140" spans="2:13" s="60" customFormat="1" ht="20.100000000000001" customHeight="1">
      <c r="B140" s="61" t="s">
        <v>206</v>
      </c>
      <c r="C140" s="61"/>
      <c r="D140" s="61"/>
      <c r="E140" s="11"/>
      <c r="G140" s="120"/>
      <c r="H140" s="69"/>
      <c r="I140" s="120"/>
      <c r="J140" s="77"/>
      <c r="K140" s="77"/>
      <c r="L140" s="104"/>
      <c r="M140" s="105"/>
    </row>
    <row r="141" spans="2:13" s="60" customFormat="1" ht="20.100000000000001" customHeight="1">
      <c r="C141" s="61" t="s">
        <v>207</v>
      </c>
      <c r="D141" s="61"/>
      <c r="E141" s="11"/>
      <c r="G141" s="120">
        <v>-190522</v>
      </c>
      <c r="H141" s="69"/>
      <c r="I141" s="120">
        <v>0</v>
      </c>
      <c r="J141" s="77"/>
      <c r="K141" s="77"/>
      <c r="L141" s="105"/>
      <c r="M141" s="77"/>
    </row>
    <row r="142" spans="2:13" s="60" customFormat="1" ht="20.100000000000001" customHeight="1">
      <c r="B142" s="61" t="s">
        <v>119</v>
      </c>
      <c r="C142" s="61"/>
      <c r="D142" s="61"/>
      <c r="E142" s="11"/>
      <c r="G142" s="120"/>
      <c r="H142" s="69"/>
      <c r="I142" s="120"/>
      <c r="J142" s="77"/>
      <c r="K142" s="77"/>
    </row>
    <row r="143" spans="2:13" s="60" customFormat="1" ht="20.100000000000001" customHeight="1">
      <c r="C143" s="61" t="s">
        <v>120</v>
      </c>
      <c r="D143" s="61"/>
      <c r="E143" s="11"/>
      <c r="G143" s="117">
        <v>7831</v>
      </c>
      <c r="H143" s="69"/>
      <c r="I143" s="117">
        <v>-6521</v>
      </c>
      <c r="J143" s="77"/>
      <c r="K143" s="77"/>
    </row>
    <row r="144" spans="2:13" s="60" customFormat="1" ht="20.100000000000001" customHeight="1">
      <c r="B144" s="79" t="s">
        <v>149</v>
      </c>
      <c r="C144" s="79"/>
      <c r="D144" s="61"/>
      <c r="E144" s="11"/>
      <c r="G144" s="120"/>
      <c r="H144" s="69"/>
      <c r="I144" s="120"/>
      <c r="J144" s="77"/>
      <c r="K144" s="77"/>
    </row>
    <row r="145" spans="2:11" s="60" customFormat="1" ht="20.100000000000001" customHeight="1">
      <c r="B145" s="79"/>
      <c r="C145" s="79" t="s">
        <v>120</v>
      </c>
      <c r="D145" s="61"/>
      <c r="E145" s="11"/>
      <c r="G145" s="31">
        <f>SUM(G139:G143)</f>
        <v>-209331</v>
      </c>
      <c r="H145" s="69"/>
      <c r="I145" s="31">
        <f>SUM(I139:I143)</f>
        <v>15217</v>
      </c>
      <c r="J145" s="77"/>
      <c r="K145" s="77"/>
    </row>
    <row r="146" spans="2:11" s="60" customFormat="1" ht="5.0999999999999996" customHeight="1">
      <c r="B146" s="1"/>
      <c r="C146" s="61"/>
      <c r="D146" s="61"/>
      <c r="E146" s="11"/>
      <c r="G146" s="120"/>
      <c r="H146" s="69"/>
      <c r="I146" s="120"/>
      <c r="J146" s="77"/>
      <c r="K146" s="77"/>
    </row>
    <row r="147" spans="2:11" s="60" customFormat="1" ht="20.100000000000001" customHeight="1">
      <c r="B147" s="19" t="s">
        <v>159</v>
      </c>
      <c r="C147" s="19"/>
      <c r="D147" s="19"/>
      <c r="E147" s="11"/>
      <c r="G147" s="7">
        <f>SUM(G135,G145)</f>
        <v>3165034</v>
      </c>
      <c r="H147" s="10"/>
      <c r="I147" s="7">
        <f>SUM(I135,I145)</f>
        <v>-6297462</v>
      </c>
      <c r="J147" s="77"/>
      <c r="K147" s="77"/>
    </row>
    <row r="148" spans="2:11" s="60" customFormat="1" ht="5.0999999999999996" customHeight="1">
      <c r="B148" s="19"/>
      <c r="C148" s="19"/>
      <c r="D148" s="19"/>
      <c r="E148" s="11"/>
      <c r="G148" s="10"/>
      <c r="H148" s="10"/>
      <c r="I148" s="10"/>
      <c r="J148" s="77"/>
      <c r="K148" s="77"/>
    </row>
    <row r="149" spans="2:11" s="60" customFormat="1" ht="20.100000000000001" customHeight="1" thickBot="1">
      <c r="B149" s="19" t="s">
        <v>121</v>
      </c>
      <c r="C149" s="19"/>
      <c r="D149" s="19"/>
      <c r="E149" s="11"/>
      <c r="G149" s="12">
        <f>SUM(G122,G147)</f>
        <v>19832456</v>
      </c>
      <c r="H149" s="10"/>
      <c r="I149" s="12">
        <f>SUM(I122,I147)</f>
        <v>13368494</v>
      </c>
      <c r="J149" s="77"/>
      <c r="K149" s="77"/>
    </row>
    <row r="150" spans="2:11" s="60" customFormat="1" ht="5.0999999999999996" customHeight="1" thickTop="1">
      <c r="B150" s="19"/>
      <c r="C150" s="19"/>
      <c r="D150" s="19"/>
      <c r="E150" s="11"/>
      <c r="G150" s="10"/>
      <c r="H150" s="10"/>
      <c r="I150" s="10"/>
      <c r="J150" s="77"/>
      <c r="K150" s="77"/>
    </row>
    <row r="151" spans="2:11" s="60" customFormat="1" ht="20.100000000000001" customHeight="1">
      <c r="B151" s="61" t="s">
        <v>100</v>
      </c>
      <c r="C151" s="61"/>
      <c r="D151" s="61"/>
      <c r="E151" s="11"/>
      <c r="G151" s="10"/>
      <c r="H151" s="10"/>
      <c r="I151" s="10"/>
      <c r="J151" s="77"/>
      <c r="K151" s="77"/>
    </row>
    <row r="152" spans="2:11" s="60" customFormat="1" ht="20.100000000000001" customHeight="1">
      <c r="B152" s="19"/>
      <c r="C152" s="19" t="s">
        <v>78</v>
      </c>
      <c r="D152" s="19"/>
      <c r="E152" s="14"/>
      <c r="F152" s="1"/>
      <c r="G152" s="10">
        <v>19024850</v>
      </c>
      <c r="H152" s="10"/>
      <c r="I152" s="31">
        <v>12874847</v>
      </c>
      <c r="J152" s="77"/>
      <c r="K152" s="77"/>
    </row>
    <row r="153" spans="2:11" s="60" customFormat="1" ht="20.100000000000001" customHeight="1">
      <c r="B153" s="61"/>
      <c r="C153" s="61" t="s">
        <v>61</v>
      </c>
      <c r="D153" s="61"/>
      <c r="E153" s="11"/>
      <c r="G153" s="73">
        <v>807606</v>
      </c>
      <c r="H153" s="122"/>
      <c r="I153" s="117">
        <v>493647</v>
      </c>
      <c r="J153" s="77"/>
      <c r="K153" s="77"/>
    </row>
    <row r="154" spans="2:11" s="60" customFormat="1" ht="20.100000000000001" customHeight="1" thickBot="1">
      <c r="B154" s="19"/>
      <c r="C154" s="19"/>
      <c r="D154" s="19"/>
      <c r="E154" s="11"/>
      <c r="G154" s="119">
        <f>SUM(G152:G153)</f>
        <v>19832456</v>
      </c>
      <c r="H154" s="69"/>
      <c r="I154" s="119">
        <f>SUM(I152:I153)</f>
        <v>13368494</v>
      </c>
      <c r="J154" s="77"/>
      <c r="K154" s="77"/>
    </row>
    <row r="155" spans="2:11" s="60" customFormat="1" ht="9.9499999999999993" customHeight="1" thickTop="1">
      <c r="B155" s="61"/>
      <c r="C155" s="61"/>
      <c r="D155" s="61"/>
      <c r="E155" s="11"/>
      <c r="J155" s="77"/>
      <c r="K155" s="77"/>
    </row>
    <row r="156" spans="2:11" s="60" customFormat="1" ht="20.25" customHeight="1">
      <c r="B156" s="61"/>
      <c r="C156" s="61"/>
      <c r="D156" s="61"/>
      <c r="E156" s="11"/>
      <c r="J156" s="77"/>
      <c r="K156" s="77"/>
    </row>
  </sheetData>
  <mergeCells count="4">
    <mergeCell ref="G6:I6"/>
    <mergeCell ref="G44:I44"/>
    <mergeCell ref="G83:I83"/>
    <mergeCell ref="G121:I121"/>
  </mergeCells>
  <pageMargins left="0.59055118110236227" right="0.59055118110236227" top="0.59055118110236227" bottom="0.19685039370078741" header="0.31496062992125984" footer="0.19685039370078741"/>
  <pageSetup paperSize="9" firstPageNumber="5" orientation="portrait" useFirstPageNumber="1" r:id="rId1"/>
  <headerFooter>
    <oddFooter>&amp;L The accompanying notes are an integral part of these interim financial statements.
&amp;C&amp;P</oddFooter>
  </headerFooter>
  <rowBreaks count="3" manualBreakCount="3">
    <brk id="38" max="9" man="1"/>
    <brk id="77" max="9" man="1"/>
    <brk id="11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K38"/>
  <sheetViews>
    <sheetView showGridLines="0" zoomScale="85" zoomScaleNormal="85" zoomScaleSheetLayoutView="85" workbookViewId="0"/>
  </sheetViews>
  <sheetFormatPr defaultRowHeight="22.7" customHeight="1"/>
  <cols>
    <col min="1" max="1" width="1.7109375" style="39" customWidth="1"/>
    <col min="2" max="3" width="3" style="39" customWidth="1"/>
    <col min="4" max="4" width="37.7109375" style="39" customWidth="1"/>
    <col min="5" max="5" width="5.7109375" style="40" customWidth="1"/>
    <col min="6" max="6" width="11.7109375" style="84" customWidth="1"/>
    <col min="7" max="7" width="0.85546875" style="39" customWidth="1"/>
    <col min="8" max="8" width="11.7109375" style="84" customWidth="1"/>
    <col min="9" max="9" width="0.85546875" style="87" customWidth="1"/>
    <col min="10" max="10" width="11.7109375" style="84" customWidth="1"/>
    <col min="11" max="11" width="0.85546875" style="87" customWidth="1"/>
    <col min="12" max="12" width="12.7109375" style="84" customWidth="1"/>
    <col min="13" max="13" width="0.85546875" style="87" customWidth="1"/>
    <col min="14" max="14" width="12.28515625" style="84" customWidth="1"/>
    <col min="15" max="15" width="0.85546875" style="87" customWidth="1"/>
    <col min="16" max="16" width="11.7109375" style="84" customWidth="1"/>
    <col min="17" max="17" width="1" style="87" customWidth="1"/>
    <col min="18" max="18" width="12.7109375" style="87" customWidth="1"/>
    <col min="19" max="19" width="0.85546875" style="87" customWidth="1"/>
    <col min="20" max="20" width="12.7109375" style="87" customWidth="1"/>
    <col min="21" max="21" width="0.85546875" style="87" customWidth="1"/>
    <col min="22" max="22" width="12.7109375" style="84" customWidth="1"/>
    <col min="23" max="23" width="0.85546875" style="87" customWidth="1"/>
    <col min="24" max="24" width="12.7109375" style="84" customWidth="1"/>
    <col min="25" max="25" width="0.85546875" style="87" customWidth="1"/>
    <col min="26" max="26" width="12.7109375" style="84" customWidth="1"/>
    <col min="27" max="27" width="0.85546875" style="87" customWidth="1"/>
    <col min="28" max="28" width="12.7109375" style="84" customWidth="1"/>
    <col min="29" max="29" width="1.7109375" style="84" customWidth="1"/>
    <col min="30" max="30" width="11" style="84" bestFit="1" customWidth="1"/>
    <col min="31" max="141" width="9" style="84" customWidth="1"/>
    <col min="142" max="16384" width="9.140625" style="39"/>
  </cols>
  <sheetData>
    <row r="1" spans="2:141" ht="23.1" customHeight="1">
      <c r="B1" s="95" t="s">
        <v>33</v>
      </c>
      <c r="C1" s="38"/>
      <c r="D1" s="38"/>
      <c r="E1" s="38"/>
      <c r="F1" s="38"/>
      <c r="G1" s="38"/>
      <c r="N1" s="38"/>
      <c r="O1" s="38"/>
      <c r="P1" s="38"/>
      <c r="AB1" s="51"/>
      <c r="EB1" s="39"/>
      <c r="EC1" s="39"/>
      <c r="ED1" s="39"/>
      <c r="EE1" s="39"/>
      <c r="EF1" s="39"/>
      <c r="EG1" s="39"/>
      <c r="EH1" s="39"/>
      <c r="EI1" s="39"/>
      <c r="EJ1" s="39"/>
      <c r="EK1" s="39"/>
    </row>
    <row r="2" spans="2:141" ht="23.1" customHeight="1">
      <c r="B2" s="95" t="s">
        <v>170</v>
      </c>
      <c r="C2" s="52"/>
      <c r="D2" s="52"/>
      <c r="E2" s="96"/>
      <c r="F2" s="97"/>
      <c r="G2" s="52"/>
      <c r="N2" s="97"/>
      <c r="O2" s="107"/>
      <c r="P2" s="97"/>
      <c r="AB2" s="108"/>
      <c r="EB2" s="39"/>
      <c r="EC2" s="39"/>
      <c r="ED2" s="39"/>
      <c r="EE2" s="39"/>
      <c r="EF2" s="39"/>
      <c r="EG2" s="39"/>
      <c r="EH2" s="39"/>
      <c r="EI2" s="39"/>
      <c r="EJ2" s="39"/>
      <c r="EK2" s="39"/>
    </row>
    <row r="3" spans="2:141" ht="23.1" customHeight="1">
      <c r="B3" s="19" t="str">
        <f>'2'!$B$80</f>
        <v>For the six-month period ended 30 June 2020 (Unaudited)</v>
      </c>
      <c r="C3" s="52"/>
      <c r="EB3" s="39"/>
      <c r="EC3" s="39"/>
      <c r="ED3" s="39"/>
      <c r="EE3" s="39"/>
      <c r="EF3" s="39"/>
      <c r="EG3" s="39"/>
      <c r="EH3" s="39"/>
      <c r="EI3" s="39"/>
      <c r="EJ3" s="39"/>
      <c r="EK3" s="39"/>
    </row>
    <row r="4" spans="2:141" ht="20.100000000000001" customHeight="1">
      <c r="B4" s="19"/>
      <c r="C4" s="52"/>
      <c r="N4" s="35" t="s">
        <v>167</v>
      </c>
      <c r="O4" s="81"/>
      <c r="P4" s="36"/>
      <c r="Q4" s="82"/>
      <c r="R4" s="82"/>
      <c r="S4" s="82"/>
      <c r="T4" s="82"/>
      <c r="U4" s="81"/>
      <c r="V4" s="81"/>
      <c r="EB4" s="39"/>
      <c r="EC4" s="39"/>
      <c r="ED4" s="39"/>
      <c r="EE4" s="39"/>
      <c r="EF4" s="39"/>
      <c r="EG4" s="39"/>
      <c r="EH4" s="39"/>
      <c r="EI4" s="39"/>
      <c r="EJ4" s="39"/>
      <c r="EK4" s="39"/>
    </row>
    <row r="5" spans="2:141" ht="20.100000000000001" customHeight="1">
      <c r="B5" s="109"/>
      <c r="C5" s="109"/>
      <c r="D5" s="110"/>
      <c r="F5" s="39"/>
      <c r="G5" s="109"/>
      <c r="H5" s="36" t="s">
        <v>16</v>
      </c>
      <c r="I5" s="81"/>
      <c r="J5" s="36"/>
      <c r="K5" s="81"/>
      <c r="L5" s="81"/>
      <c r="M5" s="83"/>
      <c r="N5" s="35" t="s">
        <v>94</v>
      </c>
      <c r="O5" s="82"/>
      <c r="P5" s="82"/>
      <c r="Q5" s="82"/>
      <c r="R5" s="81"/>
      <c r="T5" s="56"/>
      <c r="V5" s="56"/>
      <c r="X5" s="56"/>
      <c r="Z5" s="56"/>
      <c r="AA5" s="88"/>
      <c r="EB5" s="39"/>
      <c r="EC5" s="39"/>
      <c r="ED5" s="39"/>
      <c r="EE5" s="39"/>
      <c r="EF5" s="39"/>
      <c r="EG5" s="39"/>
      <c r="EH5" s="39"/>
      <c r="EI5" s="39"/>
      <c r="EJ5" s="39"/>
      <c r="EK5" s="39"/>
    </row>
    <row r="6" spans="2:141" ht="20.100000000000001" customHeight="1">
      <c r="B6" s="109"/>
      <c r="C6" s="109"/>
      <c r="D6" s="109"/>
      <c r="F6" s="57"/>
      <c r="G6" s="109"/>
      <c r="H6" s="85" t="s">
        <v>4</v>
      </c>
      <c r="I6" s="85"/>
      <c r="J6" s="85"/>
      <c r="K6" s="86"/>
      <c r="L6" s="85" t="s">
        <v>105</v>
      </c>
      <c r="N6" s="98"/>
      <c r="P6" s="57"/>
      <c r="R6" s="51" t="s">
        <v>67</v>
      </c>
      <c r="S6" s="51"/>
      <c r="T6" s="51"/>
      <c r="V6" s="98"/>
      <c r="EB6" s="39"/>
      <c r="EC6" s="39"/>
      <c r="ED6" s="39"/>
      <c r="EE6" s="39"/>
      <c r="EF6" s="39"/>
      <c r="EG6" s="39"/>
      <c r="EH6" s="39"/>
      <c r="EI6" s="39"/>
      <c r="EJ6" s="39"/>
      <c r="EK6" s="39"/>
    </row>
    <row r="7" spans="2:141" ht="20.100000000000001" customHeight="1">
      <c r="B7" s="109"/>
      <c r="C7" s="109"/>
      <c r="D7" s="109"/>
      <c r="F7" s="57"/>
      <c r="G7" s="109"/>
      <c r="H7" s="88"/>
      <c r="I7" s="88"/>
      <c r="J7" s="88"/>
      <c r="L7" s="88"/>
      <c r="N7" s="98"/>
      <c r="P7" s="57"/>
      <c r="R7" s="51" t="s">
        <v>68</v>
      </c>
      <c r="S7" s="51"/>
      <c r="T7" s="51"/>
      <c r="V7" s="98"/>
      <c r="EB7" s="39"/>
      <c r="EC7" s="39"/>
      <c r="ED7" s="39"/>
      <c r="EE7" s="39"/>
      <c r="EF7" s="39"/>
      <c r="EG7" s="39"/>
      <c r="EH7" s="39"/>
      <c r="EI7" s="39"/>
      <c r="EJ7" s="39"/>
      <c r="EK7" s="39"/>
    </row>
    <row r="8" spans="2:141" ht="20.100000000000001" customHeight="1">
      <c r="B8" s="109"/>
      <c r="C8" s="109"/>
      <c r="D8" s="109"/>
      <c r="F8" s="57"/>
      <c r="G8" s="109"/>
      <c r="H8" s="88"/>
      <c r="I8" s="88"/>
      <c r="J8" s="88"/>
      <c r="L8" s="88"/>
      <c r="N8" s="98"/>
      <c r="P8" s="57"/>
      <c r="R8" s="51" t="s">
        <v>104</v>
      </c>
      <c r="S8" s="51"/>
      <c r="T8" s="51"/>
      <c r="V8" s="98"/>
      <c r="EB8" s="39"/>
      <c r="EC8" s="39"/>
      <c r="ED8" s="39"/>
      <c r="EE8" s="39"/>
      <c r="EF8" s="39"/>
      <c r="EG8" s="39"/>
      <c r="EH8" s="39"/>
      <c r="EI8" s="39"/>
      <c r="EJ8" s="39"/>
      <c r="EK8" s="39"/>
    </row>
    <row r="9" spans="2:141" ht="20.100000000000001" customHeight="1">
      <c r="B9" s="109"/>
      <c r="C9" s="109"/>
      <c r="D9" s="109"/>
      <c r="F9" s="57"/>
      <c r="G9" s="109"/>
      <c r="H9" s="88"/>
      <c r="I9" s="88"/>
      <c r="J9" s="88"/>
      <c r="L9" s="88"/>
      <c r="N9" s="98" t="s">
        <v>222</v>
      </c>
      <c r="P9" s="57" t="s">
        <v>209</v>
      </c>
      <c r="R9" s="51" t="s">
        <v>106</v>
      </c>
      <c r="S9" s="51"/>
      <c r="T9" s="51" t="s">
        <v>107</v>
      </c>
      <c r="V9" s="98" t="s">
        <v>128</v>
      </c>
      <c r="EB9" s="39"/>
      <c r="EC9" s="39"/>
      <c r="ED9" s="39"/>
      <c r="EE9" s="39"/>
      <c r="EF9" s="39"/>
      <c r="EG9" s="39"/>
      <c r="EH9" s="39"/>
      <c r="EI9" s="39"/>
      <c r="EJ9" s="39"/>
      <c r="EK9" s="39"/>
    </row>
    <row r="10" spans="2:141" ht="20.100000000000001" customHeight="1">
      <c r="B10" s="109"/>
      <c r="C10" s="109"/>
      <c r="D10" s="109"/>
      <c r="G10" s="109"/>
      <c r="H10" s="88"/>
      <c r="I10" s="88"/>
      <c r="J10" s="88"/>
      <c r="L10" s="88"/>
      <c r="N10" s="98" t="s">
        <v>223</v>
      </c>
      <c r="P10" s="57" t="s">
        <v>210</v>
      </c>
      <c r="R10" s="56" t="s">
        <v>213</v>
      </c>
      <c r="S10" s="56"/>
      <c r="T10" s="56" t="s">
        <v>142</v>
      </c>
      <c r="V10" s="56" t="s">
        <v>129</v>
      </c>
      <c r="X10" s="56" t="s">
        <v>75</v>
      </c>
      <c r="EB10" s="39"/>
      <c r="EC10" s="39"/>
      <c r="ED10" s="39"/>
      <c r="EE10" s="39"/>
      <c r="EF10" s="39"/>
      <c r="EG10" s="39"/>
      <c r="EH10" s="39"/>
      <c r="EI10" s="39"/>
      <c r="EJ10" s="39"/>
      <c r="EK10" s="39"/>
    </row>
    <row r="11" spans="2:141" ht="20.100000000000001" customHeight="1">
      <c r="B11" s="109"/>
      <c r="C11" s="109"/>
      <c r="D11" s="109"/>
      <c r="F11" s="57" t="s">
        <v>9</v>
      </c>
      <c r="G11" s="109"/>
      <c r="H11" s="88"/>
      <c r="I11" s="88"/>
      <c r="J11" s="88"/>
      <c r="L11" s="88"/>
      <c r="N11" s="57" t="s">
        <v>224</v>
      </c>
      <c r="P11" s="57" t="s">
        <v>211</v>
      </c>
      <c r="R11" s="56" t="s">
        <v>214</v>
      </c>
      <c r="S11" s="56"/>
      <c r="T11" s="56" t="s">
        <v>143</v>
      </c>
      <c r="V11" s="57" t="s">
        <v>130</v>
      </c>
      <c r="X11" s="57" t="s">
        <v>69</v>
      </c>
      <c r="Z11" s="51" t="s">
        <v>70</v>
      </c>
      <c r="AA11" s="83"/>
      <c r="AB11" s="51" t="s">
        <v>38</v>
      </c>
      <c r="EB11" s="39"/>
      <c r="EC11" s="39"/>
      <c r="ED11" s="39"/>
      <c r="EE11" s="39"/>
      <c r="EF11" s="39"/>
      <c r="EG11" s="39"/>
      <c r="EH11" s="39"/>
      <c r="EI11" s="39"/>
      <c r="EJ11" s="39"/>
      <c r="EK11" s="39"/>
    </row>
    <row r="12" spans="2:141" s="51" customFormat="1" ht="20.100000000000001" customHeight="1">
      <c r="E12" s="40"/>
      <c r="F12" s="57" t="s">
        <v>168</v>
      </c>
      <c r="H12" s="57" t="s">
        <v>15</v>
      </c>
      <c r="I12" s="57"/>
      <c r="J12" s="57" t="s">
        <v>10</v>
      </c>
      <c r="K12" s="56"/>
      <c r="L12" s="56"/>
      <c r="M12" s="56"/>
      <c r="N12" s="56" t="s">
        <v>165</v>
      </c>
      <c r="O12" s="87"/>
      <c r="P12" s="56" t="s">
        <v>165</v>
      </c>
      <c r="Q12" s="87"/>
      <c r="R12" s="57" t="s">
        <v>215</v>
      </c>
      <c r="S12" s="56"/>
      <c r="T12" s="56" t="s">
        <v>144</v>
      </c>
      <c r="U12" s="87"/>
      <c r="V12" s="51" t="s">
        <v>74</v>
      </c>
      <c r="W12" s="87"/>
      <c r="X12" s="51" t="s">
        <v>88</v>
      </c>
      <c r="Y12" s="87"/>
      <c r="Z12" s="57" t="s">
        <v>71</v>
      </c>
      <c r="AA12" s="56"/>
      <c r="AB12" s="51" t="s">
        <v>74</v>
      </c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</row>
    <row r="13" spans="2:141" s="51" customFormat="1" ht="20.100000000000001" customHeight="1">
      <c r="E13" s="40" t="s">
        <v>252</v>
      </c>
      <c r="F13" s="88" t="s">
        <v>11</v>
      </c>
      <c r="H13" s="56" t="s">
        <v>12</v>
      </c>
      <c r="I13" s="56"/>
      <c r="J13" s="56" t="s">
        <v>12</v>
      </c>
      <c r="K13" s="56"/>
      <c r="L13" s="56"/>
      <c r="M13" s="56"/>
      <c r="N13" s="56" t="s">
        <v>225</v>
      </c>
      <c r="O13" s="87"/>
      <c r="P13" s="56" t="s">
        <v>212</v>
      </c>
      <c r="Q13" s="87"/>
      <c r="R13" s="57" t="s">
        <v>216</v>
      </c>
      <c r="S13" s="57"/>
      <c r="T13" s="57" t="s">
        <v>145</v>
      </c>
      <c r="U13" s="87"/>
      <c r="V13" s="56" t="s">
        <v>39</v>
      </c>
      <c r="W13" s="87"/>
      <c r="X13" s="56" t="s">
        <v>81</v>
      </c>
      <c r="Y13" s="87"/>
      <c r="Z13" s="51" t="s">
        <v>66</v>
      </c>
      <c r="AA13" s="56"/>
      <c r="AB13" s="57" t="s">
        <v>39</v>
      </c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</row>
    <row r="14" spans="2:141" s="51" customFormat="1" ht="20.100000000000001" customHeight="1">
      <c r="E14" s="40"/>
      <c r="F14" s="37" t="s">
        <v>20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</row>
    <row r="15" spans="2:141" ht="21.95" customHeight="1">
      <c r="B15" s="38" t="s">
        <v>190</v>
      </c>
      <c r="C15" s="38"/>
      <c r="F15" s="41">
        <v>1200000</v>
      </c>
      <c r="G15" s="41"/>
      <c r="H15" s="41">
        <v>160000</v>
      </c>
      <c r="I15" s="42"/>
      <c r="J15" s="41">
        <v>10516000</v>
      </c>
      <c r="K15" s="43"/>
      <c r="L15" s="41">
        <v>290938903</v>
      </c>
      <c r="M15" s="44"/>
      <c r="N15" s="41">
        <v>-13801264</v>
      </c>
      <c r="O15" s="42"/>
      <c r="P15" s="41">
        <v>-775</v>
      </c>
      <c r="Q15" s="42"/>
      <c r="R15" s="41">
        <v>-122199</v>
      </c>
      <c r="S15" s="44"/>
      <c r="T15" s="41">
        <v>-11794138</v>
      </c>
      <c r="U15" s="42"/>
      <c r="V15" s="41">
        <f>SUM(N15:T15)</f>
        <v>-25718376</v>
      </c>
      <c r="W15" s="42"/>
      <c r="X15" s="41">
        <f>SUM(F15:L15,V15)</f>
        <v>277096527</v>
      </c>
      <c r="Y15" s="42"/>
      <c r="Z15" s="41">
        <v>40772570</v>
      </c>
      <c r="AA15" s="42"/>
      <c r="AB15" s="42">
        <f>SUM(X15:Z15)</f>
        <v>317869097</v>
      </c>
      <c r="EB15" s="39"/>
      <c r="EC15" s="39"/>
      <c r="ED15" s="39"/>
      <c r="EE15" s="39"/>
      <c r="EF15" s="39"/>
      <c r="EG15" s="39"/>
      <c r="EH15" s="39"/>
      <c r="EI15" s="39"/>
      <c r="EJ15" s="39"/>
      <c r="EK15" s="39"/>
    </row>
    <row r="16" spans="2:141" ht="21.95" customHeight="1">
      <c r="B16" s="52" t="s">
        <v>87</v>
      </c>
      <c r="C16" s="52"/>
      <c r="F16" s="41"/>
      <c r="G16" s="41"/>
      <c r="H16" s="41"/>
      <c r="I16" s="42"/>
      <c r="J16" s="41"/>
      <c r="K16" s="43"/>
      <c r="L16" s="41"/>
      <c r="M16" s="44"/>
      <c r="N16" s="41"/>
      <c r="O16" s="42"/>
      <c r="P16" s="41"/>
      <c r="Q16" s="42"/>
      <c r="R16" s="44"/>
      <c r="S16" s="44"/>
      <c r="T16" s="44"/>
      <c r="U16" s="42"/>
      <c r="V16" s="41"/>
      <c r="W16" s="42"/>
      <c r="X16" s="41"/>
      <c r="Y16" s="42"/>
      <c r="Z16" s="41"/>
      <c r="AA16" s="42"/>
      <c r="AB16" s="42"/>
      <c r="EB16" s="39"/>
      <c r="EC16" s="39"/>
      <c r="ED16" s="39"/>
      <c r="EE16" s="39"/>
      <c r="EF16" s="39"/>
      <c r="EG16" s="39"/>
      <c r="EH16" s="39"/>
      <c r="EI16" s="39"/>
      <c r="EJ16" s="39"/>
      <c r="EK16" s="39"/>
    </row>
    <row r="17" spans="2:141" ht="21.95" customHeight="1">
      <c r="B17" s="52"/>
      <c r="C17" s="52" t="s">
        <v>85</v>
      </c>
      <c r="F17" s="41"/>
      <c r="G17" s="41"/>
      <c r="H17" s="41"/>
      <c r="I17" s="42"/>
      <c r="J17" s="41"/>
      <c r="K17" s="43"/>
      <c r="L17" s="41"/>
      <c r="M17" s="44"/>
      <c r="N17" s="41"/>
      <c r="O17" s="42"/>
      <c r="P17" s="41"/>
      <c r="Q17" s="42"/>
      <c r="R17" s="44"/>
      <c r="S17" s="44"/>
      <c r="T17" s="44"/>
      <c r="U17" s="42"/>
      <c r="V17" s="41"/>
      <c r="W17" s="42"/>
      <c r="X17" s="41"/>
      <c r="Y17" s="42"/>
      <c r="Z17" s="41"/>
      <c r="AA17" s="42"/>
      <c r="AB17" s="42"/>
      <c r="EB17" s="39"/>
      <c r="EC17" s="39"/>
      <c r="ED17" s="39"/>
      <c r="EE17" s="39"/>
      <c r="EF17" s="39"/>
      <c r="EG17" s="39"/>
      <c r="EH17" s="39"/>
      <c r="EI17" s="39"/>
      <c r="EJ17" s="39"/>
      <c r="EK17" s="39"/>
    </row>
    <row r="18" spans="2:141" ht="21.95" customHeight="1">
      <c r="B18" s="53"/>
      <c r="C18" s="53" t="s">
        <v>72</v>
      </c>
      <c r="F18" s="41"/>
      <c r="G18" s="41"/>
      <c r="H18" s="41"/>
      <c r="I18" s="42"/>
      <c r="J18" s="41"/>
      <c r="K18" s="43"/>
      <c r="L18" s="41"/>
      <c r="M18" s="44"/>
      <c r="N18" s="41"/>
      <c r="O18" s="42"/>
      <c r="P18" s="41"/>
      <c r="Q18" s="42"/>
      <c r="R18" s="44"/>
      <c r="S18" s="44"/>
      <c r="T18" s="44"/>
      <c r="U18" s="42"/>
      <c r="V18" s="41"/>
      <c r="W18" s="42"/>
      <c r="X18" s="41"/>
      <c r="Y18" s="42"/>
      <c r="Z18" s="41"/>
      <c r="AA18" s="42"/>
      <c r="AB18" s="42"/>
      <c r="EB18" s="39"/>
      <c r="EC18" s="39"/>
      <c r="ED18" s="39"/>
      <c r="EE18" s="39"/>
      <c r="EF18" s="39"/>
      <c r="EG18" s="39"/>
      <c r="EH18" s="39"/>
      <c r="EI18" s="39"/>
      <c r="EJ18" s="39"/>
      <c r="EK18" s="39"/>
    </row>
    <row r="19" spans="2:141" ht="21.95" customHeight="1">
      <c r="B19" s="53"/>
      <c r="C19" s="53"/>
      <c r="D19" s="55" t="s">
        <v>77</v>
      </c>
      <c r="F19" s="41"/>
      <c r="G19" s="41"/>
      <c r="H19" s="41"/>
      <c r="I19" s="42"/>
      <c r="J19" s="41"/>
      <c r="K19" s="43"/>
      <c r="L19" s="41"/>
      <c r="M19" s="44"/>
      <c r="N19" s="41"/>
      <c r="O19" s="42"/>
      <c r="P19" s="41"/>
      <c r="Q19" s="42"/>
      <c r="R19" s="44"/>
      <c r="S19" s="44"/>
      <c r="T19" s="44"/>
      <c r="U19" s="42"/>
      <c r="V19" s="41"/>
      <c r="W19" s="42"/>
      <c r="X19" s="41"/>
      <c r="Y19" s="42"/>
      <c r="Z19" s="41"/>
      <c r="AA19" s="42"/>
      <c r="AB19" s="42"/>
      <c r="EB19" s="39"/>
      <c r="EC19" s="39"/>
      <c r="ED19" s="39"/>
      <c r="EE19" s="39"/>
      <c r="EF19" s="39"/>
      <c r="EG19" s="39"/>
      <c r="EH19" s="39"/>
      <c r="EI19" s="39"/>
      <c r="EJ19" s="39"/>
      <c r="EK19" s="39"/>
    </row>
    <row r="20" spans="2:141" ht="21.95" customHeight="1">
      <c r="C20" s="39" t="s">
        <v>82</v>
      </c>
      <c r="E20" s="40">
        <v>12</v>
      </c>
      <c r="F20" s="89">
        <v>0</v>
      </c>
      <c r="G20" s="50"/>
      <c r="H20" s="89">
        <v>0</v>
      </c>
      <c r="I20" s="90"/>
      <c r="J20" s="89">
        <v>0</v>
      </c>
      <c r="K20" s="90"/>
      <c r="L20" s="89">
        <v>-11399820</v>
      </c>
      <c r="M20" s="91"/>
      <c r="N20" s="89">
        <v>0</v>
      </c>
      <c r="O20" s="90"/>
      <c r="P20" s="89">
        <v>0</v>
      </c>
      <c r="Q20" s="90"/>
      <c r="R20" s="89">
        <v>0</v>
      </c>
      <c r="S20" s="91"/>
      <c r="T20" s="89">
        <v>0</v>
      </c>
      <c r="U20" s="90"/>
      <c r="V20" s="92">
        <f>SUM(N20:T20)</f>
        <v>0</v>
      </c>
      <c r="W20" s="90"/>
      <c r="X20" s="92">
        <f>SUM(F20:L20,V20)</f>
        <v>-11399820</v>
      </c>
      <c r="Y20" s="90"/>
      <c r="Z20" s="89">
        <v>-677934</v>
      </c>
      <c r="AA20" s="90"/>
      <c r="AB20" s="92">
        <f>SUM(X20:Z20)</f>
        <v>-12077754</v>
      </c>
      <c r="EB20" s="39"/>
      <c r="EC20" s="39"/>
      <c r="ED20" s="39"/>
      <c r="EE20" s="39"/>
      <c r="EF20" s="39"/>
      <c r="EG20" s="39"/>
      <c r="EH20" s="39"/>
      <c r="EI20" s="39"/>
      <c r="EJ20" s="39"/>
      <c r="EK20" s="39"/>
    </row>
    <row r="21" spans="2:141" ht="21.95" customHeight="1">
      <c r="C21" s="53" t="s">
        <v>73</v>
      </c>
      <c r="F21" s="93"/>
      <c r="G21" s="50"/>
      <c r="H21" s="93"/>
      <c r="I21" s="90"/>
      <c r="J21" s="93"/>
      <c r="K21" s="90"/>
      <c r="L21" s="93"/>
      <c r="M21" s="91"/>
      <c r="N21" s="93"/>
      <c r="O21" s="90"/>
      <c r="P21" s="93"/>
      <c r="Q21" s="90"/>
      <c r="R21" s="93"/>
      <c r="S21" s="91"/>
      <c r="T21" s="93"/>
      <c r="U21" s="90"/>
      <c r="V21" s="94"/>
      <c r="W21" s="90"/>
      <c r="X21" s="94"/>
      <c r="Y21" s="90"/>
      <c r="Z21" s="93"/>
      <c r="AA21" s="90"/>
      <c r="AB21" s="94"/>
      <c r="EB21" s="39"/>
      <c r="EC21" s="39"/>
      <c r="ED21" s="39"/>
      <c r="EE21" s="39"/>
      <c r="EF21" s="39"/>
      <c r="EG21" s="39"/>
      <c r="EH21" s="39"/>
      <c r="EI21" s="39"/>
      <c r="EJ21" s="39"/>
      <c r="EK21" s="39"/>
    </row>
    <row r="22" spans="2:141" ht="21.95" customHeight="1">
      <c r="B22" s="53"/>
      <c r="C22" s="53"/>
      <c r="D22" s="55" t="s">
        <v>77</v>
      </c>
      <c r="F22" s="45">
        <f>SUM(F20)</f>
        <v>0</v>
      </c>
      <c r="G22" s="41"/>
      <c r="H22" s="45">
        <f>SUM(H20)</f>
        <v>0</v>
      </c>
      <c r="I22" s="42"/>
      <c r="J22" s="45">
        <f>SUM(J20)</f>
        <v>0</v>
      </c>
      <c r="K22" s="43"/>
      <c r="L22" s="45">
        <f>SUM(L20)</f>
        <v>-11399820</v>
      </c>
      <c r="M22" s="44"/>
      <c r="N22" s="45">
        <f>SUM(N20)</f>
        <v>0</v>
      </c>
      <c r="O22" s="42"/>
      <c r="P22" s="45">
        <f>SUM(P20)</f>
        <v>0</v>
      </c>
      <c r="Q22" s="42"/>
      <c r="R22" s="46">
        <f>SUM(R20)</f>
        <v>0</v>
      </c>
      <c r="S22" s="44"/>
      <c r="T22" s="46">
        <f>SUM(T20)</f>
        <v>0</v>
      </c>
      <c r="U22" s="42"/>
      <c r="V22" s="45">
        <f>SUM(V20)</f>
        <v>0</v>
      </c>
      <c r="W22" s="42"/>
      <c r="X22" s="45">
        <f>SUM(X20)</f>
        <v>-11399820</v>
      </c>
      <c r="Y22" s="42"/>
      <c r="Z22" s="45">
        <f>SUM(Z20)</f>
        <v>-677934</v>
      </c>
      <c r="AA22" s="42"/>
      <c r="AB22" s="45">
        <f>SUM(AB20)</f>
        <v>-12077754</v>
      </c>
      <c r="EB22" s="39"/>
      <c r="EC22" s="39"/>
      <c r="ED22" s="39"/>
      <c r="EE22" s="39"/>
      <c r="EF22" s="39"/>
      <c r="EG22" s="39"/>
      <c r="EH22" s="39"/>
      <c r="EI22" s="39"/>
      <c r="EJ22" s="39"/>
      <c r="EK22" s="39"/>
    </row>
    <row r="23" spans="2:141" ht="21.95" customHeight="1">
      <c r="B23" s="55"/>
      <c r="C23" s="55" t="s">
        <v>108</v>
      </c>
      <c r="F23" s="41"/>
      <c r="G23" s="41"/>
      <c r="H23" s="41"/>
      <c r="I23" s="42"/>
      <c r="J23" s="41"/>
      <c r="K23" s="43"/>
      <c r="L23" s="41"/>
      <c r="M23" s="44"/>
      <c r="N23" s="41"/>
      <c r="O23" s="42"/>
      <c r="P23" s="41"/>
      <c r="Q23" s="42"/>
      <c r="R23" s="44"/>
      <c r="S23" s="44"/>
      <c r="T23" s="44"/>
      <c r="U23" s="42"/>
      <c r="V23" s="41"/>
      <c r="W23" s="42"/>
      <c r="X23" s="41"/>
      <c r="Y23" s="42"/>
      <c r="Z23" s="41"/>
      <c r="AA23" s="42"/>
      <c r="AB23" s="42"/>
      <c r="EB23" s="39"/>
      <c r="EC23" s="39"/>
      <c r="ED23" s="39"/>
      <c r="EE23" s="39"/>
      <c r="EF23" s="39"/>
      <c r="EG23" s="39"/>
      <c r="EH23" s="39"/>
      <c r="EI23" s="39"/>
      <c r="EJ23" s="39"/>
      <c r="EK23" s="39"/>
    </row>
    <row r="24" spans="2:141" ht="21.95" customHeight="1">
      <c r="C24" s="39" t="s">
        <v>141</v>
      </c>
      <c r="F24" s="50">
        <v>0</v>
      </c>
      <c r="G24" s="50"/>
      <c r="H24" s="50">
        <v>0</v>
      </c>
      <c r="I24" s="90"/>
      <c r="J24" s="50">
        <v>0</v>
      </c>
      <c r="L24" s="50">
        <v>0</v>
      </c>
      <c r="M24" s="91"/>
      <c r="N24" s="50">
        <v>0</v>
      </c>
      <c r="O24" s="90"/>
      <c r="P24" s="50">
        <v>0</v>
      </c>
      <c r="Q24" s="90"/>
      <c r="R24" s="91">
        <v>0</v>
      </c>
      <c r="S24" s="91"/>
      <c r="T24" s="91">
        <v>-105464</v>
      </c>
      <c r="U24" s="90"/>
      <c r="V24" s="50">
        <f>SUM(N24:T24)</f>
        <v>-105464</v>
      </c>
      <c r="W24" s="90"/>
      <c r="X24" s="50">
        <f>SUM(F24:L24,V24)</f>
        <v>-105464</v>
      </c>
      <c r="Y24" s="90"/>
      <c r="Z24" s="50">
        <v>202244</v>
      </c>
      <c r="AA24" s="90"/>
      <c r="AB24" s="90">
        <f>SUM(X24:Z24)</f>
        <v>96780</v>
      </c>
      <c r="EB24" s="39"/>
      <c r="EC24" s="39"/>
      <c r="ED24" s="39"/>
      <c r="EE24" s="39"/>
      <c r="EF24" s="39"/>
      <c r="EG24" s="39"/>
      <c r="EH24" s="39"/>
      <c r="EI24" s="39"/>
      <c r="EJ24" s="39"/>
      <c r="EK24" s="39"/>
    </row>
    <row r="25" spans="2:141" ht="21.95" customHeight="1">
      <c r="C25" s="39" t="s">
        <v>161</v>
      </c>
      <c r="F25" s="50"/>
      <c r="G25" s="50"/>
      <c r="H25" s="50"/>
      <c r="I25" s="90"/>
      <c r="J25" s="50"/>
      <c r="L25" s="50"/>
      <c r="M25" s="91"/>
      <c r="N25" s="50"/>
      <c r="O25" s="90"/>
      <c r="P25" s="50"/>
      <c r="Q25" s="90"/>
      <c r="R25" s="91"/>
      <c r="S25" s="91"/>
      <c r="T25" s="91"/>
      <c r="U25" s="90"/>
      <c r="V25" s="50"/>
      <c r="W25" s="90"/>
      <c r="X25" s="50"/>
      <c r="Y25" s="90"/>
      <c r="Z25" s="50"/>
      <c r="AA25" s="90"/>
      <c r="AB25" s="90"/>
      <c r="EB25" s="39"/>
      <c r="EC25" s="39"/>
      <c r="ED25" s="39"/>
      <c r="EE25" s="39"/>
      <c r="EF25" s="39"/>
      <c r="EG25" s="39"/>
      <c r="EH25" s="39"/>
      <c r="EI25" s="39"/>
      <c r="EJ25" s="39"/>
      <c r="EK25" s="39"/>
    </row>
    <row r="26" spans="2:141" ht="21.95" customHeight="1">
      <c r="D26" s="39" t="s">
        <v>162</v>
      </c>
      <c r="F26" s="50">
        <v>0</v>
      </c>
      <c r="G26" s="50"/>
      <c r="H26" s="50">
        <v>0</v>
      </c>
      <c r="I26" s="90"/>
      <c r="J26" s="50">
        <v>0</v>
      </c>
      <c r="L26" s="50">
        <v>0</v>
      </c>
      <c r="M26" s="91"/>
      <c r="N26" s="50">
        <v>0</v>
      </c>
      <c r="O26" s="90"/>
      <c r="P26" s="50">
        <v>0</v>
      </c>
      <c r="Q26" s="90"/>
      <c r="R26" s="91">
        <v>0</v>
      </c>
      <c r="S26" s="91"/>
      <c r="T26" s="91">
        <v>0</v>
      </c>
      <c r="U26" s="90"/>
      <c r="V26" s="50">
        <f>SUM(N26:T26)</f>
        <v>0</v>
      </c>
      <c r="W26" s="90"/>
      <c r="X26" s="50">
        <f>SUM(F26:L26,V26)</f>
        <v>0</v>
      </c>
      <c r="Y26" s="90"/>
      <c r="Z26" s="50">
        <v>5636723</v>
      </c>
      <c r="AA26" s="90"/>
      <c r="AB26" s="90">
        <f>SUM(X26:Z26)</f>
        <v>5636723</v>
      </c>
      <c r="EB26" s="39"/>
      <c r="EC26" s="39"/>
      <c r="ED26" s="39"/>
      <c r="EE26" s="39"/>
      <c r="EF26" s="39"/>
      <c r="EG26" s="39"/>
      <c r="EH26" s="39"/>
      <c r="EI26" s="39"/>
      <c r="EJ26" s="39"/>
      <c r="EK26" s="39"/>
    </row>
    <row r="27" spans="2:141" ht="21.95" customHeight="1">
      <c r="C27" s="53" t="s">
        <v>163</v>
      </c>
      <c r="F27" s="94"/>
      <c r="G27" s="50"/>
      <c r="H27" s="94"/>
      <c r="I27" s="90"/>
      <c r="J27" s="94"/>
      <c r="L27" s="94"/>
      <c r="M27" s="91"/>
      <c r="N27" s="94"/>
      <c r="O27" s="90"/>
      <c r="P27" s="94"/>
      <c r="Q27" s="90"/>
      <c r="R27" s="93"/>
      <c r="S27" s="91"/>
      <c r="T27" s="93"/>
      <c r="U27" s="90"/>
      <c r="V27" s="94"/>
      <c r="W27" s="90"/>
      <c r="X27" s="94"/>
      <c r="Y27" s="90"/>
      <c r="Z27" s="94"/>
      <c r="AA27" s="90"/>
      <c r="AB27" s="94"/>
      <c r="EB27" s="39"/>
      <c r="EC27" s="39"/>
      <c r="ED27" s="39"/>
      <c r="EE27" s="39"/>
      <c r="EF27" s="39"/>
      <c r="EG27" s="39"/>
      <c r="EH27" s="39"/>
      <c r="EI27" s="39"/>
      <c r="EJ27" s="39"/>
      <c r="EK27" s="39"/>
    </row>
    <row r="28" spans="2:141" ht="21.95" customHeight="1">
      <c r="B28" s="53"/>
      <c r="C28" s="53"/>
      <c r="D28" s="53" t="s">
        <v>164</v>
      </c>
      <c r="F28" s="45">
        <f>SUM(F24,F26)</f>
        <v>0</v>
      </c>
      <c r="G28" s="41"/>
      <c r="H28" s="45">
        <f>SUM(H24,H26)</f>
        <v>0</v>
      </c>
      <c r="I28" s="42"/>
      <c r="J28" s="45">
        <f>SUM(J24,J26)</f>
        <v>0</v>
      </c>
      <c r="K28" s="43"/>
      <c r="L28" s="45">
        <f>SUM(L24,L26)</f>
        <v>0</v>
      </c>
      <c r="M28" s="44"/>
      <c r="N28" s="45">
        <f>SUM(N24,N26)</f>
        <v>0</v>
      </c>
      <c r="O28" s="42"/>
      <c r="P28" s="45">
        <f>SUM(P24,P26)</f>
        <v>0</v>
      </c>
      <c r="Q28" s="42"/>
      <c r="R28" s="46">
        <f>SUM(R24,R26)</f>
        <v>0</v>
      </c>
      <c r="S28" s="44"/>
      <c r="T28" s="46">
        <f>SUM(T24,T26)</f>
        <v>-105464</v>
      </c>
      <c r="U28" s="42"/>
      <c r="V28" s="45">
        <f>SUM(V24,V26)</f>
        <v>-105464</v>
      </c>
      <c r="W28" s="42"/>
      <c r="X28" s="45">
        <f>SUM(X24,X26)</f>
        <v>-105464</v>
      </c>
      <c r="Y28" s="42"/>
      <c r="Z28" s="45">
        <f>SUM(Z24,Z26)</f>
        <v>5838967</v>
      </c>
      <c r="AA28" s="42"/>
      <c r="AB28" s="45">
        <f>SUM(AB24,AB26)</f>
        <v>5733503</v>
      </c>
      <c r="EB28" s="39"/>
      <c r="EC28" s="39"/>
      <c r="ED28" s="39"/>
      <c r="EE28" s="39"/>
      <c r="EF28" s="39"/>
      <c r="EG28" s="39"/>
      <c r="EH28" s="39"/>
      <c r="EI28" s="39"/>
      <c r="EJ28" s="39"/>
      <c r="EK28" s="39"/>
    </row>
    <row r="29" spans="2:141" ht="21.95" customHeight="1">
      <c r="B29" s="52" t="s">
        <v>84</v>
      </c>
      <c r="C29" s="53"/>
      <c r="F29" s="42"/>
      <c r="G29" s="42"/>
      <c r="H29" s="42"/>
      <c r="I29" s="42"/>
      <c r="J29" s="42"/>
      <c r="K29" s="43"/>
      <c r="L29" s="42"/>
      <c r="M29" s="44"/>
      <c r="N29" s="42"/>
      <c r="O29" s="42"/>
      <c r="P29" s="42"/>
      <c r="Q29" s="42"/>
      <c r="R29" s="44"/>
      <c r="S29" s="44"/>
      <c r="T29" s="44"/>
      <c r="U29" s="42"/>
      <c r="V29" s="42"/>
      <c r="W29" s="42"/>
      <c r="X29" s="42"/>
      <c r="Y29" s="42"/>
      <c r="Z29" s="42"/>
      <c r="AA29" s="42"/>
      <c r="AB29" s="42"/>
      <c r="EB29" s="39"/>
      <c r="EC29" s="39"/>
      <c r="ED29" s="39"/>
      <c r="EE29" s="39"/>
      <c r="EF29" s="39"/>
      <c r="EG29" s="39"/>
      <c r="EH29" s="39"/>
      <c r="EI29" s="39"/>
      <c r="EJ29" s="39"/>
      <c r="EK29" s="39"/>
    </row>
    <row r="30" spans="2:141" ht="21.95" customHeight="1">
      <c r="B30" s="52" t="s">
        <v>80</v>
      </c>
      <c r="C30" s="52" t="s">
        <v>85</v>
      </c>
      <c r="F30" s="45">
        <f>SUM(F22,F28)</f>
        <v>0</v>
      </c>
      <c r="G30" s="41"/>
      <c r="H30" s="45">
        <f>SUM(H22,H28)</f>
        <v>0</v>
      </c>
      <c r="I30" s="42"/>
      <c r="J30" s="45">
        <f>SUM(J22,J28)</f>
        <v>0</v>
      </c>
      <c r="K30" s="43"/>
      <c r="L30" s="45">
        <f>SUM(L22,L28)</f>
        <v>-11399820</v>
      </c>
      <c r="M30" s="44"/>
      <c r="N30" s="45">
        <f>SUM(N22,N28)</f>
        <v>0</v>
      </c>
      <c r="O30" s="42"/>
      <c r="P30" s="45">
        <f>SUM(P22,P28)</f>
        <v>0</v>
      </c>
      <c r="Q30" s="42"/>
      <c r="R30" s="46">
        <f>SUM(R22,R28)</f>
        <v>0</v>
      </c>
      <c r="S30" s="44"/>
      <c r="T30" s="46">
        <f>SUM(T22,T28)</f>
        <v>-105464</v>
      </c>
      <c r="U30" s="42"/>
      <c r="V30" s="45">
        <f>SUM(V22,V28)</f>
        <v>-105464</v>
      </c>
      <c r="W30" s="42"/>
      <c r="X30" s="45">
        <f>SUM(X22,X28)</f>
        <v>-11505284</v>
      </c>
      <c r="Y30" s="42"/>
      <c r="Z30" s="45">
        <f>SUM(Z22,Z28)</f>
        <v>5161033</v>
      </c>
      <c r="AA30" s="42"/>
      <c r="AB30" s="45">
        <f>SUM(AB22,AB28)</f>
        <v>-6344251</v>
      </c>
      <c r="EB30" s="39"/>
      <c r="EC30" s="39"/>
      <c r="ED30" s="39"/>
      <c r="EE30" s="39"/>
      <c r="EF30" s="39"/>
      <c r="EG30" s="39"/>
      <c r="EH30" s="39"/>
      <c r="EI30" s="39"/>
      <c r="EJ30" s="39"/>
      <c r="EK30" s="39"/>
    </row>
    <row r="31" spans="2:141" ht="21.95" customHeight="1">
      <c r="B31" s="52" t="s">
        <v>131</v>
      </c>
      <c r="C31" s="52"/>
      <c r="F31" s="42"/>
      <c r="G31" s="41"/>
      <c r="H31" s="42"/>
      <c r="I31" s="42"/>
      <c r="J31" s="42"/>
      <c r="K31" s="43"/>
      <c r="L31" s="42"/>
      <c r="M31" s="44"/>
      <c r="N31" s="42"/>
      <c r="O31" s="42"/>
      <c r="P31" s="42"/>
      <c r="Q31" s="42"/>
      <c r="R31" s="44"/>
      <c r="S31" s="44"/>
      <c r="T31" s="44"/>
      <c r="U31" s="42"/>
      <c r="V31" s="42"/>
      <c r="W31" s="42"/>
      <c r="X31" s="42"/>
      <c r="Y31" s="42"/>
      <c r="Z31" s="42"/>
      <c r="AA31" s="42"/>
      <c r="AB31" s="42"/>
      <c r="EB31" s="39"/>
      <c r="EC31" s="39"/>
      <c r="ED31" s="39"/>
      <c r="EE31" s="39"/>
      <c r="EF31" s="39"/>
      <c r="EG31" s="39"/>
      <c r="EH31" s="39"/>
      <c r="EI31" s="39"/>
      <c r="EJ31" s="39"/>
      <c r="EK31" s="39"/>
    </row>
    <row r="32" spans="2:141" ht="21.95" customHeight="1">
      <c r="B32" s="52"/>
      <c r="C32" s="39" t="s">
        <v>93</v>
      </c>
      <c r="F32" s="50">
        <v>0</v>
      </c>
      <c r="G32" s="50"/>
      <c r="H32" s="50">
        <v>0</v>
      </c>
      <c r="I32" s="90"/>
      <c r="J32" s="50">
        <v>0</v>
      </c>
      <c r="L32" s="50">
        <v>18705553</v>
      </c>
      <c r="M32" s="91"/>
      <c r="N32" s="50">
        <v>0</v>
      </c>
      <c r="O32" s="90"/>
      <c r="P32" s="50">
        <v>0</v>
      </c>
      <c r="Q32" s="90"/>
      <c r="R32" s="91">
        <v>0</v>
      </c>
      <c r="S32" s="91"/>
      <c r="T32" s="91">
        <v>0</v>
      </c>
      <c r="U32" s="90"/>
      <c r="V32" s="50">
        <f>SUM(N32:T32)</f>
        <v>0</v>
      </c>
      <c r="W32" s="90"/>
      <c r="X32" s="50">
        <f>SUM(F32:L32,V32)</f>
        <v>18705553</v>
      </c>
      <c r="Y32" s="90"/>
      <c r="Z32" s="50">
        <v>960403</v>
      </c>
      <c r="AA32" s="90"/>
      <c r="AB32" s="90">
        <f>SUM(X32:Z32)</f>
        <v>19665956</v>
      </c>
      <c r="EB32" s="39"/>
      <c r="EC32" s="39"/>
      <c r="ED32" s="39"/>
      <c r="EE32" s="39"/>
      <c r="EF32" s="39"/>
      <c r="EG32" s="39"/>
      <c r="EH32" s="39"/>
      <c r="EI32" s="39"/>
      <c r="EJ32" s="39"/>
      <c r="EK32" s="39"/>
    </row>
    <row r="33" spans="2:141" ht="21.95" customHeight="1">
      <c r="B33" s="52"/>
      <c r="C33" s="39" t="s">
        <v>94</v>
      </c>
      <c r="F33" s="50">
        <v>0</v>
      </c>
      <c r="G33" s="50"/>
      <c r="H33" s="50">
        <v>0</v>
      </c>
      <c r="I33" s="90"/>
      <c r="J33" s="50">
        <v>0</v>
      </c>
      <c r="L33" s="50">
        <v>15025</v>
      </c>
      <c r="M33" s="91"/>
      <c r="N33" s="50">
        <v>-4834958</v>
      </c>
      <c r="O33" s="90"/>
      <c r="P33" s="50">
        <v>24671</v>
      </c>
      <c r="Q33" s="90"/>
      <c r="R33" s="91">
        <v>-1035444</v>
      </c>
      <c r="S33" s="91"/>
      <c r="T33" s="91">
        <v>0</v>
      </c>
      <c r="U33" s="90"/>
      <c r="V33" s="50">
        <f>SUM(N33:T33)</f>
        <v>-5845731</v>
      </c>
      <c r="W33" s="90"/>
      <c r="X33" s="50">
        <f>SUM(F33:L33,V33)</f>
        <v>-5830706</v>
      </c>
      <c r="Y33" s="90"/>
      <c r="Z33" s="50">
        <v>-466756</v>
      </c>
      <c r="AA33" s="90"/>
      <c r="AB33" s="90">
        <f>SUM(X33:Z33)</f>
        <v>-6297462</v>
      </c>
      <c r="EB33" s="39"/>
      <c r="EC33" s="39"/>
      <c r="ED33" s="39"/>
      <c r="EE33" s="39"/>
      <c r="EF33" s="39"/>
      <c r="EG33" s="39"/>
      <c r="EH33" s="39"/>
      <c r="EI33" s="39"/>
      <c r="EJ33" s="39"/>
      <c r="EK33" s="39"/>
    </row>
    <row r="34" spans="2:141" ht="21.95" customHeight="1">
      <c r="B34" s="52" t="s">
        <v>121</v>
      </c>
      <c r="C34" s="52"/>
      <c r="F34" s="47">
        <f>SUM(F32,F33)</f>
        <v>0</v>
      </c>
      <c r="G34" s="41"/>
      <c r="H34" s="47">
        <f>SUM(H32,H33)</f>
        <v>0</v>
      </c>
      <c r="I34" s="42"/>
      <c r="J34" s="47">
        <f>SUM(J32,J33)</f>
        <v>0</v>
      </c>
      <c r="K34" s="43"/>
      <c r="L34" s="47">
        <f>SUM(L32,L33)</f>
        <v>18720578</v>
      </c>
      <c r="M34" s="44"/>
      <c r="N34" s="47">
        <f>SUM(N32,N33)</f>
        <v>-4834958</v>
      </c>
      <c r="O34" s="42"/>
      <c r="P34" s="47">
        <f>SUM(P32,P33)</f>
        <v>24671</v>
      </c>
      <c r="Q34" s="42"/>
      <c r="R34" s="48">
        <f>SUM(R32,R33)</f>
        <v>-1035444</v>
      </c>
      <c r="S34" s="44"/>
      <c r="T34" s="48">
        <f>SUM(T32,T33)</f>
        <v>0</v>
      </c>
      <c r="U34" s="42"/>
      <c r="V34" s="47">
        <f>SUM(V32,V33)</f>
        <v>-5845731</v>
      </c>
      <c r="W34" s="42"/>
      <c r="X34" s="47">
        <f>SUM(X32,X33)</f>
        <v>12874847</v>
      </c>
      <c r="Y34" s="42"/>
      <c r="Z34" s="47">
        <f>SUM(Z32,Z33)</f>
        <v>493647</v>
      </c>
      <c r="AA34" s="42"/>
      <c r="AB34" s="47">
        <f>SUM(AB32,AB33)</f>
        <v>13368494</v>
      </c>
      <c r="EB34" s="39"/>
      <c r="EC34" s="39"/>
      <c r="ED34" s="39"/>
      <c r="EE34" s="39"/>
      <c r="EF34" s="39"/>
      <c r="EG34" s="39"/>
      <c r="EH34" s="39"/>
      <c r="EI34" s="39"/>
      <c r="EJ34" s="39"/>
      <c r="EK34" s="39"/>
    </row>
    <row r="35" spans="2:141" ht="21.95" customHeight="1" thickBot="1">
      <c r="B35" s="38" t="s">
        <v>255</v>
      </c>
      <c r="C35" s="38"/>
      <c r="F35" s="49">
        <f>SUM(F15,F30,F34)</f>
        <v>1200000</v>
      </c>
      <c r="G35" s="50"/>
      <c r="H35" s="49">
        <f>SUM(H15,H30,H34)</f>
        <v>160000</v>
      </c>
      <c r="I35" s="42"/>
      <c r="J35" s="49">
        <f>SUM(J15,J30,J34)</f>
        <v>10516000</v>
      </c>
      <c r="K35" s="42"/>
      <c r="L35" s="49">
        <f>SUM(L15,L30,L34)</f>
        <v>298259661</v>
      </c>
      <c r="M35" s="42"/>
      <c r="N35" s="49">
        <f>SUM(N15,N30,N34)</f>
        <v>-18636222</v>
      </c>
      <c r="O35" s="42"/>
      <c r="P35" s="49">
        <f>SUM(P15,P30,P34)</f>
        <v>23896</v>
      </c>
      <c r="Q35" s="42"/>
      <c r="R35" s="49">
        <f>SUM(R15,R30,R34)</f>
        <v>-1157643</v>
      </c>
      <c r="S35" s="42"/>
      <c r="T35" s="49">
        <f>SUM(T15,T30,T34)</f>
        <v>-11899602</v>
      </c>
      <c r="U35" s="42"/>
      <c r="V35" s="49">
        <f>SUM(V15,V30,V34)</f>
        <v>-31669571</v>
      </c>
      <c r="W35" s="42"/>
      <c r="X35" s="49">
        <f>SUM(X15,X30,X34)</f>
        <v>278466090</v>
      </c>
      <c r="Y35" s="42"/>
      <c r="Z35" s="49">
        <f>SUM(Z15,Z30,Z34)</f>
        <v>46427250</v>
      </c>
      <c r="AA35" s="42"/>
      <c r="AB35" s="49">
        <f>SUM(AB15,AB30,AB34)</f>
        <v>324893340</v>
      </c>
      <c r="EB35" s="39"/>
      <c r="EC35" s="39"/>
      <c r="ED35" s="39"/>
      <c r="EE35" s="39"/>
      <c r="EF35" s="39"/>
      <c r="EG35" s="39"/>
      <c r="EH35" s="39"/>
      <c r="EI35" s="39"/>
      <c r="EJ35" s="39"/>
      <c r="EK35" s="39"/>
    </row>
    <row r="36" spans="2:141" s="51" customFormat="1" ht="9.9499999999999993" customHeight="1" thickTop="1">
      <c r="E36" s="40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98"/>
      <c r="BL36" s="98"/>
      <c r="BM36" s="98"/>
      <c r="BN36" s="98"/>
      <c r="BO36" s="98"/>
      <c r="BP36" s="98"/>
      <c r="BQ36" s="98"/>
      <c r="BR36" s="98"/>
      <c r="BS36" s="98"/>
      <c r="BT36" s="98"/>
      <c r="BU36" s="98"/>
      <c r="BV36" s="98"/>
      <c r="BW36" s="98"/>
      <c r="BX36" s="98"/>
      <c r="BY36" s="98"/>
      <c r="BZ36" s="98"/>
      <c r="CA36" s="98"/>
      <c r="CB36" s="98"/>
      <c r="CC36" s="98"/>
      <c r="CD36" s="98"/>
      <c r="CE36" s="98"/>
      <c r="CF36" s="98"/>
      <c r="CG36" s="98"/>
      <c r="CH36" s="98"/>
      <c r="CI36" s="98"/>
      <c r="CJ36" s="98"/>
      <c r="CK36" s="98"/>
      <c r="CL36" s="98"/>
      <c r="CM36" s="98"/>
      <c r="CN36" s="98"/>
      <c r="CO36" s="98"/>
      <c r="CP36" s="98"/>
      <c r="CQ36" s="98"/>
      <c r="CR36" s="98"/>
      <c r="CS36" s="98"/>
      <c r="CT36" s="98"/>
      <c r="CU36" s="98"/>
      <c r="CV36" s="98"/>
      <c r="CW36" s="98"/>
      <c r="CX36" s="98"/>
      <c r="CY36" s="98"/>
      <c r="CZ36" s="98"/>
      <c r="DA36" s="98"/>
      <c r="DB36" s="98"/>
      <c r="DC36" s="98"/>
      <c r="DD36" s="98"/>
      <c r="DE36" s="98"/>
      <c r="DF36" s="98"/>
      <c r="DG36" s="98"/>
      <c r="DH36" s="98"/>
      <c r="DI36" s="98"/>
      <c r="DJ36" s="98"/>
      <c r="DK36" s="98"/>
      <c r="DL36" s="98"/>
      <c r="DM36" s="98"/>
      <c r="DN36" s="98"/>
      <c r="DO36" s="98"/>
      <c r="DP36" s="98"/>
      <c r="DQ36" s="98"/>
      <c r="DR36" s="98"/>
      <c r="DS36" s="98"/>
      <c r="DT36" s="98"/>
      <c r="DU36" s="98"/>
      <c r="DV36" s="98"/>
      <c r="DW36" s="98"/>
      <c r="DX36" s="98"/>
      <c r="DY36" s="98"/>
      <c r="DZ36" s="98"/>
      <c r="EA36" s="98"/>
    </row>
    <row r="37" spans="2:141" ht="22.7" customHeight="1">
      <c r="I37" s="84"/>
      <c r="K37" s="84"/>
      <c r="M37" s="84"/>
      <c r="O37" s="84"/>
      <c r="Q37" s="84"/>
      <c r="R37" s="84"/>
      <c r="S37" s="84"/>
      <c r="T37" s="84"/>
      <c r="U37" s="84"/>
      <c r="W37" s="84"/>
      <c r="Y37" s="84"/>
      <c r="AA37" s="84"/>
    </row>
    <row r="38" spans="2:141" ht="22.7" customHeight="1">
      <c r="I38" s="84"/>
      <c r="K38" s="84"/>
      <c r="M38" s="84"/>
      <c r="O38" s="84"/>
      <c r="Q38" s="84"/>
      <c r="R38" s="84"/>
      <c r="S38" s="84"/>
      <c r="T38" s="84"/>
      <c r="U38" s="84"/>
      <c r="W38" s="84"/>
      <c r="Y38" s="84"/>
      <c r="AA38" s="84"/>
    </row>
  </sheetData>
  <phoneticPr fontId="29" type="noConversion"/>
  <pageMargins left="0.27559055118110237" right="0.27559055118110237" top="0.59055118110236227" bottom="0.19685039370078741" header="0.31496062992125984" footer="0.19685039370078741"/>
  <pageSetup paperSize="9" scale="70" firstPageNumber="9" fitToHeight="2" orientation="landscape" useFirstPageNumber="1" r:id="rId1"/>
  <headerFooter>
    <oddFooter>&amp;L The accompanying notes are an integral part of these interim financial statements.
&amp;C&amp;P</oddFooter>
  </headerFooter>
  <ignoredErrors>
    <ignoredError sqref="X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M41"/>
  <sheetViews>
    <sheetView showGridLines="0" zoomScale="85" zoomScaleNormal="85" zoomScaleSheetLayoutView="85" workbookViewId="0"/>
  </sheetViews>
  <sheetFormatPr defaultRowHeight="22.7" customHeight="1"/>
  <cols>
    <col min="1" max="1" width="1.7109375" style="39" customWidth="1"/>
    <col min="2" max="3" width="3" style="39" customWidth="1"/>
    <col min="4" max="4" width="37.7109375" style="39" customWidth="1"/>
    <col min="5" max="5" width="5.7109375" style="40" customWidth="1"/>
    <col min="6" max="6" width="11.7109375" style="84" customWidth="1"/>
    <col min="7" max="7" width="0.85546875" style="39" customWidth="1"/>
    <col min="8" max="8" width="11.7109375" style="84" customWidth="1"/>
    <col min="9" max="9" width="0.85546875" style="87" customWidth="1"/>
    <col min="10" max="10" width="11.7109375" style="84" customWidth="1"/>
    <col min="11" max="11" width="0.85546875" style="87" customWidth="1"/>
    <col min="12" max="12" width="12.7109375" style="84" customWidth="1"/>
    <col min="13" max="13" width="0.85546875" style="87" customWidth="1"/>
    <col min="14" max="14" width="12.28515625" style="84" customWidth="1"/>
    <col min="15" max="15" width="0.85546875" style="87" customWidth="1"/>
    <col min="16" max="16" width="11.7109375" style="84" customWidth="1"/>
    <col min="17" max="17" width="0.85546875" style="87" customWidth="1"/>
    <col min="18" max="18" width="11.7109375" style="84" customWidth="1"/>
    <col min="19" max="19" width="1" style="87" customWidth="1"/>
    <col min="20" max="20" width="12.7109375" style="87" customWidth="1"/>
    <col min="21" max="21" width="0.85546875" style="87" customWidth="1"/>
    <col min="22" max="22" width="12.7109375" style="87" customWidth="1"/>
    <col min="23" max="23" width="0.85546875" style="87" customWidth="1"/>
    <col min="24" max="24" width="12.7109375" style="84" customWidth="1"/>
    <col min="25" max="25" width="0.85546875" style="87" customWidth="1"/>
    <col min="26" max="26" width="12.7109375" style="84" customWidth="1"/>
    <col min="27" max="27" width="0.85546875" style="87" customWidth="1"/>
    <col min="28" max="28" width="12.7109375" style="84" customWidth="1"/>
    <col min="29" max="29" width="0.85546875" style="87" customWidth="1"/>
    <col min="30" max="30" width="12.7109375" style="84" customWidth="1"/>
    <col min="31" max="31" width="1.7109375" style="84" customWidth="1"/>
    <col min="32" max="32" width="11" style="84" bestFit="1" customWidth="1"/>
    <col min="33" max="143" width="9" style="84" customWidth="1"/>
    <col min="144" max="16384" width="9.140625" style="39"/>
  </cols>
  <sheetData>
    <row r="1" spans="2:143" ht="23.1" customHeight="1">
      <c r="B1" s="95" t="s">
        <v>33</v>
      </c>
      <c r="C1" s="38"/>
      <c r="D1" s="38"/>
      <c r="E1" s="38"/>
      <c r="F1" s="38"/>
      <c r="G1" s="38"/>
      <c r="N1" s="38"/>
      <c r="O1" s="38"/>
      <c r="P1" s="38"/>
      <c r="Q1" s="38"/>
      <c r="R1" s="38"/>
      <c r="AD1" s="51"/>
      <c r="ED1" s="39"/>
      <c r="EE1" s="39"/>
      <c r="EF1" s="39"/>
      <c r="EG1" s="39"/>
      <c r="EH1" s="39"/>
      <c r="EI1" s="39"/>
      <c r="EJ1" s="39"/>
      <c r="EK1" s="39"/>
      <c r="EL1" s="39"/>
      <c r="EM1" s="39"/>
    </row>
    <row r="2" spans="2:143" ht="23.1" customHeight="1">
      <c r="B2" s="95" t="s">
        <v>170</v>
      </c>
      <c r="C2" s="52"/>
      <c r="D2" s="52"/>
      <c r="E2" s="96"/>
      <c r="F2" s="97"/>
      <c r="G2" s="52"/>
      <c r="N2" s="97"/>
      <c r="O2" s="107"/>
      <c r="P2" s="97"/>
      <c r="Q2" s="107"/>
      <c r="R2" s="97"/>
      <c r="AD2" s="108"/>
      <c r="ED2" s="39"/>
      <c r="EE2" s="39"/>
      <c r="EF2" s="39"/>
      <c r="EG2" s="39"/>
      <c r="EH2" s="39"/>
      <c r="EI2" s="39"/>
      <c r="EJ2" s="39"/>
      <c r="EK2" s="39"/>
      <c r="EL2" s="39"/>
      <c r="EM2" s="39"/>
    </row>
    <row r="3" spans="2:143" ht="23.1" customHeight="1">
      <c r="B3" s="19" t="str">
        <f>'2'!$B$80</f>
        <v>For the six-month period ended 30 June 2020 (Unaudited)</v>
      </c>
      <c r="C3" s="52"/>
      <c r="ED3" s="39"/>
      <c r="EE3" s="39"/>
      <c r="EF3" s="39"/>
      <c r="EG3" s="39"/>
      <c r="EH3" s="39"/>
      <c r="EI3" s="39"/>
      <c r="EJ3" s="39"/>
      <c r="EK3" s="39"/>
      <c r="EL3" s="39"/>
      <c r="EM3" s="39"/>
    </row>
    <row r="4" spans="2:143" ht="20.100000000000001" customHeight="1">
      <c r="B4" s="19"/>
      <c r="C4" s="52"/>
      <c r="N4" s="35" t="s">
        <v>167</v>
      </c>
      <c r="O4" s="81"/>
      <c r="P4" s="36"/>
      <c r="Q4" s="81"/>
      <c r="R4" s="36"/>
      <c r="S4" s="82"/>
      <c r="T4" s="82"/>
      <c r="U4" s="82"/>
      <c r="V4" s="82"/>
      <c r="W4" s="81"/>
      <c r="X4" s="81"/>
      <c r="ED4" s="39"/>
      <c r="EE4" s="39"/>
      <c r="EF4" s="39"/>
      <c r="EG4" s="39"/>
      <c r="EH4" s="39"/>
      <c r="EI4" s="39"/>
      <c r="EJ4" s="39"/>
      <c r="EK4" s="39"/>
      <c r="EL4" s="39"/>
      <c r="EM4" s="39"/>
    </row>
    <row r="5" spans="2:143" ht="20.100000000000001" customHeight="1">
      <c r="B5" s="109"/>
      <c r="C5" s="109"/>
      <c r="D5" s="110"/>
      <c r="F5" s="39"/>
      <c r="G5" s="109"/>
      <c r="H5" s="36" t="s">
        <v>16</v>
      </c>
      <c r="I5" s="81"/>
      <c r="J5" s="36"/>
      <c r="K5" s="81"/>
      <c r="L5" s="81"/>
      <c r="M5" s="83"/>
      <c r="N5" s="35" t="s">
        <v>94</v>
      </c>
      <c r="O5" s="82"/>
      <c r="P5" s="82"/>
      <c r="Q5" s="82"/>
      <c r="R5" s="82"/>
      <c r="S5" s="82"/>
      <c r="T5" s="81"/>
      <c r="V5" s="56"/>
      <c r="X5" s="56"/>
      <c r="Z5" s="56"/>
      <c r="AB5" s="56"/>
      <c r="AC5" s="88"/>
      <c r="ED5" s="39"/>
      <c r="EE5" s="39"/>
      <c r="EF5" s="39"/>
      <c r="EG5" s="39"/>
      <c r="EH5" s="39"/>
      <c r="EI5" s="39"/>
      <c r="EJ5" s="39"/>
      <c r="EK5" s="39"/>
      <c r="EL5" s="39"/>
      <c r="EM5" s="39"/>
    </row>
    <row r="6" spans="2:143" ht="20.100000000000001" customHeight="1">
      <c r="B6" s="109"/>
      <c r="C6" s="109"/>
      <c r="D6" s="109"/>
      <c r="F6" s="57"/>
      <c r="G6" s="109"/>
      <c r="H6" s="85" t="s">
        <v>4</v>
      </c>
      <c r="I6" s="85"/>
      <c r="J6" s="85"/>
      <c r="K6" s="86"/>
      <c r="L6" s="85" t="s">
        <v>105</v>
      </c>
      <c r="N6" s="98"/>
      <c r="P6" s="57"/>
      <c r="R6" s="57"/>
      <c r="T6" s="51" t="s">
        <v>67</v>
      </c>
      <c r="U6" s="51"/>
      <c r="V6" s="51"/>
      <c r="X6" s="98"/>
      <c r="ED6" s="39"/>
      <c r="EE6" s="39"/>
      <c r="EF6" s="39"/>
      <c r="EG6" s="39"/>
      <c r="EH6" s="39"/>
      <c r="EI6" s="39"/>
      <c r="EJ6" s="39"/>
      <c r="EK6" s="39"/>
      <c r="EL6" s="39"/>
      <c r="EM6" s="39"/>
    </row>
    <row r="7" spans="2:143" ht="20.100000000000001" customHeight="1">
      <c r="B7" s="109"/>
      <c r="C7" s="109"/>
      <c r="D7" s="109"/>
      <c r="F7" s="57"/>
      <c r="G7" s="109"/>
      <c r="H7" s="88"/>
      <c r="I7" s="88"/>
      <c r="J7" s="88"/>
      <c r="L7" s="88"/>
      <c r="N7" s="98"/>
      <c r="P7" s="57"/>
      <c r="R7" s="57"/>
      <c r="T7" s="51" t="s">
        <v>68</v>
      </c>
      <c r="U7" s="51"/>
      <c r="V7" s="51"/>
      <c r="X7" s="98"/>
      <c r="ED7" s="39"/>
      <c r="EE7" s="39"/>
      <c r="EF7" s="39"/>
      <c r="EG7" s="39"/>
      <c r="EH7" s="39"/>
      <c r="EI7" s="39"/>
      <c r="EJ7" s="39"/>
      <c r="EK7" s="39"/>
      <c r="EL7" s="39"/>
      <c r="EM7" s="39"/>
    </row>
    <row r="8" spans="2:143" ht="20.100000000000001" customHeight="1">
      <c r="B8" s="109"/>
      <c r="C8" s="109"/>
      <c r="D8" s="109"/>
      <c r="F8" s="57"/>
      <c r="G8" s="109"/>
      <c r="H8" s="88"/>
      <c r="I8" s="88"/>
      <c r="J8" s="88"/>
      <c r="L8" s="88"/>
      <c r="N8" s="98"/>
      <c r="P8" s="57" t="s">
        <v>221</v>
      </c>
      <c r="R8" s="57"/>
      <c r="T8" s="51" t="s">
        <v>104</v>
      </c>
      <c r="U8" s="51"/>
      <c r="V8" s="51"/>
      <c r="X8" s="98"/>
      <c r="ED8" s="39"/>
      <c r="EE8" s="39"/>
      <c r="EF8" s="39"/>
      <c r="EG8" s="39"/>
      <c r="EH8" s="39"/>
      <c r="EI8" s="39"/>
      <c r="EJ8" s="39"/>
      <c r="EK8" s="39"/>
      <c r="EL8" s="39"/>
      <c r="EM8" s="39"/>
    </row>
    <row r="9" spans="2:143" ht="20.100000000000001" customHeight="1">
      <c r="B9" s="109"/>
      <c r="C9" s="109"/>
      <c r="D9" s="109"/>
      <c r="G9" s="109"/>
      <c r="H9" s="88"/>
      <c r="I9" s="88"/>
      <c r="J9" s="88"/>
      <c r="L9" s="88"/>
      <c r="N9" s="98" t="s">
        <v>222</v>
      </c>
      <c r="P9" s="57" t="s">
        <v>235</v>
      </c>
      <c r="R9" s="57"/>
      <c r="T9" s="56" t="s">
        <v>106</v>
      </c>
      <c r="U9" s="56"/>
      <c r="V9" s="51" t="s">
        <v>107</v>
      </c>
      <c r="X9" s="98" t="s">
        <v>128</v>
      </c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2:143" ht="20.100000000000001" customHeight="1">
      <c r="B10" s="109"/>
      <c r="C10" s="109"/>
      <c r="D10" s="109"/>
      <c r="F10" s="57"/>
      <c r="G10" s="109"/>
      <c r="H10" s="88"/>
      <c r="I10" s="88"/>
      <c r="J10" s="88"/>
      <c r="L10" s="88"/>
      <c r="N10" s="98" t="s">
        <v>223</v>
      </c>
      <c r="P10" s="57" t="s">
        <v>228</v>
      </c>
      <c r="R10" s="57" t="s">
        <v>221</v>
      </c>
      <c r="T10" s="56" t="s">
        <v>213</v>
      </c>
      <c r="U10" s="56"/>
      <c r="V10" s="56" t="s">
        <v>142</v>
      </c>
      <c r="X10" s="56" t="s">
        <v>129</v>
      </c>
      <c r="Z10" s="56" t="s">
        <v>75</v>
      </c>
      <c r="ED10" s="39"/>
      <c r="EE10" s="39"/>
      <c r="EF10" s="39"/>
      <c r="EG10" s="39"/>
      <c r="EH10" s="39"/>
      <c r="EI10" s="39"/>
      <c r="EJ10" s="39"/>
      <c r="EK10" s="39"/>
      <c r="EL10" s="39"/>
      <c r="EM10" s="39"/>
    </row>
    <row r="11" spans="2:143" s="51" customFormat="1" ht="20.100000000000001" customHeight="1">
      <c r="E11" s="40"/>
      <c r="F11" s="57" t="s">
        <v>9</v>
      </c>
      <c r="G11" s="109"/>
      <c r="H11" s="88"/>
      <c r="I11" s="88"/>
      <c r="J11" s="88"/>
      <c r="K11" s="56"/>
      <c r="L11" s="56"/>
      <c r="M11" s="56"/>
      <c r="N11" s="57" t="s">
        <v>224</v>
      </c>
      <c r="O11" s="87"/>
      <c r="P11" s="56" t="s">
        <v>229</v>
      </c>
      <c r="Q11" s="87"/>
      <c r="R11" s="57" t="s">
        <v>211</v>
      </c>
      <c r="S11" s="87"/>
      <c r="T11" s="57" t="s">
        <v>214</v>
      </c>
      <c r="U11" s="56"/>
      <c r="V11" s="56" t="s">
        <v>143</v>
      </c>
      <c r="W11" s="87"/>
      <c r="X11" s="57" t="s">
        <v>130</v>
      </c>
      <c r="Y11" s="87"/>
      <c r="Z11" s="57" t="s">
        <v>69</v>
      </c>
      <c r="AA11" s="87"/>
      <c r="AB11" s="51" t="s">
        <v>70</v>
      </c>
      <c r="AC11" s="83"/>
      <c r="AD11" s="51" t="s">
        <v>38</v>
      </c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BF11" s="98"/>
      <c r="BG11" s="98"/>
      <c r="BH11" s="98"/>
      <c r="BI11" s="98"/>
      <c r="BJ11" s="98"/>
      <c r="BK11" s="98"/>
      <c r="BL11" s="98"/>
      <c r="BM11" s="98"/>
      <c r="BN11" s="98"/>
      <c r="BO11" s="98"/>
      <c r="BP11" s="98"/>
      <c r="BQ11" s="98"/>
      <c r="BR11" s="98"/>
      <c r="BS11" s="98"/>
      <c r="BT11" s="98"/>
      <c r="BU11" s="98"/>
      <c r="BV11" s="98"/>
      <c r="BW11" s="98"/>
      <c r="BX11" s="98"/>
      <c r="BY11" s="98"/>
      <c r="BZ11" s="98"/>
      <c r="CA11" s="98"/>
      <c r="CB11" s="98"/>
      <c r="CC11" s="98"/>
      <c r="CD11" s="98"/>
      <c r="CE11" s="98"/>
      <c r="CF11" s="98"/>
      <c r="CG11" s="98"/>
      <c r="CH11" s="98"/>
      <c r="CI11" s="98"/>
      <c r="CJ11" s="98"/>
      <c r="CK11" s="98"/>
      <c r="CL11" s="98"/>
      <c r="CM11" s="98"/>
      <c r="CN11" s="98"/>
      <c r="CO11" s="98"/>
      <c r="CP11" s="98"/>
      <c r="CQ11" s="98"/>
      <c r="CR11" s="98"/>
      <c r="CS11" s="98"/>
      <c r="CT11" s="98"/>
      <c r="CU11" s="98"/>
      <c r="CV11" s="98"/>
      <c r="CW11" s="98"/>
      <c r="CX11" s="98"/>
      <c r="CY11" s="98"/>
      <c r="CZ11" s="98"/>
      <c r="DA11" s="98"/>
      <c r="DB11" s="98"/>
      <c r="DC11" s="98"/>
      <c r="DD11" s="98"/>
      <c r="DE11" s="98"/>
      <c r="DF11" s="98"/>
      <c r="DG11" s="98"/>
      <c r="DH11" s="98"/>
      <c r="DI11" s="98"/>
      <c r="DJ11" s="98"/>
      <c r="DK11" s="98"/>
      <c r="DL11" s="98"/>
      <c r="DM11" s="98"/>
      <c r="DN11" s="98"/>
      <c r="DO11" s="98"/>
      <c r="DP11" s="98"/>
      <c r="DQ11" s="98"/>
      <c r="DR11" s="98"/>
      <c r="DS11" s="98"/>
      <c r="DT11" s="98"/>
      <c r="DU11" s="98"/>
      <c r="DV11" s="98"/>
      <c r="DW11" s="98"/>
      <c r="DX11" s="98"/>
      <c r="DY11" s="98"/>
      <c r="DZ11" s="98"/>
      <c r="EA11" s="98"/>
      <c r="EB11" s="98"/>
      <c r="EC11" s="98"/>
    </row>
    <row r="12" spans="2:143" s="51" customFormat="1" ht="20.100000000000001" customHeight="1">
      <c r="E12" s="40"/>
      <c r="F12" s="57" t="s">
        <v>168</v>
      </c>
      <c r="H12" s="57" t="s">
        <v>15</v>
      </c>
      <c r="I12" s="57"/>
      <c r="J12" s="57" t="s">
        <v>10</v>
      </c>
      <c r="K12" s="56"/>
      <c r="L12" s="56"/>
      <c r="M12" s="56"/>
      <c r="N12" s="56" t="s">
        <v>165</v>
      </c>
      <c r="O12" s="87"/>
      <c r="P12" s="56" t="s">
        <v>226</v>
      </c>
      <c r="Q12" s="87"/>
      <c r="R12" s="56" t="s">
        <v>165</v>
      </c>
      <c r="S12" s="87"/>
      <c r="T12" s="57" t="s">
        <v>215</v>
      </c>
      <c r="U12" s="56"/>
      <c r="V12" s="56" t="s">
        <v>144</v>
      </c>
      <c r="W12" s="87"/>
      <c r="X12" s="51" t="s">
        <v>74</v>
      </c>
      <c r="Y12" s="87"/>
      <c r="Z12" s="51" t="s">
        <v>88</v>
      </c>
      <c r="AA12" s="87"/>
      <c r="AB12" s="57" t="s">
        <v>71</v>
      </c>
      <c r="AC12" s="56"/>
      <c r="AD12" s="51" t="s">
        <v>74</v>
      </c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</row>
    <row r="13" spans="2:143" s="51" customFormat="1" ht="20.100000000000001" customHeight="1">
      <c r="E13" s="40" t="s">
        <v>252</v>
      </c>
      <c r="F13" s="88" t="s">
        <v>11</v>
      </c>
      <c r="H13" s="56" t="s">
        <v>12</v>
      </c>
      <c r="I13" s="56"/>
      <c r="J13" s="56" t="s">
        <v>12</v>
      </c>
      <c r="K13" s="56"/>
      <c r="L13" s="56"/>
      <c r="M13" s="56"/>
      <c r="N13" s="56" t="s">
        <v>225</v>
      </c>
      <c r="O13" s="87"/>
      <c r="P13" s="56" t="s">
        <v>227</v>
      </c>
      <c r="Q13" s="87"/>
      <c r="R13" s="56" t="s">
        <v>212</v>
      </c>
      <c r="S13" s="87"/>
      <c r="T13" s="57" t="s">
        <v>216</v>
      </c>
      <c r="U13" s="57"/>
      <c r="V13" s="57" t="s">
        <v>145</v>
      </c>
      <c r="W13" s="87"/>
      <c r="X13" s="56" t="s">
        <v>39</v>
      </c>
      <c r="Y13" s="87"/>
      <c r="Z13" s="56" t="s">
        <v>81</v>
      </c>
      <c r="AA13" s="87"/>
      <c r="AB13" s="51" t="s">
        <v>66</v>
      </c>
      <c r="AC13" s="56"/>
      <c r="AD13" s="57" t="s">
        <v>39</v>
      </c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</row>
    <row r="14" spans="2:143" s="51" customFormat="1" ht="20.100000000000001" customHeight="1">
      <c r="E14" s="40"/>
      <c r="F14" s="37" t="s">
        <v>20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</row>
    <row r="15" spans="2:143" ht="21.95" customHeight="1">
      <c r="B15" s="38" t="s">
        <v>217</v>
      </c>
      <c r="C15" s="38"/>
      <c r="F15" s="41">
        <v>1200000</v>
      </c>
      <c r="G15" s="41"/>
      <c r="H15" s="41">
        <v>160000</v>
      </c>
      <c r="I15" s="42"/>
      <c r="J15" s="41">
        <v>10516000</v>
      </c>
      <c r="K15" s="43"/>
      <c r="L15" s="41">
        <v>301995414</v>
      </c>
      <c r="M15" s="44"/>
      <c r="N15" s="41">
        <v>-20145120</v>
      </c>
      <c r="O15" s="42"/>
      <c r="P15" s="41">
        <v>0</v>
      </c>
      <c r="Q15" s="42"/>
      <c r="R15" s="41">
        <v>29686</v>
      </c>
      <c r="S15" s="42"/>
      <c r="T15" s="41">
        <v>-1634820</v>
      </c>
      <c r="U15" s="44"/>
      <c r="V15" s="41">
        <v>-11905746</v>
      </c>
      <c r="W15" s="42"/>
      <c r="X15" s="41">
        <v>-33656000</v>
      </c>
      <c r="Y15" s="42"/>
      <c r="Z15" s="41">
        <v>280215414</v>
      </c>
      <c r="AA15" s="42"/>
      <c r="AB15" s="41">
        <v>47527715</v>
      </c>
      <c r="AC15" s="42"/>
      <c r="AD15" s="42">
        <v>327743129</v>
      </c>
      <c r="ED15" s="39"/>
      <c r="EE15" s="39"/>
      <c r="EF15" s="39"/>
      <c r="EG15" s="39"/>
      <c r="EH15" s="39"/>
      <c r="EI15" s="39"/>
      <c r="EJ15" s="39"/>
      <c r="EK15" s="39"/>
      <c r="EL15" s="39"/>
      <c r="EM15" s="39"/>
    </row>
    <row r="16" spans="2:143" ht="21.95" customHeight="1">
      <c r="B16" s="39" t="s">
        <v>218</v>
      </c>
      <c r="E16" s="40">
        <v>3</v>
      </c>
      <c r="F16" s="50">
        <v>0</v>
      </c>
      <c r="G16" s="50"/>
      <c r="H16" s="50">
        <v>0</v>
      </c>
      <c r="I16" s="90"/>
      <c r="J16" s="50">
        <v>0</v>
      </c>
      <c r="L16" s="50">
        <v>65658</v>
      </c>
      <c r="M16" s="91"/>
      <c r="N16" s="50">
        <v>0</v>
      </c>
      <c r="O16" s="90"/>
      <c r="P16" s="50">
        <v>6427161</v>
      </c>
      <c r="Q16" s="90"/>
      <c r="R16" s="50">
        <v>0</v>
      </c>
      <c r="S16" s="90"/>
      <c r="T16" s="50">
        <v>6971</v>
      </c>
      <c r="U16" s="91"/>
      <c r="V16" s="50">
        <v>0</v>
      </c>
      <c r="W16" s="90"/>
      <c r="X16" s="50">
        <v>6434132</v>
      </c>
      <c r="Y16" s="90"/>
      <c r="Z16" s="50">
        <v>6499790</v>
      </c>
      <c r="AA16" s="90"/>
      <c r="AB16" s="50">
        <v>-18760</v>
      </c>
      <c r="AC16" s="90"/>
      <c r="AD16" s="90">
        <v>6481030</v>
      </c>
      <c r="AE16" s="84">
        <v>0</v>
      </c>
      <c r="ED16" s="39"/>
      <c r="EE16" s="39"/>
      <c r="EF16" s="39"/>
      <c r="EG16" s="39"/>
      <c r="EH16" s="39"/>
      <c r="EI16" s="39"/>
      <c r="EJ16" s="39"/>
      <c r="EK16" s="39"/>
      <c r="EL16" s="39"/>
      <c r="EM16" s="39"/>
    </row>
    <row r="17" spans="2:143" ht="21.95" customHeight="1">
      <c r="B17" s="38" t="s">
        <v>194</v>
      </c>
      <c r="C17" s="38"/>
      <c r="F17" s="47">
        <f>SUM(F15:F16)</f>
        <v>1200000</v>
      </c>
      <c r="G17" s="41"/>
      <c r="H17" s="47">
        <f>SUM(H15:H16)</f>
        <v>160000</v>
      </c>
      <c r="I17" s="42"/>
      <c r="J17" s="47">
        <f>SUM(J15:J16)</f>
        <v>10516000</v>
      </c>
      <c r="K17" s="43"/>
      <c r="L17" s="47">
        <f>SUM(L15:L16)</f>
        <v>302061072</v>
      </c>
      <c r="M17" s="42"/>
      <c r="N17" s="47">
        <f>SUM(N15:N16)</f>
        <v>-20145120</v>
      </c>
      <c r="O17" s="42"/>
      <c r="P17" s="47">
        <f>SUM(P15:P16)</f>
        <v>6427161</v>
      </c>
      <c r="Q17" s="42"/>
      <c r="R17" s="47">
        <f>SUM(R15:R16)</f>
        <v>29686</v>
      </c>
      <c r="S17" s="42"/>
      <c r="T17" s="47">
        <f>SUM(T15:T16)</f>
        <v>-1627849</v>
      </c>
      <c r="U17" s="44"/>
      <c r="V17" s="47">
        <f>SUM(V15:V16)</f>
        <v>-11905746</v>
      </c>
      <c r="W17" s="42"/>
      <c r="X17" s="47">
        <f>SUM(X15:X16)</f>
        <v>-27221868</v>
      </c>
      <c r="Y17" s="42"/>
      <c r="Z17" s="47">
        <f>SUM(Z15:Z16)</f>
        <v>286715204</v>
      </c>
      <c r="AA17" s="42"/>
      <c r="AB17" s="47">
        <f>SUM(AB15:AB16)</f>
        <v>47508955</v>
      </c>
      <c r="AC17" s="42"/>
      <c r="AD17" s="47">
        <f>SUM(AD15:AD16)</f>
        <v>334224159</v>
      </c>
      <c r="ED17" s="39"/>
      <c r="EE17" s="39"/>
      <c r="EF17" s="39"/>
      <c r="EG17" s="39"/>
      <c r="EH17" s="39"/>
      <c r="EI17" s="39"/>
      <c r="EJ17" s="39"/>
      <c r="EK17" s="39"/>
      <c r="EL17" s="39"/>
      <c r="EM17" s="39"/>
    </row>
    <row r="18" spans="2:143" ht="21.95" customHeight="1">
      <c r="B18" s="52" t="s">
        <v>87</v>
      </c>
      <c r="C18" s="52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ED18" s="39"/>
      <c r="EE18" s="39"/>
      <c r="EF18" s="39"/>
      <c r="EG18" s="39"/>
      <c r="EH18" s="39"/>
      <c r="EI18" s="39"/>
      <c r="EJ18" s="39"/>
      <c r="EK18" s="39"/>
      <c r="EL18" s="39"/>
      <c r="EM18" s="39"/>
    </row>
    <row r="19" spans="2:143" ht="21.95" customHeight="1">
      <c r="B19" s="52"/>
      <c r="C19" s="52" t="s">
        <v>85</v>
      </c>
      <c r="F19" s="41"/>
      <c r="G19" s="41"/>
      <c r="H19" s="41"/>
      <c r="I19" s="42"/>
      <c r="J19" s="41"/>
      <c r="K19" s="43"/>
      <c r="L19" s="41"/>
      <c r="M19" s="44"/>
      <c r="N19" s="41"/>
      <c r="O19" s="42"/>
      <c r="P19" s="41"/>
      <c r="Q19" s="42"/>
      <c r="R19" s="41"/>
      <c r="S19" s="42"/>
      <c r="T19" s="44"/>
      <c r="U19" s="44"/>
      <c r="V19" s="44"/>
      <c r="W19" s="42"/>
      <c r="X19" s="41"/>
      <c r="Y19" s="42"/>
      <c r="Z19" s="41"/>
      <c r="AA19" s="42"/>
      <c r="AB19" s="41"/>
      <c r="AC19" s="42"/>
      <c r="AD19" s="42"/>
      <c r="ED19" s="39"/>
      <c r="EE19" s="39"/>
      <c r="EF19" s="39"/>
      <c r="EG19" s="39"/>
      <c r="EH19" s="39"/>
      <c r="EI19" s="39"/>
      <c r="EJ19" s="39"/>
      <c r="EK19" s="39"/>
      <c r="EL19" s="39"/>
      <c r="EM19" s="39"/>
    </row>
    <row r="20" spans="2:143" ht="21.95" customHeight="1">
      <c r="B20" s="53"/>
      <c r="C20" s="53" t="s">
        <v>72</v>
      </c>
      <c r="F20" s="41"/>
      <c r="G20" s="41"/>
      <c r="H20" s="41"/>
      <c r="I20" s="42"/>
      <c r="J20" s="41"/>
      <c r="K20" s="43"/>
      <c r="L20" s="41"/>
      <c r="M20" s="44"/>
      <c r="N20" s="41"/>
      <c r="O20" s="42"/>
      <c r="P20" s="41"/>
      <c r="Q20" s="42"/>
      <c r="R20" s="41"/>
      <c r="S20" s="42"/>
      <c r="T20" s="44"/>
      <c r="U20" s="44"/>
      <c r="V20" s="44"/>
      <c r="W20" s="42"/>
      <c r="X20" s="41"/>
      <c r="Y20" s="42"/>
      <c r="Z20" s="41"/>
      <c r="AA20" s="42"/>
      <c r="AB20" s="41"/>
      <c r="AC20" s="42"/>
      <c r="AD20" s="42"/>
      <c r="ED20" s="39"/>
      <c r="EE20" s="39"/>
      <c r="EF20" s="39"/>
      <c r="EG20" s="39"/>
      <c r="EH20" s="39"/>
      <c r="EI20" s="39"/>
      <c r="EJ20" s="39"/>
      <c r="EK20" s="39"/>
      <c r="EL20" s="39"/>
      <c r="EM20" s="39"/>
    </row>
    <row r="21" spans="2:143" ht="21.95" customHeight="1">
      <c r="B21" s="53"/>
      <c r="C21" s="53"/>
      <c r="D21" s="55" t="s">
        <v>77</v>
      </c>
      <c r="F21" s="41"/>
      <c r="G21" s="41"/>
      <c r="H21" s="41"/>
      <c r="I21" s="42"/>
      <c r="J21" s="41"/>
      <c r="K21" s="43"/>
      <c r="L21" s="41"/>
      <c r="M21" s="44"/>
      <c r="N21" s="41"/>
      <c r="O21" s="42"/>
      <c r="P21" s="41"/>
      <c r="Q21" s="42"/>
      <c r="R21" s="41"/>
      <c r="S21" s="42"/>
      <c r="T21" s="44"/>
      <c r="U21" s="44"/>
      <c r="V21" s="44"/>
      <c r="W21" s="42"/>
      <c r="X21" s="41"/>
      <c r="Y21" s="42"/>
      <c r="Z21" s="41"/>
      <c r="AA21" s="42"/>
      <c r="AB21" s="41"/>
      <c r="AC21" s="42"/>
      <c r="AD21" s="42"/>
      <c r="ED21" s="39"/>
      <c r="EE21" s="39"/>
      <c r="EF21" s="39"/>
      <c r="EG21" s="39"/>
      <c r="EH21" s="39"/>
      <c r="EI21" s="39"/>
      <c r="EJ21" s="39"/>
      <c r="EK21" s="39"/>
      <c r="EL21" s="39"/>
      <c r="EM21" s="39"/>
    </row>
    <row r="22" spans="2:143" ht="21.95" customHeight="1">
      <c r="C22" s="39" t="s">
        <v>83</v>
      </c>
      <c r="E22" s="40">
        <v>12</v>
      </c>
      <c r="F22" s="91">
        <v>0</v>
      </c>
      <c r="G22" s="50"/>
      <c r="H22" s="91">
        <v>0</v>
      </c>
      <c r="I22" s="90"/>
      <c r="J22" s="91">
        <v>0</v>
      </c>
      <c r="K22" s="90"/>
      <c r="L22" s="91">
        <v>-8398339</v>
      </c>
      <c r="M22" s="91"/>
      <c r="N22" s="91">
        <v>0</v>
      </c>
      <c r="O22" s="90"/>
      <c r="P22" s="91">
        <v>0</v>
      </c>
      <c r="Q22" s="90"/>
      <c r="R22" s="91">
        <v>0</v>
      </c>
      <c r="S22" s="90"/>
      <c r="T22" s="91">
        <v>0</v>
      </c>
      <c r="U22" s="91"/>
      <c r="V22" s="91">
        <v>0</v>
      </c>
      <c r="W22" s="90"/>
      <c r="X22" s="90">
        <f>SUM(N22:V22)</f>
        <v>0</v>
      </c>
      <c r="Y22" s="90"/>
      <c r="Z22" s="90">
        <f>SUM(F22:L22,X22)</f>
        <v>-8398339</v>
      </c>
      <c r="AA22" s="90"/>
      <c r="AB22" s="91">
        <v>-1125472</v>
      </c>
      <c r="AC22" s="90"/>
      <c r="AD22" s="90">
        <f>SUM(Z22:AB22)</f>
        <v>-9523811</v>
      </c>
      <c r="ED22" s="39"/>
      <c r="EE22" s="39"/>
      <c r="EF22" s="39"/>
      <c r="EG22" s="39"/>
      <c r="EH22" s="39"/>
      <c r="EI22" s="39"/>
      <c r="EJ22" s="39"/>
      <c r="EK22" s="39"/>
      <c r="EL22" s="39"/>
      <c r="EM22" s="39"/>
    </row>
    <row r="23" spans="2:143" ht="21.95" customHeight="1">
      <c r="C23" s="53" t="s">
        <v>73</v>
      </c>
      <c r="F23" s="93"/>
      <c r="G23" s="50"/>
      <c r="H23" s="93"/>
      <c r="I23" s="90"/>
      <c r="J23" s="93"/>
      <c r="K23" s="90"/>
      <c r="L23" s="93"/>
      <c r="M23" s="91"/>
      <c r="N23" s="93"/>
      <c r="O23" s="90"/>
      <c r="P23" s="93"/>
      <c r="Q23" s="90"/>
      <c r="R23" s="93"/>
      <c r="S23" s="90"/>
      <c r="T23" s="93"/>
      <c r="U23" s="91"/>
      <c r="V23" s="93"/>
      <c r="W23" s="90"/>
      <c r="X23" s="94"/>
      <c r="Y23" s="90"/>
      <c r="Z23" s="94"/>
      <c r="AA23" s="90"/>
      <c r="AB23" s="93"/>
      <c r="AC23" s="90"/>
      <c r="AD23" s="94"/>
      <c r="ED23" s="39"/>
      <c r="EE23" s="39"/>
      <c r="EF23" s="39"/>
      <c r="EG23" s="39"/>
      <c r="EH23" s="39"/>
      <c r="EI23" s="39"/>
      <c r="EJ23" s="39"/>
      <c r="EK23" s="39"/>
      <c r="EL23" s="39"/>
      <c r="EM23" s="39"/>
    </row>
    <row r="24" spans="2:143" ht="21.95" customHeight="1">
      <c r="B24" s="53"/>
      <c r="C24" s="53"/>
      <c r="D24" s="55" t="s">
        <v>77</v>
      </c>
      <c r="F24" s="45">
        <f>SUM(F22)</f>
        <v>0</v>
      </c>
      <c r="G24" s="41"/>
      <c r="H24" s="45">
        <f>SUM(H22)</f>
        <v>0</v>
      </c>
      <c r="I24" s="42"/>
      <c r="J24" s="45">
        <f>SUM(J22)</f>
        <v>0</v>
      </c>
      <c r="K24" s="43"/>
      <c r="L24" s="45">
        <f>SUM(L22)</f>
        <v>-8398339</v>
      </c>
      <c r="M24" s="44"/>
      <c r="N24" s="45">
        <f>SUM(N22)</f>
        <v>0</v>
      </c>
      <c r="O24" s="42"/>
      <c r="P24" s="45">
        <f>SUM(P22)</f>
        <v>0</v>
      </c>
      <c r="Q24" s="42"/>
      <c r="R24" s="45">
        <f>SUM(R22)</f>
        <v>0</v>
      </c>
      <c r="S24" s="42"/>
      <c r="T24" s="46">
        <f>SUM(T22)</f>
        <v>0</v>
      </c>
      <c r="U24" s="44"/>
      <c r="V24" s="46">
        <f>SUM(V22)</f>
        <v>0</v>
      </c>
      <c r="W24" s="42"/>
      <c r="X24" s="45">
        <f>SUM(X22)</f>
        <v>0</v>
      </c>
      <c r="Y24" s="42"/>
      <c r="Z24" s="45">
        <f>SUM(Z22)</f>
        <v>-8398339</v>
      </c>
      <c r="AA24" s="42"/>
      <c r="AB24" s="45">
        <f>SUM(AB22)</f>
        <v>-1125472</v>
      </c>
      <c r="AC24" s="42"/>
      <c r="AD24" s="45">
        <f>SUM(AD22)</f>
        <v>-9523811</v>
      </c>
      <c r="ED24" s="39"/>
      <c r="EE24" s="39"/>
      <c r="EF24" s="39"/>
      <c r="EG24" s="39"/>
      <c r="EH24" s="39"/>
      <c r="EI24" s="39"/>
      <c r="EJ24" s="39"/>
      <c r="EK24" s="39"/>
      <c r="EL24" s="39"/>
      <c r="EM24" s="39"/>
    </row>
    <row r="25" spans="2:143" ht="21.95" customHeight="1">
      <c r="B25" s="55"/>
      <c r="C25" s="55" t="s">
        <v>108</v>
      </c>
      <c r="F25" s="41"/>
      <c r="G25" s="41"/>
      <c r="H25" s="41"/>
      <c r="I25" s="42"/>
      <c r="J25" s="41"/>
      <c r="K25" s="43"/>
      <c r="L25" s="41"/>
      <c r="M25" s="44"/>
      <c r="N25" s="41"/>
      <c r="O25" s="42"/>
      <c r="P25" s="41"/>
      <c r="Q25" s="42"/>
      <c r="R25" s="41"/>
      <c r="S25" s="42"/>
      <c r="T25" s="44"/>
      <c r="U25" s="44"/>
      <c r="V25" s="44"/>
      <c r="W25" s="42"/>
      <c r="X25" s="41"/>
      <c r="Y25" s="42"/>
      <c r="Z25" s="41"/>
      <c r="AA25" s="42"/>
      <c r="AB25" s="41"/>
      <c r="AC25" s="42"/>
      <c r="AD25" s="42"/>
      <c r="ED25" s="39"/>
      <c r="EE25" s="39"/>
      <c r="EF25" s="39"/>
      <c r="EG25" s="39"/>
      <c r="EH25" s="39"/>
      <c r="EI25" s="39"/>
      <c r="EJ25" s="39"/>
      <c r="EK25" s="39"/>
      <c r="EL25" s="39"/>
      <c r="EM25" s="39"/>
    </row>
    <row r="26" spans="2:143" ht="21.95" customHeight="1">
      <c r="C26" s="39" t="s">
        <v>141</v>
      </c>
      <c r="F26" s="91">
        <v>0</v>
      </c>
      <c r="G26" s="50"/>
      <c r="H26" s="91">
        <v>0</v>
      </c>
      <c r="I26" s="90"/>
      <c r="J26" s="91">
        <v>0</v>
      </c>
      <c r="L26" s="91">
        <v>0</v>
      </c>
      <c r="M26" s="91"/>
      <c r="N26" s="91">
        <v>0</v>
      </c>
      <c r="O26" s="90"/>
      <c r="P26" s="91">
        <v>0</v>
      </c>
      <c r="Q26" s="90"/>
      <c r="R26" s="91">
        <v>0</v>
      </c>
      <c r="S26" s="90"/>
      <c r="T26" s="91">
        <v>0</v>
      </c>
      <c r="U26" s="91"/>
      <c r="V26" s="91">
        <v>-857066</v>
      </c>
      <c r="W26" s="90"/>
      <c r="X26" s="50">
        <f>SUM(N26:V26)</f>
        <v>-857066</v>
      </c>
      <c r="Y26" s="90"/>
      <c r="Z26" s="50">
        <f>SUM(F26:L26,X26)</f>
        <v>-857066</v>
      </c>
      <c r="AA26" s="90"/>
      <c r="AB26" s="91">
        <v>275473</v>
      </c>
      <c r="AC26" s="90"/>
      <c r="AD26" s="90">
        <f>SUM(Z26:AB26)</f>
        <v>-581593</v>
      </c>
      <c r="ED26" s="39"/>
      <c r="EE26" s="39"/>
      <c r="EF26" s="39"/>
      <c r="EG26" s="39"/>
      <c r="EH26" s="39"/>
      <c r="EI26" s="39"/>
      <c r="EJ26" s="39"/>
      <c r="EK26" s="39"/>
      <c r="EL26" s="39"/>
      <c r="EM26" s="39"/>
    </row>
    <row r="27" spans="2:143" ht="21.95" hidden="1" customHeight="1">
      <c r="C27" s="39" t="s">
        <v>161</v>
      </c>
      <c r="F27" s="50"/>
      <c r="G27" s="50"/>
      <c r="H27" s="50"/>
      <c r="I27" s="90"/>
      <c r="J27" s="50"/>
      <c r="L27" s="50"/>
      <c r="M27" s="91"/>
      <c r="N27" s="50"/>
      <c r="O27" s="90"/>
      <c r="P27" s="50"/>
      <c r="Q27" s="90"/>
      <c r="R27" s="50"/>
      <c r="S27" s="90"/>
      <c r="T27" s="91"/>
      <c r="U27" s="91"/>
      <c r="V27" s="91"/>
      <c r="W27" s="90"/>
      <c r="X27" s="50"/>
      <c r="Y27" s="90"/>
      <c r="Z27" s="50"/>
      <c r="AA27" s="90"/>
      <c r="AB27" s="50"/>
      <c r="AC27" s="90"/>
      <c r="AD27" s="90"/>
      <c r="ED27" s="39"/>
      <c r="EE27" s="39"/>
      <c r="EF27" s="39"/>
      <c r="EG27" s="39"/>
      <c r="EH27" s="39"/>
      <c r="EI27" s="39"/>
      <c r="EJ27" s="39"/>
      <c r="EK27" s="39"/>
      <c r="EL27" s="39"/>
      <c r="EM27" s="39"/>
    </row>
    <row r="28" spans="2:143" ht="21.95" hidden="1" customHeight="1">
      <c r="D28" s="39" t="s">
        <v>162</v>
      </c>
      <c r="F28" s="91">
        <v>0</v>
      </c>
      <c r="G28" s="50"/>
      <c r="H28" s="91">
        <v>0</v>
      </c>
      <c r="I28" s="90"/>
      <c r="J28" s="91">
        <v>0</v>
      </c>
      <c r="L28" s="91">
        <v>0</v>
      </c>
      <c r="M28" s="91"/>
      <c r="N28" s="91">
        <v>0</v>
      </c>
      <c r="O28" s="90"/>
      <c r="P28" s="91">
        <v>0</v>
      </c>
      <c r="Q28" s="90"/>
      <c r="R28" s="91">
        <v>0</v>
      </c>
      <c r="S28" s="90"/>
      <c r="T28" s="91">
        <v>0</v>
      </c>
      <c r="U28" s="91"/>
      <c r="V28" s="91">
        <v>0</v>
      </c>
      <c r="W28" s="90"/>
      <c r="X28" s="50">
        <f>SUM(N28:V28)</f>
        <v>0</v>
      </c>
      <c r="Y28" s="90"/>
      <c r="Z28" s="50">
        <f>SUM(F28:L28,X28)</f>
        <v>0</v>
      </c>
      <c r="AA28" s="90"/>
      <c r="AB28" s="91">
        <v>0</v>
      </c>
      <c r="AC28" s="90"/>
      <c r="AD28" s="90">
        <f>SUM(Z28:AB28)</f>
        <v>0</v>
      </c>
      <c r="ED28" s="39"/>
      <c r="EE28" s="39"/>
      <c r="EF28" s="39"/>
      <c r="EG28" s="39"/>
      <c r="EH28" s="39"/>
      <c r="EI28" s="39"/>
      <c r="EJ28" s="39"/>
      <c r="EK28" s="39"/>
      <c r="EL28" s="39"/>
      <c r="EM28" s="39"/>
    </row>
    <row r="29" spans="2:143" ht="21.95" customHeight="1">
      <c r="C29" s="53" t="s">
        <v>163</v>
      </c>
      <c r="F29" s="94"/>
      <c r="G29" s="50"/>
      <c r="H29" s="94"/>
      <c r="I29" s="90"/>
      <c r="J29" s="94"/>
      <c r="L29" s="94"/>
      <c r="M29" s="91"/>
      <c r="N29" s="94"/>
      <c r="O29" s="90"/>
      <c r="P29" s="94"/>
      <c r="Q29" s="90"/>
      <c r="R29" s="94"/>
      <c r="S29" s="90"/>
      <c r="T29" s="93"/>
      <c r="U29" s="91"/>
      <c r="V29" s="93"/>
      <c r="W29" s="90"/>
      <c r="X29" s="94"/>
      <c r="Y29" s="90"/>
      <c r="Z29" s="94"/>
      <c r="AA29" s="90"/>
      <c r="AB29" s="94"/>
      <c r="AC29" s="90"/>
      <c r="AD29" s="94"/>
      <c r="ED29" s="39"/>
      <c r="EE29" s="39"/>
      <c r="EF29" s="39"/>
      <c r="EG29" s="39"/>
      <c r="EH29" s="39"/>
      <c r="EI29" s="39"/>
      <c r="EJ29" s="39"/>
      <c r="EK29" s="39"/>
      <c r="EL29" s="39"/>
      <c r="EM29" s="39"/>
    </row>
    <row r="30" spans="2:143" ht="21.95" customHeight="1">
      <c r="B30" s="53"/>
      <c r="C30" s="53"/>
      <c r="D30" s="53" t="s">
        <v>164</v>
      </c>
      <c r="F30" s="45">
        <f>SUM(F26,F28)</f>
        <v>0</v>
      </c>
      <c r="G30" s="41"/>
      <c r="H30" s="45">
        <f>SUM(H26,H28)</f>
        <v>0</v>
      </c>
      <c r="I30" s="42"/>
      <c r="J30" s="45">
        <f>SUM(J26,J28)</f>
        <v>0</v>
      </c>
      <c r="K30" s="43"/>
      <c r="L30" s="45">
        <f>SUM(L26,L28)</f>
        <v>0</v>
      </c>
      <c r="M30" s="44"/>
      <c r="N30" s="45">
        <f>SUM(N26,N28)</f>
        <v>0</v>
      </c>
      <c r="O30" s="42"/>
      <c r="P30" s="45">
        <f>SUM(P26,P28)</f>
        <v>0</v>
      </c>
      <c r="Q30" s="42"/>
      <c r="R30" s="45">
        <f>SUM(R26,R28)</f>
        <v>0</v>
      </c>
      <c r="S30" s="42"/>
      <c r="T30" s="46">
        <f>SUM(T26,T28)</f>
        <v>0</v>
      </c>
      <c r="U30" s="44"/>
      <c r="V30" s="46">
        <f>SUM(V26,V28)</f>
        <v>-857066</v>
      </c>
      <c r="W30" s="42"/>
      <c r="X30" s="45">
        <f>SUM(X26:X26)</f>
        <v>-857066</v>
      </c>
      <c r="Y30" s="42"/>
      <c r="Z30" s="45">
        <f>SUM(Z26:Z26)</f>
        <v>-857066</v>
      </c>
      <c r="AA30" s="42"/>
      <c r="AB30" s="45">
        <f>SUM(AB26,AB28)</f>
        <v>275473</v>
      </c>
      <c r="AC30" s="42"/>
      <c r="AD30" s="45">
        <f>SUM(AD26,AD28)</f>
        <v>-581593</v>
      </c>
      <c r="ED30" s="39"/>
      <c r="EE30" s="39"/>
      <c r="EF30" s="39"/>
      <c r="EG30" s="39"/>
      <c r="EH30" s="39"/>
      <c r="EI30" s="39"/>
      <c r="EJ30" s="39"/>
      <c r="EK30" s="39"/>
      <c r="EL30" s="39"/>
      <c r="EM30" s="39"/>
    </row>
    <row r="31" spans="2:143" ht="21.95" customHeight="1">
      <c r="B31" s="52" t="s">
        <v>86</v>
      </c>
      <c r="C31" s="53"/>
      <c r="F31" s="42"/>
      <c r="G31" s="42"/>
      <c r="H31" s="42"/>
      <c r="I31" s="42"/>
      <c r="J31" s="42"/>
      <c r="K31" s="43"/>
      <c r="L31" s="42"/>
      <c r="M31" s="44"/>
      <c r="N31" s="42"/>
      <c r="O31" s="42"/>
      <c r="P31" s="42"/>
      <c r="Q31" s="42"/>
      <c r="R31" s="42"/>
      <c r="S31" s="42"/>
      <c r="T31" s="44"/>
      <c r="U31" s="44"/>
      <c r="V31" s="44"/>
      <c r="W31" s="42"/>
      <c r="X31" s="42"/>
      <c r="Y31" s="42"/>
      <c r="Z31" s="42"/>
      <c r="AA31" s="42"/>
      <c r="AB31" s="42"/>
      <c r="AC31" s="42"/>
      <c r="AD31" s="42"/>
      <c r="ED31" s="39"/>
      <c r="EE31" s="39"/>
      <c r="EF31" s="39"/>
      <c r="EG31" s="39"/>
      <c r="EH31" s="39"/>
      <c r="EI31" s="39"/>
      <c r="EJ31" s="39"/>
      <c r="EK31" s="39"/>
      <c r="EL31" s="39"/>
      <c r="EM31" s="39"/>
    </row>
    <row r="32" spans="2:143" ht="21.95" customHeight="1">
      <c r="B32" s="52" t="s">
        <v>80</v>
      </c>
      <c r="C32" s="52" t="s">
        <v>85</v>
      </c>
      <c r="F32" s="45">
        <f>SUM(F24,F30)</f>
        <v>0</v>
      </c>
      <c r="G32" s="41"/>
      <c r="H32" s="45">
        <f>SUM(H24,H30)</f>
        <v>0</v>
      </c>
      <c r="I32" s="42"/>
      <c r="J32" s="45">
        <f>SUM(J24,J30)</f>
        <v>0</v>
      </c>
      <c r="K32" s="43"/>
      <c r="L32" s="45">
        <f>SUM(L24,L30)</f>
        <v>-8398339</v>
      </c>
      <c r="M32" s="44"/>
      <c r="N32" s="45">
        <f>SUM(N24,N30)</f>
        <v>0</v>
      </c>
      <c r="O32" s="42"/>
      <c r="P32" s="45">
        <f>SUM(P24,P30)</f>
        <v>0</v>
      </c>
      <c r="Q32" s="42"/>
      <c r="R32" s="45">
        <f>SUM(R24,R30)</f>
        <v>0</v>
      </c>
      <c r="S32" s="42"/>
      <c r="T32" s="46">
        <f>SUM(T24,T30)</f>
        <v>0</v>
      </c>
      <c r="U32" s="44"/>
      <c r="V32" s="46">
        <f>SUM(V24,V30)</f>
        <v>-857066</v>
      </c>
      <c r="W32" s="42"/>
      <c r="X32" s="45">
        <f>SUM(X24,X30)</f>
        <v>-857066</v>
      </c>
      <c r="Y32" s="42"/>
      <c r="Z32" s="45">
        <f>SUM(Z24,Z30)</f>
        <v>-9255405</v>
      </c>
      <c r="AA32" s="42"/>
      <c r="AB32" s="45">
        <f>SUM(AB24,AB30)</f>
        <v>-849999</v>
      </c>
      <c r="AC32" s="42"/>
      <c r="AD32" s="45">
        <f>SUM(AD24,AD30)</f>
        <v>-10105404</v>
      </c>
      <c r="ED32" s="39"/>
      <c r="EE32" s="39"/>
      <c r="EF32" s="39"/>
      <c r="EG32" s="39"/>
      <c r="EH32" s="39"/>
      <c r="EI32" s="39"/>
      <c r="EJ32" s="39"/>
      <c r="EK32" s="39"/>
      <c r="EL32" s="39"/>
      <c r="EM32" s="39"/>
    </row>
    <row r="33" spans="2:143" ht="21.95" customHeight="1">
      <c r="B33" s="52" t="s">
        <v>131</v>
      </c>
      <c r="C33" s="52"/>
      <c r="F33" s="42"/>
      <c r="G33" s="41"/>
      <c r="H33" s="42"/>
      <c r="I33" s="42"/>
      <c r="J33" s="42"/>
      <c r="K33" s="43"/>
      <c r="L33" s="42"/>
      <c r="M33" s="44"/>
      <c r="N33" s="42"/>
      <c r="O33" s="42"/>
      <c r="P33" s="42"/>
      <c r="Q33" s="42"/>
      <c r="R33" s="42"/>
      <c r="S33" s="42"/>
      <c r="T33" s="44"/>
      <c r="U33" s="44"/>
      <c r="V33" s="44"/>
      <c r="W33" s="42"/>
      <c r="X33" s="42"/>
      <c r="Y33" s="42"/>
      <c r="Z33" s="42"/>
      <c r="AA33" s="42"/>
      <c r="AB33" s="42"/>
      <c r="AC33" s="42"/>
      <c r="AD33" s="42"/>
      <c r="ED33" s="39"/>
      <c r="EE33" s="39"/>
      <c r="EF33" s="39"/>
      <c r="EG33" s="39"/>
      <c r="EH33" s="39"/>
      <c r="EI33" s="39"/>
      <c r="EJ33" s="39"/>
      <c r="EK33" s="39"/>
      <c r="EL33" s="39"/>
      <c r="EM33" s="39"/>
    </row>
    <row r="34" spans="2:143" ht="21.95" customHeight="1">
      <c r="B34" s="52"/>
      <c r="C34" s="54" t="s">
        <v>93</v>
      </c>
      <c r="F34" s="91">
        <v>0</v>
      </c>
      <c r="G34" s="50"/>
      <c r="H34" s="91">
        <v>0</v>
      </c>
      <c r="I34" s="90"/>
      <c r="J34" s="91">
        <v>0</v>
      </c>
      <c r="L34" s="91">
        <v>16355070</v>
      </c>
      <c r="M34" s="91"/>
      <c r="N34" s="91">
        <v>0</v>
      </c>
      <c r="O34" s="90"/>
      <c r="P34" s="91">
        <v>0</v>
      </c>
      <c r="Q34" s="90"/>
      <c r="R34" s="91">
        <v>0</v>
      </c>
      <c r="S34" s="90"/>
      <c r="T34" s="91">
        <v>0</v>
      </c>
      <c r="U34" s="91"/>
      <c r="V34" s="91">
        <v>0</v>
      </c>
      <c r="W34" s="90"/>
      <c r="X34" s="50">
        <f>SUM(N34:V34)</f>
        <v>0</v>
      </c>
      <c r="Y34" s="90"/>
      <c r="Z34" s="50">
        <f>SUM(F34:L34,X34)</f>
        <v>16355070</v>
      </c>
      <c r="AA34" s="90"/>
      <c r="AB34" s="91">
        <v>312352</v>
      </c>
      <c r="AC34" s="90"/>
      <c r="AD34" s="90">
        <f>SUM(Z34:AB34)</f>
        <v>16667422</v>
      </c>
      <c r="ED34" s="39"/>
      <c r="EE34" s="39"/>
      <c r="EF34" s="39"/>
      <c r="EG34" s="39"/>
      <c r="EH34" s="39"/>
      <c r="EI34" s="39"/>
      <c r="EJ34" s="39"/>
      <c r="EK34" s="39"/>
      <c r="EL34" s="39"/>
      <c r="EM34" s="39"/>
    </row>
    <row r="35" spans="2:143" ht="21.95" customHeight="1">
      <c r="B35" s="52"/>
      <c r="C35" s="54" t="s">
        <v>94</v>
      </c>
      <c r="F35" s="92">
        <v>0</v>
      </c>
      <c r="G35" s="50"/>
      <c r="H35" s="92">
        <v>0</v>
      </c>
      <c r="I35" s="90"/>
      <c r="J35" s="92">
        <v>0</v>
      </c>
      <c r="L35" s="92">
        <v>-15495</v>
      </c>
      <c r="M35" s="91"/>
      <c r="N35" s="92">
        <v>2595528</v>
      </c>
      <c r="O35" s="90"/>
      <c r="P35" s="92">
        <v>0</v>
      </c>
      <c r="Q35" s="90"/>
      <c r="R35" s="92">
        <v>13667</v>
      </c>
      <c r="S35" s="90"/>
      <c r="T35" s="92">
        <v>76080</v>
      </c>
      <c r="U35" s="91"/>
      <c r="V35" s="92">
        <v>0</v>
      </c>
      <c r="W35" s="90"/>
      <c r="X35" s="92">
        <v>2685275</v>
      </c>
      <c r="Y35" s="90"/>
      <c r="Z35" s="92">
        <v>2669780</v>
      </c>
      <c r="AA35" s="90"/>
      <c r="AB35" s="92">
        <v>495254</v>
      </c>
      <c r="AC35" s="90"/>
      <c r="AD35" s="92">
        <f>SUM(Z35:AB35)</f>
        <v>3165034</v>
      </c>
      <c r="ED35" s="39"/>
      <c r="EE35" s="39"/>
      <c r="EF35" s="39"/>
      <c r="EG35" s="39"/>
      <c r="EH35" s="39"/>
      <c r="EI35" s="39"/>
      <c r="EJ35" s="39"/>
      <c r="EK35" s="39"/>
      <c r="EL35" s="39"/>
      <c r="EM35" s="39"/>
    </row>
    <row r="36" spans="2:143" ht="21.95" customHeight="1">
      <c r="B36" s="52" t="s">
        <v>121</v>
      </c>
      <c r="C36" s="52"/>
      <c r="F36" s="45">
        <f>SUM(F34,F35)</f>
        <v>0</v>
      </c>
      <c r="G36" s="41"/>
      <c r="H36" s="45">
        <f>SUM(H34,H35)</f>
        <v>0</v>
      </c>
      <c r="I36" s="42"/>
      <c r="J36" s="45">
        <f>SUM(J34,J35)</f>
        <v>0</v>
      </c>
      <c r="K36" s="43"/>
      <c r="L36" s="45">
        <f>SUM(L34,L35)</f>
        <v>16339575</v>
      </c>
      <c r="M36" s="44"/>
      <c r="N36" s="45">
        <f>SUM(N34,N35)</f>
        <v>2595528</v>
      </c>
      <c r="O36" s="42"/>
      <c r="P36" s="45">
        <f>SUM(P34,P35)</f>
        <v>0</v>
      </c>
      <c r="Q36" s="42"/>
      <c r="R36" s="45">
        <f>SUM(R34,R35)</f>
        <v>13667</v>
      </c>
      <c r="S36" s="42"/>
      <c r="T36" s="46">
        <f>SUM(T34,T35)</f>
        <v>76080</v>
      </c>
      <c r="U36" s="44"/>
      <c r="V36" s="46">
        <f>SUM(V34,V35)</f>
        <v>0</v>
      </c>
      <c r="W36" s="42"/>
      <c r="X36" s="45">
        <f>SUM(X34,X35)</f>
        <v>2685275</v>
      </c>
      <c r="Y36" s="42"/>
      <c r="Z36" s="45">
        <f>SUM(Z34,Z35)</f>
        <v>19024850</v>
      </c>
      <c r="AA36" s="42"/>
      <c r="AB36" s="45">
        <f>SUM(AB34,AB35)</f>
        <v>807606</v>
      </c>
      <c r="AC36" s="42"/>
      <c r="AD36" s="45">
        <f>SUM(AD34,AD35)</f>
        <v>19832456</v>
      </c>
      <c r="ED36" s="39"/>
      <c r="EE36" s="39"/>
      <c r="EF36" s="39"/>
      <c r="EG36" s="39"/>
      <c r="EH36" s="39"/>
      <c r="EI36" s="39"/>
      <c r="EJ36" s="39"/>
      <c r="EK36" s="39"/>
      <c r="EL36" s="39"/>
      <c r="EM36" s="39"/>
    </row>
    <row r="37" spans="2:143" ht="21.95" customHeight="1" thickBot="1">
      <c r="B37" s="38" t="s">
        <v>256</v>
      </c>
      <c r="C37" s="38"/>
      <c r="F37" s="49">
        <f>SUM(F17,F32,F36)</f>
        <v>1200000</v>
      </c>
      <c r="G37" s="50"/>
      <c r="H37" s="49">
        <f>SUM(H17,H32,H36)</f>
        <v>160000</v>
      </c>
      <c r="I37" s="42"/>
      <c r="J37" s="49">
        <f>SUM(J17,J32,J36)</f>
        <v>10516000</v>
      </c>
      <c r="K37" s="42"/>
      <c r="L37" s="49">
        <f>SUM(L17,L32,L36)</f>
        <v>310002308</v>
      </c>
      <c r="M37" s="42"/>
      <c r="N37" s="49">
        <f>SUM(N17,N32,N36)</f>
        <v>-17549592</v>
      </c>
      <c r="O37" s="42"/>
      <c r="P37" s="49">
        <f>SUM(P17,P32,P36)</f>
        <v>6427161</v>
      </c>
      <c r="Q37" s="42"/>
      <c r="R37" s="49">
        <f>SUM(R17,R32,R36)</f>
        <v>43353</v>
      </c>
      <c r="S37" s="42"/>
      <c r="T37" s="49">
        <f>SUM(T17,T32,T36)</f>
        <v>-1551769</v>
      </c>
      <c r="U37" s="42"/>
      <c r="V37" s="49">
        <f>SUM(V17,V32,V36)</f>
        <v>-12762812</v>
      </c>
      <c r="W37" s="42"/>
      <c r="X37" s="49">
        <f>SUM(X17,X32,X36)</f>
        <v>-25393659</v>
      </c>
      <c r="Y37" s="42"/>
      <c r="Z37" s="49">
        <f>SUM(Z17,Z32,Z36)</f>
        <v>296484649</v>
      </c>
      <c r="AA37" s="42"/>
      <c r="AB37" s="49">
        <f>SUM(AB17,AB32,AB36)</f>
        <v>47466562</v>
      </c>
      <c r="AC37" s="42"/>
      <c r="AD37" s="49">
        <f>SUM(AD17,AD32,AD36)</f>
        <v>343951211</v>
      </c>
      <c r="ED37" s="39"/>
      <c r="EE37" s="39"/>
      <c r="EF37" s="39"/>
      <c r="EG37" s="39"/>
      <c r="EH37" s="39"/>
      <c r="EI37" s="39"/>
      <c r="EJ37" s="39"/>
      <c r="EK37" s="39"/>
      <c r="EL37" s="39"/>
      <c r="EM37" s="39"/>
    </row>
    <row r="38" spans="2:143" ht="9.9499999999999993" customHeight="1" thickTop="1"/>
    <row r="39" spans="2:143" ht="22.7" customHeight="1">
      <c r="G39" s="84"/>
      <c r="I39" s="84"/>
      <c r="K39" s="84"/>
      <c r="M39" s="84"/>
      <c r="O39" s="84"/>
      <c r="Q39" s="84"/>
      <c r="S39" s="84"/>
      <c r="T39" s="84"/>
      <c r="U39" s="84"/>
      <c r="V39" s="84"/>
      <c r="W39" s="84"/>
      <c r="Y39" s="84"/>
      <c r="AA39" s="84"/>
      <c r="AC39" s="84"/>
    </row>
    <row r="41" spans="2:143" ht="22.7" customHeight="1">
      <c r="I41" s="84"/>
      <c r="K41" s="84"/>
      <c r="M41" s="84"/>
      <c r="O41" s="84"/>
      <c r="Q41" s="84"/>
      <c r="S41" s="84"/>
      <c r="T41" s="84"/>
      <c r="U41" s="84"/>
      <c r="V41" s="84"/>
      <c r="W41" s="84"/>
      <c r="Y41" s="84"/>
      <c r="AA41" s="84"/>
      <c r="AC41" s="84"/>
    </row>
  </sheetData>
  <pageMargins left="0.27559055118110237" right="0.27559055118110237" top="0.59055118110236227" bottom="0.19685039370078741" header="0.31496062992125984" footer="0.19685039370078741"/>
  <pageSetup paperSize="9" scale="66" firstPageNumber="10" fitToHeight="2" orientation="landscape" useFirstPageNumber="1" r:id="rId1"/>
  <headerFooter>
    <oddFooter>&amp;L The accompanying notes are an integral part of these interim financial statements.
&amp;C&amp;P</oddFooter>
  </headerFooter>
  <ignoredErrors>
    <ignoredError sqref="Z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2"/>
  <sheetViews>
    <sheetView showGridLines="0" zoomScaleNormal="100" zoomScaleSheetLayoutView="100" workbookViewId="0"/>
  </sheetViews>
  <sheetFormatPr defaultRowHeight="20.25" customHeight="1"/>
  <cols>
    <col min="1" max="1" width="1.7109375" style="60" customWidth="1"/>
    <col min="2" max="3" width="2.7109375" style="60" customWidth="1"/>
    <col min="4" max="4" width="46.7109375" style="60" customWidth="1"/>
    <col min="5" max="5" width="6.7109375" style="60" customWidth="1"/>
    <col min="6" max="6" width="1.7109375" style="60" customWidth="1"/>
    <col min="7" max="7" width="13.7109375" style="60" customWidth="1"/>
    <col min="8" max="8" width="1.7109375" style="60" customWidth="1"/>
    <col min="9" max="9" width="13.7109375" style="60" customWidth="1"/>
    <col min="10" max="10" width="1.7109375" style="77" customWidth="1"/>
    <col min="11" max="11" width="9.140625" style="77"/>
    <col min="12" max="12" width="11.28515625" style="60" bestFit="1" customWidth="1"/>
    <col min="13" max="23" width="9.140625" style="60"/>
    <col min="24" max="24" width="9.5703125" style="60" bestFit="1" customWidth="1"/>
    <col min="25" max="16384" width="9.140625" style="60"/>
  </cols>
  <sheetData>
    <row r="1" spans="2:24" ht="23.1" customHeight="1">
      <c r="B1" s="2" t="s">
        <v>33</v>
      </c>
      <c r="C1" s="2"/>
      <c r="D1" s="2"/>
      <c r="E1" s="2"/>
      <c r="F1" s="2"/>
      <c r="H1" s="71"/>
    </row>
    <row r="2" spans="2:24" ht="23.1" customHeight="1">
      <c r="B2" s="3" t="s">
        <v>98</v>
      </c>
      <c r="C2" s="3"/>
      <c r="D2" s="3"/>
      <c r="E2" s="3"/>
      <c r="F2" s="3"/>
      <c r="G2" s="1" t="s">
        <v>17</v>
      </c>
      <c r="H2" s="71"/>
      <c r="I2" s="1" t="s">
        <v>17</v>
      </c>
    </row>
    <row r="3" spans="2:24" ht="23.1" customHeight="1">
      <c r="B3" s="59" t="s">
        <v>260</v>
      </c>
      <c r="C3" s="59"/>
      <c r="D3" s="59"/>
      <c r="E3" s="59"/>
      <c r="F3" s="59"/>
    </row>
    <row r="4" spans="2:24" ht="23.1" customHeight="1">
      <c r="B4" s="4"/>
      <c r="C4" s="4"/>
      <c r="D4" s="4"/>
      <c r="E4" s="4"/>
      <c r="F4" s="4"/>
      <c r="G4" s="77"/>
      <c r="H4" s="77"/>
      <c r="I4" s="77"/>
    </row>
    <row r="5" spans="2:24" ht="23.1" customHeight="1">
      <c r="B5" s="1"/>
      <c r="C5" s="1"/>
      <c r="D5" s="1"/>
      <c r="E5" s="106"/>
      <c r="F5" s="1"/>
      <c r="G5" s="62">
        <f>'2'!G5</f>
        <v>2020</v>
      </c>
      <c r="H5" s="63"/>
      <c r="I5" s="64">
        <f>'2'!I5</f>
        <v>2019</v>
      </c>
    </row>
    <row r="6" spans="2:24" ht="23.1" customHeight="1">
      <c r="B6" s="1"/>
      <c r="C6" s="1"/>
      <c r="D6" s="1"/>
      <c r="E6" s="1"/>
      <c r="F6" s="1"/>
      <c r="G6" s="127" t="s">
        <v>20</v>
      </c>
      <c r="H6" s="127"/>
      <c r="I6" s="127"/>
    </row>
    <row r="7" spans="2:24" s="34" customFormat="1" ht="23.1" customHeight="1">
      <c r="B7" s="5" t="s">
        <v>35</v>
      </c>
      <c r="C7" s="5"/>
      <c r="D7" s="5"/>
      <c r="E7" s="5"/>
      <c r="F7" s="5"/>
      <c r="G7" s="6"/>
      <c r="H7" s="6"/>
      <c r="I7" s="6"/>
      <c r="J7" s="99"/>
      <c r="K7" s="99"/>
      <c r="L7" s="60"/>
      <c r="M7" s="60"/>
      <c r="N7" s="60"/>
    </row>
    <row r="8" spans="2:24" ht="23.1" customHeight="1">
      <c r="B8" s="60" t="s">
        <v>118</v>
      </c>
      <c r="G8" s="69">
        <v>16667422</v>
      </c>
      <c r="H8" s="69"/>
      <c r="I8" s="69">
        <v>19665956</v>
      </c>
      <c r="X8" s="74"/>
    </row>
    <row r="9" spans="2:24" ht="23.1" customHeight="1">
      <c r="B9" s="5" t="s">
        <v>31</v>
      </c>
      <c r="C9" s="5"/>
      <c r="D9" s="5"/>
      <c r="E9" s="5"/>
      <c r="F9" s="5"/>
      <c r="G9" s="69"/>
      <c r="H9" s="69"/>
      <c r="I9" s="69"/>
    </row>
    <row r="10" spans="2:24" ht="23.1" customHeight="1">
      <c r="B10" s="60" t="s">
        <v>63</v>
      </c>
      <c r="G10" s="69">
        <v>1948917</v>
      </c>
      <c r="H10" s="69"/>
      <c r="I10" s="69">
        <v>2350084</v>
      </c>
      <c r="X10" s="74"/>
    </row>
    <row r="11" spans="2:24" ht="23.1" customHeight="1">
      <c r="B11" s="60" t="s">
        <v>179</v>
      </c>
      <c r="G11" s="69">
        <v>13599751</v>
      </c>
      <c r="H11" s="69"/>
      <c r="I11" s="69">
        <v>11694904</v>
      </c>
      <c r="X11" s="74"/>
    </row>
    <row r="12" spans="2:24" ht="23.1" customHeight="1">
      <c r="B12" s="60" t="s">
        <v>166</v>
      </c>
      <c r="G12" s="69">
        <v>-21500</v>
      </c>
      <c r="H12" s="69"/>
      <c r="I12" s="69">
        <v>21206</v>
      </c>
      <c r="K12" s="60"/>
      <c r="X12" s="74"/>
    </row>
    <row r="13" spans="2:24" ht="23.1" customHeight="1">
      <c r="B13" s="60" t="s">
        <v>132</v>
      </c>
      <c r="G13" s="69">
        <v>1107559</v>
      </c>
      <c r="H13" s="69"/>
      <c r="I13" s="69">
        <v>3310762</v>
      </c>
      <c r="X13" s="74"/>
    </row>
    <row r="14" spans="2:24" ht="23.1" customHeight="1">
      <c r="B14" s="60" t="s">
        <v>184</v>
      </c>
      <c r="G14" s="69">
        <v>81232</v>
      </c>
      <c r="H14" s="69"/>
      <c r="I14" s="69">
        <v>-105063</v>
      </c>
      <c r="K14" s="60"/>
      <c r="X14" s="74"/>
    </row>
    <row r="15" spans="2:24" ht="23.1" customHeight="1">
      <c r="B15" s="60" t="s">
        <v>219</v>
      </c>
      <c r="G15" s="69"/>
      <c r="H15" s="69"/>
      <c r="I15" s="69"/>
      <c r="K15" s="60"/>
      <c r="X15" s="74"/>
    </row>
    <row r="16" spans="2:24" ht="23.1" customHeight="1">
      <c r="C16" s="60" t="s">
        <v>220</v>
      </c>
      <c r="G16" s="69">
        <v>-2950248</v>
      </c>
      <c r="H16" s="69"/>
      <c r="I16" s="69">
        <v>-6765400</v>
      </c>
      <c r="K16" s="112"/>
      <c r="X16" s="74"/>
    </row>
    <row r="17" spans="2:24" ht="23.1" customHeight="1">
      <c r="B17" s="60" t="s">
        <v>43</v>
      </c>
      <c r="G17" s="69">
        <v>-557580</v>
      </c>
      <c r="H17" s="69"/>
      <c r="I17" s="69">
        <v>-934277</v>
      </c>
      <c r="X17" s="74"/>
    </row>
    <row r="18" spans="2:24" ht="23.1" customHeight="1">
      <c r="B18" s="60" t="s">
        <v>48</v>
      </c>
      <c r="G18" s="69">
        <v>-549658</v>
      </c>
      <c r="H18" s="69"/>
      <c r="I18" s="69">
        <v>-498991</v>
      </c>
      <c r="X18" s="74"/>
    </row>
    <row r="19" spans="2:24" ht="23.1" customHeight="1">
      <c r="B19" s="60" t="s">
        <v>101</v>
      </c>
      <c r="G19" s="69">
        <v>3605707</v>
      </c>
      <c r="H19" s="69"/>
      <c r="I19" s="69">
        <v>3162036</v>
      </c>
      <c r="X19" s="74"/>
    </row>
    <row r="20" spans="2:24" ht="23.1" customHeight="1">
      <c r="B20" s="60" t="s">
        <v>246</v>
      </c>
      <c r="E20" s="11"/>
      <c r="G20" s="69">
        <v>-329253</v>
      </c>
      <c r="H20" s="69"/>
      <c r="I20" s="69">
        <v>-473500</v>
      </c>
      <c r="K20" s="60"/>
      <c r="X20" s="74"/>
    </row>
    <row r="21" spans="2:24" ht="23.1" customHeight="1">
      <c r="B21" s="1" t="s">
        <v>133</v>
      </c>
      <c r="C21" s="1"/>
      <c r="D21" s="1"/>
      <c r="E21" s="1"/>
      <c r="F21" s="1"/>
      <c r="G21" s="70"/>
      <c r="H21" s="69"/>
      <c r="I21" s="70"/>
      <c r="X21" s="74"/>
    </row>
    <row r="22" spans="2:24" ht="23.1" customHeight="1">
      <c r="B22" s="1"/>
      <c r="C22" s="1" t="s">
        <v>127</v>
      </c>
      <c r="D22" s="1"/>
      <c r="E22" s="1"/>
      <c r="F22" s="1"/>
      <c r="G22" s="7">
        <f>SUM(G8:G20)</f>
        <v>32602349</v>
      </c>
      <c r="H22" s="8"/>
      <c r="I22" s="7">
        <f>SUM(I8:I20)</f>
        <v>31427717</v>
      </c>
      <c r="X22" s="74"/>
    </row>
    <row r="23" spans="2:24" ht="9.9499999999999993" customHeight="1">
      <c r="B23" s="1"/>
      <c r="C23" s="1"/>
      <c r="D23" s="1"/>
      <c r="E23" s="1"/>
      <c r="F23" s="1"/>
      <c r="G23" s="8"/>
      <c r="H23" s="8"/>
      <c r="I23" s="8"/>
      <c r="X23" s="74"/>
    </row>
    <row r="24" spans="2:24" ht="23.1" customHeight="1">
      <c r="B24" s="5" t="s">
        <v>44</v>
      </c>
      <c r="C24" s="5"/>
      <c r="D24" s="5"/>
      <c r="E24" s="5"/>
      <c r="F24" s="5"/>
      <c r="G24" s="69"/>
      <c r="H24" s="69"/>
      <c r="I24" s="69"/>
      <c r="L24" s="74"/>
      <c r="X24" s="74"/>
    </row>
    <row r="25" spans="2:24" ht="23.1" customHeight="1">
      <c r="B25" s="60" t="s">
        <v>110</v>
      </c>
      <c r="G25" s="69">
        <v>1959175</v>
      </c>
      <c r="H25" s="69"/>
      <c r="I25" s="69">
        <v>-265846</v>
      </c>
      <c r="X25" s="74"/>
    </row>
    <row r="26" spans="2:24" ht="23.1" customHeight="1">
      <c r="B26" s="60" t="s">
        <v>40</v>
      </c>
      <c r="G26" s="69">
        <v>6001035</v>
      </c>
      <c r="H26" s="69"/>
      <c r="I26" s="69">
        <v>2238757</v>
      </c>
      <c r="X26" s="74"/>
    </row>
    <row r="27" spans="2:24" ht="23.1" customHeight="1">
      <c r="B27" s="60" t="s">
        <v>178</v>
      </c>
      <c r="G27" s="69">
        <v>23483</v>
      </c>
      <c r="H27" s="69"/>
      <c r="I27" s="69">
        <v>198381</v>
      </c>
      <c r="X27" s="74"/>
    </row>
    <row r="28" spans="2:24" ht="23.1" customHeight="1">
      <c r="B28" s="1" t="s">
        <v>261</v>
      </c>
      <c r="C28" s="1"/>
      <c r="D28" s="1"/>
      <c r="E28" s="1"/>
      <c r="F28" s="1"/>
      <c r="G28" s="9">
        <f>SUM(G25:G27)</f>
        <v>7983693</v>
      </c>
      <c r="H28" s="10"/>
      <c r="I28" s="9">
        <f>SUM(I25:I27)</f>
        <v>2171292</v>
      </c>
      <c r="K28" s="29"/>
      <c r="X28" s="74"/>
    </row>
    <row r="29" spans="2:24" ht="23.1" customHeight="1">
      <c r="B29" s="1"/>
      <c r="C29" s="1"/>
      <c r="D29" s="1"/>
      <c r="E29" s="1"/>
      <c r="F29" s="1"/>
      <c r="G29" s="69"/>
      <c r="H29" s="69"/>
      <c r="I29" s="69"/>
    </row>
    <row r="30" spans="2:24" ht="9.9499999999999993" customHeight="1">
      <c r="B30" s="1"/>
      <c r="C30" s="1"/>
      <c r="D30" s="1"/>
      <c r="E30" s="1"/>
      <c r="F30" s="1"/>
      <c r="G30" s="69"/>
      <c r="H30" s="69"/>
      <c r="I30" s="69"/>
    </row>
    <row r="31" spans="2:24" ht="23.1" customHeight="1">
      <c r="B31" s="2" t="s">
        <v>33</v>
      </c>
      <c r="C31" s="2"/>
      <c r="D31" s="2"/>
      <c r="E31" s="2"/>
      <c r="F31" s="2"/>
      <c r="H31" s="71"/>
    </row>
    <row r="32" spans="2:24" ht="23.1" customHeight="1">
      <c r="B32" s="3" t="s">
        <v>98</v>
      </c>
      <c r="C32" s="3"/>
      <c r="D32" s="3"/>
      <c r="E32" s="3"/>
      <c r="F32" s="3"/>
      <c r="G32" s="1" t="s">
        <v>17</v>
      </c>
      <c r="H32" s="71"/>
      <c r="I32" s="1" t="s">
        <v>17</v>
      </c>
    </row>
    <row r="33" spans="2:24" ht="23.1" customHeight="1">
      <c r="B33" s="59" t="str">
        <f>B3</f>
        <v>For the six-month period ended 30 June 2020 (Unaudited)</v>
      </c>
      <c r="C33" s="59"/>
      <c r="D33" s="59"/>
      <c r="E33" s="59"/>
      <c r="F33" s="59"/>
    </row>
    <row r="34" spans="2:24" ht="23.1" customHeight="1">
      <c r="B34" s="59"/>
      <c r="C34" s="59"/>
      <c r="D34" s="59"/>
      <c r="E34" s="59"/>
      <c r="F34" s="59"/>
    </row>
    <row r="35" spans="2:24" ht="23.1" customHeight="1">
      <c r="B35" s="1"/>
      <c r="C35" s="1"/>
      <c r="D35" s="1"/>
      <c r="E35" s="106"/>
      <c r="F35" s="106"/>
      <c r="G35" s="62">
        <f>G5</f>
        <v>2020</v>
      </c>
      <c r="H35" s="63"/>
      <c r="I35" s="64">
        <f>I5</f>
        <v>2019</v>
      </c>
    </row>
    <row r="36" spans="2:24" ht="23.1" customHeight="1">
      <c r="B36" s="1"/>
      <c r="C36" s="1"/>
      <c r="D36" s="1"/>
      <c r="E36" s="1"/>
      <c r="F36" s="1"/>
      <c r="G36" s="127" t="s">
        <v>20</v>
      </c>
      <c r="H36" s="127"/>
      <c r="I36" s="127"/>
    </row>
    <row r="37" spans="2:24" ht="23.1" customHeight="1">
      <c r="B37" s="5" t="s">
        <v>45</v>
      </c>
      <c r="C37" s="5"/>
      <c r="D37" s="5"/>
      <c r="E37" s="5"/>
      <c r="F37" s="5"/>
      <c r="G37" s="72"/>
      <c r="H37" s="72"/>
      <c r="I37" s="72"/>
    </row>
    <row r="38" spans="2:24" ht="23.1" customHeight="1">
      <c r="B38" s="60" t="s">
        <v>114</v>
      </c>
      <c r="G38" s="69">
        <v>-3563164</v>
      </c>
      <c r="H38" s="69"/>
      <c r="I38" s="69">
        <v>860684</v>
      </c>
      <c r="X38" s="74"/>
    </row>
    <row r="39" spans="2:24" ht="23.1" customHeight="1">
      <c r="B39" s="60" t="s">
        <v>122</v>
      </c>
      <c r="G39" s="69">
        <v>-966394</v>
      </c>
      <c r="H39" s="69"/>
      <c r="I39" s="69">
        <v>-435193</v>
      </c>
      <c r="X39" s="74"/>
    </row>
    <row r="40" spans="2:24" ht="23.1" customHeight="1">
      <c r="B40" s="60" t="s">
        <v>177</v>
      </c>
      <c r="E40" s="1"/>
      <c r="F40" s="1"/>
      <c r="G40" s="69">
        <v>-296460</v>
      </c>
      <c r="H40" s="69"/>
      <c r="I40" s="69">
        <v>-534700</v>
      </c>
      <c r="X40" s="74"/>
    </row>
    <row r="41" spans="2:24" ht="23.1" customHeight="1">
      <c r="B41" s="1" t="s">
        <v>231</v>
      </c>
      <c r="C41" s="1"/>
      <c r="D41" s="1"/>
      <c r="E41" s="1"/>
      <c r="F41" s="1"/>
      <c r="G41" s="9">
        <f>SUM(G38:G40)</f>
        <v>-4826018</v>
      </c>
      <c r="H41" s="10"/>
      <c r="I41" s="9">
        <f>SUM(I38:I40)</f>
        <v>-109209</v>
      </c>
      <c r="K41" s="1"/>
      <c r="X41" s="74"/>
    </row>
    <row r="42" spans="2:24" ht="9.9499999999999993" customHeight="1">
      <c r="B42" s="1"/>
      <c r="C42" s="1"/>
      <c r="D42" s="1"/>
      <c r="E42" s="1"/>
      <c r="F42" s="1"/>
      <c r="G42" s="8"/>
      <c r="H42" s="10"/>
      <c r="I42" s="8"/>
      <c r="X42" s="74"/>
    </row>
    <row r="43" spans="2:24" ht="23.1" customHeight="1">
      <c r="B43" s="1" t="s">
        <v>134</v>
      </c>
      <c r="C43" s="1"/>
      <c r="D43" s="1"/>
      <c r="E43" s="1"/>
      <c r="F43" s="1"/>
      <c r="G43" s="10">
        <f>SUM(G22,G28,G41)</f>
        <v>35760024</v>
      </c>
      <c r="H43" s="10"/>
      <c r="I43" s="10">
        <f>SUM(I22,I28,I41)</f>
        <v>33489800</v>
      </c>
      <c r="X43" s="74"/>
    </row>
    <row r="44" spans="2:24" ht="23.1" customHeight="1">
      <c r="B44" s="60" t="s">
        <v>53</v>
      </c>
      <c r="G44" s="73">
        <v>-1399572</v>
      </c>
      <c r="H44" s="74"/>
      <c r="I44" s="73">
        <v>-3298822</v>
      </c>
      <c r="X44" s="74"/>
    </row>
    <row r="45" spans="2:24" ht="23.1" customHeight="1">
      <c r="B45" s="1" t="s">
        <v>135</v>
      </c>
      <c r="C45" s="1"/>
      <c r="D45" s="1"/>
      <c r="E45" s="1"/>
      <c r="F45" s="1"/>
      <c r="G45" s="7">
        <f>SUM(G43:G44)</f>
        <v>34360452</v>
      </c>
      <c r="H45" s="8"/>
      <c r="I45" s="7">
        <f>SUM(I43:I44)</f>
        <v>30190978</v>
      </c>
      <c r="J45" s="113"/>
      <c r="X45" s="74"/>
    </row>
    <row r="46" spans="2:24" ht="23.1" customHeight="1">
      <c r="B46" s="4" t="s">
        <v>80</v>
      </c>
      <c r="C46" s="4"/>
      <c r="D46" s="4"/>
      <c r="E46" s="4"/>
      <c r="F46" s="4"/>
      <c r="G46" s="75"/>
      <c r="H46" s="75"/>
      <c r="I46" s="75"/>
      <c r="X46" s="74"/>
    </row>
    <row r="47" spans="2:24" ht="23.1" customHeight="1">
      <c r="B47" s="5" t="s">
        <v>36</v>
      </c>
      <c r="C47" s="5"/>
      <c r="D47" s="5"/>
      <c r="E47" s="5"/>
      <c r="F47" s="5"/>
      <c r="G47" s="69"/>
      <c r="H47" s="69"/>
      <c r="I47" s="69"/>
    </row>
    <row r="48" spans="2:24" ht="23.1" customHeight="1">
      <c r="B48" s="60" t="s">
        <v>238</v>
      </c>
      <c r="D48" s="5"/>
      <c r="E48" s="5"/>
      <c r="F48" s="5"/>
      <c r="G48" s="69">
        <v>766437</v>
      </c>
      <c r="H48" s="69"/>
      <c r="I48" s="69">
        <v>179623</v>
      </c>
      <c r="K48" s="60"/>
      <c r="X48" s="74"/>
    </row>
    <row r="49" spans="2:24" ht="23.1" customHeight="1">
      <c r="B49" s="60" t="s">
        <v>123</v>
      </c>
      <c r="E49" s="11"/>
      <c r="G49" s="69">
        <v>-614885</v>
      </c>
      <c r="H49" s="69"/>
      <c r="I49" s="69">
        <v>-19846494</v>
      </c>
      <c r="X49" s="74"/>
    </row>
    <row r="50" spans="2:24" ht="23.1" customHeight="1">
      <c r="B50" s="60" t="s">
        <v>243</v>
      </c>
      <c r="G50" s="69">
        <v>245791</v>
      </c>
      <c r="H50" s="69"/>
      <c r="I50" s="69">
        <v>1038512</v>
      </c>
      <c r="X50" s="74"/>
    </row>
    <row r="51" spans="2:24" ht="23.1" customHeight="1">
      <c r="B51" s="60" t="s">
        <v>232</v>
      </c>
      <c r="G51" s="69">
        <v>-61676</v>
      </c>
      <c r="H51" s="69"/>
      <c r="I51" s="69">
        <v>0</v>
      </c>
      <c r="X51" s="74"/>
    </row>
    <row r="52" spans="2:24" ht="23.1" customHeight="1">
      <c r="B52" s="60" t="s">
        <v>241</v>
      </c>
      <c r="E52" s="11"/>
      <c r="G52" s="69">
        <v>33868407</v>
      </c>
      <c r="H52" s="69"/>
      <c r="I52" s="69">
        <v>48045235</v>
      </c>
      <c r="L52" s="111"/>
      <c r="X52" s="74"/>
    </row>
    <row r="53" spans="2:24" ht="23.1" customHeight="1">
      <c r="B53" s="60" t="s">
        <v>242</v>
      </c>
      <c r="E53" s="11"/>
      <c r="F53" s="5"/>
      <c r="G53" s="69">
        <v>-42145099</v>
      </c>
      <c r="H53" s="69"/>
      <c r="I53" s="69">
        <v>-37760633</v>
      </c>
      <c r="L53" s="111"/>
      <c r="X53" s="74"/>
    </row>
    <row r="54" spans="2:24" ht="23.1" customHeight="1">
      <c r="B54" s="60" t="s">
        <v>239</v>
      </c>
      <c r="G54" s="69">
        <v>147478</v>
      </c>
      <c r="H54" s="69"/>
      <c r="I54" s="69">
        <v>353497</v>
      </c>
      <c r="X54" s="74"/>
    </row>
    <row r="55" spans="2:24" ht="23.1" customHeight="1">
      <c r="B55" s="60" t="s">
        <v>185</v>
      </c>
      <c r="X55" s="74"/>
    </row>
    <row r="56" spans="2:24" ht="23.1" customHeight="1">
      <c r="C56" s="60" t="s">
        <v>186</v>
      </c>
      <c r="G56" s="69">
        <v>-21301632</v>
      </c>
      <c r="H56" s="69"/>
      <c r="I56" s="69">
        <v>-18583494</v>
      </c>
      <c r="X56" s="74"/>
    </row>
    <row r="57" spans="2:24" ht="23.1" customHeight="1">
      <c r="B57" s="60" t="s">
        <v>236</v>
      </c>
      <c r="E57" s="11"/>
      <c r="G57" s="69">
        <v>30459</v>
      </c>
      <c r="H57" s="69"/>
      <c r="I57" s="69">
        <v>49002</v>
      </c>
      <c r="K57" s="60"/>
      <c r="X57" s="74"/>
    </row>
    <row r="58" spans="2:24" ht="23.1" customHeight="1">
      <c r="B58" s="60" t="s">
        <v>89</v>
      </c>
      <c r="E58" s="11"/>
      <c r="G58" s="69">
        <v>4606185</v>
      </c>
      <c r="H58" s="69"/>
      <c r="I58" s="69">
        <v>6767971</v>
      </c>
      <c r="X58" s="74"/>
    </row>
    <row r="59" spans="2:24" ht="23.1" customHeight="1">
      <c r="B59" s="60" t="s">
        <v>49</v>
      </c>
      <c r="G59" s="69">
        <v>428689</v>
      </c>
      <c r="H59" s="69"/>
      <c r="I59" s="69">
        <v>554922</v>
      </c>
      <c r="X59" s="74"/>
    </row>
    <row r="60" spans="2:24" ht="23.1" customHeight="1">
      <c r="B60" s="1" t="s">
        <v>188</v>
      </c>
      <c r="C60" s="1"/>
      <c r="D60" s="1"/>
      <c r="E60" s="1"/>
      <c r="F60" s="1"/>
      <c r="G60" s="9">
        <f>SUM(G48:G59)</f>
        <v>-24029846</v>
      </c>
      <c r="H60" s="10"/>
      <c r="I60" s="9">
        <f>SUM(I48:I59)</f>
        <v>-19201859</v>
      </c>
      <c r="J60" s="113"/>
      <c r="K60" s="1"/>
      <c r="X60" s="74"/>
    </row>
    <row r="61" spans="2:24" ht="9.9499999999999993" customHeight="1">
      <c r="B61" s="1"/>
      <c r="C61" s="1"/>
      <c r="D61" s="1"/>
      <c r="E61" s="2"/>
      <c r="F61" s="2"/>
      <c r="G61" s="76"/>
      <c r="H61" s="76"/>
      <c r="I61" s="76"/>
    </row>
    <row r="62" spans="2:24" ht="23.1" customHeight="1">
      <c r="B62" s="2" t="s">
        <v>33</v>
      </c>
      <c r="C62" s="2"/>
      <c r="D62" s="2"/>
      <c r="E62" s="3"/>
      <c r="F62" s="3"/>
      <c r="H62" s="71"/>
    </row>
    <row r="63" spans="2:24" ht="23.1" customHeight="1">
      <c r="B63" s="3" t="s">
        <v>98</v>
      </c>
      <c r="C63" s="3"/>
      <c r="D63" s="3"/>
      <c r="E63" s="59"/>
      <c r="F63" s="59"/>
      <c r="G63" s="1" t="s">
        <v>17</v>
      </c>
      <c r="H63" s="71"/>
      <c r="I63" s="1" t="s">
        <v>17</v>
      </c>
    </row>
    <row r="64" spans="2:24" ht="23.1" customHeight="1">
      <c r="B64" s="59" t="str">
        <f>B3</f>
        <v>For the six-month period ended 30 June 2020 (Unaudited)</v>
      </c>
      <c r="C64" s="59"/>
      <c r="D64" s="59"/>
      <c r="E64" s="4"/>
      <c r="F64" s="4"/>
    </row>
    <row r="65" spans="2:24" ht="21.95" customHeight="1">
      <c r="B65" s="4"/>
      <c r="C65" s="4"/>
      <c r="D65" s="4"/>
      <c r="E65" s="1"/>
      <c r="F65" s="1"/>
      <c r="G65" s="77"/>
      <c r="H65" s="77"/>
      <c r="I65" s="77"/>
    </row>
    <row r="66" spans="2:24" ht="23.1" customHeight="1">
      <c r="B66" s="1"/>
      <c r="C66" s="1"/>
      <c r="D66" s="1"/>
      <c r="E66" s="106"/>
      <c r="F66" s="1"/>
      <c r="G66" s="62">
        <f>G35</f>
        <v>2020</v>
      </c>
      <c r="H66" s="63"/>
      <c r="I66" s="64">
        <f>I35</f>
        <v>2019</v>
      </c>
    </row>
    <row r="67" spans="2:24" ht="21.95" customHeight="1">
      <c r="B67" s="1"/>
      <c r="C67" s="1"/>
      <c r="D67" s="1"/>
      <c r="E67" s="5"/>
      <c r="F67" s="5"/>
      <c r="G67" s="127" t="s">
        <v>20</v>
      </c>
      <c r="H67" s="127"/>
      <c r="I67" s="127"/>
    </row>
    <row r="68" spans="2:24" ht="21.95" customHeight="1">
      <c r="B68" s="5" t="s">
        <v>37</v>
      </c>
      <c r="C68" s="5"/>
      <c r="D68" s="5"/>
      <c r="E68" s="5"/>
      <c r="F68" s="5"/>
      <c r="G68" s="76"/>
      <c r="H68" s="76"/>
      <c r="I68" s="76"/>
    </row>
    <row r="69" spans="2:24" ht="23.1" customHeight="1">
      <c r="B69" s="60" t="s">
        <v>240</v>
      </c>
      <c r="G69" s="69"/>
      <c r="H69" s="69"/>
      <c r="I69" s="69"/>
    </row>
    <row r="70" spans="2:24" ht="23.1" customHeight="1">
      <c r="C70" s="60" t="s">
        <v>258</v>
      </c>
      <c r="G70" s="78">
        <v>2657477</v>
      </c>
      <c r="H70" s="69"/>
      <c r="I70" s="78">
        <v>218584</v>
      </c>
      <c r="X70" s="74"/>
    </row>
    <row r="71" spans="2:24" ht="23.1" customHeight="1">
      <c r="B71" s="60" t="s">
        <v>136</v>
      </c>
      <c r="G71" s="69"/>
      <c r="H71" s="69"/>
      <c r="I71" s="69"/>
      <c r="X71" s="74"/>
    </row>
    <row r="72" spans="2:24" ht="23.1" customHeight="1">
      <c r="C72" s="60" t="s">
        <v>137</v>
      </c>
      <c r="E72" s="11"/>
      <c r="G72" s="78">
        <v>-599008</v>
      </c>
      <c r="H72" s="69"/>
      <c r="I72" s="78">
        <v>-123991</v>
      </c>
      <c r="X72" s="74"/>
    </row>
    <row r="73" spans="2:24" ht="23.1" customHeight="1">
      <c r="B73" s="5" t="s">
        <v>138</v>
      </c>
      <c r="C73" s="5"/>
      <c r="D73" s="5"/>
      <c r="G73" s="76"/>
      <c r="H73" s="76"/>
      <c r="I73" s="76"/>
      <c r="X73" s="74"/>
    </row>
    <row r="74" spans="2:24" ht="23.1" customHeight="1">
      <c r="B74" s="60" t="s">
        <v>189</v>
      </c>
      <c r="K74" s="60"/>
      <c r="X74" s="74"/>
    </row>
    <row r="75" spans="2:24" ht="23.1" customHeight="1">
      <c r="C75" s="60" t="s">
        <v>192</v>
      </c>
      <c r="G75" s="69">
        <v>21580366</v>
      </c>
      <c r="H75" s="69"/>
      <c r="I75" s="69">
        <v>-2714646</v>
      </c>
      <c r="K75" s="60"/>
      <c r="X75" s="74"/>
    </row>
    <row r="76" spans="2:24" ht="23.1" customHeight="1">
      <c r="B76" s="60" t="s">
        <v>139</v>
      </c>
      <c r="G76" s="69">
        <v>19744099</v>
      </c>
      <c r="H76" s="69"/>
      <c r="I76" s="69">
        <v>5064940</v>
      </c>
      <c r="K76" s="60"/>
      <c r="X76" s="74"/>
    </row>
    <row r="77" spans="2:24" ht="23.1" customHeight="1">
      <c r="B77" s="60" t="s">
        <v>140</v>
      </c>
      <c r="G77" s="69">
        <v>-5728582</v>
      </c>
      <c r="H77" s="69"/>
      <c r="I77" s="69">
        <v>-380178</v>
      </c>
      <c r="X77" s="74"/>
    </row>
    <row r="78" spans="2:24" ht="23.1" customHeight="1">
      <c r="B78" s="60" t="s">
        <v>196</v>
      </c>
      <c r="G78" s="69">
        <v>-1267995</v>
      </c>
      <c r="H78" s="69"/>
      <c r="I78" s="69">
        <v>-13815</v>
      </c>
      <c r="X78" s="74"/>
    </row>
    <row r="79" spans="2:24" ht="23.1" customHeight="1">
      <c r="B79" s="60" t="s">
        <v>150</v>
      </c>
      <c r="G79" s="69">
        <v>24925062</v>
      </c>
      <c r="H79" s="69"/>
      <c r="I79" s="69">
        <v>14959803</v>
      </c>
      <c r="X79" s="74"/>
    </row>
    <row r="80" spans="2:24" ht="23.1" customHeight="1">
      <c r="B80" s="60" t="s">
        <v>151</v>
      </c>
      <c r="G80" s="69">
        <v>-24981233</v>
      </c>
      <c r="H80" s="69"/>
      <c r="I80" s="69">
        <v>-14909000</v>
      </c>
      <c r="X80" s="74"/>
    </row>
    <row r="81" spans="2:24" ht="23.1" customHeight="1">
      <c r="B81" s="1" t="s">
        <v>247</v>
      </c>
      <c r="C81" s="1"/>
      <c r="D81" s="1"/>
      <c r="E81" s="1"/>
      <c r="F81" s="1"/>
      <c r="G81" s="9">
        <f>SUM(G75:G80)</f>
        <v>34271717</v>
      </c>
      <c r="H81" s="10"/>
      <c r="I81" s="9">
        <f>SUM(I75:I80)</f>
        <v>2007104</v>
      </c>
      <c r="K81" s="1"/>
      <c r="X81" s="74"/>
    </row>
    <row r="82" spans="2:24" ht="21.95" customHeight="1">
      <c r="B82" s="1" t="s">
        <v>91</v>
      </c>
      <c r="C82" s="1"/>
      <c r="G82" s="69"/>
      <c r="H82" s="69"/>
      <c r="I82" s="69"/>
      <c r="X82" s="74"/>
    </row>
    <row r="83" spans="2:24" ht="23.1" customHeight="1">
      <c r="B83" s="60" t="s">
        <v>92</v>
      </c>
      <c r="G83" s="69">
        <v>-8398339</v>
      </c>
      <c r="H83" s="69"/>
      <c r="I83" s="69">
        <v>-11399820</v>
      </c>
      <c r="X83" s="74"/>
    </row>
    <row r="84" spans="2:24" ht="23.1" customHeight="1">
      <c r="B84" s="60" t="s">
        <v>65</v>
      </c>
      <c r="G84" s="69">
        <v>-1113371</v>
      </c>
      <c r="H84" s="69"/>
      <c r="I84" s="69">
        <v>-716846</v>
      </c>
      <c r="X84" s="74"/>
    </row>
    <row r="85" spans="2:24" ht="23.1" customHeight="1">
      <c r="B85" s="1" t="s">
        <v>90</v>
      </c>
      <c r="C85" s="1"/>
      <c r="G85" s="26">
        <f>SUM(G83:G84)</f>
        <v>-9511710</v>
      </c>
      <c r="H85" s="69"/>
      <c r="I85" s="26">
        <f>SUM(I83:I84)</f>
        <v>-12116666</v>
      </c>
      <c r="X85" s="74"/>
    </row>
    <row r="86" spans="2:24" ht="23.1" customHeight="1">
      <c r="B86" s="60" t="s">
        <v>191</v>
      </c>
      <c r="G86" s="69">
        <v>-3858314</v>
      </c>
      <c r="H86" s="69"/>
      <c r="I86" s="69">
        <v>-3778076</v>
      </c>
      <c r="X86" s="74"/>
    </row>
    <row r="87" spans="2:24" ht="23.1" customHeight="1">
      <c r="B87" s="1" t="s">
        <v>237</v>
      </c>
      <c r="C87" s="1"/>
      <c r="D87" s="1"/>
      <c r="E87" s="1"/>
      <c r="F87" s="1"/>
      <c r="G87" s="9">
        <f>SUM(G70:G72,G81,G85:G86)</f>
        <v>22960162</v>
      </c>
      <c r="H87" s="8"/>
      <c r="I87" s="9">
        <f>SUM(I70:I72,I81,I85:I86)</f>
        <v>-13793045</v>
      </c>
      <c r="K87" s="1"/>
      <c r="X87" s="74"/>
    </row>
    <row r="88" spans="2:24" ht="4.5" customHeight="1">
      <c r="B88" s="1"/>
      <c r="C88" s="1"/>
      <c r="D88" s="1"/>
      <c r="E88" s="1"/>
      <c r="F88" s="1"/>
      <c r="G88" s="8"/>
      <c r="H88" s="8"/>
      <c r="I88" s="8"/>
      <c r="X88" s="74"/>
    </row>
    <row r="89" spans="2:24" ht="23.1" customHeight="1">
      <c r="B89" s="1" t="s">
        <v>173</v>
      </c>
      <c r="C89" s="1"/>
      <c r="D89" s="1"/>
      <c r="E89" s="1"/>
      <c r="F89" s="1"/>
      <c r="G89" s="10">
        <f>SUM(G45,G60,G87)</f>
        <v>33290768</v>
      </c>
      <c r="H89" s="10"/>
      <c r="I89" s="10">
        <f>SUM(I45,I60,I87)</f>
        <v>-2803926</v>
      </c>
      <c r="K89" s="1"/>
      <c r="X89" s="74"/>
    </row>
    <row r="90" spans="2:24" ht="5.0999999999999996" customHeight="1">
      <c r="B90" s="1"/>
      <c r="C90" s="1"/>
      <c r="D90" s="1"/>
      <c r="G90" s="69"/>
      <c r="H90" s="69"/>
      <c r="I90" s="69"/>
      <c r="X90" s="74"/>
    </row>
    <row r="91" spans="2:24" ht="22.5" customHeight="1">
      <c r="B91" s="60" t="s">
        <v>181</v>
      </c>
      <c r="D91" s="1"/>
      <c r="G91" s="78">
        <v>271816</v>
      </c>
      <c r="H91" s="78"/>
      <c r="I91" s="78">
        <v>-497642</v>
      </c>
      <c r="X91" s="74"/>
    </row>
    <row r="92" spans="2:24" ht="23.1" customHeight="1">
      <c r="B92" s="60" t="s">
        <v>124</v>
      </c>
      <c r="E92" s="1"/>
      <c r="F92" s="1"/>
      <c r="G92" s="73">
        <v>27626960</v>
      </c>
      <c r="H92" s="78"/>
      <c r="I92" s="73">
        <v>28788510</v>
      </c>
      <c r="X92" s="74"/>
    </row>
    <row r="93" spans="2:24" ht="5.0999999999999996" customHeight="1">
      <c r="B93" s="1"/>
      <c r="C93" s="1"/>
      <c r="D93" s="1"/>
      <c r="E93" s="1"/>
      <c r="F93" s="1"/>
      <c r="G93" s="69"/>
      <c r="H93" s="69"/>
      <c r="I93" s="69"/>
      <c r="X93" s="74"/>
    </row>
    <row r="94" spans="2:24" ht="23.1" customHeight="1" thickBot="1">
      <c r="B94" s="1" t="s">
        <v>125</v>
      </c>
      <c r="C94" s="1"/>
      <c r="D94" s="1"/>
      <c r="E94" s="1"/>
      <c r="F94" s="1"/>
      <c r="G94" s="12">
        <f>SUM(G89:G92)</f>
        <v>61189544</v>
      </c>
      <c r="H94" s="10"/>
      <c r="I94" s="12">
        <f>SUM(I89:I92)</f>
        <v>25486942</v>
      </c>
      <c r="X94" s="74"/>
    </row>
    <row r="95" spans="2:24" ht="4.5" customHeight="1" thickTop="1">
      <c r="B95" s="1"/>
      <c r="C95" s="1"/>
      <c r="D95" s="1"/>
      <c r="E95" s="5"/>
      <c r="F95" s="5"/>
      <c r="G95" s="72"/>
      <c r="H95" s="72"/>
      <c r="I95" s="72"/>
    </row>
    <row r="96" spans="2:24" ht="23.1" customHeight="1">
      <c r="B96" s="5" t="s">
        <v>95</v>
      </c>
      <c r="C96" s="5"/>
      <c r="D96" s="5"/>
      <c r="E96" s="58"/>
      <c r="F96" s="58"/>
    </row>
    <row r="97" spans="2:24" ht="23.1" customHeight="1">
      <c r="B97" s="58" t="s">
        <v>96</v>
      </c>
      <c r="C97" s="58"/>
      <c r="D97" s="58"/>
      <c r="E97" s="80"/>
      <c r="F97" s="80"/>
    </row>
    <row r="98" spans="2:24" ht="23.1" hidden="1" customHeight="1">
      <c r="B98" s="80" t="s">
        <v>187</v>
      </c>
      <c r="C98" s="80"/>
      <c r="D98" s="58"/>
      <c r="E98" s="80"/>
      <c r="F98" s="80"/>
      <c r="G98" s="114">
        <v>547448</v>
      </c>
      <c r="H98" s="114"/>
      <c r="I98" s="114">
        <v>1093706</v>
      </c>
      <c r="X98" s="74"/>
    </row>
    <row r="99" spans="2:24" ht="23.1" customHeight="1">
      <c r="B99" s="60" t="s">
        <v>126</v>
      </c>
      <c r="G99" s="114">
        <v>19157834</v>
      </c>
      <c r="H99" s="114"/>
      <c r="I99" s="114">
        <v>5080264</v>
      </c>
      <c r="X99" s="74"/>
    </row>
    <row r="100" spans="2:24" ht="23.1" hidden="1" customHeight="1">
      <c r="B100" s="60" t="s">
        <v>182</v>
      </c>
      <c r="G100" s="114">
        <v>68568</v>
      </c>
      <c r="H100" s="114"/>
      <c r="I100" s="114">
        <v>27516</v>
      </c>
      <c r="X100" s="74"/>
    </row>
    <row r="101" spans="2:24" ht="20.25" customHeight="1">
      <c r="B101" s="80" t="s">
        <v>176</v>
      </c>
      <c r="C101" s="80"/>
      <c r="G101" s="114">
        <v>279201</v>
      </c>
      <c r="H101" s="114"/>
      <c r="I101" s="114">
        <v>1622738</v>
      </c>
      <c r="X101" s="74"/>
    </row>
    <row r="102" spans="2:24" ht="20.25" customHeight="1">
      <c r="X102" s="74"/>
    </row>
  </sheetData>
  <mergeCells count="3">
    <mergeCell ref="G6:I6"/>
    <mergeCell ref="G36:I36"/>
    <mergeCell ref="G67:I67"/>
  </mergeCells>
  <phoneticPr fontId="0" type="noConversion"/>
  <pageMargins left="0.59055118110236227" right="0.59055118110236227" top="0.59055118110236227" bottom="0.19685039370078741" header="0.31496062992125984" footer="0.19685039370078741"/>
  <pageSetup paperSize="9" firstPageNumber="11" fitToHeight="3" orientation="portrait" useFirstPageNumber="1" r:id="rId1"/>
  <headerFooter>
    <oddFooter>&amp;L The accompanying notes are an integral part of these interim financial statements.
&amp;C&amp;P</oddFooter>
  </headerFooter>
  <rowBreaks count="2" manualBreakCount="2">
    <brk id="30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1</vt:lpstr>
      <vt:lpstr>2</vt:lpstr>
      <vt:lpstr>3</vt:lpstr>
      <vt:lpstr>4</vt:lpstr>
      <vt:lpstr>5</vt:lpstr>
      <vt:lpstr>'2'!Print_Area</vt:lpstr>
      <vt:lpstr>'3'!Print_Area</vt:lpstr>
      <vt:lpstr>'4'!Print_Area</vt:lpstr>
      <vt:lpstr>'5'!Print_Area</vt:lpstr>
    </vt:vector>
  </TitlesOfParts>
  <Company>SCG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pornphat</cp:lastModifiedBy>
  <cp:lastPrinted>2020-07-30T08:46:54Z</cp:lastPrinted>
  <dcterms:created xsi:type="dcterms:W3CDTF">2005-01-07T06:58:28Z</dcterms:created>
  <dcterms:modified xsi:type="dcterms:W3CDTF">2020-08-11T03:39:29Z</dcterms:modified>
</cp:coreProperties>
</file>