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1'2020 (30.06.20)\"/>
    </mc:Choice>
  </mc:AlternateContent>
  <xr:revisionPtr revIDLastSave="0" documentId="13_ncr:1_{424BDD3A-FAD6-4C52-8DBD-E6D74FA36663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'!$A$1:$M$97</definedName>
    <definedName name="_xlnm.Print_Area" localSheetId="2">'CE1'!$A$1:$AA$32</definedName>
    <definedName name="_xlnm.Print_Area" localSheetId="3">'CE2'!$A$1:$N$24</definedName>
    <definedName name="_xlnm.Print_Area" localSheetId="1">PL!$A$1:$L$142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4" i="4" l="1"/>
  <c r="F29" i="7"/>
  <c r="F131" i="4" l="1"/>
  <c r="J134" i="4" l="1"/>
  <c r="F134" i="4"/>
  <c r="V28" i="2" l="1"/>
  <c r="Z28" i="2" s="1"/>
  <c r="T28" i="2"/>
  <c r="N24" i="2"/>
  <c r="L53" i="4"/>
  <c r="J53" i="4"/>
  <c r="H53" i="4"/>
  <c r="F53" i="4"/>
  <c r="L24" i="2" l="1"/>
  <c r="F63" i="7"/>
  <c r="N25" i="2" l="1"/>
  <c r="N29" i="2" s="1"/>
  <c r="N19" i="2"/>
  <c r="N20" i="2" s="1"/>
  <c r="J63" i="7" l="1"/>
  <c r="L131" i="4" l="1"/>
  <c r="L124" i="4"/>
  <c r="H134" i="4"/>
  <c r="H131" i="4"/>
  <c r="H124" i="4"/>
  <c r="L58" i="4"/>
  <c r="L59" i="4" s="1"/>
  <c r="H65" i="4"/>
  <c r="H58" i="4"/>
  <c r="H59" i="4" s="1"/>
  <c r="L17" i="4"/>
  <c r="L12" i="4"/>
  <c r="H17" i="4"/>
  <c r="H12" i="4"/>
  <c r="L63" i="7"/>
  <c r="H63" i="7"/>
  <c r="L52" i="7"/>
  <c r="J52" i="7"/>
  <c r="H52" i="7"/>
  <c r="L18" i="4" l="1"/>
  <c r="L20" i="4" s="1"/>
  <c r="L22" i="4" s="1"/>
  <c r="L25" i="4" s="1"/>
  <c r="L31" i="4" s="1"/>
  <c r="H18" i="4"/>
  <c r="H20" i="4" s="1"/>
  <c r="H77" i="4" s="1"/>
  <c r="H90" i="4" s="1"/>
  <c r="H100" i="4" s="1"/>
  <c r="H102" i="4" s="1"/>
  <c r="H133" i="4" s="1"/>
  <c r="H135" i="4" s="1"/>
  <c r="J64" i="7"/>
  <c r="L64" i="7"/>
  <c r="H64" i="7"/>
  <c r="L77" i="4" l="1"/>
  <c r="L90" i="4" s="1"/>
  <c r="L100" i="4" s="1"/>
  <c r="L102" i="4" s="1"/>
  <c r="L133" i="4" s="1"/>
  <c r="L135" i="4" s="1"/>
  <c r="L43" i="4"/>
  <c r="L61" i="4" s="1"/>
  <c r="L64" i="4" s="1"/>
  <c r="H22" i="4"/>
  <c r="H27" i="4" s="1"/>
  <c r="H25" i="4" s="1"/>
  <c r="H31" i="4" s="1"/>
  <c r="F52" i="7"/>
  <c r="L86" i="7"/>
  <c r="L88" i="7" s="1"/>
  <c r="L89" i="7" s="1"/>
  <c r="J86" i="7"/>
  <c r="J88" i="7" s="1"/>
  <c r="J89" i="7" s="1"/>
  <c r="H86" i="7"/>
  <c r="H88" i="7" s="1"/>
  <c r="H89" i="7" s="1"/>
  <c r="L29" i="7"/>
  <c r="J29" i="7"/>
  <c r="H29" i="7"/>
  <c r="L18" i="7"/>
  <c r="J18" i="7"/>
  <c r="H18" i="7"/>
  <c r="H43" i="4" l="1"/>
  <c r="H61" i="4" s="1"/>
  <c r="H66" i="4" s="1"/>
  <c r="H64" i="4" s="1"/>
  <c r="L30" i="7"/>
  <c r="H30" i="7"/>
  <c r="F64" i="7"/>
  <c r="J30" i="7"/>
  <c r="T22" i="2" l="1"/>
  <c r="V22" i="2" s="1"/>
  <c r="Z22" i="2" s="1"/>
  <c r="J131" i="4" l="1"/>
  <c r="K21" i="3" l="1"/>
  <c r="I21" i="3"/>
  <c r="G21" i="3"/>
  <c r="E21" i="3"/>
  <c r="X30" i="2"/>
  <c r="T30" i="2"/>
  <c r="J30" i="2"/>
  <c r="H30" i="2"/>
  <c r="F30" i="2"/>
  <c r="D30" i="2"/>
  <c r="Z30" i="2"/>
  <c r="K11" i="3" l="1"/>
  <c r="L90" i="7"/>
  <c r="V30" i="2"/>
  <c r="H90" i="7"/>
  <c r="J90" i="7" l="1"/>
  <c r="F86" i="7"/>
  <c r="F18" i="7"/>
  <c r="F88" i="7" l="1"/>
  <c r="F89" i="7" s="1"/>
  <c r="F30" i="7"/>
  <c r="F90" i="7" l="1"/>
  <c r="J124" i="4"/>
  <c r="J17" i="4"/>
  <c r="F17" i="4"/>
  <c r="J12" i="4"/>
  <c r="F12" i="4"/>
  <c r="J18" i="4" l="1"/>
  <c r="J20" i="4" s="1"/>
  <c r="J22" i="4" s="1"/>
  <c r="J25" i="4" s="1"/>
  <c r="J31" i="4" s="1"/>
  <c r="F18" i="4"/>
  <c r="F20" i="4" s="1"/>
  <c r="F22" i="4" s="1"/>
  <c r="F27" i="4" s="1"/>
  <c r="F25" i="4" s="1"/>
  <c r="F31" i="4" s="1"/>
  <c r="K12" i="3" l="1"/>
  <c r="X17" i="2"/>
  <c r="K18" i="3" l="1"/>
  <c r="F65" i="4"/>
  <c r="V16" i="2" l="1"/>
  <c r="M16" i="3" l="1"/>
  <c r="M21" i="3" s="1"/>
  <c r="M10" i="3"/>
  <c r="Z16" i="2" l="1"/>
  <c r="T16" i="2"/>
  <c r="J18" i="2" l="1"/>
  <c r="J58" i="4"/>
  <c r="F58" i="4"/>
  <c r="J24" i="2" s="1"/>
  <c r="T23" i="2" l="1"/>
  <c r="T17" i="2"/>
  <c r="X23" i="2"/>
  <c r="P25" i="2" l="1"/>
  <c r="P29" i="2" s="1"/>
  <c r="P19" i="2"/>
  <c r="P20" i="2" s="1"/>
  <c r="E19" i="3" l="1"/>
  <c r="E20" i="3" s="1"/>
  <c r="E22" i="3" s="1"/>
  <c r="G19" i="3"/>
  <c r="G20" i="3" s="1"/>
  <c r="G22" i="3" s="1"/>
  <c r="I19" i="3"/>
  <c r="I20" i="3" s="1"/>
  <c r="I22" i="3" s="1"/>
  <c r="E13" i="3"/>
  <c r="E14" i="3" s="1"/>
  <c r="G13" i="3"/>
  <c r="G14" i="3" s="1"/>
  <c r="I13" i="3"/>
  <c r="I14" i="3" s="1"/>
  <c r="X19" i="2" l="1"/>
  <c r="X20" i="2" s="1"/>
  <c r="F19" i="2"/>
  <c r="F20" i="2" s="1"/>
  <c r="H19" i="2"/>
  <c r="H20" i="2" s="1"/>
  <c r="R19" i="2"/>
  <c r="R20" i="2" s="1"/>
  <c r="D19" i="2"/>
  <c r="D20" i="2" s="1"/>
  <c r="R25" i="2"/>
  <c r="R29" i="2" s="1"/>
  <c r="H25" i="2"/>
  <c r="H29" i="2" s="1"/>
  <c r="H31" i="2" s="1"/>
  <c r="F25" i="2"/>
  <c r="F29" i="2" s="1"/>
  <c r="F31" i="2" s="1"/>
  <c r="D25" i="2"/>
  <c r="D31" i="2" l="1"/>
  <c r="D29" i="2"/>
  <c r="J17" i="2"/>
  <c r="V17" i="2" s="1"/>
  <c r="M11" i="3"/>
  <c r="K13" i="3"/>
  <c r="K14" i="3" s="1"/>
  <c r="X25" i="2"/>
  <c r="X29" i="2" l="1"/>
  <c r="X31" i="2" s="1"/>
  <c r="J19" i="2"/>
  <c r="J20" i="2" s="1"/>
  <c r="M12" i="3"/>
  <c r="M13" i="3" s="1"/>
  <c r="M14" i="3" s="1"/>
  <c r="Z17" i="2" l="1"/>
  <c r="J77" i="4" l="1"/>
  <c r="J90" i="4" s="1"/>
  <c r="F77" i="4"/>
  <c r="F90" i="4" s="1"/>
  <c r="F100" i="4" s="1"/>
  <c r="F102" i="4" s="1"/>
  <c r="F133" i="4" s="1"/>
  <c r="F135" i="4" s="1"/>
  <c r="F136" i="4" s="1"/>
  <c r="J100" i="4" l="1"/>
  <c r="J102" i="4" s="1"/>
  <c r="J133" i="4" s="1"/>
  <c r="J135" i="4" s="1"/>
  <c r="J136" i="4" s="1"/>
  <c r="K17" i="3"/>
  <c r="M18" i="3"/>
  <c r="K19" i="3" l="1"/>
  <c r="K20" i="3" s="1"/>
  <c r="K22" i="3" s="1"/>
  <c r="J43" i="4"/>
  <c r="M17" i="3"/>
  <c r="F43" i="4"/>
  <c r="M19" i="3" l="1"/>
  <c r="M20" i="3" s="1"/>
  <c r="M22" i="3" s="1"/>
  <c r="J23" i="2"/>
  <c r="V23" i="2" s="1"/>
  <c r="J25" i="2" l="1"/>
  <c r="J29" i="2" s="1"/>
  <c r="J31" i="2" s="1"/>
  <c r="Z23" i="2" l="1"/>
  <c r="J59" i="4"/>
  <c r="J61" i="4" s="1"/>
  <c r="J64" i="4" s="1"/>
  <c r="L18" i="2"/>
  <c r="F59" i="4"/>
  <c r="F61" i="4" s="1"/>
  <c r="F66" i="4" s="1"/>
  <c r="F64" i="4" s="1"/>
  <c r="L19" i="2" l="1"/>
  <c r="L20" i="2" s="1"/>
  <c r="T18" i="2"/>
  <c r="T19" i="2" s="1"/>
  <c r="T20" i="2" s="1"/>
  <c r="V18" i="2"/>
  <c r="L25" i="2" l="1"/>
  <c r="L29" i="2" s="1"/>
  <c r="T24" i="2"/>
  <c r="T25" i="2" s="1"/>
  <c r="V24" i="2"/>
  <c r="V25" i="2" s="1"/>
  <c r="V29" i="2" s="1"/>
  <c r="V19" i="2"/>
  <c r="V20" i="2" s="1"/>
  <c r="Z18" i="2"/>
  <c r="Z19" i="2" s="1"/>
  <c r="Z20" i="2" s="1"/>
  <c r="T29" i="2" l="1"/>
  <c r="T31" i="2" s="1"/>
  <c r="V31" i="2"/>
  <c r="Z24" i="2"/>
  <c r="Z25" i="2" s="1"/>
  <c r="Z29" i="2" l="1"/>
  <c r="Z31" i="2" s="1"/>
</calcChain>
</file>

<file path=xl/sharedStrings.xml><?xml version="1.0" encoding="utf-8"?>
<sst xmlns="http://schemas.openxmlformats.org/spreadsheetml/2006/main" count="355" uniqueCount="226">
  <si>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</si>
  <si>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</si>
  <si>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</si>
  <si>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</si>
  <si>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</si>
  <si>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</si>
  <si>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</si>
  <si>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</si>
  <si>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</si>
  <si>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</si>
  <si>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</si>
  <si>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</si>
  <si>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</si>
  <si>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</si>
  <si>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</si>
  <si>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</si>
  <si>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</si>
  <si>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</si>
  <si>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</si>
  <si>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</si>
  <si>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</si>
  <si>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</si>
  <si>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</si>
  <si>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</si>
  <si>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</si>
  <si>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</si>
  <si>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</si>
  <si>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</si>
  <si>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</si>
  <si>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</si>
  <si>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</si>
  <si>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</si>
  <si>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</si>
  <si>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</si>
  <si>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</si>
  <si>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</si>
  <si>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</si>
  <si>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</si>
  <si>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</si>
  <si>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</si>
  <si>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</si>
  <si>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</si>
  <si>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</si>
  <si>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</si>
  <si>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</si>
  <si>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</si>
  <si>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</si>
  <si>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</si>
  <si>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</si>
  <si>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</si>
  <si>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</si>
  <si>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</si>
  <si>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</si>
  <si>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</si>
  <si>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</si>
  <si>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</si>
  <si>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</si>
  <si>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</si>
  <si>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</si>
  <si>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</si>
  <si>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</si>
  <si>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</si>
  <si>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</si>
  <si>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</si>
  <si>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</si>
  <si>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</si>
  <si>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</si>
  <si>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</si>
  <si>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</si>
  <si>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</si>
  <si>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</si>
  <si>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</si>
  <si>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</si>
  <si>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</si>
  <si>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</si>
  <si>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</si>
  <si>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</si>
  <si>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</si>
  <si>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</si>
  <si>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</si>
  <si>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</si>
  <si>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</si>
  <si>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</si>
  <si>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</si>
  <si>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</si>
  <si>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</si>
  <si>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</si>
  <si>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</si>
  <si>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</si>
  <si>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</si>
  <si>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</si>
  <si>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</si>
  <si>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</si>
  <si>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</si>
  <si>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</si>
  <si>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</si>
  <si>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</si>
  <si>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</si>
  <si>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</si>
  <si>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</si>
  <si>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</si>
  <si>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</si>
  <si>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</si>
  <si>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</si>
  <si>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</si>
  <si>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</si>
  <si>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</si>
  <si>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</si>
  <si>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</si>
  <si>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</si>
  <si>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</si>
  <si>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</si>
  <si>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</si>
  <si>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</si>
  <si>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</si>
  <si>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</si>
  <si>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</si>
  <si>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</si>
  <si>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</si>
  <si>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</si>
  <si>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</si>
  <si>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</si>
  <si>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</si>
  <si>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</si>
  <si>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</si>
  <si>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</si>
  <si>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>-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</si>
  <si>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</si>
  <si>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</si>
  <si>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</si>
  <si>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</si>
  <si>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</si>
  <si>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</si>
  <si>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</si>
  <si>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</si>
  <si>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(หน่วย: บาท)</t>
  </si>
  <si>
    <t>กำไรต่อหุ้นขั้นพื้นฐาน</t>
  </si>
  <si>
    <t>เงินรับจากการจำหน่ายอุปกรณ์</t>
  </si>
  <si>
    <t xml:space="preserve">      หุ้นสามัญ 900,000,000 หุ้น มูลค่าหุ้นละ 1 บาท</t>
  </si>
  <si>
    <t xml:space="preserve">จำนวนหุ้นสามัญถัวเฉลี่ยถ่วงน้ำหนัก (พันหุ้น)
</t>
  </si>
  <si>
    <t xml:space="preserve">   เงินค้างจ่ายค่าซื้ออุปกรณ์</t>
  </si>
  <si>
    <t xml:space="preserve">   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</si>
  <si>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</si>
  <si>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</si>
  <si>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</si>
  <si>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รายการที่จะถูกบันทึกในส่วนของกำไรหรือขาดทุนในภายหลัง </t>
  </si>
  <si>
    <t>เงินสดจากกิจกรรมดำเนินงาน</t>
  </si>
  <si>
    <t>เงินสดสุทธิจากกิจกรรมดำเนินงาน</t>
  </si>
  <si>
    <t>เงินลงทุนชั่วคราวเพิ่มขึ้น</t>
  </si>
  <si>
    <t>ซื้อสินทรัพย์ไม่มีตัวตนอื่น</t>
  </si>
  <si>
    <t xml:space="preserve">ค่าใช้จ่ายภาษีเงินได้ </t>
  </si>
  <si>
    <t>รายการที่จะถูกบันทึกในส่วนของกำไรหรือขาดทุนในภายหลัง:</t>
  </si>
  <si>
    <t>การแบ่งปันกำไรขาดทุนเบ็ดเสร็จรวม:</t>
  </si>
  <si>
    <t xml:space="preserve">   ค่าใช้จ่ายผลประโยชน์ระยะยาวของพนักงาน</t>
  </si>
  <si>
    <t>ที่ออกและชำระ</t>
  </si>
  <si>
    <t>สำรองตามกฎหมาย</t>
  </si>
  <si>
    <t>เงินกู้ยืมระยะยาวจากธนาคาร - สุทธิ</t>
  </si>
  <si>
    <t xml:space="preserve">   ดอกเบี้ยรับ</t>
  </si>
  <si>
    <t>เงินสดรับจากดอกเบี้ย</t>
  </si>
  <si>
    <t>ของส่วน</t>
  </si>
  <si>
    <t>ของผู้ถือหุ้น</t>
  </si>
  <si>
    <t>รวมส่วนของ</t>
  </si>
  <si>
    <t>เงินสดจ่ายชำระค่าหุ้นในบริษัทย่อย</t>
  </si>
  <si>
    <t>ณ วันที่ 30 มิถุนายน 2562</t>
  </si>
  <si>
    <t xml:space="preserve">ยอดคงเหลือ ณ วันที่ 1 เมษายน 2562 </t>
  </si>
  <si>
    <t>ยอดคงเหลือ ณ วันที่ 30 มิถุนายน 2562</t>
  </si>
  <si>
    <t>กำไรก่อนภาษี</t>
  </si>
  <si>
    <t>รายการปรับกระทบยอดกำไรก่อนภาษีเป็นเงินสดรับ (จ่าย)</t>
  </si>
  <si>
    <t>เงินกู้ยืมระยะสั้นจากธนาคารลดลง</t>
  </si>
  <si>
    <t>เงินกู้ยืมระยะยาวจากธนาคารเพิ่มขึ้น (ลดลง)</t>
  </si>
  <si>
    <t>ผลต่างจากการแปลงค่างบการเงินเพิ่มขึ้น (ลดลง)</t>
  </si>
  <si>
    <t>เงินฝากธนาคารที่มีภาระค้ำประกันลดลง (เพิ่มขึ้น)</t>
  </si>
  <si>
    <t>ค่าใช้จ่ายในการขายและจัดจำหน่าย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</si>
  <si>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</si>
  <si>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</si>
  <si>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การแบ่งปันกำไร</t>
  </si>
  <si>
    <t>กำไรส่วนที่เป็นของผู้ถือหุ้นของบริษัทฯ</t>
  </si>
  <si>
    <t>ผลกำไร (ขาดทุน) จากการประมาณการตามหลักคณิตศาสตร์</t>
  </si>
  <si>
    <t xml:space="preserve">งบแสดงการเปลี่ยนแปลงส่วนของผู้ถือหุ้น </t>
  </si>
  <si>
    <t>เงินกู้ยืมระยะยาวจากกิจการที่เกี่ยวข้องกัน - สุทธิ</t>
  </si>
  <si>
    <t>หนี้สินภาษีเงินได้รอการตัดบัญชี</t>
  </si>
  <si>
    <t>สำหรับงวดสามเดือนสิ้นสุดวันที่ 30 มิถุนายน 2563</t>
  </si>
  <si>
    <t xml:space="preserve">ยอดคงเหลือ ณ วันที่ 1 เมษายน 2563 </t>
  </si>
  <si>
    <t>ยอดคงเหลือ ณ วันที่ 30 มิถุนายน 2563</t>
  </si>
  <si>
    <t>ยอดคงเหลือ ณ วันที่ 1 เมษายน 2563</t>
  </si>
  <si>
    <t>2562</t>
  </si>
  <si>
    <t>ส่วนของหนี้สินตามสัญญาเช่า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</si>
  <si>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</si>
  <si>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</si>
  <si>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</si>
  <si>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</si>
  <si>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หนี้สินไม่หมุนเวียนอื่น</t>
  </si>
  <si>
    <t>ณ วันที่ 30 มิถุนายน 2563</t>
  </si>
  <si>
    <t>30 มิถุนายน 2563</t>
  </si>
  <si>
    <t>31 มีนาคม 2563</t>
  </si>
  <si>
    <t>หนี้สินตามสัญญาเช่า</t>
  </si>
  <si>
    <t>กำไรขาดทุนเบ็ดเสร็จอื่น</t>
  </si>
  <si>
    <t>ผลต่างของอัตราแลกเปลี่ยนจากการแปลงมูลค่า</t>
  </si>
  <si>
    <t xml:space="preserve">   การปรับเพิ่ม (ลด) สินค้าคงเหลือเป็นมูลค่าสุทธิที่จะได้รับ</t>
  </si>
  <si>
    <t xml:space="preserve">   หนี้สงสัยจะสูญ (โอนกลับ)</t>
  </si>
  <si>
    <t>ส่วนได้เสียที่ไม่มีอำนาจควบคุม</t>
  </si>
  <si>
    <t xml:space="preserve">   กำไรจากอัตราแลกเปลี่ยนที่ยังไม่เกิดขึ้นจริง</t>
  </si>
  <si>
    <t>- สุทธิจากภาษีเงินได้</t>
  </si>
  <si>
    <t xml:space="preserve">   ประกันภัย - สุทธิจากภาษีเงินได้</t>
  </si>
  <si>
    <t>เงินสดจ่ายหนี้สินตามสัญญาเช่า</t>
  </si>
  <si>
    <t>กำไรจากการวัดมูลค่า</t>
  </si>
  <si>
    <t>กำไรจากการวัดมูลค่าเงินลงทุนในตราสารหนี้ที่กำหนดให้</t>
  </si>
  <si>
    <t>วัดมูลค่ายุติธรรมผ่านกำไรขาดทุนเบ็ดเสร็จอื่น</t>
  </si>
  <si>
    <t>เงินลงทุนในตราสารหนี้</t>
  </si>
  <si>
    <t>เบ็ดเสร็จอื่น</t>
  </si>
  <si>
    <t>กำไรขาดทุน</t>
  </si>
  <si>
    <t>ที่กำหนดให้วัด</t>
  </si>
  <si>
    <t>มูลค่ายุติธรรมผ่าน</t>
  </si>
  <si>
    <t xml:space="preserve">   ขาดทุนจากการตัดจำหน่ายสินทรัพย์ไม่มีตัวตน</t>
  </si>
  <si>
    <t xml:space="preserve">   ขาดทุน (กำไร) จากการจำหน่าย และตัดจำหน่ายอุปกรณ์</t>
  </si>
  <si>
    <t>เพิ่มขึ้นจากการออกหุ้นเพิ่มทุน</t>
  </si>
  <si>
    <t>ของบริษัทย่อย (หมายเหตุ 8)</t>
  </si>
  <si>
    <t>เงินจ่ายล่วงหน้าค่าซื้อที่ดินและเครื่องจักร</t>
  </si>
  <si>
    <t>เงินรับชำระค่าหุ้นในบริษัทย่อย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</si>
  <si>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</si>
  <si>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</si>
  <si>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</si>
  <si>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</si>
  <si>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เงินจ่ายล่วงหน้าค่าซื้อที่ดินและเครื่องจักรลดลง (เพิ่มขึ้น)</t>
  </si>
  <si>
    <t>ซื้อเครื่องจักรและอุปกรณ์</t>
  </si>
  <si>
    <t>เจ้าหนี้ค่าซื้อเครื่องจักรและอุปกรณ์ลดลง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</si>
</sst>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83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0" xfId="2" applyFont="1" applyFill="1" applyBorder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41" fontId="7" fillId="0" borderId="0" xfId="0" applyNumberFormat="1" applyFont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1"/>
    </xf>
    <xf numFmtId="0" fontId="2" fillId="0" borderId="0" xfId="0" applyNumberFormat="1" applyFont="1" applyFill="1" applyAlignment="1">
      <alignment horizontal="left" vertical="center" indent="1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topLeftCell="A86" zoomScaleNormal="100" zoomScaleSheetLayoutView="85" workbookViewId="0">
      <selection activeCell="F45" sqref="F45"/>
    </sheetView>
  </sheetViews>
  <sheetFormatPr defaultColWidth="10.7109375" defaultRowHeight="24" customHeight="1" x14ac:dyDescent="0.2"/>
  <cols>
    <col min="1" max="1" width="28.28515625" style="31" customWidth="1"/>
    <col min="2" max="2" width="8.28515625" style="31" customWidth="1"/>
    <col min="3" max="3" width="2.42578125" style="31" customWidth="1"/>
    <col min="4" max="4" width="8.5703125" style="31" bestFit="1" customWidth="1"/>
    <col min="5" max="5" width="0.7109375" style="31" customWidth="1"/>
    <col min="6" max="6" width="14.7109375" style="31" customWidth="1"/>
    <col min="7" max="7" width="0.7109375" style="32" customWidth="1"/>
    <col min="8" max="8" width="15.42578125" style="31" bestFit="1" customWidth="1"/>
    <col min="9" max="9" width="0.7109375" style="31" customWidth="1"/>
    <col min="10" max="10" width="14.7109375" style="31" customWidth="1"/>
    <col min="11" max="11" width="0.7109375" style="31" customWidth="1"/>
    <col min="12" max="12" width="14.42578125" style="31" bestFit="1" customWidth="1"/>
    <col min="13" max="13" width="0.7109375" style="31" customWidth="1"/>
    <col min="14" max="14" width="18.42578125" style="31" customWidth="1"/>
    <col min="15" max="15" width="12.5703125" style="31" customWidth="1"/>
    <col min="16" max="16384" width="10.7109375" style="31"/>
  </cols>
  <sheetData>
    <row r="1" spans="1:15" ht="24" customHeight="1" x14ac:dyDescent="0.2">
      <c r="A1" s="64" t="s">
        <v>0</v>
      </c>
    </row>
    <row r="2" spans="1:15" ht="24" customHeight="1" x14ac:dyDescent="0.2">
      <c r="A2" s="64" t="s">
        <v>77</v>
      </c>
      <c r="O2" s="68"/>
    </row>
    <row r="3" spans="1:15" ht="24" customHeight="1" x14ac:dyDescent="0.2">
      <c r="A3" s="64" t="s">
        <v>192</v>
      </c>
      <c r="I3" s="32"/>
    </row>
    <row r="4" spans="1:15" ht="24" customHeight="1" x14ac:dyDescent="0.2">
      <c r="G4" s="31"/>
      <c r="L4" s="65" t="s">
        <v>1</v>
      </c>
    </row>
    <row r="5" spans="1:15" ht="24" customHeight="1" x14ac:dyDescent="0.2">
      <c r="A5" s="7"/>
      <c r="B5" s="7"/>
      <c r="C5" s="7"/>
      <c r="D5" s="16"/>
      <c r="E5" s="4"/>
      <c r="F5" s="77" t="s">
        <v>2</v>
      </c>
      <c r="G5" s="77"/>
      <c r="H5" s="77"/>
      <c r="I5" s="33"/>
      <c r="J5" s="77" t="s">
        <v>3</v>
      </c>
      <c r="K5" s="77"/>
      <c r="L5" s="77"/>
      <c r="M5" s="34"/>
    </row>
    <row r="6" spans="1:15" ht="24" customHeight="1" x14ac:dyDescent="0.2">
      <c r="D6" s="10" t="s">
        <v>4</v>
      </c>
      <c r="E6" s="35"/>
      <c r="F6" s="36" t="s">
        <v>193</v>
      </c>
      <c r="G6" s="34"/>
      <c r="H6" s="36" t="s">
        <v>194</v>
      </c>
      <c r="I6" s="34"/>
      <c r="J6" s="36" t="s">
        <v>193</v>
      </c>
      <c r="K6" s="34"/>
      <c r="L6" s="36" t="s">
        <v>194</v>
      </c>
      <c r="M6" s="36"/>
    </row>
    <row r="7" spans="1:15" ht="24" customHeight="1" x14ac:dyDescent="0.2">
      <c r="D7" s="10"/>
      <c r="E7" s="35"/>
      <c r="F7" s="37" t="s">
        <v>110</v>
      </c>
      <c r="G7" s="38"/>
      <c r="H7" s="37" t="s">
        <v>111</v>
      </c>
      <c r="I7" s="37"/>
      <c r="J7" s="37" t="s">
        <v>110</v>
      </c>
      <c r="K7" s="38"/>
      <c r="L7" s="37" t="s">
        <v>111</v>
      </c>
      <c r="M7" s="37"/>
      <c r="N7" s="37"/>
    </row>
    <row r="8" spans="1:15" ht="24" customHeight="1" x14ac:dyDescent="0.2">
      <c r="D8" s="10"/>
      <c r="E8" s="35"/>
      <c r="F8" s="37" t="s">
        <v>112</v>
      </c>
      <c r="G8" s="38"/>
      <c r="H8" s="39"/>
      <c r="I8" s="37"/>
      <c r="J8" s="37" t="s">
        <v>112</v>
      </c>
      <c r="K8" s="38"/>
      <c r="L8" s="39"/>
      <c r="M8" s="39"/>
      <c r="N8" s="34"/>
    </row>
    <row r="9" spans="1:15" ht="24" customHeight="1" x14ac:dyDescent="0.5">
      <c r="A9" s="69" t="s">
        <v>5</v>
      </c>
      <c r="F9" s="7"/>
      <c r="I9" s="7"/>
      <c r="J9" s="7"/>
      <c r="K9" s="7"/>
      <c r="L9" s="7"/>
      <c r="M9" s="7"/>
    </row>
    <row r="10" spans="1:15" ht="24" customHeight="1" x14ac:dyDescent="0.5">
      <c r="A10" s="69" t="s">
        <v>6</v>
      </c>
      <c r="F10" s="7"/>
      <c r="H10" s="7"/>
      <c r="I10" s="7"/>
      <c r="J10" s="7"/>
      <c r="K10" s="7"/>
      <c r="L10" s="7"/>
      <c r="M10" s="7"/>
    </row>
    <row r="11" spans="1:15" ht="24" customHeight="1" x14ac:dyDescent="0.5">
      <c r="A11" s="70" t="s">
        <v>7</v>
      </c>
      <c r="D11" s="66"/>
      <c r="E11" s="48"/>
      <c r="F11" s="15">
        <v>1333352</v>
      </c>
      <c r="G11" s="25"/>
      <c r="H11" s="24">
        <v>1204346</v>
      </c>
      <c r="I11" s="24"/>
      <c r="J11" s="24">
        <v>69467</v>
      </c>
      <c r="K11" s="24"/>
      <c r="L11" s="24">
        <v>63464</v>
      </c>
      <c r="M11" s="25"/>
    </row>
    <row r="12" spans="1:15" ht="24" customHeight="1" x14ac:dyDescent="0.5">
      <c r="A12" s="70" t="s">
        <v>121</v>
      </c>
      <c r="D12" s="66">
        <v>4</v>
      </c>
      <c r="E12" s="48"/>
      <c r="F12" s="14">
        <v>2364086</v>
      </c>
      <c r="G12" s="25"/>
      <c r="H12" s="24">
        <v>2411112</v>
      </c>
      <c r="I12" s="24"/>
      <c r="J12" s="24">
        <v>1022972</v>
      </c>
      <c r="K12" s="24"/>
      <c r="L12" s="24">
        <v>1148608</v>
      </c>
      <c r="M12" s="25"/>
    </row>
    <row r="13" spans="1:15" ht="24" customHeight="1" x14ac:dyDescent="0.5">
      <c r="A13" s="70" t="s">
        <v>100</v>
      </c>
      <c r="D13" s="66">
        <v>5</v>
      </c>
      <c r="E13" s="48"/>
      <c r="F13" s="14">
        <v>2328027</v>
      </c>
      <c r="G13" s="25"/>
      <c r="H13" s="24">
        <v>2353854</v>
      </c>
      <c r="I13" s="24"/>
      <c r="J13" s="24">
        <v>1011272</v>
      </c>
      <c r="K13" s="24"/>
      <c r="L13" s="24">
        <v>971827</v>
      </c>
      <c r="M13" s="25"/>
    </row>
    <row r="14" spans="1:15" ht="24" customHeight="1" x14ac:dyDescent="0.5">
      <c r="A14" s="70" t="s">
        <v>105</v>
      </c>
      <c r="D14" s="66"/>
      <c r="E14" s="48"/>
      <c r="F14" s="15">
        <v>100616</v>
      </c>
      <c r="G14" s="24"/>
      <c r="H14" s="24">
        <v>64812</v>
      </c>
      <c r="I14" s="24"/>
      <c r="J14" s="24">
        <v>15352</v>
      </c>
      <c r="K14" s="24"/>
      <c r="L14" s="24">
        <v>14270</v>
      </c>
      <c r="M14" s="24"/>
    </row>
    <row r="15" spans="1:15" ht="24" customHeight="1" x14ac:dyDescent="0.5">
      <c r="A15" s="70" t="s">
        <v>106</v>
      </c>
      <c r="D15" s="66"/>
      <c r="E15" s="48"/>
      <c r="F15" s="15">
        <v>216482</v>
      </c>
      <c r="G15" s="24"/>
      <c r="H15" s="24">
        <v>205975</v>
      </c>
      <c r="I15" s="24"/>
      <c r="J15" s="24">
        <v>40454</v>
      </c>
      <c r="K15" s="24"/>
      <c r="L15" s="24">
        <v>58040</v>
      </c>
      <c r="M15" s="24"/>
    </row>
    <row r="16" spans="1:15" ht="24" customHeight="1" x14ac:dyDescent="0.5">
      <c r="A16" s="70" t="s">
        <v>188</v>
      </c>
      <c r="D16" s="66">
        <v>6</v>
      </c>
      <c r="E16" s="48"/>
      <c r="F16" s="15">
        <v>92037</v>
      </c>
      <c r="G16" s="24"/>
      <c r="H16" s="24" t="s">
        <v>126</v>
      </c>
      <c r="I16" s="24"/>
      <c r="J16" s="24">
        <v>29037</v>
      </c>
      <c r="K16" s="24"/>
      <c r="L16" s="24" t="s">
        <v>126</v>
      </c>
      <c r="M16" s="24"/>
    </row>
    <row r="17" spans="1:13" ht="24" customHeight="1" x14ac:dyDescent="0.5">
      <c r="A17" s="70" t="s">
        <v>8</v>
      </c>
      <c r="D17" s="66"/>
      <c r="E17" s="48"/>
      <c r="F17" s="14">
        <v>64730</v>
      </c>
      <c r="G17" s="25"/>
      <c r="H17" s="24">
        <v>125437</v>
      </c>
      <c r="I17" s="24"/>
      <c r="J17" s="24">
        <v>19766</v>
      </c>
      <c r="K17" s="24"/>
      <c r="L17" s="24">
        <v>53535</v>
      </c>
      <c r="M17" s="25"/>
    </row>
    <row r="18" spans="1:13" ht="24" customHeight="1" x14ac:dyDescent="0.5">
      <c r="A18" s="69" t="s">
        <v>9</v>
      </c>
      <c r="D18" s="66"/>
      <c r="E18" s="48"/>
      <c r="F18" s="26">
        <f>SUM(F11:F17)</f>
        <v>6499330</v>
      </c>
      <c r="G18" s="25"/>
      <c r="H18" s="27">
        <f>SUM(H11:H17)</f>
        <v>6365536</v>
      </c>
      <c r="I18" s="24"/>
      <c r="J18" s="27">
        <f>SUM(J11:J17)</f>
        <v>2208320</v>
      </c>
      <c r="K18" s="24"/>
      <c r="L18" s="27">
        <f>SUM(L11:L17)</f>
        <v>2309744</v>
      </c>
      <c r="M18" s="25"/>
    </row>
    <row r="19" spans="1:13" ht="24" customHeight="1" x14ac:dyDescent="0.5">
      <c r="A19" s="69" t="s">
        <v>10</v>
      </c>
      <c r="D19" s="66"/>
      <c r="E19" s="48"/>
      <c r="F19" s="15"/>
      <c r="G19" s="25"/>
      <c r="H19" s="24"/>
      <c r="I19" s="24"/>
      <c r="J19" s="24"/>
      <c r="K19" s="24"/>
      <c r="L19" s="24"/>
      <c r="M19" s="25"/>
    </row>
    <row r="20" spans="1:13" ht="24" customHeight="1" x14ac:dyDescent="0.5">
      <c r="A20" s="70" t="s">
        <v>107</v>
      </c>
      <c r="D20" s="66">
        <v>7</v>
      </c>
      <c r="E20" s="48"/>
      <c r="F20" s="15">
        <v>10789</v>
      </c>
      <c r="G20" s="25"/>
      <c r="H20" s="24">
        <v>9743</v>
      </c>
      <c r="I20" s="24"/>
      <c r="J20" s="24">
        <v>0</v>
      </c>
      <c r="K20" s="24"/>
      <c r="L20" s="24">
        <v>0</v>
      </c>
      <c r="M20" s="25"/>
    </row>
    <row r="21" spans="1:13" ht="24" customHeight="1" x14ac:dyDescent="0.5">
      <c r="A21" s="70" t="s">
        <v>11</v>
      </c>
      <c r="D21" s="66">
        <v>8</v>
      </c>
      <c r="E21" s="48"/>
      <c r="F21" s="14">
        <v>0</v>
      </c>
      <c r="G21" s="25"/>
      <c r="H21" s="24">
        <v>0</v>
      </c>
      <c r="I21" s="24"/>
      <c r="J21" s="24">
        <v>2796912</v>
      </c>
      <c r="K21" s="24"/>
      <c r="L21" s="24">
        <v>2758675</v>
      </c>
      <c r="M21" s="25"/>
    </row>
    <row r="22" spans="1:13" ht="24" customHeight="1" x14ac:dyDescent="0.5">
      <c r="A22" s="70" t="s">
        <v>101</v>
      </c>
      <c r="D22" s="66">
        <v>9</v>
      </c>
      <c r="E22" s="48"/>
      <c r="F22" s="14">
        <v>10584822</v>
      </c>
      <c r="G22" s="25"/>
      <c r="H22" s="24">
        <v>10706220</v>
      </c>
      <c r="I22" s="24"/>
      <c r="J22" s="24">
        <v>3785342</v>
      </c>
      <c r="K22" s="24"/>
      <c r="L22" s="24">
        <v>3876478</v>
      </c>
      <c r="M22" s="25"/>
    </row>
    <row r="23" spans="1:13" ht="24" customHeight="1" x14ac:dyDescent="0.5">
      <c r="A23" s="70" t="s">
        <v>120</v>
      </c>
      <c r="D23" s="66"/>
      <c r="E23" s="48"/>
      <c r="F23" s="14">
        <v>71742</v>
      </c>
      <c r="G23" s="25"/>
      <c r="H23" s="24">
        <v>76541</v>
      </c>
      <c r="I23" s="24"/>
      <c r="J23" s="24">
        <v>70930</v>
      </c>
      <c r="K23" s="24"/>
      <c r="L23" s="24">
        <v>73875</v>
      </c>
      <c r="M23" s="25"/>
    </row>
    <row r="24" spans="1:13" ht="24" customHeight="1" x14ac:dyDescent="0.5">
      <c r="A24" s="70" t="s">
        <v>79</v>
      </c>
      <c r="D24" s="66"/>
      <c r="E24" s="48"/>
      <c r="F24" s="14">
        <v>3164</v>
      </c>
      <c r="G24" s="25"/>
      <c r="H24" s="24">
        <v>3164</v>
      </c>
      <c r="I24" s="24"/>
      <c r="J24" s="24">
        <v>0</v>
      </c>
      <c r="K24" s="24"/>
      <c r="L24" s="24">
        <v>0</v>
      </c>
      <c r="M24" s="25"/>
    </row>
    <row r="25" spans="1:13" ht="24" customHeight="1" x14ac:dyDescent="0.5">
      <c r="A25" s="70" t="s">
        <v>128</v>
      </c>
      <c r="D25" s="66"/>
      <c r="E25" s="48"/>
      <c r="F25" s="14">
        <v>1035</v>
      </c>
      <c r="G25" s="25"/>
      <c r="H25" s="24">
        <v>1307</v>
      </c>
      <c r="I25" s="24"/>
      <c r="J25" s="24">
        <v>0</v>
      </c>
      <c r="K25" s="24"/>
      <c r="L25" s="24">
        <v>0</v>
      </c>
      <c r="M25" s="25"/>
    </row>
    <row r="26" spans="1:13" ht="24" customHeight="1" x14ac:dyDescent="0.5">
      <c r="A26" s="70" t="s">
        <v>217</v>
      </c>
      <c r="D26" s="66"/>
      <c r="E26" s="48"/>
      <c r="F26" s="14">
        <v>354966</v>
      </c>
      <c r="G26" s="25"/>
      <c r="H26" s="24">
        <v>311466</v>
      </c>
      <c r="I26" s="24"/>
      <c r="J26" s="24">
        <v>31021</v>
      </c>
      <c r="K26" s="24"/>
      <c r="L26" s="24">
        <v>27211</v>
      </c>
      <c r="M26" s="25"/>
    </row>
    <row r="27" spans="1:13" ht="24" customHeight="1" x14ac:dyDescent="0.5">
      <c r="A27" s="70" t="s">
        <v>189</v>
      </c>
      <c r="D27" s="66">
        <v>6</v>
      </c>
      <c r="E27" s="48"/>
      <c r="F27" s="14">
        <v>173343</v>
      </c>
      <c r="G27" s="25"/>
      <c r="H27" s="24">
        <v>0</v>
      </c>
      <c r="I27" s="24"/>
      <c r="J27" s="24">
        <v>0</v>
      </c>
      <c r="K27" s="24"/>
      <c r="L27" s="24">
        <v>0</v>
      </c>
      <c r="M27" s="25"/>
    </row>
    <row r="28" spans="1:13" ht="24" customHeight="1" x14ac:dyDescent="0.5">
      <c r="A28" s="70" t="s">
        <v>12</v>
      </c>
      <c r="D28" s="66"/>
      <c r="E28" s="47"/>
      <c r="F28" s="21">
        <v>14644</v>
      </c>
      <c r="G28" s="25"/>
      <c r="H28" s="28">
        <v>16110</v>
      </c>
      <c r="I28" s="24"/>
      <c r="J28" s="28">
        <v>5474</v>
      </c>
      <c r="K28" s="24"/>
      <c r="L28" s="28">
        <v>7806</v>
      </c>
      <c r="M28" s="25"/>
    </row>
    <row r="29" spans="1:13" ht="24" customHeight="1" x14ac:dyDescent="0.5">
      <c r="A29" s="69" t="s">
        <v>13</v>
      </c>
      <c r="D29" s="48"/>
      <c r="E29" s="48"/>
      <c r="F29" s="26">
        <f>SUM(F20:F28)</f>
        <v>11214505</v>
      </c>
      <c r="G29" s="25"/>
      <c r="H29" s="27">
        <f>SUM(H20:H28)</f>
        <v>11124551</v>
      </c>
      <c r="I29" s="24"/>
      <c r="J29" s="27">
        <f>SUM(J20:J28)</f>
        <v>6689679</v>
      </c>
      <c r="K29" s="24"/>
      <c r="L29" s="27">
        <f>SUM(L20:L28)</f>
        <v>6744045</v>
      </c>
      <c r="M29" s="25"/>
    </row>
    <row r="30" spans="1:13" ht="24" customHeight="1" thickBot="1" x14ac:dyDescent="0.55000000000000004">
      <c r="A30" s="69" t="s">
        <v>14</v>
      </c>
      <c r="D30" s="67"/>
      <c r="E30" s="48"/>
      <c r="F30" s="29">
        <f>F18+F29</f>
        <v>17713835</v>
      </c>
      <c r="G30" s="25"/>
      <c r="H30" s="30">
        <f>H18+H29</f>
        <v>17490087</v>
      </c>
      <c r="I30" s="24"/>
      <c r="J30" s="30">
        <f>J18+J29</f>
        <v>8897999</v>
      </c>
      <c r="K30" s="24"/>
      <c r="L30" s="30">
        <f>L18+L29</f>
        <v>9053789</v>
      </c>
      <c r="M30" s="25"/>
    </row>
    <row r="31" spans="1:13" ht="24" customHeight="1" thickTop="1" x14ac:dyDescent="0.2">
      <c r="F31" s="42"/>
      <c r="G31" s="42"/>
      <c r="H31" s="42"/>
      <c r="I31" s="42"/>
      <c r="J31" s="42"/>
      <c r="K31" s="42"/>
      <c r="L31" s="42"/>
      <c r="M31" s="42"/>
    </row>
    <row r="32" spans="1:13" ht="24" customHeight="1" x14ac:dyDescent="0.2">
      <c r="A32" s="31" t="s">
        <v>15</v>
      </c>
    </row>
    <row r="33" spans="1:14" ht="24" customHeight="1" x14ac:dyDescent="0.2">
      <c r="A33" s="64" t="s">
        <v>0</v>
      </c>
    </row>
    <row r="34" spans="1:14" ht="24" customHeight="1" x14ac:dyDescent="0.2">
      <c r="A34" s="64" t="s">
        <v>78</v>
      </c>
    </row>
    <row r="35" spans="1:14" ht="24" customHeight="1" x14ac:dyDescent="0.2">
      <c r="A35" s="64" t="s">
        <v>163</v>
      </c>
      <c r="I35" s="32"/>
    </row>
    <row r="36" spans="1:14" ht="24" customHeight="1" x14ac:dyDescent="0.2">
      <c r="G36" s="31"/>
      <c r="L36" s="65" t="s">
        <v>1</v>
      </c>
    </row>
    <row r="37" spans="1:14" ht="24" customHeight="1" x14ac:dyDescent="0.2">
      <c r="A37" s="7"/>
      <c r="B37" s="7"/>
      <c r="C37" s="7"/>
      <c r="D37" s="16"/>
      <c r="E37" s="4"/>
      <c r="F37" s="77" t="s">
        <v>2</v>
      </c>
      <c r="G37" s="77"/>
      <c r="H37" s="77"/>
      <c r="I37" s="33"/>
      <c r="J37" s="77" t="s">
        <v>3</v>
      </c>
      <c r="K37" s="77"/>
      <c r="L37" s="77"/>
      <c r="M37" s="34"/>
    </row>
    <row r="38" spans="1:14" ht="24" customHeight="1" x14ac:dyDescent="0.2">
      <c r="D38" s="10" t="s">
        <v>4</v>
      </c>
      <c r="E38" s="35"/>
      <c r="F38" s="36" t="s">
        <v>193</v>
      </c>
      <c r="G38" s="34"/>
      <c r="H38" s="36" t="s">
        <v>194</v>
      </c>
      <c r="I38" s="34"/>
      <c r="J38" s="36" t="s">
        <v>193</v>
      </c>
      <c r="K38" s="34"/>
      <c r="L38" s="36" t="s">
        <v>194</v>
      </c>
      <c r="M38" s="36"/>
    </row>
    <row r="39" spans="1:14" ht="24" customHeight="1" x14ac:dyDescent="0.2">
      <c r="D39" s="10"/>
      <c r="E39" s="35"/>
      <c r="F39" s="37" t="s">
        <v>110</v>
      </c>
      <c r="G39" s="38"/>
      <c r="H39" s="37" t="s">
        <v>111</v>
      </c>
      <c r="I39" s="37"/>
      <c r="J39" s="37" t="s">
        <v>110</v>
      </c>
      <c r="K39" s="38"/>
      <c r="L39" s="37" t="s">
        <v>111</v>
      </c>
      <c r="M39" s="37"/>
      <c r="N39" s="37"/>
    </row>
    <row r="40" spans="1:14" ht="24" customHeight="1" x14ac:dyDescent="0.2">
      <c r="D40" s="10"/>
      <c r="E40" s="35"/>
      <c r="F40" s="37" t="s">
        <v>112</v>
      </c>
      <c r="G40" s="38"/>
      <c r="H40" s="39"/>
      <c r="I40" s="37"/>
      <c r="J40" s="37" t="s">
        <v>112</v>
      </c>
      <c r="K40" s="38"/>
      <c r="L40" s="39"/>
      <c r="M40" s="39"/>
      <c r="N40" s="34"/>
    </row>
    <row r="41" spans="1:14" ht="24" customHeight="1" x14ac:dyDescent="0.5">
      <c r="A41" s="69" t="s">
        <v>16</v>
      </c>
    </row>
    <row r="42" spans="1:14" ht="24" customHeight="1" x14ac:dyDescent="0.5">
      <c r="A42" s="69" t="s">
        <v>17</v>
      </c>
    </row>
    <row r="43" spans="1:14" ht="24" customHeight="1" x14ac:dyDescent="0.5">
      <c r="A43" s="70" t="s">
        <v>143</v>
      </c>
      <c r="D43" s="66">
        <v>10</v>
      </c>
      <c r="E43" s="66"/>
      <c r="F43" s="24">
        <v>643000</v>
      </c>
      <c r="G43" s="25"/>
      <c r="H43" s="24">
        <v>906628</v>
      </c>
      <c r="I43" s="71"/>
      <c r="J43" s="24">
        <v>643000</v>
      </c>
      <c r="K43" s="71"/>
      <c r="L43" s="24">
        <v>874000</v>
      </c>
      <c r="M43" s="25"/>
    </row>
    <row r="44" spans="1:14" ht="24" customHeight="1" x14ac:dyDescent="0.5">
      <c r="A44" s="70" t="s">
        <v>102</v>
      </c>
      <c r="D44" s="66">
        <v>11</v>
      </c>
      <c r="E44" s="48"/>
      <c r="F44" s="24">
        <v>975789</v>
      </c>
      <c r="G44" s="25"/>
      <c r="H44" s="24">
        <v>1185815</v>
      </c>
      <c r="I44" s="71"/>
      <c r="J44" s="24">
        <v>483887</v>
      </c>
      <c r="K44" s="71"/>
      <c r="L44" s="24">
        <v>568270</v>
      </c>
      <c r="M44" s="25"/>
    </row>
    <row r="45" spans="1:14" ht="24" customHeight="1" x14ac:dyDescent="0.5">
      <c r="A45" s="70" t="s">
        <v>144</v>
      </c>
      <c r="D45" s="48"/>
      <c r="E45" s="48"/>
      <c r="F45" s="24"/>
      <c r="G45" s="25"/>
      <c r="H45" s="24"/>
      <c r="J45" s="24"/>
      <c r="L45" s="24"/>
      <c r="M45" s="25"/>
    </row>
    <row r="46" spans="1:14" ht="24" customHeight="1" x14ac:dyDescent="0.5">
      <c r="A46" s="70" t="s">
        <v>18</v>
      </c>
      <c r="D46" s="66">
        <v>12</v>
      </c>
      <c r="E46" s="66"/>
      <c r="F46" s="24">
        <v>198427</v>
      </c>
      <c r="G46" s="25"/>
      <c r="H46" s="24">
        <v>147295</v>
      </c>
      <c r="I46" s="71"/>
      <c r="J46" s="24">
        <v>21965</v>
      </c>
      <c r="K46" s="71"/>
      <c r="L46" s="24">
        <v>29893</v>
      </c>
      <c r="M46" s="25"/>
    </row>
    <row r="47" spans="1:14" ht="24" customHeight="1" x14ac:dyDescent="0.5">
      <c r="A47" s="70" t="s">
        <v>186</v>
      </c>
      <c r="D47" s="66"/>
      <c r="E47" s="66"/>
      <c r="F47" s="24"/>
      <c r="G47" s="25"/>
      <c r="H47" s="24"/>
      <c r="I47" s="71"/>
      <c r="J47" s="24"/>
      <c r="K47" s="71"/>
      <c r="L47" s="24"/>
      <c r="M47" s="25"/>
    </row>
    <row r="48" spans="1:14" ht="24" customHeight="1" x14ac:dyDescent="0.5">
      <c r="A48" s="70" t="s">
        <v>18</v>
      </c>
      <c r="D48" s="66"/>
      <c r="E48" s="66"/>
      <c r="F48" s="24">
        <v>4422</v>
      </c>
      <c r="G48" s="25"/>
      <c r="H48" s="24">
        <v>0</v>
      </c>
      <c r="I48" s="71"/>
      <c r="J48" s="24">
        <v>1296</v>
      </c>
      <c r="K48" s="71"/>
      <c r="L48" s="24">
        <v>0</v>
      </c>
      <c r="M48" s="25"/>
    </row>
    <row r="49" spans="1:13" ht="24" customHeight="1" x14ac:dyDescent="0.5">
      <c r="A49" s="70" t="s">
        <v>108</v>
      </c>
      <c r="D49" s="66"/>
      <c r="E49" s="66"/>
      <c r="F49" s="24">
        <v>6247</v>
      </c>
      <c r="G49" s="25"/>
      <c r="H49" s="24">
        <v>26245</v>
      </c>
      <c r="I49" s="71"/>
      <c r="J49" s="24">
        <v>0</v>
      </c>
      <c r="K49" s="71"/>
      <c r="L49" s="24">
        <v>0</v>
      </c>
      <c r="M49" s="25"/>
    </row>
    <row r="50" spans="1:13" ht="24" customHeight="1" x14ac:dyDescent="0.5">
      <c r="A50" s="70" t="s">
        <v>190</v>
      </c>
      <c r="D50" s="66">
        <v>13</v>
      </c>
      <c r="E50" s="66"/>
      <c r="F50" s="24">
        <v>5159</v>
      </c>
      <c r="G50" s="25"/>
      <c r="H50" s="24">
        <v>0</v>
      </c>
      <c r="I50" s="71"/>
      <c r="J50" s="24">
        <v>3914</v>
      </c>
      <c r="K50" s="71"/>
      <c r="L50" s="24">
        <v>0</v>
      </c>
      <c r="M50" s="25"/>
    </row>
    <row r="51" spans="1:13" ht="24" customHeight="1" x14ac:dyDescent="0.5">
      <c r="A51" s="70" t="s">
        <v>19</v>
      </c>
      <c r="D51" s="48"/>
      <c r="E51" s="48"/>
      <c r="F51" s="24">
        <v>446364</v>
      </c>
      <c r="G51" s="25"/>
      <c r="H51" s="24">
        <v>587713</v>
      </c>
      <c r="I51" s="71"/>
      <c r="J51" s="24">
        <v>128303</v>
      </c>
      <c r="K51" s="71"/>
      <c r="L51" s="24">
        <v>207761</v>
      </c>
      <c r="M51" s="25"/>
    </row>
    <row r="52" spans="1:13" ht="24" customHeight="1" x14ac:dyDescent="0.5">
      <c r="A52" s="69" t="s">
        <v>20</v>
      </c>
      <c r="D52" s="66"/>
      <c r="E52" s="66"/>
      <c r="F52" s="27">
        <f>SUM(F43:F51)</f>
        <v>2279408</v>
      </c>
      <c r="G52" s="25"/>
      <c r="H52" s="27">
        <f>SUM(H43:H51)</f>
        <v>2853696</v>
      </c>
      <c r="I52" s="24"/>
      <c r="J52" s="27">
        <f>SUM(J43:J51)</f>
        <v>1282365</v>
      </c>
      <c r="K52" s="24"/>
      <c r="L52" s="27">
        <f>SUM(L43:L51)</f>
        <v>1679924</v>
      </c>
      <c r="M52" s="25"/>
    </row>
    <row r="53" spans="1:13" ht="24" customHeight="1" x14ac:dyDescent="0.5">
      <c r="A53" s="69" t="s">
        <v>21</v>
      </c>
      <c r="D53" s="66"/>
      <c r="E53" s="66"/>
      <c r="F53" s="24"/>
      <c r="G53" s="25"/>
      <c r="H53" s="71"/>
      <c r="I53" s="71"/>
      <c r="J53" s="71"/>
      <c r="K53" s="71"/>
      <c r="L53" s="71"/>
      <c r="M53" s="25"/>
    </row>
    <row r="54" spans="1:13" ht="24" customHeight="1" x14ac:dyDescent="0.5">
      <c r="A54" s="70" t="s">
        <v>179</v>
      </c>
      <c r="F54" s="24"/>
      <c r="G54" s="31"/>
      <c r="H54" s="71"/>
      <c r="I54" s="71"/>
      <c r="J54" s="71"/>
      <c r="K54" s="71"/>
      <c r="L54" s="71"/>
    </row>
    <row r="55" spans="1:13" ht="24" customHeight="1" x14ac:dyDescent="0.5">
      <c r="A55" s="70" t="s">
        <v>22</v>
      </c>
      <c r="D55" s="66">
        <v>3</v>
      </c>
      <c r="E55" s="66"/>
      <c r="F55" s="24">
        <v>0</v>
      </c>
      <c r="G55" s="25"/>
      <c r="H55" s="24">
        <v>0</v>
      </c>
      <c r="I55" s="24"/>
      <c r="J55" s="24">
        <v>3296683</v>
      </c>
      <c r="K55" s="24"/>
      <c r="L55" s="24">
        <v>3412736</v>
      </c>
      <c r="M55" s="25"/>
    </row>
    <row r="56" spans="1:13" ht="24" customHeight="1" x14ac:dyDescent="0.5">
      <c r="A56" s="70" t="s">
        <v>156</v>
      </c>
      <c r="D56" s="66"/>
      <c r="E56" s="66"/>
      <c r="F56" s="70"/>
      <c r="G56" s="25"/>
      <c r="H56" s="24"/>
      <c r="I56" s="24"/>
      <c r="J56" s="24"/>
      <c r="K56" s="24"/>
      <c r="L56" s="24"/>
      <c r="M56" s="25"/>
    </row>
    <row r="57" spans="1:13" ht="24" customHeight="1" x14ac:dyDescent="0.5">
      <c r="A57" s="70" t="s">
        <v>22</v>
      </c>
      <c r="D57" s="66">
        <v>12</v>
      </c>
      <c r="E57" s="66"/>
      <c r="F57" s="24">
        <v>1461973</v>
      </c>
      <c r="G57" s="25"/>
      <c r="H57" s="24">
        <v>1506020</v>
      </c>
      <c r="I57" s="24"/>
      <c r="J57" s="24">
        <v>0</v>
      </c>
      <c r="K57" s="24"/>
      <c r="L57" s="24">
        <v>0</v>
      </c>
      <c r="M57" s="25"/>
    </row>
    <row r="58" spans="1:13" ht="24" customHeight="1" x14ac:dyDescent="0.5">
      <c r="A58" s="70" t="s">
        <v>187</v>
      </c>
      <c r="D58" s="66"/>
      <c r="E58" s="66"/>
      <c r="F58" s="24"/>
      <c r="G58" s="25"/>
      <c r="H58" s="24"/>
      <c r="I58" s="24"/>
      <c r="J58" s="24"/>
      <c r="K58" s="24"/>
      <c r="L58" s="24"/>
      <c r="M58" s="25"/>
    </row>
    <row r="59" spans="1:13" ht="24" customHeight="1" x14ac:dyDescent="0.5">
      <c r="A59" s="70" t="s">
        <v>22</v>
      </c>
      <c r="D59" s="66"/>
      <c r="E59" s="66"/>
      <c r="F59" s="24">
        <v>11344</v>
      </c>
      <c r="G59" s="25"/>
      <c r="H59" s="24">
        <v>0</v>
      </c>
      <c r="I59" s="24"/>
      <c r="J59" s="24">
        <v>2663</v>
      </c>
      <c r="K59" s="24"/>
      <c r="L59" s="24">
        <v>0</v>
      </c>
      <c r="M59" s="25"/>
    </row>
    <row r="60" spans="1:13" ht="24" customHeight="1" x14ac:dyDescent="0.5">
      <c r="A60" s="70" t="s">
        <v>80</v>
      </c>
      <c r="D60" s="41"/>
      <c r="E60" s="41"/>
      <c r="F60" s="24">
        <v>57493</v>
      </c>
      <c r="G60" s="25"/>
      <c r="H60" s="24">
        <v>55742</v>
      </c>
      <c r="I60" s="24"/>
      <c r="J60" s="24">
        <v>30954</v>
      </c>
      <c r="K60" s="24"/>
      <c r="L60" s="24">
        <v>29889</v>
      </c>
      <c r="M60" s="25"/>
    </row>
    <row r="61" spans="1:13" ht="24" customHeight="1" x14ac:dyDescent="0.5">
      <c r="A61" s="70" t="s">
        <v>180</v>
      </c>
      <c r="D61" s="41"/>
      <c r="E61" s="41"/>
      <c r="F61" s="25">
        <v>158379</v>
      </c>
      <c r="G61" s="14"/>
      <c r="H61" s="25">
        <v>152910</v>
      </c>
      <c r="I61" s="25"/>
      <c r="J61" s="25">
        <v>0</v>
      </c>
      <c r="K61" s="25"/>
      <c r="L61" s="25">
        <v>0</v>
      </c>
      <c r="M61" s="14"/>
    </row>
    <row r="62" spans="1:13" ht="24" customHeight="1" x14ac:dyDescent="0.5">
      <c r="A62" s="70" t="s">
        <v>191</v>
      </c>
      <c r="D62" s="41"/>
      <c r="E62" s="41"/>
      <c r="F62" s="28">
        <v>559</v>
      </c>
      <c r="G62" s="21"/>
      <c r="H62" s="28" t="s">
        <v>126</v>
      </c>
      <c r="I62" s="28"/>
      <c r="J62" s="28">
        <v>559</v>
      </c>
      <c r="K62" s="28"/>
      <c r="L62" s="28" t="s">
        <v>126</v>
      </c>
      <c r="M62" s="14"/>
    </row>
    <row r="63" spans="1:13" ht="24" customHeight="1" x14ac:dyDescent="0.5">
      <c r="A63" s="69" t="s">
        <v>23</v>
      </c>
      <c r="D63" s="41"/>
      <c r="E63" s="41"/>
      <c r="F63" s="28">
        <f>SUM(F57:F62)</f>
        <v>1689748</v>
      </c>
      <c r="G63" s="14"/>
      <c r="H63" s="28">
        <f>SUM(H55:H61)</f>
        <v>1714672</v>
      </c>
      <c r="I63" s="24"/>
      <c r="J63" s="28">
        <f>SUM(J55:J62)</f>
        <v>3330859</v>
      </c>
      <c r="K63" s="24"/>
      <c r="L63" s="28">
        <f>SUM(L55:L61)</f>
        <v>3442625</v>
      </c>
      <c r="M63" s="14"/>
    </row>
    <row r="64" spans="1:13" ht="24" customHeight="1" x14ac:dyDescent="0.5">
      <c r="A64" s="69" t="s">
        <v>24</v>
      </c>
      <c r="D64" s="41"/>
      <c r="E64" s="41"/>
      <c r="F64" s="28">
        <f>F52+F63</f>
        <v>3969156</v>
      </c>
      <c r="G64" s="14"/>
      <c r="H64" s="28">
        <f>H52+H63</f>
        <v>4568368</v>
      </c>
      <c r="I64" s="24"/>
      <c r="J64" s="28">
        <f>J52+J63</f>
        <v>4613224</v>
      </c>
      <c r="K64" s="24"/>
      <c r="L64" s="28">
        <f>L52+L63</f>
        <v>5122549</v>
      </c>
      <c r="M64" s="14"/>
    </row>
    <row r="65" spans="1:14" ht="24" customHeight="1" x14ac:dyDescent="0.2">
      <c r="A65" s="40"/>
      <c r="D65" s="41"/>
      <c r="E65" s="41"/>
      <c r="F65" s="14"/>
      <c r="G65" s="14"/>
      <c r="H65" s="14"/>
      <c r="I65" s="14"/>
      <c r="J65" s="14"/>
      <c r="K65" s="14"/>
      <c r="L65" s="14"/>
      <c r="M65" s="14"/>
    </row>
    <row r="66" spans="1:14" ht="24" customHeight="1" x14ac:dyDescent="0.2">
      <c r="A66" s="31" t="s">
        <v>15</v>
      </c>
    </row>
    <row r="67" spans="1:14" ht="24" customHeight="1" x14ac:dyDescent="0.2">
      <c r="A67" s="64" t="s">
        <v>0</v>
      </c>
    </row>
    <row r="68" spans="1:14" ht="24" customHeight="1" x14ac:dyDescent="0.2">
      <c r="A68" s="64" t="s">
        <v>78</v>
      </c>
    </row>
    <row r="69" spans="1:14" ht="24" customHeight="1" x14ac:dyDescent="0.2">
      <c r="A69" s="64" t="s">
        <v>192</v>
      </c>
      <c r="I69" s="32"/>
    </row>
    <row r="70" spans="1:14" ht="24" customHeight="1" x14ac:dyDescent="0.2">
      <c r="G70" s="31"/>
      <c r="L70" s="65" t="s">
        <v>1</v>
      </c>
    </row>
    <row r="71" spans="1:14" ht="24" customHeight="1" x14ac:dyDescent="0.2">
      <c r="A71" s="7"/>
      <c r="B71" s="7"/>
      <c r="C71" s="7"/>
      <c r="D71" s="16"/>
      <c r="E71" s="4"/>
      <c r="F71" s="77" t="s">
        <v>2</v>
      </c>
      <c r="G71" s="77"/>
      <c r="H71" s="77"/>
      <c r="I71" s="33"/>
      <c r="J71" s="77" t="s">
        <v>3</v>
      </c>
      <c r="K71" s="77"/>
      <c r="L71" s="77"/>
      <c r="M71" s="34"/>
    </row>
    <row r="72" spans="1:14" ht="24" customHeight="1" x14ac:dyDescent="0.2">
      <c r="D72" s="41"/>
      <c r="E72" s="35"/>
      <c r="F72" s="36" t="s">
        <v>193</v>
      </c>
      <c r="G72" s="34"/>
      <c r="H72" s="36" t="s">
        <v>194</v>
      </c>
      <c r="I72" s="34"/>
      <c r="J72" s="36" t="s">
        <v>193</v>
      </c>
      <c r="K72" s="34"/>
      <c r="L72" s="36" t="s">
        <v>194</v>
      </c>
      <c r="M72" s="36"/>
    </row>
    <row r="73" spans="1:14" ht="24" customHeight="1" x14ac:dyDescent="0.2">
      <c r="D73" s="10"/>
      <c r="E73" s="35"/>
      <c r="F73" s="37" t="s">
        <v>110</v>
      </c>
      <c r="G73" s="38"/>
      <c r="H73" s="37" t="s">
        <v>111</v>
      </c>
      <c r="I73" s="37"/>
      <c r="J73" s="37" t="s">
        <v>110</v>
      </c>
      <c r="K73" s="38"/>
      <c r="L73" s="37" t="s">
        <v>111</v>
      </c>
      <c r="M73" s="37"/>
      <c r="N73" s="37"/>
    </row>
    <row r="74" spans="1:14" ht="24" customHeight="1" x14ac:dyDescent="0.2">
      <c r="D74" s="10"/>
      <c r="E74" s="35"/>
      <c r="F74" s="37" t="s">
        <v>112</v>
      </c>
      <c r="G74" s="38"/>
      <c r="H74" s="39"/>
      <c r="I74" s="37"/>
      <c r="J74" s="37" t="s">
        <v>112</v>
      </c>
      <c r="K74" s="38"/>
      <c r="L74" s="39"/>
      <c r="M74" s="39"/>
      <c r="N74" s="34"/>
    </row>
    <row r="75" spans="1:14" ht="24" customHeight="1" x14ac:dyDescent="0.5">
      <c r="A75" s="69" t="s">
        <v>25</v>
      </c>
      <c r="D75" s="41"/>
      <c r="E75" s="41"/>
      <c r="F75" s="7"/>
      <c r="G75" s="42"/>
      <c r="H75" s="7"/>
      <c r="I75" s="7"/>
      <c r="J75" s="7"/>
      <c r="K75" s="7"/>
      <c r="L75" s="7"/>
      <c r="M75" s="7"/>
    </row>
    <row r="76" spans="1:14" ht="24" customHeight="1" x14ac:dyDescent="0.5">
      <c r="A76" s="70" t="s">
        <v>26</v>
      </c>
      <c r="D76" s="41"/>
      <c r="E76" s="41"/>
      <c r="F76" s="7"/>
      <c r="G76" s="42"/>
      <c r="H76" s="7"/>
      <c r="I76" s="7"/>
      <c r="J76" s="7"/>
      <c r="K76" s="7"/>
      <c r="L76" s="7"/>
      <c r="M76" s="7"/>
    </row>
    <row r="77" spans="1:14" ht="24" customHeight="1" x14ac:dyDescent="0.5">
      <c r="A77" s="70" t="s">
        <v>27</v>
      </c>
      <c r="D77" s="41"/>
      <c r="E77" s="41"/>
      <c r="F77" s="65"/>
      <c r="G77" s="42"/>
      <c r="H77" s="65"/>
      <c r="I77" s="65"/>
      <c r="J77" s="65"/>
      <c r="K77" s="65"/>
      <c r="L77" s="65"/>
      <c r="M77" s="65"/>
    </row>
    <row r="78" spans="1:14" ht="24" customHeight="1" thickBot="1" x14ac:dyDescent="0.55000000000000004">
      <c r="A78" s="70" t="s">
        <v>138</v>
      </c>
      <c r="D78" s="41"/>
      <c r="E78" s="41"/>
      <c r="F78" s="30">
        <v>900000</v>
      </c>
      <c r="G78" s="25"/>
      <c r="H78" s="30">
        <v>900000</v>
      </c>
      <c r="I78" s="24"/>
      <c r="J78" s="30">
        <v>900000</v>
      </c>
      <c r="K78" s="24"/>
      <c r="L78" s="30">
        <v>900000</v>
      </c>
      <c r="M78" s="25"/>
    </row>
    <row r="79" spans="1:14" ht="24" customHeight="1" thickTop="1" x14ac:dyDescent="0.5">
      <c r="A79" s="70" t="s">
        <v>28</v>
      </c>
      <c r="D79" s="41"/>
      <c r="E79" s="41"/>
      <c r="F79" s="15"/>
      <c r="G79" s="25"/>
      <c r="H79" s="24"/>
      <c r="I79" s="24"/>
      <c r="J79" s="24"/>
      <c r="K79" s="24"/>
      <c r="L79" s="24"/>
      <c r="M79" s="25"/>
    </row>
    <row r="80" spans="1:14" ht="24" customHeight="1" x14ac:dyDescent="0.5">
      <c r="A80" s="70" t="s">
        <v>138</v>
      </c>
      <c r="D80" s="41"/>
      <c r="E80" s="41"/>
      <c r="F80" s="24">
        <v>900000</v>
      </c>
      <c r="G80" s="25"/>
      <c r="H80" s="24">
        <v>900000</v>
      </c>
      <c r="I80" s="24"/>
      <c r="J80" s="24">
        <v>900000</v>
      </c>
      <c r="K80" s="24"/>
      <c r="L80" s="24">
        <v>900000</v>
      </c>
      <c r="M80" s="25"/>
    </row>
    <row r="81" spans="1:13" ht="24" customHeight="1" x14ac:dyDescent="0.5">
      <c r="A81" s="70" t="s">
        <v>29</v>
      </c>
      <c r="D81" s="41"/>
      <c r="E81" s="41"/>
      <c r="F81" s="24">
        <v>1908450</v>
      </c>
      <c r="G81" s="25"/>
      <c r="H81" s="24">
        <v>1908450</v>
      </c>
      <c r="I81" s="24"/>
      <c r="J81" s="24">
        <v>1908450</v>
      </c>
      <c r="K81" s="24"/>
      <c r="L81" s="24">
        <v>1908450</v>
      </c>
      <c r="M81" s="25"/>
    </row>
    <row r="82" spans="1:13" ht="24" customHeight="1" x14ac:dyDescent="0.5">
      <c r="A82" s="70" t="s">
        <v>30</v>
      </c>
      <c r="D82" s="41"/>
      <c r="E82" s="41"/>
      <c r="F82" s="15"/>
      <c r="G82" s="25"/>
      <c r="H82" s="24"/>
      <c r="I82" s="24"/>
      <c r="J82" s="24"/>
      <c r="K82" s="24"/>
      <c r="L82" s="24"/>
      <c r="M82" s="25"/>
    </row>
    <row r="83" spans="1:13" ht="24" customHeight="1" x14ac:dyDescent="0.5">
      <c r="A83" s="70" t="s">
        <v>31</v>
      </c>
      <c r="D83" s="41"/>
      <c r="E83" s="41"/>
      <c r="F83" s="24">
        <v>96000</v>
      </c>
      <c r="G83" s="25"/>
      <c r="H83" s="24">
        <v>96000</v>
      </c>
      <c r="I83" s="24"/>
      <c r="J83" s="24">
        <v>96000</v>
      </c>
      <c r="K83" s="24"/>
      <c r="L83" s="24">
        <v>96000</v>
      </c>
      <c r="M83" s="25"/>
    </row>
    <row r="84" spans="1:13" ht="24" customHeight="1" x14ac:dyDescent="0.5">
      <c r="A84" s="70" t="s">
        <v>32</v>
      </c>
      <c r="F84" s="24">
        <v>12408202</v>
      </c>
      <c r="G84" s="14"/>
      <c r="H84" s="24">
        <v>11190252</v>
      </c>
      <c r="I84" s="24"/>
      <c r="J84" s="24">
        <v>1380325</v>
      </c>
      <c r="K84" s="24"/>
      <c r="L84" s="24">
        <v>1026790</v>
      </c>
      <c r="M84" s="14"/>
    </row>
    <row r="85" spans="1:13" ht="24" customHeight="1" x14ac:dyDescent="0.5">
      <c r="A85" s="70" t="s">
        <v>109</v>
      </c>
      <c r="D85" s="41"/>
      <c r="E85" s="41"/>
      <c r="F85" s="21">
        <v>-1622768</v>
      </c>
      <c r="G85" s="14"/>
      <c r="H85" s="28">
        <v>-1207430</v>
      </c>
      <c r="I85" s="24"/>
      <c r="J85" s="28">
        <v>0</v>
      </c>
      <c r="K85" s="24"/>
      <c r="L85" s="28">
        <v>0</v>
      </c>
      <c r="M85" s="14"/>
    </row>
    <row r="86" spans="1:13" ht="24" customHeight="1" x14ac:dyDescent="0.5">
      <c r="A86" s="70" t="s">
        <v>81</v>
      </c>
      <c r="F86" s="15">
        <f>SUM(F80:F85)</f>
        <v>13689884</v>
      </c>
      <c r="G86" s="25"/>
      <c r="H86" s="24">
        <f>SUM(H80:H85)</f>
        <v>12887272</v>
      </c>
      <c r="I86" s="24"/>
      <c r="J86" s="24">
        <f>SUM(J80:J85)</f>
        <v>4284775</v>
      </c>
      <c r="K86" s="24"/>
      <c r="L86" s="24">
        <f>SUM(L80:L85)</f>
        <v>3931240</v>
      </c>
      <c r="M86" s="25"/>
    </row>
    <row r="87" spans="1:13" ht="24" customHeight="1" x14ac:dyDescent="0.5">
      <c r="A87" s="70" t="s">
        <v>82</v>
      </c>
      <c r="F87" s="15">
        <v>54795</v>
      </c>
      <c r="G87" s="25"/>
      <c r="H87" s="24">
        <v>34447</v>
      </c>
      <c r="I87" s="24"/>
      <c r="J87" s="24">
        <v>0</v>
      </c>
      <c r="K87" s="24"/>
      <c r="L87" s="24">
        <v>0</v>
      </c>
      <c r="M87" s="25"/>
    </row>
    <row r="88" spans="1:13" ht="24" customHeight="1" x14ac:dyDescent="0.5">
      <c r="A88" s="69" t="s">
        <v>33</v>
      </c>
      <c r="F88" s="26">
        <f>SUM(F86:F87)</f>
        <v>13744679</v>
      </c>
      <c r="G88" s="25"/>
      <c r="H88" s="27">
        <f>SUM(H86:H87)</f>
        <v>12921719</v>
      </c>
      <c r="I88" s="24"/>
      <c r="J88" s="27">
        <f>SUM(J86:J87)</f>
        <v>4284775</v>
      </c>
      <c r="K88" s="24"/>
      <c r="L88" s="27">
        <f>SUM(L86:L87)</f>
        <v>3931240</v>
      </c>
      <c r="M88" s="25"/>
    </row>
    <row r="89" spans="1:13" ht="24" customHeight="1" thickBot="1" x14ac:dyDescent="0.55000000000000004">
      <c r="A89" s="69" t="s">
        <v>34</v>
      </c>
      <c r="D89" s="7"/>
      <c r="F89" s="30">
        <f>F64+F88</f>
        <v>17713835</v>
      </c>
      <c r="G89" s="25"/>
      <c r="H89" s="30">
        <f>H64+H88</f>
        <v>17490087</v>
      </c>
      <c r="I89" s="24"/>
      <c r="J89" s="30">
        <f>J64+J88</f>
        <v>8897999</v>
      </c>
      <c r="K89" s="24"/>
      <c r="L89" s="30">
        <f>L64+L88</f>
        <v>9053789</v>
      </c>
      <c r="M89" s="25"/>
    </row>
    <row r="90" spans="1:13" ht="24" customHeight="1" thickTop="1" x14ac:dyDescent="0.2">
      <c r="D90" s="7"/>
      <c r="F90" s="22">
        <f>SUM(F89-F30)</f>
        <v>0</v>
      </c>
      <c r="G90" s="14"/>
      <c r="H90" s="22">
        <f>SUM(H89-H30)</f>
        <v>0</v>
      </c>
      <c r="I90" s="22"/>
      <c r="J90" s="22">
        <f>SUM(J89-J30)</f>
        <v>0</v>
      </c>
      <c r="K90" s="22"/>
      <c r="L90" s="22">
        <f>SUM(L89-L30)</f>
        <v>0</v>
      </c>
      <c r="M90" s="22"/>
    </row>
    <row r="91" spans="1:13" ht="24" customHeight="1" x14ac:dyDescent="0.2">
      <c r="A91" s="31" t="s">
        <v>15</v>
      </c>
    </row>
    <row r="93" spans="1:13" ht="24" customHeight="1" x14ac:dyDescent="0.2">
      <c r="A93" s="43"/>
      <c r="B93" s="43"/>
      <c r="C93" s="43"/>
    </row>
    <row r="94" spans="1:13" ht="24" customHeight="1" x14ac:dyDescent="0.2">
      <c r="A94" s="32"/>
      <c r="B94" s="32"/>
      <c r="C94" s="32"/>
    </row>
    <row r="95" spans="1:13" ht="24" customHeight="1" x14ac:dyDescent="0.2">
      <c r="D95" s="31" t="s">
        <v>35</v>
      </c>
    </row>
    <row r="96" spans="1:13" ht="24" customHeight="1" x14ac:dyDescent="0.2">
      <c r="A96" s="43"/>
      <c r="B96" s="43"/>
      <c r="C96" s="43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9370078740157483" header="0.19685039370078741" footer="0.19685039370078741"/>
  <pageSetup paperSize="9" scale="83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2"/>
  <sheetViews>
    <sheetView showGridLines="0" tabSelected="1" topLeftCell="A110" zoomScale="115" zoomScaleNormal="115" zoomScaleSheetLayoutView="85" workbookViewId="0">
      <selection activeCell="B122" sqref="B122"/>
    </sheetView>
  </sheetViews>
  <sheetFormatPr defaultColWidth="10.85546875" defaultRowHeight="24" customHeight="1" x14ac:dyDescent="0.2"/>
  <cols>
    <col min="1" max="1" width="23" style="31" customWidth="1"/>
    <col min="2" max="2" width="10.42578125" style="31" customWidth="1"/>
    <col min="3" max="3" width="12.140625" style="31" customWidth="1"/>
    <col min="4" max="4" width="7.7109375" style="31" customWidth="1"/>
    <col min="5" max="5" width="0.85546875" style="31" customWidth="1"/>
    <col min="6" max="6" width="12.28515625" style="31" customWidth="1"/>
    <col min="7" max="7" width="0.85546875" style="32" customWidth="1"/>
    <col min="8" max="8" width="12.28515625" style="31" customWidth="1"/>
    <col min="9" max="9" width="0.85546875" style="32" customWidth="1"/>
    <col min="10" max="10" width="12.28515625" style="31" customWidth="1"/>
    <col min="11" max="11" width="0.85546875" style="32" customWidth="1"/>
    <col min="12" max="12" width="12.28515625" style="31" customWidth="1"/>
    <col min="13" max="13" width="0.140625" style="31" customWidth="1"/>
    <col min="14" max="16384" width="10.85546875" style="31"/>
  </cols>
  <sheetData>
    <row r="1" spans="1:12" ht="23.25" x14ac:dyDescent="0.2">
      <c r="A1" s="7"/>
      <c r="B1" s="7"/>
      <c r="C1" s="7"/>
      <c r="D1" s="7"/>
      <c r="E1" s="7"/>
      <c r="F1" s="7"/>
      <c r="G1" s="7"/>
      <c r="H1" s="7"/>
      <c r="I1" s="51"/>
      <c r="J1" s="7"/>
      <c r="K1" s="7"/>
      <c r="L1" s="45" t="s">
        <v>36</v>
      </c>
    </row>
    <row r="2" spans="1:12" ht="23.25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3.25" x14ac:dyDescent="0.2">
      <c r="A3" s="78" t="s">
        <v>99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23.25" x14ac:dyDescent="0.2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23.25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ht="23.25" x14ac:dyDescent="0.2">
      <c r="A6" s="7"/>
      <c r="B6" s="7"/>
      <c r="C6" s="7"/>
      <c r="D6" s="7"/>
      <c r="E6" s="7"/>
      <c r="F6" s="80" t="s">
        <v>2</v>
      </c>
      <c r="G6" s="80"/>
      <c r="H6" s="80"/>
      <c r="I6" s="52"/>
      <c r="J6" s="80" t="s">
        <v>3</v>
      </c>
      <c r="K6" s="80"/>
      <c r="L6" s="80"/>
    </row>
    <row r="7" spans="1:12" ht="23.25" x14ac:dyDescent="0.2">
      <c r="D7" s="53" t="s">
        <v>4</v>
      </c>
      <c r="E7" s="53"/>
      <c r="F7" s="54">
        <v>2563</v>
      </c>
      <c r="G7" s="55"/>
      <c r="H7" s="56" t="s">
        <v>185</v>
      </c>
      <c r="I7" s="57"/>
      <c r="J7" s="54">
        <v>2563</v>
      </c>
      <c r="K7" s="55"/>
      <c r="L7" s="56" t="s">
        <v>185</v>
      </c>
    </row>
    <row r="8" spans="1:12" ht="23.25" x14ac:dyDescent="0.2">
      <c r="A8" s="40" t="s">
        <v>37</v>
      </c>
      <c r="G8" s="31"/>
      <c r="K8" s="31"/>
    </row>
    <row r="9" spans="1:12" ht="23.25" x14ac:dyDescent="0.2">
      <c r="A9" s="31" t="s">
        <v>38</v>
      </c>
      <c r="D9" s="41"/>
      <c r="F9" s="15">
        <v>3758706</v>
      </c>
      <c r="G9" s="24"/>
      <c r="H9" s="15">
        <v>3584099</v>
      </c>
      <c r="I9" s="24"/>
      <c r="J9" s="15">
        <v>1544821</v>
      </c>
      <c r="K9" s="14"/>
      <c r="L9" s="15">
        <v>1599189</v>
      </c>
    </row>
    <row r="10" spans="1:12" ht="23.25" x14ac:dyDescent="0.2">
      <c r="A10" s="31" t="s">
        <v>122</v>
      </c>
      <c r="F10" s="15">
        <v>400364</v>
      </c>
      <c r="G10" s="24"/>
      <c r="H10" s="15">
        <v>50270</v>
      </c>
      <c r="I10" s="24"/>
      <c r="J10" s="15">
        <v>118067</v>
      </c>
      <c r="K10" s="14"/>
      <c r="L10" s="15">
        <v>78389</v>
      </c>
    </row>
    <row r="11" spans="1:12" ht="23.25" x14ac:dyDescent="0.2">
      <c r="A11" s="31" t="s">
        <v>39</v>
      </c>
      <c r="D11" s="41"/>
      <c r="F11" s="15">
        <v>8972</v>
      </c>
      <c r="G11" s="24"/>
      <c r="H11" s="15">
        <v>32700</v>
      </c>
      <c r="I11" s="24"/>
      <c r="J11" s="15">
        <v>4062</v>
      </c>
      <c r="K11" s="14"/>
      <c r="L11" s="15">
        <v>6032</v>
      </c>
    </row>
    <row r="12" spans="1:12" ht="23.25" x14ac:dyDescent="0.2">
      <c r="A12" s="40" t="s">
        <v>40</v>
      </c>
      <c r="F12" s="26">
        <f>SUM(F9:F11)</f>
        <v>4168042</v>
      </c>
      <c r="G12" s="24"/>
      <c r="H12" s="26">
        <f>SUM(H9:H11)</f>
        <v>3667069</v>
      </c>
      <c r="I12" s="25"/>
      <c r="J12" s="26">
        <f>SUM(J9:J11)</f>
        <v>1666950</v>
      </c>
      <c r="K12" s="14"/>
      <c r="L12" s="26">
        <f>SUM(L9:L11)</f>
        <v>1683610</v>
      </c>
    </row>
    <row r="13" spans="1:12" ht="23.25" x14ac:dyDescent="0.2">
      <c r="A13" s="40" t="s">
        <v>41</v>
      </c>
      <c r="F13" s="15"/>
      <c r="G13" s="24"/>
      <c r="H13" s="15"/>
      <c r="I13" s="25"/>
      <c r="J13" s="15"/>
      <c r="K13" s="14"/>
      <c r="L13" s="15"/>
    </row>
    <row r="14" spans="1:12" ht="23.25" x14ac:dyDescent="0.2">
      <c r="A14" s="31" t="s">
        <v>42</v>
      </c>
      <c r="D14" s="41"/>
      <c r="F14" s="15">
        <v>2576276</v>
      </c>
      <c r="G14" s="24"/>
      <c r="H14" s="15">
        <v>2714423</v>
      </c>
      <c r="I14" s="24"/>
      <c r="J14" s="15">
        <v>1189566</v>
      </c>
      <c r="K14" s="14"/>
      <c r="L14" s="15">
        <v>1314047</v>
      </c>
    </row>
    <row r="15" spans="1:12" ht="23.25" x14ac:dyDescent="0.2">
      <c r="A15" s="31" t="s">
        <v>172</v>
      </c>
      <c r="F15" s="15">
        <v>187780</v>
      </c>
      <c r="G15" s="24"/>
      <c r="H15" s="15">
        <v>173893</v>
      </c>
      <c r="I15" s="24"/>
      <c r="J15" s="15">
        <v>74886</v>
      </c>
      <c r="K15" s="14"/>
      <c r="L15" s="15">
        <v>83948</v>
      </c>
    </row>
    <row r="16" spans="1:12" ht="23.25" x14ac:dyDescent="0.2">
      <c r="A16" s="31" t="s">
        <v>43</v>
      </c>
      <c r="D16" s="41"/>
      <c r="F16" s="15">
        <v>139231</v>
      </c>
      <c r="G16" s="24"/>
      <c r="H16" s="15">
        <v>114168</v>
      </c>
      <c r="I16" s="24"/>
      <c r="J16" s="15">
        <v>32324</v>
      </c>
      <c r="K16" s="14"/>
      <c r="L16" s="15">
        <v>21504</v>
      </c>
    </row>
    <row r="17" spans="1:12" ht="23.25" x14ac:dyDescent="0.2">
      <c r="A17" s="40" t="s">
        <v>44</v>
      </c>
      <c r="F17" s="26">
        <f>SUM(F14:F16)</f>
        <v>2903287</v>
      </c>
      <c r="G17" s="24"/>
      <c r="H17" s="26">
        <f>SUM(H14:H16)</f>
        <v>3002484</v>
      </c>
      <c r="I17" s="14"/>
      <c r="J17" s="26">
        <f>SUM(J14:J16)</f>
        <v>1296776</v>
      </c>
      <c r="K17" s="14"/>
      <c r="L17" s="26">
        <f>SUM(L14:L16)</f>
        <v>1419499</v>
      </c>
    </row>
    <row r="18" spans="1:12" ht="23.25" x14ac:dyDescent="0.2">
      <c r="A18" s="40" t="s">
        <v>173</v>
      </c>
      <c r="F18" s="14">
        <f>SUM(F12-F17)</f>
        <v>1264755</v>
      </c>
      <c r="G18" s="24"/>
      <c r="H18" s="14">
        <f>SUM(H12-H17)</f>
        <v>664585</v>
      </c>
      <c r="I18" s="14"/>
      <c r="J18" s="14">
        <f>SUM(J12-J17)</f>
        <v>370174</v>
      </c>
      <c r="K18" s="14"/>
      <c r="L18" s="14">
        <f>SUM(L12-L17)</f>
        <v>264111</v>
      </c>
    </row>
    <row r="19" spans="1:12" ht="23.25" x14ac:dyDescent="0.2">
      <c r="A19" s="31" t="s">
        <v>45</v>
      </c>
      <c r="D19" s="41"/>
      <c r="F19" s="21">
        <v>-18394</v>
      </c>
      <c r="G19" s="24"/>
      <c r="H19" s="21">
        <v>-19673</v>
      </c>
      <c r="I19" s="24"/>
      <c r="J19" s="21">
        <v>-13693</v>
      </c>
      <c r="K19" s="15"/>
      <c r="L19" s="21">
        <v>-22163</v>
      </c>
    </row>
    <row r="20" spans="1:12" ht="23.25" x14ac:dyDescent="0.2">
      <c r="A20" s="40" t="s">
        <v>174</v>
      </c>
      <c r="F20" s="14">
        <f>SUM(F18:F19)</f>
        <v>1246361</v>
      </c>
      <c r="G20" s="24"/>
      <c r="H20" s="14">
        <f>SUM(H18:H19)</f>
        <v>644912</v>
      </c>
      <c r="I20" s="25"/>
      <c r="J20" s="14">
        <f>SUM(J18:J19)</f>
        <v>356481</v>
      </c>
      <c r="K20" s="14"/>
      <c r="L20" s="14">
        <f>SUM(L18:L19)</f>
        <v>241948</v>
      </c>
    </row>
    <row r="21" spans="1:12" ht="23.25" x14ac:dyDescent="0.2">
      <c r="A21" s="31" t="s">
        <v>150</v>
      </c>
      <c r="D21" s="41">
        <v>14</v>
      </c>
      <c r="F21" s="31">
        <v>-26639</v>
      </c>
      <c r="G21" s="24"/>
      <c r="H21" s="31">
        <v>-7343</v>
      </c>
      <c r="I21" s="24"/>
      <c r="J21" s="14">
        <v>-2946</v>
      </c>
      <c r="K21" s="15"/>
      <c r="L21" s="14">
        <v>0</v>
      </c>
    </row>
    <row r="22" spans="1:12" thickBot="1" x14ac:dyDescent="0.25">
      <c r="A22" s="40" t="s">
        <v>129</v>
      </c>
      <c r="D22" s="41"/>
      <c r="F22" s="20">
        <f>SUM(F20:F21)</f>
        <v>1219722</v>
      </c>
      <c r="G22" s="24"/>
      <c r="H22" s="20">
        <f>SUM(H20:H21)</f>
        <v>637569</v>
      </c>
      <c r="I22" s="25"/>
      <c r="J22" s="20">
        <f>SUM(J20:J21)</f>
        <v>353535</v>
      </c>
      <c r="K22" s="14"/>
      <c r="L22" s="20">
        <f>SUM(L20:L21)</f>
        <v>241948</v>
      </c>
    </row>
    <row r="23" spans="1:12" ht="23.25" customHeight="1" thickTop="1" x14ac:dyDescent="0.2">
      <c r="F23" s="46"/>
      <c r="G23" s="24"/>
      <c r="H23" s="46"/>
      <c r="I23" s="25"/>
      <c r="J23" s="46"/>
      <c r="K23" s="15"/>
      <c r="L23" s="46"/>
    </row>
    <row r="24" spans="1:12" ht="23.25" x14ac:dyDescent="0.2">
      <c r="A24" s="40" t="s">
        <v>175</v>
      </c>
      <c r="F24" s="14"/>
      <c r="G24" s="24"/>
      <c r="H24" s="14"/>
      <c r="I24" s="25"/>
      <c r="J24" s="14"/>
      <c r="K24" s="15"/>
      <c r="L24" s="14"/>
    </row>
    <row r="25" spans="1:12" thickBot="1" x14ac:dyDescent="0.25">
      <c r="A25" s="31" t="s">
        <v>87</v>
      </c>
      <c r="F25" s="14">
        <f>F27-F26</f>
        <v>1218637</v>
      </c>
      <c r="G25" s="24"/>
      <c r="H25" s="14">
        <f>H27-H26</f>
        <v>635973</v>
      </c>
      <c r="I25" s="25"/>
      <c r="J25" s="29">
        <f>J22</f>
        <v>353535</v>
      </c>
      <c r="K25" s="14"/>
      <c r="L25" s="29">
        <f>L22</f>
        <v>241948</v>
      </c>
    </row>
    <row r="26" spans="1:12" thickTop="1" x14ac:dyDescent="0.2">
      <c r="A26" s="31" t="s">
        <v>82</v>
      </c>
      <c r="F26" s="14">
        <v>1085</v>
      </c>
      <c r="G26" s="24"/>
      <c r="H26" s="14">
        <v>1596</v>
      </c>
      <c r="I26" s="25"/>
      <c r="J26" s="14"/>
      <c r="K26" s="15"/>
      <c r="L26" s="14"/>
    </row>
    <row r="27" spans="1:12" thickBot="1" x14ac:dyDescent="0.25">
      <c r="F27" s="20">
        <f>F22</f>
        <v>1219722</v>
      </c>
      <c r="G27" s="14"/>
      <c r="H27" s="20">
        <f>H22</f>
        <v>637569</v>
      </c>
      <c r="I27" s="25"/>
      <c r="J27" s="14"/>
      <c r="K27" s="15"/>
      <c r="L27" s="14"/>
    </row>
    <row r="28" spans="1:12" thickTop="1" x14ac:dyDescent="0.2">
      <c r="F28" s="6"/>
      <c r="G28" s="6"/>
      <c r="H28" s="6"/>
      <c r="I28" s="47"/>
      <c r="J28" s="18"/>
      <c r="K28" s="31"/>
      <c r="L28" s="18"/>
    </row>
    <row r="29" spans="1:12" ht="23.25" x14ac:dyDescent="0.2">
      <c r="F29" s="6"/>
      <c r="G29" s="6"/>
      <c r="H29" s="6"/>
      <c r="I29" s="47"/>
      <c r="J29" s="18"/>
      <c r="K29" s="31"/>
      <c r="L29" s="58" t="s">
        <v>135</v>
      </c>
    </row>
    <row r="30" spans="1:12" ht="23.25" x14ac:dyDescent="0.2">
      <c r="A30" s="40" t="s">
        <v>136</v>
      </c>
      <c r="D30" s="41"/>
      <c r="G30" s="48"/>
      <c r="I30" s="47"/>
      <c r="K30" s="31"/>
    </row>
    <row r="31" spans="1:12" thickBot="1" x14ac:dyDescent="0.25">
      <c r="A31" s="31" t="s">
        <v>176</v>
      </c>
      <c r="F31" s="49">
        <f>F25/F32</f>
        <v>1.354041111111111</v>
      </c>
      <c r="G31" s="48"/>
      <c r="H31" s="49">
        <f>H25/H32</f>
        <v>0.70663666666666669</v>
      </c>
      <c r="I31" s="47"/>
      <c r="J31" s="49">
        <f>J25/J32</f>
        <v>0.39281666666666665</v>
      </c>
      <c r="K31" s="31"/>
      <c r="L31" s="49">
        <f>L25/L32</f>
        <v>0.26883111111111113</v>
      </c>
    </row>
    <row r="32" spans="1:12" ht="24.75" thickTop="1" thickBot="1" x14ac:dyDescent="0.25">
      <c r="A32" s="31" t="s">
        <v>139</v>
      </c>
      <c r="F32" s="20">
        <v>900000</v>
      </c>
      <c r="G32" s="48"/>
      <c r="H32" s="20">
        <v>900000</v>
      </c>
      <c r="I32" s="47"/>
      <c r="J32" s="20">
        <v>900000</v>
      </c>
      <c r="K32" s="31"/>
      <c r="L32" s="20">
        <v>900000</v>
      </c>
    </row>
    <row r="33" spans="1:12" thickTop="1" x14ac:dyDescent="0.2"/>
    <row r="34" spans="1:12" ht="23.25" x14ac:dyDescent="0.2">
      <c r="A34" s="31" t="s">
        <v>15</v>
      </c>
      <c r="G34" s="31"/>
      <c r="H34" s="45"/>
      <c r="K34" s="31"/>
      <c r="L34" s="45"/>
    </row>
    <row r="35" spans="1:12" ht="23.25" x14ac:dyDescent="0.2">
      <c r="A35" s="7"/>
      <c r="B35" s="7"/>
      <c r="C35" s="7"/>
      <c r="D35" s="7"/>
      <c r="E35" s="7"/>
      <c r="F35" s="7"/>
      <c r="G35" s="7"/>
      <c r="H35" s="7"/>
      <c r="I35" s="51"/>
      <c r="J35" s="7"/>
      <c r="K35" s="7"/>
      <c r="L35" s="45" t="s">
        <v>36</v>
      </c>
    </row>
    <row r="36" spans="1:12" ht="23.25" x14ac:dyDescent="0.2">
      <c r="A36" s="78" t="s">
        <v>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12" ht="23.25" x14ac:dyDescent="0.2">
      <c r="A37" s="78" t="s">
        <v>83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12" ht="23.25" x14ac:dyDescent="0.2">
      <c r="A38" s="78" t="s">
        <v>181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12" ht="23.25" x14ac:dyDescent="0.2">
      <c r="A39" s="79" t="s">
        <v>1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0" spans="1:12" ht="23.25" x14ac:dyDescent="0.2">
      <c r="A40" s="7"/>
      <c r="B40" s="7"/>
      <c r="C40" s="7"/>
      <c r="D40" s="7"/>
      <c r="E40" s="7"/>
      <c r="F40" s="80" t="s">
        <v>2</v>
      </c>
      <c r="G40" s="80"/>
      <c r="H40" s="80"/>
      <c r="I40" s="52"/>
      <c r="J40" s="80" t="s">
        <v>3</v>
      </c>
      <c r="K40" s="80"/>
      <c r="L40" s="80"/>
    </row>
    <row r="41" spans="1:12" ht="23.25" x14ac:dyDescent="0.2">
      <c r="D41" s="53"/>
      <c r="E41" s="53"/>
      <c r="F41" s="54">
        <v>2563</v>
      </c>
      <c r="G41" s="55"/>
      <c r="H41" s="56" t="s">
        <v>185</v>
      </c>
      <c r="I41" s="57"/>
      <c r="J41" s="54">
        <v>2563</v>
      </c>
      <c r="K41" s="55"/>
      <c r="L41" s="56" t="s">
        <v>185</v>
      </c>
    </row>
    <row r="42" spans="1:12" ht="23.25" x14ac:dyDescent="0.2">
      <c r="D42" s="53"/>
      <c r="E42" s="53"/>
      <c r="F42" s="56"/>
      <c r="G42" s="55"/>
      <c r="H42" s="56"/>
      <c r="I42" s="57"/>
      <c r="J42" s="56"/>
      <c r="K42" s="55"/>
      <c r="L42" s="56"/>
    </row>
    <row r="43" spans="1:12" ht="23.25" x14ac:dyDescent="0.2">
      <c r="A43" s="40" t="s">
        <v>129</v>
      </c>
      <c r="D43" s="53"/>
      <c r="E43" s="53"/>
      <c r="F43" s="59">
        <f>F22</f>
        <v>1219722</v>
      </c>
      <c r="G43" s="53"/>
      <c r="H43" s="59">
        <f>H22</f>
        <v>637569</v>
      </c>
      <c r="I43" s="60"/>
      <c r="J43" s="59">
        <f>J22</f>
        <v>353535</v>
      </c>
      <c r="K43" s="53"/>
      <c r="L43" s="59">
        <f>L22</f>
        <v>241948</v>
      </c>
    </row>
    <row r="44" spans="1:12" ht="23.25" x14ac:dyDescent="0.2">
      <c r="D44" s="53"/>
      <c r="E44" s="53"/>
      <c r="F44" s="60"/>
      <c r="G44" s="53"/>
      <c r="H44" s="60"/>
      <c r="I44" s="60"/>
      <c r="J44" s="10"/>
      <c r="K44" s="53"/>
      <c r="L44" s="10"/>
    </row>
    <row r="45" spans="1:12" ht="23.25" x14ac:dyDescent="0.2">
      <c r="A45" s="40" t="s">
        <v>84</v>
      </c>
      <c r="F45" s="14"/>
      <c r="G45" s="15"/>
      <c r="H45" s="14"/>
      <c r="I45" s="14"/>
      <c r="J45" s="14"/>
      <c r="K45" s="15"/>
      <c r="L45" s="14"/>
    </row>
    <row r="46" spans="1:12" ht="23.25" x14ac:dyDescent="0.2">
      <c r="A46" s="44" t="s">
        <v>151</v>
      </c>
      <c r="F46" s="14"/>
      <c r="G46" s="15"/>
      <c r="H46" s="14"/>
      <c r="I46" s="14"/>
      <c r="J46" s="14"/>
      <c r="K46" s="15"/>
      <c r="L46" s="14"/>
    </row>
    <row r="47" spans="1:12" ht="23.25" x14ac:dyDescent="0.2">
      <c r="A47" s="31" t="s">
        <v>197</v>
      </c>
      <c r="F47" s="14"/>
      <c r="G47" s="15"/>
      <c r="H47" s="14"/>
      <c r="I47" s="14"/>
      <c r="J47" s="14"/>
      <c r="K47" s="15"/>
      <c r="L47" s="14"/>
    </row>
    <row r="48" spans="1:12" ht="23.25" x14ac:dyDescent="0.2">
      <c r="A48" s="31" t="s">
        <v>141</v>
      </c>
      <c r="F48" s="14">
        <v>-419793</v>
      </c>
      <c r="G48" s="14"/>
      <c r="H48" s="14">
        <v>-245241</v>
      </c>
      <c r="I48" s="14"/>
      <c r="J48" s="14">
        <v>0</v>
      </c>
      <c r="K48" s="14"/>
      <c r="L48" s="14">
        <v>0</v>
      </c>
    </row>
    <row r="49" spans="1:12" ht="23.25" x14ac:dyDescent="0.2">
      <c r="A49" s="31" t="s">
        <v>206</v>
      </c>
      <c r="F49" s="14"/>
      <c r="G49" s="14"/>
      <c r="H49" s="14"/>
      <c r="I49" s="14"/>
      <c r="J49" s="14"/>
      <c r="K49" s="14"/>
      <c r="L49" s="14"/>
    </row>
    <row r="50" spans="1:12" ht="23.25" x14ac:dyDescent="0.2">
      <c r="A50" s="72" t="s">
        <v>207</v>
      </c>
      <c r="F50" s="14"/>
      <c r="G50" s="14"/>
      <c r="H50" s="14"/>
      <c r="I50" s="14"/>
      <c r="J50" s="14"/>
      <c r="K50" s="14"/>
      <c r="L50" s="14"/>
    </row>
    <row r="51" spans="1:12" ht="23.25" x14ac:dyDescent="0.2">
      <c r="A51" s="75" t="s">
        <v>202</v>
      </c>
      <c r="F51" s="28">
        <v>4455</v>
      </c>
      <c r="G51" s="15"/>
      <c r="H51" s="28">
        <v>0</v>
      </c>
      <c r="I51" s="14"/>
      <c r="J51" s="28">
        <v>0</v>
      </c>
      <c r="K51" s="15"/>
      <c r="L51" s="28">
        <v>0</v>
      </c>
    </row>
    <row r="52" spans="1:12" ht="23.25" x14ac:dyDescent="0.2">
      <c r="A52" s="31" t="s">
        <v>145</v>
      </c>
      <c r="F52" s="25"/>
      <c r="G52" s="15"/>
      <c r="H52" s="25"/>
      <c r="I52" s="14"/>
      <c r="J52" s="25"/>
      <c r="K52" s="15"/>
      <c r="L52" s="25"/>
    </row>
    <row r="53" spans="1:12" ht="23.25" x14ac:dyDescent="0.2">
      <c r="A53" s="75" t="s">
        <v>202</v>
      </c>
      <c r="F53" s="14">
        <f>SUM(F47:F51)</f>
        <v>-415338</v>
      </c>
      <c r="G53" s="15"/>
      <c r="H53" s="14">
        <f>SUM(H47:H51)</f>
        <v>-245241</v>
      </c>
      <c r="I53" s="14"/>
      <c r="J53" s="14">
        <f>SUM(J47:J51)</f>
        <v>0</v>
      </c>
      <c r="K53" s="15"/>
      <c r="L53" s="14">
        <f>SUM(L47:L51)</f>
        <v>0</v>
      </c>
    </row>
    <row r="54" spans="1:12" ht="23.25" x14ac:dyDescent="0.2">
      <c r="A54" s="44" t="s">
        <v>142</v>
      </c>
      <c r="F54" s="14"/>
      <c r="G54" s="15"/>
      <c r="H54" s="14"/>
      <c r="I54" s="14"/>
      <c r="J54" s="14"/>
      <c r="K54" s="15"/>
      <c r="L54" s="14"/>
    </row>
    <row r="55" spans="1:12" ht="23.25" x14ac:dyDescent="0.2">
      <c r="A55" s="31" t="s">
        <v>177</v>
      </c>
      <c r="F55" s="14"/>
      <c r="G55" s="15"/>
      <c r="H55" s="14"/>
      <c r="I55" s="14"/>
      <c r="J55" s="14"/>
      <c r="K55" s="15"/>
      <c r="L55" s="14"/>
    </row>
    <row r="56" spans="1:12" ht="23.25" x14ac:dyDescent="0.2">
      <c r="A56" s="31" t="s">
        <v>203</v>
      </c>
      <c r="F56" s="28">
        <v>-687</v>
      </c>
      <c r="G56" s="24"/>
      <c r="H56" s="28">
        <v>2734</v>
      </c>
      <c r="I56" s="24"/>
      <c r="J56" s="28">
        <v>0</v>
      </c>
      <c r="K56" s="25"/>
      <c r="L56" s="28">
        <v>-172</v>
      </c>
    </row>
    <row r="57" spans="1:12" ht="23.25" x14ac:dyDescent="0.2">
      <c r="A57" s="31" t="s">
        <v>142</v>
      </c>
      <c r="F57" s="25"/>
      <c r="G57" s="24"/>
      <c r="H57" s="25"/>
      <c r="I57" s="24"/>
      <c r="J57" s="25"/>
      <c r="K57" s="25"/>
      <c r="L57" s="25"/>
    </row>
    <row r="58" spans="1:12" ht="23.25" x14ac:dyDescent="0.2">
      <c r="A58" s="75" t="s">
        <v>202</v>
      </c>
      <c r="F58" s="14">
        <f>SUM(F56:F56)</f>
        <v>-687</v>
      </c>
      <c r="G58" s="15"/>
      <c r="H58" s="14">
        <f>SUM(H56:H56)</f>
        <v>2734</v>
      </c>
      <c r="I58" s="14"/>
      <c r="J58" s="14">
        <f>SUM(J56:J56)</f>
        <v>0</v>
      </c>
      <c r="K58" s="15"/>
      <c r="L58" s="14">
        <f>SUM(L56:L56)</f>
        <v>-172</v>
      </c>
    </row>
    <row r="59" spans="1:12" ht="23.25" x14ac:dyDescent="0.2">
      <c r="A59" s="40" t="s">
        <v>85</v>
      </c>
      <c r="F59" s="26">
        <f>SUM(F53,F58)</f>
        <v>-416025</v>
      </c>
      <c r="G59" s="15"/>
      <c r="H59" s="26">
        <f>SUM(H53,H58)</f>
        <v>-242507</v>
      </c>
      <c r="I59" s="14"/>
      <c r="J59" s="26">
        <f>SUM(J53,J58)</f>
        <v>0</v>
      </c>
      <c r="K59" s="15"/>
      <c r="L59" s="26">
        <f>SUM(L53,L58)</f>
        <v>-172</v>
      </c>
    </row>
    <row r="60" spans="1:12" ht="23.25" x14ac:dyDescent="0.2">
      <c r="D60" s="53"/>
      <c r="E60" s="53"/>
      <c r="F60" s="14"/>
      <c r="G60" s="15"/>
      <c r="H60" s="14"/>
      <c r="I60" s="14"/>
      <c r="J60" s="14"/>
      <c r="K60" s="15"/>
      <c r="L60" s="14"/>
    </row>
    <row r="61" spans="1:12" thickBot="1" x14ac:dyDescent="0.25">
      <c r="A61" s="40" t="s">
        <v>86</v>
      </c>
      <c r="F61" s="29">
        <f>F43+F59</f>
        <v>803697</v>
      </c>
      <c r="G61" s="15"/>
      <c r="H61" s="29">
        <f>H43+H59</f>
        <v>395062</v>
      </c>
      <c r="I61" s="14"/>
      <c r="J61" s="29">
        <f>J43+J59</f>
        <v>353535</v>
      </c>
      <c r="K61" s="15"/>
      <c r="L61" s="29">
        <f>L43+L59</f>
        <v>241776</v>
      </c>
    </row>
    <row r="62" spans="1:12" thickTop="1" x14ac:dyDescent="0.2">
      <c r="D62" s="53"/>
      <c r="E62" s="53"/>
      <c r="F62" s="14"/>
      <c r="G62" s="15"/>
      <c r="H62" s="14"/>
      <c r="I62" s="14"/>
      <c r="J62" s="14"/>
      <c r="K62" s="15"/>
      <c r="L62" s="14"/>
    </row>
    <row r="63" spans="1:12" ht="23.25" x14ac:dyDescent="0.2">
      <c r="A63" s="40" t="s">
        <v>152</v>
      </c>
      <c r="F63" s="14"/>
      <c r="G63" s="15"/>
      <c r="H63" s="14"/>
      <c r="I63" s="14"/>
      <c r="J63" s="14"/>
      <c r="K63" s="15"/>
      <c r="L63" s="14"/>
    </row>
    <row r="64" spans="1:12" thickBot="1" x14ac:dyDescent="0.25">
      <c r="A64" s="31" t="s">
        <v>87</v>
      </c>
      <c r="F64" s="14">
        <f>SUM(F66-F65)</f>
        <v>802612</v>
      </c>
      <c r="G64" s="15"/>
      <c r="H64" s="14">
        <f>SUM(H66-H65)</f>
        <v>393466</v>
      </c>
      <c r="I64" s="14"/>
      <c r="J64" s="29">
        <f>SUM(J61)</f>
        <v>353535</v>
      </c>
      <c r="K64" s="14"/>
      <c r="L64" s="29">
        <f>SUM(L61)</f>
        <v>241776</v>
      </c>
    </row>
    <row r="65" spans="1:12" thickTop="1" x14ac:dyDescent="0.2">
      <c r="A65" s="31" t="s">
        <v>82</v>
      </c>
      <c r="F65" s="14">
        <f>F26</f>
        <v>1085</v>
      </c>
      <c r="G65" s="15"/>
      <c r="H65" s="14">
        <f>H26</f>
        <v>1596</v>
      </c>
      <c r="I65" s="14"/>
      <c r="J65" s="14"/>
      <c r="K65" s="15"/>
      <c r="L65" s="14"/>
    </row>
    <row r="66" spans="1:12" thickBot="1" x14ac:dyDescent="0.25">
      <c r="F66" s="20">
        <f>SUM(F61)</f>
        <v>803697</v>
      </c>
      <c r="G66" s="14"/>
      <c r="H66" s="20">
        <f>SUM(H61)</f>
        <v>395062</v>
      </c>
      <c r="I66" s="14"/>
      <c r="J66" s="14"/>
      <c r="K66" s="15"/>
      <c r="L66" s="14"/>
    </row>
    <row r="67" spans="1:12" thickTop="1" x14ac:dyDescent="0.2">
      <c r="G67" s="31"/>
      <c r="H67" s="45"/>
      <c r="K67" s="31"/>
      <c r="L67" s="45"/>
    </row>
    <row r="68" spans="1:12" ht="23.25" x14ac:dyDescent="0.2">
      <c r="A68" s="31" t="s">
        <v>15</v>
      </c>
      <c r="G68" s="31"/>
      <c r="H68" s="45"/>
      <c r="K68" s="31"/>
      <c r="L68" s="45"/>
    </row>
    <row r="69" spans="1:12" ht="23.25" x14ac:dyDescent="0.2">
      <c r="G69" s="31"/>
      <c r="H69" s="45"/>
      <c r="K69" s="31"/>
      <c r="L69" s="45" t="s">
        <v>36</v>
      </c>
    </row>
    <row r="70" spans="1:12" ht="23.25" x14ac:dyDescent="0.2">
      <c r="A70" s="78" t="s">
        <v>0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</row>
    <row r="71" spans="1:12" ht="23.25" x14ac:dyDescent="0.2">
      <c r="A71" s="78" t="s">
        <v>46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</row>
    <row r="72" spans="1:12" ht="23.25" x14ac:dyDescent="0.2">
      <c r="A72" s="78" t="s">
        <v>181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</row>
    <row r="73" spans="1:12" ht="23.25" x14ac:dyDescent="0.2">
      <c r="A73" s="79" t="s">
        <v>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</row>
    <row r="74" spans="1:12" ht="23.25" x14ac:dyDescent="0.2">
      <c r="A74" s="7"/>
      <c r="B74" s="7"/>
      <c r="C74" s="7"/>
      <c r="D74" s="7"/>
      <c r="E74" s="7"/>
      <c r="F74" s="80" t="s">
        <v>2</v>
      </c>
      <c r="G74" s="80"/>
      <c r="H74" s="80"/>
      <c r="I74" s="52"/>
      <c r="J74" s="80" t="s">
        <v>3</v>
      </c>
      <c r="K74" s="80"/>
      <c r="L74" s="80"/>
    </row>
    <row r="75" spans="1:12" ht="23.25" x14ac:dyDescent="0.2">
      <c r="B75" s="53"/>
      <c r="C75" s="53"/>
      <c r="F75" s="54">
        <v>2563</v>
      </c>
      <c r="G75" s="55"/>
      <c r="H75" s="56" t="s">
        <v>185</v>
      </c>
      <c r="I75" s="57"/>
      <c r="J75" s="54">
        <v>2563</v>
      </c>
      <c r="K75" s="55"/>
      <c r="L75" s="56" t="s">
        <v>185</v>
      </c>
    </row>
    <row r="76" spans="1:12" ht="23.25" x14ac:dyDescent="0.2">
      <c r="A76" s="40" t="s">
        <v>47</v>
      </c>
      <c r="B76" s="7"/>
      <c r="C76" s="7"/>
      <c r="F76" s="32"/>
      <c r="G76" s="31"/>
      <c r="H76" s="32"/>
      <c r="J76" s="32"/>
      <c r="K76" s="31"/>
      <c r="L76" s="32"/>
    </row>
    <row r="77" spans="1:12" ht="23.25" x14ac:dyDescent="0.2">
      <c r="A77" s="31" t="s">
        <v>166</v>
      </c>
      <c r="B77" s="7"/>
      <c r="C77" s="7"/>
      <c r="F77" s="14">
        <f>SUM(F20)</f>
        <v>1246361</v>
      </c>
      <c r="G77" s="15"/>
      <c r="H77" s="14">
        <f>SUM(H20)</f>
        <v>644912</v>
      </c>
      <c r="I77" s="14"/>
      <c r="J77" s="14">
        <f>SUM(J20)</f>
        <v>356481</v>
      </c>
      <c r="K77" s="15"/>
      <c r="L77" s="14">
        <f>SUM(L20)</f>
        <v>241948</v>
      </c>
    </row>
    <row r="78" spans="1:12" ht="23.25" x14ac:dyDescent="0.2">
      <c r="A78" s="31" t="s">
        <v>167</v>
      </c>
      <c r="B78" s="7"/>
      <c r="C78" s="7"/>
      <c r="F78" s="14"/>
      <c r="G78" s="15"/>
      <c r="H78" s="14"/>
      <c r="I78" s="14"/>
      <c r="J78" s="14"/>
      <c r="K78" s="15"/>
      <c r="L78" s="14"/>
    </row>
    <row r="79" spans="1:12" ht="23.25" x14ac:dyDescent="0.2">
      <c r="A79" s="31" t="s">
        <v>48</v>
      </c>
      <c r="B79" s="7"/>
      <c r="C79" s="7"/>
      <c r="F79" s="14"/>
      <c r="G79" s="15"/>
      <c r="H79" s="14"/>
      <c r="I79" s="14"/>
      <c r="J79" s="14"/>
      <c r="K79" s="15"/>
      <c r="L79" s="14"/>
    </row>
    <row r="80" spans="1:12" ht="23.25" x14ac:dyDescent="0.2">
      <c r="A80" s="31" t="s">
        <v>49</v>
      </c>
      <c r="B80" s="7"/>
      <c r="C80" s="7"/>
      <c r="F80" s="25">
        <v>231291</v>
      </c>
      <c r="G80" s="24"/>
      <c r="H80" s="25">
        <v>188582</v>
      </c>
      <c r="I80" s="24"/>
      <c r="J80" s="25">
        <v>111966</v>
      </c>
      <c r="K80" s="14"/>
      <c r="L80" s="25">
        <v>105558</v>
      </c>
    </row>
    <row r="81" spans="1:12" ht="23.25" x14ac:dyDescent="0.2">
      <c r="A81" s="31" t="s">
        <v>199</v>
      </c>
      <c r="B81" s="7"/>
      <c r="C81" s="7"/>
      <c r="F81" s="25">
        <v>882</v>
      </c>
      <c r="G81" s="24"/>
      <c r="H81" s="25">
        <v>-304</v>
      </c>
      <c r="I81" s="24"/>
      <c r="J81" s="25">
        <v>51</v>
      </c>
      <c r="K81" s="14"/>
      <c r="L81" s="25">
        <v>-304</v>
      </c>
    </row>
    <row r="82" spans="1:12" ht="23.25" x14ac:dyDescent="0.2">
      <c r="A82" s="31" t="s">
        <v>198</v>
      </c>
      <c r="B82" s="7"/>
      <c r="C82" s="7"/>
      <c r="F82" s="25">
        <v>6562</v>
      </c>
      <c r="G82" s="24"/>
      <c r="H82" s="25">
        <v>-2828</v>
      </c>
      <c r="I82" s="24"/>
      <c r="J82" s="25">
        <v>4692</v>
      </c>
      <c r="K82" s="14"/>
      <c r="L82" s="25">
        <v>-1555</v>
      </c>
    </row>
    <row r="83" spans="1:12" ht="23.25" x14ac:dyDescent="0.2">
      <c r="A83" s="31" t="s">
        <v>214</v>
      </c>
      <c r="B83" s="7"/>
      <c r="C83" s="7"/>
      <c r="F83" s="25">
        <v>6264</v>
      </c>
      <c r="G83" s="24"/>
      <c r="H83" s="25">
        <v>-25</v>
      </c>
      <c r="I83" s="24"/>
      <c r="J83" s="25">
        <v>5641</v>
      </c>
      <c r="K83" s="14"/>
      <c r="L83" s="25">
        <v>-12</v>
      </c>
    </row>
    <row r="84" spans="1:12" ht="23.25" x14ac:dyDescent="0.2">
      <c r="A84" s="31" t="s">
        <v>213</v>
      </c>
      <c r="B84" s="7"/>
      <c r="C84" s="7"/>
      <c r="F84" s="25">
        <v>105</v>
      </c>
      <c r="G84" s="24"/>
      <c r="H84" s="14">
        <v>0</v>
      </c>
      <c r="I84" s="25"/>
      <c r="J84" s="14">
        <v>0</v>
      </c>
      <c r="K84" s="14"/>
      <c r="L84" s="14">
        <v>0</v>
      </c>
    </row>
    <row r="85" spans="1:12" ht="23.25" x14ac:dyDescent="0.2">
      <c r="A85" s="31" t="s">
        <v>153</v>
      </c>
      <c r="B85" s="7"/>
      <c r="C85" s="7"/>
      <c r="F85" s="25">
        <v>1619</v>
      </c>
      <c r="G85" s="25"/>
      <c r="H85" s="25">
        <v>5513</v>
      </c>
      <c r="I85" s="25"/>
      <c r="J85" s="25">
        <v>1065</v>
      </c>
      <c r="K85" s="14"/>
      <c r="L85" s="25">
        <v>3518</v>
      </c>
    </row>
    <row r="86" spans="1:12" ht="23.25" x14ac:dyDescent="0.2">
      <c r="A86" s="31" t="s">
        <v>201</v>
      </c>
      <c r="B86" s="7"/>
      <c r="C86" s="7"/>
      <c r="F86" s="25">
        <v>-451748</v>
      </c>
      <c r="G86" s="25"/>
      <c r="H86" s="25">
        <v>-50982</v>
      </c>
      <c r="I86" s="25"/>
      <c r="J86" s="25">
        <v>-91296</v>
      </c>
      <c r="K86" s="14"/>
      <c r="L86" s="25">
        <v>-80164</v>
      </c>
    </row>
    <row r="87" spans="1:12" ht="23.25" x14ac:dyDescent="0.2">
      <c r="A87" s="31" t="s">
        <v>125</v>
      </c>
      <c r="B87" s="7"/>
      <c r="C87" s="7"/>
      <c r="F87" s="25">
        <v>16093</v>
      </c>
      <c r="G87" s="24"/>
      <c r="H87" s="25">
        <v>16907</v>
      </c>
      <c r="I87" s="24"/>
      <c r="J87" s="25">
        <v>13693</v>
      </c>
      <c r="K87" s="14"/>
      <c r="L87" s="25">
        <v>22154</v>
      </c>
    </row>
    <row r="88" spans="1:12" ht="23.25" x14ac:dyDescent="0.2">
      <c r="A88" s="31" t="s">
        <v>157</v>
      </c>
      <c r="B88" s="7"/>
      <c r="C88" s="7"/>
      <c r="F88" s="28">
        <v>-7648</v>
      </c>
      <c r="G88" s="24"/>
      <c r="H88" s="28">
        <v>-2103</v>
      </c>
      <c r="I88" s="24"/>
      <c r="J88" s="28">
        <v>-51</v>
      </c>
      <c r="K88" s="14"/>
      <c r="L88" s="28">
        <v>-112</v>
      </c>
    </row>
    <row r="89" spans="1:12" ht="23.25" x14ac:dyDescent="0.2">
      <c r="A89" s="31" t="s">
        <v>50</v>
      </c>
      <c r="B89" s="7"/>
      <c r="C89" s="7"/>
      <c r="F89" s="25"/>
      <c r="G89" s="24"/>
      <c r="H89" s="25"/>
      <c r="I89" s="24"/>
      <c r="J89" s="14"/>
      <c r="K89" s="15"/>
      <c r="L89" s="14"/>
    </row>
    <row r="90" spans="1:12" ht="23.25" x14ac:dyDescent="0.2">
      <c r="A90" s="31" t="s">
        <v>51</v>
      </c>
      <c r="B90" s="7"/>
      <c r="C90" s="7"/>
      <c r="F90" s="14">
        <f>SUM(F77:F88)</f>
        <v>1049781</v>
      </c>
      <c r="G90" s="15"/>
      <c r="H90" s="14">
        <f>SUM(H77:H88)</f>
        <v>799672</v>
      </c>
      <c r="I90" s="15"/>
      <c r="J90" s="14">
        <f>SUM(J77:J88)</f>
        <v>402242</v>
      </c>
      <c r="K90" s="15"/>
      <c r="L90" s="14">
        <f>SUM(L77:L88)</f>
        <v>291031</v>
      </c>
    </row>
    <row r="91" spans="1:12" ht="23.25" x14ac:dyDescent="0.2">
      <c r="A91" s="31" t="s">
        <v>52</v>
      </c>
      <c r="B91" s="7"/>
      <c r="C91" s="7"/>
      <c r="F91" s="14"/>
      <c r="G91" s="15"/>
      <c r="H91" s="14"/>
      <c r="I91" s="15"/>
      <c r="J91" s="14"/>
      <c r="K91" s="15"/>
      <c r="L91" s="14"/>
    </row>
    <row r="92" spans="1:12" ht="23.25" x14ac:dyDescent="0.2">
      <c r="A92" s="31" t="s">
        <v>127</v>
      </c>
      <c r="B92" s="7"/>
      <c r="C92" s="7"/>
      <c r="F92" s="14">
        <v>-92344</v>
      </c>
      <c r="G92" s="15"/>
      <c r="H92" s="14">
        <v>113915</v>
      </c>
      <c r="I92" s="15"/>
      <c r="J92" s="14">
        <v>27993</v>
      </c>
      <c r="K92" s="14"/>
      <c r="L92" s="14">
        <v>79580</v>
      </c>
    </row>
    <row r="93" spans="1:12" ht="23.25" x14ac:dyDescent="0.2">
      <c r="A93" s="31" t="s">
        <v>53</v>
      </c>
      <c r="B93" s="7"/>
      <c r="C93" s="7"/>
      <c r="F93" s="14">
        <v>17182</v>
      </c>
      <c r="G93" s="15"/>
      <c r="H93" s="14">
        <v>121133</v>
      </c>
      <c r="I93" s="15"/>
      <c r="J93" s="14">
        <v>-44135</v>
      </c>
      <c r="K93" s="14"/>
      <c r="L93" s="14">
        <v>9086</v>
      </c>
    </row>
    <row r="94" spans="1:12" ht="23.25" x14ac:dyDescent="0.2">
      <c r="A94" s="32" t="s">
        <v>54</v>
      </c>
      <c r="B94" s="51"/>
      <c r="C94" s="51"/>
      <c r="F94" s="14">
        <v>5226</v>
      </c>
      <c r="G94" s="15"/>
      <c r="H94" s="14">
        <v>-131579</v>
      </c>
      <c r="I94" s="15"/>
      <c r="J94" s="14">
        <v>34555</v>
      </c>
      <c r="K94" s="14"/>
      <c r="L94" s="14">
        <v>-49402</v>
      </c>
    </row>
    <row r="95" spans="1:12" ht="23.25" x14ac:dyDescent="0.2">
      <c r="A95" s="31" t="s">
        <v>55</v>
      </c>
      <c r="F95" s="14">
        <v>1466</v>
      </c>
      <c r="G95" s="15"/>
      <c r="H95" s="14">
        <v>2583</v>
      </c>
      <c r="I95" s="15"/>
      <c r="J95" s="14">
        <v>2332</v>
      </c>
      <c r="K95" s="14"/>
      <c r="L95" s="14">
        <v>-2491</v>
      </c>
    </row>
    <row r="96" spans="1:12" s="32" customFormat="1" ht="23.25" x14ac:dyDescent="0.2">
      <c r="A96" s="32" t="s">
        <v>56</v>
      </c>
      <c r="B96" s="51"/>
      <c r="C96" s="51"/>
      <c r="F96" s="14"/>
      <c r="G96" s="15"/>
      <c r="H96" s="14"/>
      <c r="I96" s="15"/>
      <c r="J96" s="14"/>
      <c r="K96" s="14"/>
      <c r="L96" s="14"/>
    </row>
    <row r="97" spans="1:12" s="32" customFormat="1" ht="23.25" x14ac:dyDescent="0.2">
      <c r="A97" s="31" t="s">
        <v>103</v>
      </c>
      <c r="B97" s="7"/>
      <c r="C97" s="7"/>
      <c r="F97" s="14">
        <v>-140278</v>
      </c>
      <c r="G97" s="15"/>
      <c r="H97" s="14">
        <v>-17447</v>
      </c>
      <c r="I97" s="15"/>
      <c r="J97" s="14">
        <v>-24065</v>
      </c>
      <c r="K97" s="14"/>
      <c r="L97" s="14">
        <v>2670</v>
      </c>
    </row>
    <row r="98" spans="1:12" ht="23.25" x14ac:dyDescent="0.2">
      <c r="A98" s="31" t="s">
        <v>57</v>
      </c>
      <c r="B98" s="7"/>
      <c r="C98" s="7"/>
      <c r="F98" s="25">
        <v>-79496</v>
      </c>
      <c r="G98" s="24"/>
      <c r="H98" s="25">
        <v>-55045</v>
      </c>
      <c r="I98" s="24"/>
      <c r="J98" s="25">
        <v>-21142</v>
      </c>
      <c r="K98" s="14"/>
      <c r="L98" s="25">
        <v>-30032</v>
      </c>
    </row>
    <row r="99" spans="1:12" ht="23.25" x14ac:dyDescent="0.2">
      <c r="A99" s="31" t="s">
        <v>104</v>
      </c>
      <c r="F99" s="21">
        <v>0</v>
      </c>
      <c r="G99" s="24"/>
      <c r="H99" s="21">
        <v>-477</v>
      </c>
      <c r="I99" s="24"/>
      <c r="J99" s="21">
        <v>0</v>
      </c>
      <c r="K99" s="14"/>
      <c r="L99" s="21">
        <v>0</v>
      </c>
    </row>
    <row r="100" spans="1:12" ht="23.25" x14ac:dyDescent="0.2">
      <c r="A100" s="31" t="s">
        <v>146</v>
      </c>
      <c r="F100" s="14">
        <f>SUM(F90:F99)</f>
        <v>761537</v>
      </c>
      <c r="G100" s="24"/>
      <c r="H100" s="14">
        <f>SUM(H90:H99)</f>
        <v>832755</v>
      </c>
      <c r="I100" s="24"/>
      <c r="J100" s="14">
        <f>SUM(J90:J99)</f>
        <v>377780</v>
      </c>
      <c r="K100" s="15"/>
      <c r="L100" s="14">
        <f>SUM(L90:L99)</f>
        <v>300442</v>
      </c>
    </row>
    <row r="101" spans="1:12" ht="23.25" x14ac:dyDescent="0.2">
      <c r="A101" s="31" t="s">
        <v>58</v>
      </c>
      <c r="F101" s="14">
        <v>-26598</v>
      </c>
      <c r="G101" s="24"/>
      <c r="H101" s="14">
        <v>-1920</v>
      </c>
      <c r="I101" s="24"/>
      <c r="J101" s="14">
        <v>-40</v>
      </c>
      <c r="K101" s="14"/>
      <c r="L101" s="14">
        <v>-39</v>
      </c>
    </row>
    <row r="102" spans="1:12" ht="23.25" x14ac:dyDescent="0.2">
      <c r="A102" s="40" t="s">
        <v>147</v>
      </c>
      <c r="B102" s="7"/>
      <c r="C102" s="7"/>
      <c r="F102" s="27">
        <f>SUM(F100:F101)</f>
        <v>734939</v>
      </c>
      <c r="G102" s="24"/>
      <c r="H102" s="27">
        <f>SUM(H100:H101)</f>
        <v>830835</v>
      </c>
      <c r="I102" s="24"/>
      <c r="J102" s="26">
        <f>SUM(J100:J101)</f>
        <v>377740</v>
      </c>
      <c r="K102" s="15"/>
      <c r="L102" s="26">
        <f>SUM(L100:L101)</f>
        <v>300403</v>
      </c>
    </row>
    <row r="103" spans="1:12" ht="23.25" x14ac:dyDescent="0.2">
      <c r="B103" s="7"/>
      <c r="C103" s="7"/>
      <c r="D103" s="32"/>
      <c r="E103" s="32"/>
      <c r="G103" s="31"/>
      <c r="I103" s="31"/>
      <c r="K103" s="31"/>
    </row>
    <row r="104" spans="1:12" ht="23.25" x14ac:dyDescent="0.2">
      <c r="A104" s="31" t="s">
        <v>15</v>
      </c>
      <c r="B104" s="7"/>
      <c r="C104" s="7"/>
      <c r="G104" s="31"/>
      <c r="K104" s="31"/>
    </row>
    <row r="105" spans="1:12" ht="23.25" x14ac:dyDescent="0.2">
      <c r="B105" s="7"/>
      <c r="C105" s="7"/>
      <c r="G105" s="31"/>
      <c r="K105" s="31"/>
      <c r="L105" s="45" t="s">
        <v>36</v>
      </c>
    </row>
    <row r="106" spans="1:12" ht="23.25" x14ac:dyDescent="0.2">
      <c r="A106" s="78" t="s">
        <v>0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</row>
    <row r="107" spans="1:12" ht="23.25" x14ac:dyDescent="0.2">
      <c r="A107" s="78" t="s">
        <v>59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</row>
    <row r="108" spans="1:12" ht="23.25" x14ac:dyDescent="0.2">
      <c r="A108" s="78" t="s">
        <v>181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</row>
    <row r="109" spans="1:12" ht="23.25" x14ac:dyDescent="0.2">
      <c r="A109" s="79" t="s">
        <v>1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</row>
    <row r="110" spans="1:12" ht="23.25" x14ac:dyDescent="0.2">
      <c r="A110" s="7"/>
      <c r="B110" s="7"/>
      <c r="C110" s="7"/>
      <c r="D110" s="7"/>
      <c r="E110" s="7"/>
      <c r="F110" s="80" t="s">
        <v>2</v>
      </c>
      <c r="G110" s="80"/>
      <c r="H110" s="80"/>
      <c r="I110" s="52"/>
      <c r="J110" s="80" t="s">
        <v>3</v>
      </c>
      <c r="K110" s="80"/>
      <c r="L110" s="80"/>
    </row>
    <row r="111" spans="1:12" ht="23.25" x14ac:dyDescent="0.2">
      <c r="B111" s="53"/>
      <c r="C111" s="53"/>
      <c r="F111" s="54">
        <v>2563</v>
      </c>
      <c r="G111" s="55"/>
      <c r="H111" s="56" t="s">
        <v>185</v>
      </c>
      <c r="I111" s="57"/>
      <c r="J111" s="54">
        <v>2563</v>
      </c>
      <c r="K111" s="55"/>
      <c r="L111" s="56" t="s">
        <v>185</v>
      </c>
    </row>
    <row r="112" spans="1:12" ht="23.25" x14ac:dyDescent="0.2">
      <c r="A112" s="40" t="s">
        <v>60</v>
      </c>
      <c r="F112" s="32"/>
      <c r="G112" s="31"/>
      <c r="H112" s="32"/>
      <c r="J112" s="32"/>
      <c r="K112" s="31"/>
      <c r="L112" s="32"/>
    </row>
    <row r="113" spans="1:12" ht="23.25" x14ac:dyDescent="0.2">
      <c r="A113" s="48" t="s">
        <v>158</v>
      </c>
      <c r="F113" s="25">
        <v>4267</v>
      </c>
      <c r="G113" s="25"/>
      <c r="H113" s="25">
        <v>2579</v>
      </c>
      <c r="I113" s="25"/>
      <c r="J113" s="25">
        <v>51</v>
      </c>
      <c r="K113" s="31"/>
      <c r="L113" s="25">
        <v>112</v>
      </c>
    </row>
    <row r="114" spans="1:12" ht="23.25" x14ac:dyDescent="0.2">
      <c r="A114" s="31" t="s">
        <v>171</v>
      </c>
      <c r="F114" s="25">
        <v>-1046</v>
      </c>
      <c r="G114" s="25"/>
      <c r="H114" s="25">
        <v>64414</v>
      </c>
      <c r="I114" s="25"/>
      <c r="J114" s="25">
        <v>0</v>
      </c>
      <c r="K114" s="61"/>
      <c r="L114" s="25">
        <v>0</v>
      </c>
    </row>
    <row r="115" spans="1:12" ht="23.25" x14ac:dyDescent="0.2">
      <c r="A115" s="31" t="s">
        <v>148</v>
      </c>
      <c r="F115" s="25">
        <v>0</v>
      </c>
      <c r="G115" s="24"/>
      <c r="H115" s="25">
        <v>-2523</v>
      </c>
      <c r="I115" s="24"/>
      <c r="J115" s="25">
        <v>0</v>
      </c>
      <c r="K115" s="14"/>
      <c r="L115" s="25">
        <v>0</v>
      </c>
    </row>
    <row r="116" spans="1:12" ht="23.25" x14ac:dyDescent="0.2">
      <c r="A116" s="31" t="s">
        <v>221</v>
      </c>
      <c r="F116" s="25">
        <v>-63000</v>
      </c>
      <c r="G116" s="24"/>
      <c r="H116" s="25">
        <v>0</v>
      </c>
      <c r="I116" s="24"/>
      <c r="J116" s="25">
        <v>0</v>
      </c>
      <c r="K116" s="14"/>
      <c r="L116" s="25">
        <v>0</v>
      </c>
    </row>
    <row r="117" spans="1:12" ht="23.25" x14ac:dyDescent="0.2">
      <c r="A117" s="31" t="s">
        <v>222</v>
      </c>
      <c r="F117" s="25">
        <v>-168888</v>
      </c>
      <c r="G117" s="24"/>
      <c r="H117" s="25">
        <v>0</v>
      </c>
      <c r="I117" s="24"/>
      <c r="J117" s="25">
        <v>0</v>
      </c>
      <c r="K117" s="14"/>
      <c r="L117" s="25">
        <v>0</v>
      </c>
    </row>
    <row r="118" spans="1:12" ht="23.25" x14ac:dyDescent="0.2">
      <c r="A118" s="48" t="s">
        <v>162</v>
      </c>
      <c r="F118" s="25">
        <v>0</v>
      </c>
      <c r="G118" s="24"/>
      <c r="H118" s="25">
        <v>0</v>
      </c>
      <c r="I118" s="24"/>
      <c r="J118" s="25">
        <v>-38238</v>
      </c>
      <c r="K118" s="14"/>
      <c r="L118" s="25">
        <v>0</v>
      </c>
    </row>
    <row r="119" spans="1:12" ht="23.25" x14ac:dyDescent="0.2">
      <c r="A119" s="31" t="s">
        <v>223</v>
      </c>
      <c r="F119" s="25">
        <v>-43500</v>
      </c>
      <c r="G119" s="24"/>
      <c r="H119" s="25">
        <v>108074</v>
      </c>
      <c r="I119" s="24"/>
      <c r="J119" s="25">
        <v>-3810</v>
      </c>
      <c r="K119" s="14"/>
      <c r="L119" s="25">
        <v>17461</v>
      </c>
    </row>
    <row r="120" spans="1:12" ht="23.25" x14ac:dyDescent="0.2">
      <c r="A120" s="31" t="s">
        <v>225</v>
      </c>
      <c r="F120" s="25">
        <v>-56377</v>
      </c>
      <c r="G120" s="24"/>
      <c r="H120" s="25">
        <v>921</v>
      </c>
      <c r="I120" s="24"/>
      <c r="J120" s="25">
        <v>-55938</v>
      </c>
      <c r="K120" s="14"/>
      <c r="L120" s="25">
        <v>1033</v>
      </c>
    </row>
    <row r="121" spans="1:12" ht="23.25" x14ac:dyDescent="0.2">
      <c r="A121" s="31" t="s">
        <v>137</v>
      </c>
      <c r="F121" s="25">
        <v>469</v>
      </c>
      <c r="G121" s="24"/>
      <c r="H121" s="25">
        <v>60</v>
      </c>
      <c r="I121" s="24"/>
      <c r="J121" s="25">
        <v>469</v>
      </c>
      <c r="K121" s="14"/>
      <c r="L121" s="25">
        <v>12</v>
      </c>
    </row>
    <row r="122" spans="1:12" ht="23.25" x14ac:dyDescent="0.2">
      <c r="A122" s="31" t="s">
        <v>224</v>
      </c>
      <c r="F122" s="25">
        <v>-138947</v>
      </c>
      <c r="G122" s="25"/>
      <c r="H122" s="25">
        <v>-723506</v>
      </c>
      <c r="I122" s="25"/>
      <c r="J122" s="25">
        <v>-22118</v>
      </c>
      <c r="K122" s="14"/>
      <c r="L122" s="25">
        <v>-45145</v>
      </c>
    </row>
    <row r="123" spans="1:12" ht="23.25" x14ac:dyDescent="0.2">
      <c r="A123" s="31" t="s">
        <v>149</v>
      </c>
      <c r="F123" s="28">
        <v>0</v>
      </c>
      <c r="G123" s="24"/>
      <c r="H123" s="28">
        <v>-15</v>
      </c>
      <c r="I123" s="24"/>
      <c r="J123" s="28">
        <v>0</v>
      </c>
      <c r="K123" s="14"/>
      <c r="L123" s="28">
        <v>0</v>
      </c>
    </row>
    <row r="124" spans="1:12" ht="23.25" x14ac:dyDescent="0.2">
      <c r="A124" s="40" t="s">
        <v>97</v>
      </c>
      <c r="F124" s="28">
        <f>SUM(F113:F123)</f>
        <v>-467022</v>
      </c>
      <c r="G124" s="24"/>
      <c r="H124" s="28">
        <f>SUM(H113:H123)</f>
        <v>-549996</v>
      </c>
      <c r="I124" s="24"/>
      <c r="J124" s="28">
        <f>SUM(J113:J123)</f>
        <v>-119584</v>
      </c>
      <c r="K124" s="15"/>
      <c r="L124" s="28">
        <f>SUM(L113:L123)</f>
        <v>-26527</v>
      </c>
    </row>
    <row r="125" spans="1:12" ht="23.25" x14ac:dyDescent="0.2">
      <c r="A125" s="40" t="s">
        <v>61</v>
      </c>
      <c r="F125" s="25"/>
      <c r="G125" s="24"/>
      <c r="H125" s="25"/>
      <c r="I125" s="24"/>
      <c r="J125" s="14"/>
      <c r="K125" s="15"/>
      <c r="L125" s="14"/>
    </row>
    <row r="126" spans="1:12" ht="23.25" x14ac:dyDescent="0.2">
      <c r="A126" s="31" t="s">
        <v>168</v>
      </c>
      <c r="F126" s="25">
        <v>-263628</v>
      </c>
      <c r="G126" s="24"/>
      <c r="H126" s="25">
        <v>-443322</v>
      </c>
      <c r="I126" s="24"/>
      <c r="J126" s="25">
        <v>-231000</v>
      </c>
      <c r="K126" s="14"/>
      <c r="L126" s="25">
        <v>-151000</v>
      </c>
    </row>
    <row r="127" spans="1:12" ht="23.25" x14ac:dyDescent="0.2">
      <c r="A127" s="31" t="s">
        <v>169</v>
      </c>
      <c r="F127" s="25">
        <v>76520</v>
      </c>
      <c r="G127" s="24"/>
      <c r="H127" s="25">
        <v>374257</v>
      </c>
      <c r="I127" s="24"/>
      <c r="J127" s="25">
        <v>-6681</v>
      </c>
      <c r="K127" s="14"/>
      <c r="L127" s="25">
        <v>-85864</v>
      </c>
    </row>
    <row r="128" spans="1:12" ht="23.25" x14ac:dyDescent="0.2">
      <c r="A128" s="31" t="s">
        <v>218</v>
      </c>
      <c r="F128" s="25">
        <v>19263</v>
      </c>
      <c r="G128" s="24"/>
      <c r="H128" s="25">
        <v>0</v>
      </c>
      <c r="I128" s="24"/>
      <c r="J128" s="25">
        <v>0</v>
      </c>
      <c r="K128" s="14"/>
      <c r="L128" s="25">
        <v>0</v>
      </c>
    </row>
    <row r="129" spans="1:13" ht="23.25" x14ac:dyDescent="0.2">
      <c r="A129" s="31" t="s">
        <v>204</v>
      </c>
      <c r="F129" s="14">
        <v>-1266</v>
      </c>
      <c r="G129" s="15"/>
      <c r="H129" s="14">
        <v>0</v>
      </c>
      <c r="I129" s="15"/>
      <c r="J129" s="14">
        <v>-304</v>
      </c>
      <c r="K129" s="14"/>
      <c r="L129" s="14">
        <v>0</v>
      </c>
    </row>
    <row r="130" spans="1:13" ht="23.25" x14ac:dyDescent="0.2">
      <c r="A130" s="31" t="s">
        <v>62</v>
      </c>
      <c r="F130" s="25">
        <v>-13308</v>
      </c>
      <c r="G130" s="24"/>
      <c r="H130" s="25">
        <v>-22221</v>
      </c>
      <c r="I130" s="24"/>
      <c r="J130" s="25">
        <v>-14168</v>
      </c>
      <c r="K130" s="14"/>
      <c r="L130" s="25">
        <v>-22095</v>
      </c>
    </row>
    <row r="131" spans="1:13" s="32" customFormat="1" ht="23.25" x14ac:dyDescent="0.2">
      <c r="A131" s="40" t="s">
        <v>219</v>
      </c>
      <c r="B131" s="31"/>
      <c r="C131" s="31"/>
      <c r="F131" s="27">
        <f>SUM(F126:F130)</f>
        <v>-182419</v>
      </c>
      <c r="G131" s="24"/>
      <c r="H131" s="27">
        <f>SUM(H126:H130)</f>
        <v>-91286</v>
      </c>
      <c r="I131" s="25"/>
      <c r="J131" s="27">
        <f>SUM(J126:J130)</f>
        <v>-252153</v>
      </c>
      <c r="K131" s="15"/>
      <c r="L131" s="27">
        <f>SUM(L126:L130)</f>
        <v>-258959</v>
      </c>
    </row>
    <row r="132" spans="1:13" s="32" customFormat="1" ht="23.25" x14ac:dyDescent="0.2">
      <c r="A132" s="40" t="s">
        <v>170</v>
      </c>
      <c r="B132" s="31"/>
      <c r="C132" s="31"/>
      <c r="F132" s="28">
        <v>43508</v>
      </c>
      <c r="G132" s="24"/>
      <c r="H132" s="28">
        <v>-65660</v>
      </c>
      <c r="I132" s="24"/>
      <c r="J132" s="28">
        <v>0</v>
      </c>
      <c r="K132" s="14"/>
      <c r="L132" s="28">
        <v>0</v>
      </c>
    </row>
    <row r="133" spans="1:13" ht="23.25" x14ac:dyDescent="0.2">
      <c r="A133" s="40" t="s">
        <v>220</v>
      </c>
      <c r="F133" s="25">
        <f>SUM(F102,F124,F131,F132)</f>
        <v>129006</v>
      </c>
      <c r="G133" s="24"/>
      <c r="H133" s="25">
        <f>SUM(H102,H124,H131,H132)</f>
        <v>123893</v>
      </c>
      <c r="I133" s="24"/>
      <c r="J133" s="14">
        <f>SUM(J102,J124,J131,J132)</f>
        <v>6003</v>
      </c>
      <c r="K133" s="15"/>
      <c r="L133" s="14">
        <f>SUM(L102,L124,L131,L132)</f>
        <v>14917</v>
      </c>
    </row>
    <row r="134" spans="1:13" ht="23.25" x14ac:dyDescent="0.2">
      <c r="A134" s="31" t="s">
        <v>63</v>
      </c>
      <c r="F134" s="28">
        <f>'BS '!H11</f>
        <v>1204346</v>
      </c>
      <c r="G134" s="24"/>
      <c r="H134" s="28">
        <f>'BS '!J11</f>
        <v>69467</v>
      </c>
      <c r="I134" s="24"/>
      <c r="J134" s="28">
        <f>'BS '!L11</f>
        <v>63464</v>
      </c>
      <c r="K134" s="14"/>
      <c r="L134" s="28">
        <v>20717</v>
      </c>
    </row>
    <row r="135" spans="1:13" thickBot="1" x14ac:dyDescent="0.25">
      <c r="A135" s="40" t="s">
        <v>64</v>
      </c>
      <c r="B135" s="41"/>
      <c r="C135" s="41"/>
      <c r="F135" s="30">
        <f>SUM(F133:F134)</f>
        <v>1333352</v>
      </c>
      <c r="G135" s="24"/>
      <c r="H135" s="30">
        <f>SUM(H133:H134)</f>
        <v>193360</v>
      </c>
      <c r="I135" s="24"/>
      <c r="J135" s="30">
        <f>SUM(J133:J134)</f>
        <v>69467</v>
      </c>
      <c r="K135" s="15"/>
      <c r="L135" s="30">
        <f>SUM(L133:L134)</f>
        <v>35634</v>
      </c>
    </row>
    <row r="136" spans="1:13" thickTop="1" x14ac:dyDescent="0.2">
      <c r="B136" s="41"/>
      <c r="C136" s="41"/>
      <c r="F136" s="14">
        <f>SUM(F135-'BS '!F11)</f>
        <v>0</v>
      </c>
      <c r="G136" s="15"/>
      <c r="H136" s="14"/>
      <c r="I136" s="14"/>
      <c r="J136" s="14">
        <f>SUM(J135-'BS '!J11)</f>
        <v>0</v>
      </c>
      <c r="K136" s="15"/>
      <c r="L136" s="14"/>
    </row>
    <row r="137" spans="1:13" ht="24" customHeight="1" x14ac:dyDescent="0.2">
      <c r="A137" s="40" t="s">
        <v>123</v>
      </c>
    </row>
    <row r="138" spans="1:13" ht="24" customHeight="1" x14ac:dyDescent="0.2">
      <c r="A138" s="31" t="s">
        <v>124</v>
      </c>
    </row>
    <row r="139" spans="1:13" ht="24" customHeight="1" x14ac:dyDescent="0.2">
      <c r="A139" s="31" t="s">
        <v>140</v>
      </c>
      <c r="F139" s="14">
        <v>8440</v>
      </c>
      <c r="G139" s="50"/>
      <c r="H139" s="14">
        <v>10648</v>
      </c>
      <c r="I139" s="50"/>
      <c r="J139" s="14">
        <v>8440</v>
      </c>
      <c r="K139" s="48"/>
      <c r="L139" s="14">
        <v>8711</v>
      </c>
      <c r="M139" s="31">
        <v>0</v>
      </c>
    </row>
    <row r="140" spans="1:13" ht="24" customHeight="1" x14ac:dyDescent="0.2">
      <c r="A140" s="72" t="s">
        <v>195</v>
      </c>
      <c r="F140" s="76">
        <v>15766</v>
      </c>
      <c r="G140" s="63"/>
      <c r="H140" s="62">
        <v>0</v>
      </c>
      <c r="I140" s="63"/>
      <c r="J140" s="14">
        <v>3959</v>
      </c>
      <c r="K140" s="63"/>
      <c r="L140" s="62">
        <v>0</v>
      </c>
    </row>
    <row r="141" spans="1:13" ht="23.25" x14ac:dyDescent="0.2">
      <c r="B141" s="7"/>
      <c r="C141" s="7"/>
      <c r="G141" s="31"/>
      <c r="K141" s="31"/>
    </row>
    <row r="142" spans="1:13" ht="24" customHeight="1" x14ac:dyDescent="0.2">
      <c r="A142" s="31" t="s">
        <v>15</v>
      </c>
    </row>
  </sheetData>
  <mergeCells count="24">
    <mergeCell ref="A107:L107"/>
    <mergeCell ref="A108:L108"/>
    <mergeCell ref="A109:L109"/>
    <mergeCell ref="F110:H110"/>
    <mergeCell ref="J110:L110"/>
    <mergeCell ref="A106:L106"/>
    <mergeCell ref="A37:L37"/>
    <mergeCell ref="A38:L38"/>
    <mergeCell ref="A39:L39"/>
    <mergeCell ref="F40:H40"/>
    <mergeCell ref="J40:L40"/>
    <mergeCell ref="A70:L70"/>
    <mergeCell ref="A71:L71"/>
    <mergeCell ref="A72:L72"/>
    <mergeCell ref="A73:L73"/>
    <mergeCell ref="F74:H74"/>
    <mergeCell ref="J74:L74"/>
    <mergeCell ref="A36:L36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85" fitToHeight="5" orientation="portrait" r:id="rId1"/>
  <rowBreaks count="3" manualBreakCount="3">
    <brk id="34" max="16383" man="1"/>
    <brk id="68" max="16383" man="1"/>
    <brk id="104" max="16383" man="1"/>
  </rowBreaks>
  <ignoredErrors>
    <ignoredError sqref="G7 G41 G75 G111 K7 K41 K75 K111 I7 I41 I75 I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showGridLines="0" topLeftCell="A13" zoomScale="85" zoomScaleNormal="85" zoomScaleSheetLayoutView="115" workbookViewId="0">
      <selection activeCell="N10" sqref="N10"/>
    </sheetView>
  </sheetViews>
  <sheetFormatPr defaultColWidth="9.140625" defaultRowHeight="21.95" customHeight="1" x14ac:dyDescent="0.2"/>
  <cols>
    <col min="1" max="1" width="19.42578125" style="4" customWidth="1"/>
    <col min="2" max="2" width="11.7109375" style="4" customWidth="1"/>
    <col min="3" max="3" width="1.7109375" style="4" customWidth="1"/>
    <col min="4" max="4" width="14.7109375" style="4" customWidth="1"/>
    <col min="5" max="5" width="1.42578125" style="4" customWidth="1"/>
    <col min="6" max="6" width="14.710937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7109375" style="4" customWidth="1"/>
    <col min="17" max="17" width="1.42578125" style="4" customWidth="1"/>
    <col min="18" max="18" width="14.7109375" style="4" customWidth="1"/>
    <col min="19" max="19" width="1.42578125" style="4" customWidth="1"/>
    <col min="20" max="20" width="14.7109375" style="4" customWidth="1"/>
    <col min="21" max="21" width="1.42578125" style="4" customWidth="1"/>
    <col min="22" max="22" width="14.7109375" style="4" customWidth="1"/>
    <col min="23" max="23" width="1.42578125" style="4" customWidth="1"/>
    <col min="24" max="24" width="14.7109375" style="4" customWidth="1"/>
    <col min="25" max="25" width="1.42578125" style="4" customWidth="1"/>
    <col min="26" max="26" width="14.71093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36</v>
      </c>
      <c r="AA1" s="3"/>
    </row>
    <row r="2" spans="1:27" s="2" customFormat="1" ht="21.95" customHeight="1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7" s="2" customFormat="1" ht="21.95" customHeight="1" x14ac:dyDescent="0.2">
      <c r="A3" s="78" t="s">
        <v>73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7" s="2" customFormat="1" ht="21.95" customHeight="1" x14ac:dyDescent="0.2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7" s="2" customFormat="1" ht="21.95" customHeight="1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7" ht="21.95" customHeight="1" x14ac:dyDescent="0.2">
      <c r="A6" s="1"/>
      <c r="B6" s="1"/>
      <c r="C6" s="1"/>
      <c r="D6" s="77" t="s">
        <v>2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7" ht="21.95" customHeight="1" x14ac:dyDescent="0.2">
      <c r="A7" s="1"/>
      <c r="B7" s="1"/>
      <c r="C7" s="1"/>
      <c r="D7" s="82" t="s">
        <v>90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5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2" t="s">
        <v>109</v>
      </c>
      <c r="M8" s="82"/>
      <c r="N8" s="82"/>
      <c r="O8" s="82"/>
      <c r="P8" s="82"/>
      <c r="Q8" s="82"/>
      <c r="R8" s="82"/>
      <c r="S8" s="82"/>
      <c r="T8" s="82"/>
      <c r="U8" s="6"/>
      <c r="V8" s="6"/>
      <c r="W8" s="5"/>
      <c r="X8" s="1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1" t="s">
        <v>196</v>
      </c>
      <c r="M9" s="81"/>
      <c r="N9" s="81"/>
      <c r="O9" s="6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N10" s="1" t="s">
        <v>205</v>
      </c>
      <c r="O10" s="6"/>
      <c r="P10" s="6"/>
      <c r="Q10" s="6"/>
      <c r="R10" s="7" t="s">
        <v>113</v>
      </c>
      <c r="S10" s="6"/>
      <c r="T10" s="6"/>
      <c r="U10" s="6"/>
      <c r="V10" s="6"/>
      <c r="W10" s="5"/>
      <c r="X10" s="1"/>
      <c r="Y10" s="5"/>
      <c r="Z10" s="5"/>
    </row>
    <row r="11" spans="1:27" ht="21.95" customHeight="1" x14ac:dyDescent="0.2">
      <c r="A11" s="1"/>
      <c r="B11" s="1"/>
      <c r="C11" s="1"/>
      <c r="D11" s="6"/>
      <c r="E11" s="6"/>
      <c r="F11" s="6"/>
      <c r="G11" s="6"/>
      <c r="H11" s="6"/>
      <c r="I11" s="6"/>
      <c r="J11" s="6"/>
      <c r="K11" s="6"/>
      <c r="N11" s="1" t="s">
        <v>208</v>
      </c>
      <c r="O11" s="6"/>
      <c r="P11" s="1" t="s">
        <v>130</v>
      </c>
      <c r="Q11" s="6"/>
      <c r="R11" s="9" t="s">
        <v>114</v>
      </c>
      <c r="S11" s="6"/>
      <c r="T11" s="6"/>
      <c r="U11" s="6"/>
      <c r="V11" s="6"/>
      <c r="W11" s="5"/>
      <c r="X11" s="1" t="s">
        <v>92</v>
      </c>
      <c r="Y11" s="5"/>
      <c r="Z11" s="5"/>
    </row>
    <row r="12" spans="1:27" s="1" customFormat="1" ht="21.95" customHeight="1" x14ac:dyDescent="0.2">
      <c r="H12" s="81" t="s">
        <v>30</v>
      </c>
      <c r="I12" s="81"/>
      <c r="J12" s="81"/>
      <c r="K12" s="6"/>
      <c r="L12" s="1" t="s">
        <v>74</v>
      </c>
      <c r="N12" s="1" t="s">
        <v>211</v>
      </c>
      <c r="P12" s="1" t="s">
        <v>131</v>
      </c>
      <c r="R12" s="9" t="s">
        <v>115</v>
      </c>
      <c r="T12" s="1" t="s">
        <v>72</v>
      </c>
      <c r="U12" s="6"/>
      <c r="V12" s="6"/>
      <c r="X12" s="1" t="s">
        <v>93</v>
      </c>
    </row>
    <row r="13" spans="1:27" s="1" customFormat="1" ht="21.95" customHeight="1" x14ac:dyDescent="0.2">
      <c r="D13" s="1" t="s">
        <v>65</v>
      </c>
      <c r="H13" s="1" t="s">
        <v>66</v>
      </c>
      <c r="L13" s="1" t="s">
        <v>75</v>
      </c>
      <c r="N13" s="6" t="s">
        <v>212</v>
      </c>
      <c r="P13" s="6" t="s">
        <v>132</v>
      </c>
      <c r="R13" s="7" t="s">
        <v>116</v>
      </c>
      <c r="T13" s="1" t="s">
        <v>118</v>
      </c>
      <c r="V13" s="1" t="s">
        <v>161</v>
      </c>
      <c r="X13" s="1" t="s">
        <v>94</v>
      </c>
      <c r="Z13" s="1" t="s">
        <v>72</v>
      </c>
    </row>
    <row r="14" spans="1:27" s="1" customFormat="1" ht="21.95" customHeight="1" x14ac:dyDescent="0.2">
      <c r="D14" s="1" t="s">
        <v>67</v>
      </c>
      <c r="H14" s="1" t="s">
        <v>68</v>
      </c>
      <c r="L14" s="6" t="s">
        <v>95</v>
      </c>
      <c r="M14" s="6"/>
      <c r="N14" s="1" t="s">
        <v>210</v>
      </c>
      <c r="O14" s="6"/>
      <c r="P14" s="6" t="s">
        <v>133</v>
      </c>
      <c r="Q14" s="6"/>
      <c r="R14" s="7" t="s">
        <v>117</v>
      </c>
      <c r="S14" s="6"/>
      <c r="T14" s="1" t="s">
        <v>159</v>
      </c>
      <c r="V14" s="1" t="s">
        <v>89</v>
      </c>
      <c r="X14" s="1" t="s">
        <v>98</v>
      </c>
      <c r="Z14" s="1" t="s">
        <v>88</v>
      </c>
    </row>
    <row r="15" spans="1:27" s="1" customFormat="1" ht="21.95" customHeight="1" x14ac:dyDescent="0.2">
      <c r="C15" s="10"/>
      <c r="D15" s="23" t="s">
        <v>69</v>
      </c>
      <c r="F15" s="23" t="s">
        <v>29</v>
      </c>
      <c r="H15" s="23" t="s">
        <v>70</v>
      </c>
      <c r="J15" s="23" t="s">
        <v>71</v>
      </c>
      <c r="K15" s="6"/>
      <c r="L15" s="23" t="s">
        <v>96</v>
      </c>
      <c r="M15" s="6"/>
      <c r="N15" s="74" t="s">
        <v>209</v>
      </c>
      <c r="O15" s="6"/>
      <c r="P15" s="21" t="s">
        <v>134</v>
      </c>
      <c r="Q15" s="6"/>
      <c r="R15" s="11" t="s">
        <v>119</v>
      </c>
      <c r="S15" s="6"/>
      <c r="T15" s="23" t="s">
        <v>160</v>
      </c>
      <c r="U15" s="6"/>
      <c r="V15" s="23" t="s">
        <v>91</v>
      </c>
      <c r="X15" s="23" t="s">
        <v>76</v>
      </c>
      <c r="Z15" s="23" t="s">
        <v>89</v>
      </c>
    </row>
    <row r="16" spans="1:27" ht="21.95" customHeight="1" x14ac:dyDescent="0.2">
      <c r="A16" s="12" t="s">
        <v>164</v>
      </c>
      <c r="C16" s="13"/>
      <c r="D16" s="14">
        <v>900000</v>
      </c>
      <c r="E16" s="15"/>
      <c r="F16" s="14">
        <v>1908450</v>
      </c>
      <c r="G16" s="15"/>
      <c r="H16" s="14">
        <v>96000</v>
      </c>
      <c r="I16" s="15"/>
      <c r="J16" s="14">
        <v>10012304</v>
      </c>
      <c r="K16" s="14"/>
      <c r="L16" s="14">
        <v>-1341014</v>
      </c>
      <c r="M16" s="14"/>
      <c r="N16" s="14">
        <v>0</v>
      </c>
      <c r="O16" s="14"/>
      <c r="P16" s="14">
        <v>-1623</v>
      </c>
      <c r="Q16" s="14"/>
      <c r="R16" s="14">
        <v>4451</v>
      </c>
      <c r="S16" s="14"/>
      <c r="T16" s="14">
        <f>SUM(L16:R16)</f>
        <v>-1338186</v>
      </c>
      <c r="U16" s="14"/>
      <c r="V16" s="14">
        <f t="shared" ref="V16:V18" si="0">SUM(D16:S16)</f>
        <v>11578568</v>
      </c>
      <c r="W16" s="15"/>
      <c r="X16" s="14">
        <v>31622</v>
      </c>
      <c r="Y16" s="15"/>
      <c r="Z16" s="14">
        <f>SUM(V16:X16)</f>
        <v>11610190</v>
      </c>
    </row>
    <row r="17" spans="1:27" ht="21.95" customHeight="1" x14ac:dyDescent="0.2">
      <c r="A17" s="16" t="s">
        <v>129</v>
      </c>
      <c r="C17" s="13"/>
      <c r="D17" s="14">
        <v>0</v>
      </c>
      <c r="E17" s="15"/>
      <c r="F17" s="14">
        <v>0</v>
      </c>
      <c r="G17" s="15"/>
      <c r="H17" s="14">
        <v>0</v>
      </c>
      <c r="I17" s="15"/>
      <c r="J17" s="14">
        <f>PL!H25</f>
        <v>635973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f t="shared" ref="T17:T18" si="1">SUM(L17:R17)</f>
        <v>0</v>
      </c>
      <c r="U17" s="14"/>
      <c r="V17" s="14">
        <f t="shared" si="0"/>
        <v>635973</v>
      </c>
      <c r="W17" s="15"/>
      <c r="X17" s="14">
        <f>SUM(PL!H26)</f>
        <v>1596</v>
      </c>
      <c r="Y17" s="15"/>
      <c r="Z17" s="14">
        <f>V17+X17</f>
        <v>637569</v>
      </c>
    </row>
    <row r="18" spans="1:27" ht="21.95" customHeight="1" x14ac:dyDescent="0.2">
      <c r="A18" s="16" t="s">
        <v>85</v>
      </c>
      <c r="C18" s="13"/>
      <c r="D18" s="21">
        <v>0</v>
      </c>
      <c r="E18" s="14"/>
      <c r="F18" s="21">
        <v>0</v>
      </c>
      <c r="G18" s="15"/>
      <c r="H18" s="21">
        <v>0</v>
      </c>
      <c r="I18" s="15"/>
      <c r="J18" s="21">
        <f>SUM(PL!H58)</f>
        <v>2734</v>
      </c>
      <c r="K18" s="14"/>
      <c r="L18" s="21">
        <f>SUM(PL!H53)</f>
        <v>-245241</v>
      </c>
      <c r="M18" s="14"/>
      <c r="N18" s="21">
        <v>0</v>
      </c>
      <c r="O18" s="14"/>
      <c r="P18" s="21">
        <v>0</v>
      </c>
      <c r="Q18" s="14"/>
      <c r="R18" s="21">
        <v>0</v>
      </c>
      <c r="S18" s="14"/>
      <c r="T18" s="21">
        <f t="shared" si="1"/>
        <v>-245241</v>
      </c>
      <c r="U18" s="14"/>
      <c r="V18" s="21">
        <f t="shared" si="0"/>
        <v>-242507</v>
      </c>
      <c r="W18" s="15"/>
      <c r="X18" s="21">
        <v>0</v>
      </c>
      <c r="Y18" s="15"/>
      <c r="Z18" s="21">
        <f>V18+X18</f>
        <v>-242507</v>
      </c>
    </row>
    <row r="19" spans="1:27" ht="21.95" customHeight="1" x14ac:dyDescent="0.2">
      <c r="A19" s="16" t="s">
        <v>86</v>
      </c>
      <c r="C19" s="13"/>
      <c r="D19" s="14">
        <f>SUM(D17:D18)</f>
        <v>0</v>
      </c>
      <c r="E19" s="15"/>
      <c r="F19" s="14">
        <f t="shared" ref="F19" si="2">SUM(F17:F18)</f>
        <v>0</v>
      </c>
      <c r="G19" s="15"/>
      <c r="H19" s="14">
        <f t="shared" ref="H19" si="3">SUM(H17:H18)</f>
        <v>0</v>
      </c>
      <c r="I19" s="15"/>
      <c r="J19" s="14">
        <f t="shared" ref="J19" si="4">SUM(J17:J18)</f>
        <v>638707</v>
      </c>
      <c r="K19" s="15"/>
      <c r="L19" s="14">
        <f t="shared" ref="L19:N19" si="5">SUM(L17:L18)</f>
        <v>-245241</v>
      </c>
      <c r="M19" s="14"/>
      <c r="N19" s="14">
        <f t="shared" si="5"/>
        <v>0</v>
      </c>
      <c r="O19" s="15"/>
      <c r="P19" s="14">
        <f t="shared" ref="P19" si="6">SUM(P17:P18)</f>
        <v>0</v>
      </c>
      <c r="Q19" s="15"/>
      <c r="R19" s="14">
        <f t="shared" ref="R19" si="7">SUM(R17:R18)</f>
        <v>0</v>
      </c>
      <c r="S19" s="15"/>
      <c r="T19" s="14">
        <f t="shared" ref="T19" si="8">SUM(T17:T18)</f>
        <v>-245241</v>
      </c>
      <c r="U19" s="15"/>
      <c r="V19" s="14">
        <f t="shared" ref="V19" si="9">SUM(V17:V18)</f>
        <v>393466</v>
      </c>
      <c r="W19" s="15"/>
      <c r="X19" s="14">
        <f t="shared" ref="X19" si="10">SUM(X17:X18)</f>
        <v>1596</v>
      </c>
      <c r="Y19" s="15"/>
      <c r="Z19" s="14">
        <f t="shared" ref="Z19" si="11">SUM(Z17:Z18)</f>
        <v>395062</v>
      </c>
      <c r="AA19" s="15"/>
    </row>
    <row r="20" spans="1:27" s="18" customFormat="1" ht="21.95" customHeight="1" thickBot="1" x14ac:dyDescent="0.25">
      <c r="A20" s="17" t="s">
        <v>165</v>
      </c>
      <c r="C20" s="19"/>
      <c r="D20" s="20">
        <f>SUM(D16,D19:D19)</f>
        <v>900000</v>
      </c>
      <c r="E20" s="14"/>
      <c r="F20" s="20">
        <f>SUM(F16,F19:F19)</f>
        <v>1908450</v>
      </c>
      <c r="G20" s="14"/>
      <c r="H20" s="20">
        <f>SUM(H16,H19:H19)</f>
        <v>96000</v>
      </c>
      <c r="I20" s="14"/>
      <c r="J20" s="20">
        <f>SUM(J16,J19:J19)</f>
        <v>10651011</v>
      </c>
      <c r="K20" s="14"/>
      <c r="L20" s="20">
        <f>SUM(L16,L19:L19)</f>
        <v>-1586255</v>
      </c>
      <c r="M20" s="14"/>
      <c r="N20" s="20">
        <f>SUM(N16,N19:N19)</f>
        <v>0</v>
      </c>
      <c r="O20" s="14"/>
      <c r="P20" s="20">
        <f>SUM(P16,P19:P19)</f>
        <v>-1623</v>
      </c>
      <c r="Q20" s="14"/>
      <c r="R20" s="20">
        <f>SUM(R16,R19:R19)</f>
        <v>4451</v>
      </c>
      <c r="S20" s="14"/>
      <c r="T20" s="20">
        <f>SUM(T16,T19:T19)</f>
        <v>-1583427</v>
      </c>
      <c r="U20" s="14"/>
      <c r="V20" s="20">
        <f>SUM(V16,V19:V19)</f>
        <v>11972034</v>
      </c>
      <c r="W20" s="14"/>
      <c r="X20" s="20">
        <f>SUM(X16,X19:X19)</f>
        <v>33218</v>
      </c>
      <c r="Y20" s="14"/>
      <c r="Z20" s="20">
        <f>SUM(Z16,Z19:Z19)</f>
        <v>12005252</v>
      </c>
      <c r="AA20" s="14"/>
    </row>
    <row r="21" spans="1:27" ht="21.95" customHeight="1" thickTop="1" x14ac:dyDescent="0.2">
      <c r="A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7" ht="21.95" customHeight="1" x14ac:dyDescent="0.2">
      <c r="A22" s="12" t="s">
        <v>182</v>
      </c>
      <c r="C22" s="13"/>
      <c r="D22" s="14">
        <v>900000</v>
      </c>
      <c r="E22" s="15"/>
      <c r="F22" s="14">
        <v>1908450</v>
      </c>
      <c r="G22" s="15"/>
      <c r="H22" s="14">
        <v>96000</v>
      </c>
      <c r="I22" s="15"/>
      <c r="J22" s="14">
        <v>11190252</v>
      </c>
      <c r="K22" s="14"/>
      <c r="L22" s="14">
        <v>-1210258</v>
      </c>
      <c r="M22" s="14"/>
      <c r="N22" s="14">
        <v>0</v>
      </c>
      <c r="O22" s="14"/>
      <c r="P22" s="14">
        <v>-1623</v>
      </c>
      <c r="Q22" s="14"/>
      <c r="R22" s="14">
        <v>4451</v>
      </c>
      <c r="S22" s="14"/>
      <c r="T22" s="14">
        <f>SUM(L22:R22)</f>
        <v>-1207430</v>
      </c>
      <c r="U22" s="14"/>
      <c r="V22" s="14">
        <f>SUM(D22:J22,T22)</f>
        <v>12887272</v>
      </c>
      <c r="W22" s="15"/>
      <c r="X22" s="14">
        <v>34447</v>
      </c>
      <c r="Y22" s="15"/>
      <c r="Z22" s="14">
        <f>SUM(V22:X22)</f>
        <v>12921719</v>
      </c>
    </row>
    <row r="23" spans="1:27" ht="21.95" customHeight="1" x14ac:dyDescent="0.2">
      <c r="A23" s="16" t="s">
        <v>129</v>
      </c>
      <c r="C23" s="13"/>
      <c r="D23" s="14">
        <v>0</v>
      </c>
      <c r="E23" s="15"/>
      <c r="F23" s="14">
        <v>0</v>
      </c>
      <c r="G23" s="15"/>
      <c r="H23" s="14">
        <v>0</v>
      </c>
      <c r="I23" s="15"/>
      <c r="J23" s="14">
        <f>PL!F25</f>
        <v>1218637</v>
      </c>
      <c r="K23" s="14"/>
      <c r="L23" s="14">
        <v>0</v>
      </c>
      <c r="M23" s="14"/>
      <c r="N23" s="14">
        <v>0</v>
      </c>
      <c r="O23" s="14"/>
      <c r="P23" s="14">
        <v>0</v>
      </c>
      <c r="Q23" s="14"/>
      <c r="R23" s="14">
        <v>0</v>
      </c>
      <c r="S23" s="14"/>
      <c r="T23" s="14">
        <f t="shared" ref="T23:T24" si="12">SUM(L23:R23)</f>
        <v>0</v>
      </c>
      <c r="U23" s="14"/>
      <c r="V23" s="14">
        <f t="shared" ref="V23:V24" si="13">SUM(D23:S23)</f>
        <v>1218637</v>
      </c>
      <c r="W23" s="15"/>
      <c r="X23" s="14">
        <f>PL!F26</f>
        <v>1085</v>
      </c>
      <c r="Y23" s="15"/>
      <c r="Z23" s="14">
        <f>V23+X23</f>
        <v>1219722</v>
      </c>
    </row>
    <row r="24" spans="1:27" ht="21.95" customHeight="1" x14ac:dyDescent="0.2">
      <c r="A24" s="16" t="s">
        <v>85</v>
      </c>
      <c r="C24" s="13"/>
      <c r="D24" s="21">
        <v>0</v>
      </c>
      <c r="E24" s="14"/>
      <c r="F24" s="21">
        <v>0</v>
      </c>
      <c r="G24" s="14"/>
      <c r="H24" s="21">
        <v>0</v>
      </c>
      <c r="I24" s="14"/>
      <c r="J24" s="21">
        <f>SUM(PL!F58)</f>
        <v>-687</v>
      </c>
      <c r="K24" s="14"/>
      <c r="L24" s="21">
        <f>SUM(PL!F48)</f>
        <v>-419793</v>
      </c>
      <c r="M24" s="14"/>
      <c r="N24" s="21">
        <f>PL!F51</f>
        <v>4455</v>
      </c>
      <c r="O24" s="14"/>
      <c r="P24" s="21">
        <v>0</v>
      </c>
      <c r="Q24" s="14"/>
      <c r="R24" s="21">
        <v>0</v>
      </c>
      <c r="S24" s="14"/>
      <c r="T24" s="21">
        <f t="shared" si="12"/>
        <v>-415338</v>
      </c>
      <c r="U24" s="14"/>
      <c r="V24" s="21">
        <f t="shared" si="13"/>
        <v>-416025</v>
      </c>
      <c r="W24" s="14"/>
      <c r="X24" s="21">
        <v>0</v>
      </c>
      <c r="Y24" s="15"/>
      <c r="Z24" s="21">
        <f>V24+X24</f>
        <v>-416025</v>
      </c>
    </row>
    <row r="25" spans="1:27" ht="21.95" customHeight="1" x14ac:dyDescent="0.2">
      <c r="A25" s="16" t="s">
        <v>86</v>
      </c>
      <c r="C25" s="13"/>
      <c r="D25" s="14">
        <f>SUM(D23:D24)</f>
        <v>0</v>
      </c>
      <c r="E25" s="14"/>
      <c r="F25" s="14">
        <f t="shared" ref="F25" si="14">SUM(F23:F24)</f>
        <v>0</v>
      </c>
      <c r="G25" s="14"/>
      <c r="H25" s="14">
        <f t="shared" ref="H25" si="15">SUM(H23:H24)</f>
        <v>0</v>
      </c>
      <c r="I25" s="14"/>
      <c r="J25" s="14">
        <f t="shared" ref="J25" si="16">SUM(J23:J24)</f>
        <v>1217950</v>
      </c>
      <c r="K25" s="14"/>
      <c r="L25" s="14">
        <f t="shared" ref="L25:N25" si="17">SUM(L23:L24)</f>
        <v>-419793</v>
      </c>
      <c r="M25" s="14"/>
      <c r="N25" s="14">
        <f t="shared" si="17"/>
        <v>4455</v>
      </c>
      <c r="O25" s="14"/>
      <c r="P25" s="14">
        <f t="shared" ref="P25" si="18">SUM(P23:P24)</f>
        <v>0</v>
      </c>
      <c r="Q25" s="14"/>
      <c r="R25" s="14">
        <f t="shared" ref="R25" si="19">SUM(R23:R24)</f>
        <v>0</v>
      </c>
      <c r="S25" s="14"/>
      <c r="T25" s="14">
        <f t="shared" ref="T25" si="20">SUM(T23:T24)</f>
        <v>-415338</v>
      </c>
      <c r="U25" s="14"/>
      <c r="V25" s="14">
        <f>SUM(V23:V24)</f>
        <v>802612</v>
      </c>
      <c r="W25" s="14"/>
      <c r="X25" s="14">
        <f t="shared" ref="X25" si="21">SUM(X23:X24)</f>
        <v>1085</v>
      </c>
      <c r="Y25" s="14"/>
      <c r="Z25" s="14">
        <f t="shared" ref="Z25" si="22">SUM(Z23:Z24)</f>
        <v>803697</v>
      </c>
      <c r="AA25" s="14"/>
    </row>
    <row r="26" spans="1:27" ht="21.95" customHeight="1" x14ac:dyDescent="0.2">
      <c r="A26" s="16" t="s">
        <v>200</v>
      </c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21.95" customHeight="1" x14ac:dyDescent="0.2">
      <c r="A27" s="73" t="s">
        <v>215</v>
      </c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21.95" customHeight="1" x14ac:dyDescent="0.2">
      <c r="A28" s="73" t="s">
        <v>216</v>
      </c>
      <c r="C28" s="13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0</v>
      </c>
      <c r="O28" s="14"/>
      <c r="P28" s="14">
        <v>0</v>
      </c>
      <c r="Q28" s="14"/>
      <c r="R28" s="14">
        <v>0</v>
      </c>
      <c r="S28" s="14"/>
      <c r="T28" s="14">
        <f t="shared" ref="T28" si="23">SUM(L28:R28)</f>
        <v>0</v>
      </c>
      <c r="U28" s="14"/>
      <c r="V28" s="14">
        <f t="shared" ref="V28" si="24">SUM(D28:S28)</f>
        <v>0</v>
      </c>
      <c r="W28" s="14"/>
      <c r="X28" s="14">
        <v>19263</v>
      </c>
      <c r="Y28" s="14"/>
      <c r="Z28" s="14">
        <f>V28+X28</f>
        <v>19263</v>
      </c>
      <c r="AA28" s="14"/>
    </row>
    <row r="29" spans="1:27" s="18" customFormat="1" ht="21.95" customHeight="1" thickBot="1" x14ac:dyDescent="0.25">
      <c r="A29" s="17" t="s">
        <v>183</v>
      </c>
      <c r="C29" s="19"/>
      <c r="D29" s="20">
        <f>D25+D22</f>
        <v>900000</v>
      </c>
      <c r="E29" s="14"/>
      <c r="F29" s="20">
        <f>F25+F22</f>
        <v>1908450</v>
      </c>
      <c r="G29" s="14"/>
      <c r="H29" s="20">
        <f>H25+H22</f>
        <v>96000</v>
      </c>
      <c r="I29" s="14"/>
      <c r="J29" s="20">
        <f>J25+J22</f>
        <v>12408202</v>
      </c>
      <c r="K29" s="14"/>
      <c r="L29" s="20">
        <f>L25+L22</f>
        <v>-1630051</v>
      </c>
      <c r="M29" s="14"/>
      <c r="N29" s="20">
        <f>N25+N22</f>
        <v>4455</v>
      </c>
      <c r="O29" s="14"/>
      <c r="P29" s="20">
        <f>P25+P22</f>
        <v>-1623</v>
      </c>
      <c r="Q29" s="14"/>
      <c r="R29" s="20">
        <f>R25+R22</f>
        <v>4451</v>
      </c>
      <c r="S29" s="14"/>
      <c r="T29" s="20">
        <f>T25+T22+T28</f>
        <v>-1622768</v>
      </c>
      <c r="U29" s="14"/>
      <c r="V29" s="20">
        <f>V25+V22+V28</f>
        <v>13689884</v>
      </c>
      <c r="W29" s="14"/>
      <c r="X29" s="20">
        <f>X25+X22+X28</f>
        <v>54795</v>
      </c>
      <c r="Y29" s="14"/>
      <c r="Z29" s="20">
        <f>Z25+Z22+Z28</f>
        <v>13744679</v>
      </c>
      <c r="AA29" s="14"/>
    </row>
    <row r="30" spans="1:27" s="18" customFormat="1" ht="21.95" customHeight="1" thickTop="1" x14ac:dyDescent="0.2">
      <c r="A30" s="17"/>
      <c r="C30" s="19"/>
      <c r="D30" s="14">
        <f>SUM(D22-'BS '!H80)</f>
        <v>0</v>
      </c>
      <c r="E30" s="14"/>
      <c r="F30" s="14">
        <f>SUM(F22-'BS '!H81)</f>
        <v>0</v>
      </c>
      <c r="G30" s="14"/>
      <c r="H30" s="14">
        <f>SUM(H22-'BS '!H83)</f>
        <v>0</v>
      </c>
      <c r="I30" s="14"/>
      <c r="J30" s="14">
        <f>SUM(J22-'BS '!H84)</f>
        <v>0</v>
      </c>
      <c r="K30" s="14"/>
      <c r="L30" s="14"/>
      <c r="M30" s="14"/>
      <c r="N30" s="14"/>
      <c r="O30" s="14"/>
      <c r="P30" s="14"/>
      <c r="Q30" s="14"/>
      <c r="R30" s="14"/>
      <c r="S30" s="14"/>
      <c r="T30" s="14">
        <f>SUM(T22-'BS '!H85)</f>
        <v>0</v>
      </c>
      <c r="U30" s="14"/>
      <c r="V30" s="14">
        <f>SUM(V22-'BS '!H86)</f>
        <v>0</v>
      </c>
      <c r="W30" s="14"/>
      <c r="X30" s="14">
        <f>SUM(X22-'BS '!H87)</f>
        <v>0</v>
      </c>
      <c r="Y30" s="14"/>
      <c r="Z30" s="14">
        <f>SUM(Z22-'BS '!H88)</f>
        <v>0</v>
      </c>
      <c r="AA30" s="14"/>
    </row>
    <row r="31" spans="1:27" ht="21.95" customHeight="1" x14ac:dyDescent="0.2">
      <c r="A31" s="16"/>
      <c r="D31" s="15">
        <f>SUM(D29-'BS '!F80)</f>
        <v>0</v>
      </c>
      <c r="E31" s="15"/>
      <c r="F31" s="15">
        <f>SUM(F29-'BS '!F81)</f>
        <v>0</v>
      </c>
      <c r="G31" s="15"/>
      <c r="H31" s="15">
        <f>SUM(H29-'BS '!F83)</f>
        <v>0</v>
      </c>
      <c r="I31" s="15"/>
      <c r="J31" s="15">
        <f>SUM(J29-'BS '!F84)</f>
        <v>0</v>
      </c>
      <c r="K31" s="15"/>
      <c r="L31" s="15"/>
      <c r="M31" s="15"/>
      <c r="N31" s="15"/>
      <c r="O31" s="15"/>
      <c r="P31" s="15"/>
      <c r="Q31" s="15"/>
      <c r="R31" s="15"/>
      <c r="S31" s="15"/>
      <c r="T31" s="15">
        <f>SUM(T29-'BS '!F85)</f>
        <v>0</v>
      </c>
      <c r="U31" s="15"/>
      <c r="V31" s="15">
        <f>SUM(V29-'BS '!F86)</f>
        <v>0</v>
      </c>
      <c r="W31" s="15"/>
      <c r="X31" s="15">
        <f>SUM(X29-'BS '!F87)</f>
        <v>0</v>
      </c>
      <c r="Y31" s="15"/>
      <c r="Z31" s="15">
        <f>SUM(Z29-'BS '!F88)</f>
        <v>0</v>
      </c>
    </row>
    <row r="32" spans="1:27" ht="21.95" customHeight="1" x14ac:dyDescent="0.2">
      <c r="A32" s="16" t="s">
        <v>15</v>
      </c>
      <c r="J32" s="16"/>
      <c r="K32" s="16"/>
      <c r="L32" s="22"/>
      <c r="M32" s="22"/>
      <c r="N32" s="22"/>
      <c r="O32" s="16"/>
      <c r="P32" s="16"/>
      <c r="Q32" s="16"/>
      <c r="R32" s="16"/>
      <c r="S32" s="16"/>
      <c r="T32" s="16"/>
      <c r="U32" s="16"/>
      <c r="V32" s="16"/>
      <c r="W32" s="16"/>
    </row>
  </sheetData>
  <mergeCells count="9">
    <mergeCell ref="H12:J12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="85" zoomScaleNormal="85" zoomScaleSheetLayoutView="90" workbookViewId="0">
      <selection activeCell="G18" sqref="G18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36</v>
      </c>
    </row>
    <row r="2" spans="1:13" s="2" customFormat="1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s="2" customFormat="1" x14ac:dyDescent="0.2">
      <c r="A3" s="78" t="s">
        <v>178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s="2" customFormat="1" x14ac:dyDescent="0.2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s="2" customFormat="1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s="1" customFormat="1" x14ac:dyDescent="0.2">
      <c r="E6" s="77" t="s">
        <v>3</v>
      </c>
      <c r="F6" s="77"/>
      <c r="G6" s="77"/>
      <c r="H6" s="77"/>
      <c r="I6" s="77"/>
      <c r="J6" s="77"/>
      <c r="K6" s="77"/>
      <c r="L6" s="77"/>
      <c r="M6" s="77"/>
    </row>
    <row r="7" spans="1:13" s="1" customFormat="1" x14ac:dyDescent="0.2">
      <c r="E7" s="1" t="s">
        <v>26</v>
      </c>
      <c r="I7" s="81" t="s">
        <v>30</v>
      </c>
      <c r="J7" s="81"/>
      <c r="K7" s="81"/>
    </row>
    <row r="8" spans="1:13" s="1" customFormat="1" x14ac:dyDescent="0.2">
      <c r="E8" s="1" t="s">
        <v>154</v>
      </c>
      <c r="I8" s="6" t="s">
        <v>66</v>
      </c>
      <c r="J8" s="6"/>
      <c r="K8" s="6"/>
      <c r="M8" s="1" t="s">
        <v>72</v>
      </c>
    </row>
    <row r="9" spans="1:13" s="1" customFormat="1" x14ac:dyDescent="0.2">
      <c r="C9" s="10"/>
      <c r="D9" s="10"/>
      <c r="E9" s="8" t="s">
        <v>69</v>
      </c>
      <c r="G9" s="8" t="s">
        <v>29</v>
      </c>
      <c r="H9" s="6"/>
      <c r="I9" s="8" t="s">
        <v>155</v>
      </c>
      <c r="K9" s="8" t="s">
        <v>71</v>
      </c>
      <c r="M9" s="8" t="s">
        <v>25</v>
      </c>
    </row>
    <row r="10" spans="1:13" x14ac:dyDescent="0.2">
      <c r="A10" s="12" t="s">
        <v>164</v>
      </c>
      <c r="C10" s="13"/>
      <c r="D10" s="13"/>
      <c r="E10" s="14">
        <v>900000</v>
      </c>
      <c r="F10" s="15"/>
      <c r="G10" s="14">
        <v>1908450</v>
      </c>
      <c r="H10" s="15"/>
      <c r="I10" s="14">
        <v>96000</v>
      </c>
      <c r="J10" s="15"/>
      <c r="K10" s="14">
        <v>839954</v>
      </c>
      <c r="L10" s="15"/>
      <c r="M10" s="14">
        <f>SUM(E10:K10)</f>
        <v>3744404</v>
      </c>
    </row>
    <row r="11" spans="1:13" x14ac:dyDescent="0.2">
      <c r="A11" s="16" t="s">
        <v>129</v>
      </c>
      <c r="C11" s="13"/>
      <c r="D11" s="13"/>
      <c r="E11" s="14">
        <v>0</v>
      </c>
      <c r="F11" s="15"/>
      <c r="G11" s="14">
        <v>0</v>
      </c>
      <c r="H11" s="15"/>
      <c r="I11" s="14">
        <v>0</v>
      </c>
      <c r="J11" s="15"/>
      <c r="K11" s="14">
        <f>SUM(PL!L22)</f>
        <v>241948</v>
      </c>
      <c r="L11" s="15"/>
      <c r="M11" s="14">
        <f>SUM(E11:K11)</f>
        <v>241948</v>
      </c>
    </row>
    <row r="12" spans="1:13" x14ac:dyDescent="0.2">
      <c r="A12" s="16" t="s">
        <v>85</v>
      </c>
      <c r="C12" s="13"/>
      <c r="D12" s="13"/>
      <c r="E12" s="21">
        <v>0</v>
      </c>
      <c r="F12" s="14"/>
      <c r="G12" s="21">
        <v>0</v>
      </c>
      <c r="H12" s="14"/>
      <c r="I12" s="21">
        <v>0</v>
      </c>
      <c r="J12" s="14"/>
      <c r="K12" s="21">
        <f>SUM(PL!L56)</f>
        <v>-172</v>
      </c>
      <c r="L12" s="14"/>
      <c r="M12" s="21">
        <f>SUM(E12:K12)</f>
        <v>-172</v>
      </c>
    </row>
    <row r="13" spans="1:13" x14ac:dyDescent="0.2">
      <c r="A13" s="16" t="s">
        <v>86</v>
      </c>
      <c r="C13" s="13"/>
      <c r="D13" s="13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241776</v>
      </c>
      <c r="L13" s="14"/>
      <c r="M13" s="14">
        <f>SUM(M11:M12)</f>
        <v>241776</v>
      </c>
    </row>
    <row r="14" spans="1:13" s="18" customFormat="1" ht="24" thickBot="1" x14ac:dyDescent="0.25">
      <c r="A14" s="17" t="s">
        <v>165</v>
      </c>
      <c r="C14" s="19"/>
      <c r="D14" s="19"/>
      <c r="E14" s="20">
        <f>SUM(E10,E13:E13)</f>
        <v>900000</v>
      </c>
      <c r="F14" s="14"/>
      <c r="G14" s="20">
        <f>SUM(G10,G13:G13)</f>
        <v>1908450</v>
      </c>
      <c r="H14" s="14"/>
      <c r="I14" s="20">
        <f>SUM(I10,I13:I13)</f>
        <v>96000</v>
      </c>
      <c r="J14" s="14"/>
      <c r="K14" s="20">
        <f>SUM(K10,K13:K13)</f>
        <v>1081730</v>
      </c>
      <c r="L14" s="14"/>
      <c r="M14" s="20">
        <f>SUM(M10,M13:M13)</f>
        <v>3986180</v>
      </c>
    </row>
    <row r="15" spans="1:13" ht="24" thickTop="1" x14ac:dyDescent="0.2"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2" t="s">
        <v>184</v>
      </c>
      <c r="C16" s="13"/>
      <c r="D16" s="13"/>
      <c r="E16" s="14">
        <v>900000</v>
      </c>
      <c r="F16" s="15"/>
      <c r="G16" s="14">
        <v>1908450</v>
      </c>
      <c r="H16" s="15"/>
      <c r="I16" s="14">
        <v>96000</v>
      </c>
      <c r="J16" s="15"/>
      <c r="K16" s="14">
        <v>1026790</v>
      </c>
      <c r="L16" s="15"/>
      <c r="M16" s="14">
        <f>SUM(E16:K16)</f>
        <v>3931240</v>
      </c>
    </row>
    <row r="17" spans="1:13" x14ac:dyDescent="0.2">
      <c r="A17" s="16" t="s">
        <v>129</v>
      </c>
      <c r="C17" s="13"/>
      <c r="D17" s="13"/>
      <c r="E17" s="14">
        <v>0</v>
      </c>
      <c r="F17" s="15"/>
      <c r="G17" s="14">
        <v>0</v>
      </c>
      <c r="H17" s="15"/>
      <c r="I17" s="14">
        <v>0</v>
      </c>
      <c r="J17" s="15"/>
      <c r="K17" s="14">
        <f>SUM(PL!J22)</f>
        <v>353535</v>
      </c>
      <c r="L17" s="15"/>
      <c r="M17" s="14">
        <f>SUM(E17:K17)</f>
        <v>353535</v>
      </c>
    </row>
    <row r="18" spans="1:13" x14ac:dyDescent="0.2">
      <c r="A18" s="16" t="s">
        <v>85</v>
      </c>
      <c r="C18" s="13"/>
      <c r="D18" s="13"/>
      <c r="E18" s="21" t="s">
        <v>126</v>
      </c>
      <c r="F18" s="14"/>
      <c r="G18" s="21" t="s">
        <v>126</v>
      </c>
      <c r="H18" s="14"/>
      <c r="I18" s="21" t="s">
        <v>126</v>
      </c>
      <c r="J18" s="14"/>
      <c r="K18" s="21">
        <f>PL!J56</f>
        <v>0</v>
      </c>
      <c r="L18" s="14"/>
      <c r="M18" s="21">
        <f>SUM(E18:K18)</f>
        <v>0</v>
      </c>
    </row>
    <row r="19" spans="1:13" x14ac:dyDescent="0.2">
      <c r="A19" s="16" t="s">
        <v>86</v>
      </c>
      <c r="C19" s="13"/>
      <c r="D19" s="13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353535</v>
      </c>
      <c r="L19" s="14"/>
      <c r="M19" s="14">
        <f>SUM(M17:M18)</f>
        <v>353535</v>
      </c>
    </row>
    <row r="20" spans="1:13" s="18" customFormat="1" ht="24" thickBot="1" x14ac:dyDescent="0.25">
      <c r="A20" s="17" t="s">
        <v>183</v>
      </c>
      <c r="C20" s="19"/>
      <c r="D20" s="19"/>
      <c r="E20" s="20">
        <f>E19+E16</f>
        <v>900000</v>
      </c>
      <c r="F20" s="14"/>
      <c r="G20" s="20">
        <f>G19+G16</f>
        <v>1908450</v>
      </c>
      <c r="H20" s="14"/>
      <c r="I20" s="20">
        <f>I19+I16</f>
        <v>96000</v>
      </c>
      <c r="J20" s="14"/>
      <c r="K20" s="20">
        <f>K19+K16</f>
        <v>1380325</v>
      </c>
      <c r="L20" s="14"/>
      <c r="M20" s="20">
        <f>M19+M16</f>
        <v>4284775</v>
      </c>
    </row>
    <row r="21" spans="1:13" ht="24" thickTop="1" x14ac:dyDescent="0.2">
      <c r="E21" s="15">
        <f>SUM(E16-'BS '!L80)</f>
        <v>0</v>
      </c>
      <c r="F21" s="15"/>
      <c r="G21" s="15">
        <f>SUM(G16-'BS '!L81)</f>
        <v>0</v>
      </c>
      <c r="H21" s="15"/>
      <c r="I21" s="15">
        <f>SUM(I16-'BS '!L83)</f>
        <v>0</v>
      </c>
      <c r="J21" s="15"/>
      <c r="K21" s="15">
        <f>SUM(K16-'BS '!L84)</f>
        <v>0</v>
      </c>
      <c r="L21" s="15"/>
      <c r="M21" s="15">
        <f>SUM(M16-'BS '!L88)</f>
        <v>0</v>
      </c>
    </row>
    <row r="22" spans="1:13" x14ac:dyDescent="0.2">
      <c r="A22" s="16"/>
      <c r="E22" s="4">
        <f>SUM(E20-'BS '!J80)</f>
        <v>0</v>
      </c>
      <c r="G22" s="4">
        <f>SUM(G20-'BS '!J81)</f>
        <v>0</v>
      </c>
      <c r="I22" s="4">
        <f>SUM(I20-'BS '!J83)</f>
        <v>0</v>
      </c>
      <c r="K22" s="22">
        <f>SUM(K20-'BS '!J84)</f>
        <v>0</v>
      </c>
      <c r="L22" s="16"/>
      <c r="M22" s="4">
        <f>SUM(M20-'BS '!J88)</f>
        <v>0</v>
      </c>
    </row>
    <row r="24" spans="1:13" x14ac:dyDescent="0.2">
      <c r="A24" s="16" t="s">
        <v>15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46528</vt:lpwstr>
  </property>
  <property fmtid="{D5CDD505-2E9C-101B-9397-08002B2CF9AE}" pid="4" name="OptimizationTime">
    <vt:lpwstr>20200810_1857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2020-08-07T08:49:10Z</cp:lastPrinted>
  <dcterms:created xsi:type="dcterms:W3CDTF">2010-07-14T04:48:26Z</dcterms:created>
  <dcterms:modified xsi:type="dcterms:W3CDTF">2020-08-07T08:49:23Z</dcterms:modified>
</cp:coreProperties>
</file>