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Q1'2020 (30.06.20)\"/>
    </mc:Choice>
  </mc:AlternateContent>
  <xr:revisionPtr revIDLastSave="0" documentId="13_ncr:1_{24A6403E-E76D-4ACA-9A9C-A1C3CFF35DD0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6" r:id="rId1"/>
    <sheet name="PL" sheetId="1" r:id="rId2"/>
    <sheet name="CE1" sheetId="2" r:id="rId3"/>
    <sheet name="CE2" sheetId="3" r:id="rId4"/>
  </sheets>
  <definedNames>
    <definedName name="_xlnm.Print_Area" localSheetId="0">BS!$A$1:$M$97</definedName>
    <definedName name="_xlnm.Print_Area" localSheetId="2">'CE1'!$A$1:$AA$36</definedName>
    <definedName name="_xlnm.Print_Area" localSheetId="3">'CE2'!$A$1:$N$25</definedName>
    <definedName name="_xlnm.Print_Area" localSheetId="1">PL!$A$1:$M$145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6" i="1" l="1"/>
  <c r="T32" i="2" l="1"/>
  <c r="V32" i="2" s="1"/>
  <c r="Z32" i="2" s="1"/>
  <c r="L27" i="2" l="1"/>
  <c r="N27" i="2"/>
  <c r="N29" i="2" l="1"/>
  <c r="N33" i="2" s="1"/>
  <c r="N21" i="2"/>
  <c r="N22" i="2" s="1"/>
  <c r="M53" i="1"/>
  <c r="K53" i="1"/>
  <c r="I53" i="1"/>
  <c r="G53" i="1"/>
  <c r="G62" i="6"/>
  <c r="K62" i="6" l="1"/>
  <c r="M62" i="6"/>
  <c r="I62" i="6"/>
  <c r="K18" i="6" l="1"/>
  <c r="K12" i="1" l="1"/>
  <c r="M86" i="6" l="1"/>
  <c r="M88" i="6" s="1"/>
  <c r="K86" i="6"/>
  <c r="K88" i="6" s="1"/>
  <c r="I86" i="6"/>
  <c r="I88" i="6" s="1"/>
  <c r="M52" i="6"/>
  <c r="K52" i="6"/>
  <c r="I52" i="6"/>
  <c r="M30" i="6"/>
  <c r="K30" i="6"/>
  <c r="I30" i="6"/>
  <c r="M18" i="6"/>
  <c r="I18" i="6"/>
  <c r="M31" i="6" l="1"/>
  <c r="I31" i="6"/>
  <c r="K63" i="6"/>
  <c r="K89" i="6" s="1"/>
  <c r="M63" i="6"/>
  <c r="M89" i="6" s="1"/>
  <c r="I63" i="6"/>
  <c r="I89" i="6" s="1"/>
  <c r="K31" i="6"/>
  <c r="M133" i="1"/>
  <c r="M126" i="1"/>
  <c r="I136" i="1"/>
  <c r="I133" i="1"/>
  <c r="I126" i="1"/>
  <c r="M58" i="1"/>
  <c r="M59" i="1" s="1"/>
  <c r="I65" i="1"/>
  <c r="I58" i="1"/>
  <c r="M17" i="1"/>
  <c r="M12" i="1"/>
  <c r="I17" i="1"/>
  <c r="I12" i="1"/>
  <c r="G52" i="6"/>
  <c r="I18" i="1" l="1"/>
  <c r="I20" i="1" s="1"/>
  <c r="I22" i="1" s="1"/>
  <c r="I43" i="1" s="1"/>
  <c r="M18" i="1"/>
  <c r="M20" i="1" s="1"/>
  <c r="M22" i="1" s="1"/>
  <c r="M25" i="1" s="1"/>
  <c r="M31" i="1" s="1"/>
  <c r="I59" i="1"/>
  <c r="M90" i="6"/>
  <c r="I90" i="6"/>
  <c r="K90" i="6"/>
  <c r="G63" i="6"/>
  <c r="I77" i="1" l="1"/>
  <c r="I90" i="1" s="1"/>
  <c r="I100" i="1" s="1"/>
  <c r="I102" i="1" s="1"/>
  <c r="I135" i="1" s="1"/>
  <c r="I137" i="1" s="1"/>
  <c r="I27" i="1"/>
  <c r="I25" i="1" s="1"/>
  <c r="I31" i="1" s="1"/>
  <c r="M77" i="1"/>
  <c r="M90" i="1" s="1"/>
  <c r="M100" i="1" s="1"/>
  <c r="M102" i="1" s="1"/>
  <c r="M135" i="1" s="1"/>
  <c r="M137" i="1" s="1"/>
  <c r="M43" i="1"/>
  <c r="M61" i="1" s="1"/>
  <c r="M64" i="1" s="1"/>
  <c r="I61" i="1"/>
  <c r="I66" i="1" s="1"/>
  <c r="I64" i="1" s="1"/>
  <c r="K23" i="3"/>
  <c r="T24" i="2"/>
  <c r="T25" i="2" l="1"/>
  <c r="J34" i="2"/>
  <c r="M18" i="3"/>
  <c r="G18" i="6" l="1"/>
  <c r="I23" i="3" l="1"/>
  <c r="G23" i="3"/>
  <c r="E23" i="3"/>
  <c r="X34" i="2"/>
  <c r="H34" i="2"/>
  <c r="F34" i="2"/>
  <c r="D34" i="2"/>
  <c r="K14" i="3"/>
  <c r="K13" i="3" l="1"/>
  <c r="G86" i="6"/>
  <c r="G30" i="6"/>
  <c r="G88" i="6" l="1"/>
  <c r="G89" i="6" s="1"/>
  <c r="M23" i="3"/>
  <c r="G31" i="6"/>
  <c r="G90" i="6" l="1"/>
  <c r="K126" i="1" l="1"/>
  <c r="X17" i="2" l="1"/>
  <c r="K20" i="3" l="1"/>
  <c r="G65" i="1"/>
  <c r="K17" i="1"/>
  <c r="M12" i="3" l="1"/>
  <c r="T16" i="2"/>
  <c r="V16" i="2" s="1"/>
  <c r="Z16" i="2" s="1"/>
  <c r="V24" i="2" l="1"/>
  <c r="T34" i="2"/>
  <c r="K58" i="1"/>
  <c r="J19" i="2"/>
  <c r="G58" i="1"/>
  <c r="J27" i="2" s="1"/>
  <c r="Z24" i="2" l="1"/>
  <c r="Z34" i="2" s="1"/>
  <c r="V34" i="2"/>
  <c r="L19" i="2"/>
  <c r="G59" i="1"/>
  <c r="K59" i="1"/>
  <c r="X25" i="2" l="1"/>
  <c r="K133" i="1" l="1"/>
  <c r="G133" i="1"/>
  <c r="X21" i="2" l="1"/>
  <c r="X22" i="2" s="1"/>
  <c r="R21" i="2"/>
  <c r="R22" i="2" s="1"/>
  <c r="P21" i="2"/>
  <c r="P22" i="2" s="1"/>
  <c r="L21" i="2"/>
  <c r="L22" i="2" s="1"/>
  <c r="H21" i="2"/>
  <c r="H22" i="2" s="1"/>
  <c r="F21" i="2"/>
  <c r="F22" i="2" s="1"/>
  <c r="D21" i="2"/>
  <c r="D22" i="2" s="1"/>
  <c r="P29" i="2" l="1"/>
  <c r="P33" i="2" s="1"/>
  <c r="T27" i="2" l="1"/>
  <c r="V27" i="2" s="1"/>
  <c r="X29" i="2"/>
  <c r="R29" i="2"/>
  <c r="R33" i="2" s="1"/>
  <c r="L29" i="2"/>
  <c r="L33" i="2" s="1"/>
  <c r="D29" i="2"/>
  <c r="F29" i="2"/>
  <c r="H29" i="2"/>
  <c r="H33" i="2" l="1"/>
  <c r="H35" i="2" s="1"/>
  <c r="F33" i="2"/>
  <c r="F35" i="2" s="1"/>
  <c r="D33" i="2"/>
  <c r="D35" i="2" s="1"/>
  <c r="X33" i="2"/>
  <c r="X35" i="2" s="1"/>
  <c r="T29" i="2"/>
  <c r="I21" i="3"/>
  <c r="I22" i="3" s="1"/>
  <c r="I24" i="3" s="1"/>
  <c r="G21" i="3"/>
  <c r="G22" i="3" s="1"/>
  <c r="G24" i="3" s="1"/>
  <c r="E21" i="3"/>
  <c r="E22" i="3" s="1"/>
  <c r="E24" i="3" s="1"/>
  <c r="I15" i="3"/>
  <c r="I16" i="3" s="1"/>
  <c r="G15" i="3"/>
  <c r="G16" i="3" s="1"/>
  <c r="E15" i="3"/>
  <c r="E16" i="3" s="1"/>
  <c r="T17" i="2"/>
  <c r="T33" i="2" l="1"/>
  <c r="T35" i="2" s="1"/>
  <c r="G17" i="1"/>
  <c r="G12" i="1"/>
  <c r="G18" i="1" l="1"/>
  <c r="G20" i="1" s="1"/>
  <c r="G22" i="1" s="1"/>
  <c r="G27" i="1" s="1"/>
  <c r="G25" i="1" s="1"/>
  <c r="K18" i="1" l="1"/>
  <c r="K20" i="1" s="1"/>
  <c r="K22" i="1" s="1"/>
  <c r="K25" i="1" s="1"/>
  <c r="K31" i="1" s="1"/>
  <c r="J25" i="2"/>
  <c r="G31" i="1"/>
  <c r="T19" i="2" l="1"/>
  <c r="T21" i="2" s="1"/>
  <c r="T22" i="2" s="1"/>
  <c r="J17" i="2" l="1"/>
  <c r="V17" i="2" l="1"/>
  <c r="J21" i="2"/>
  <c r="J22" i="2" s="1"/>
  <c r="V19" i="2"/>
  <c r="Z17" i="2" l="1"/>
  <c r="V21" i="2"/>
  <c r="V22" i="2" s="1"/>
  <c r="K15" i="3"/>
  <c r="K16" i="3" s="1"/>
  <c r="M13" i="3"/>
  <c r="K43" i="1" l="1"/>
  <c r="G43" i="1"/>
  <c r="G61" i="1" s="1"/>
  <c r="G66" i="1" s="1"/>
  <c r="G64" i="1" s="1"/>
  <c r="K77" i="1"/>
  <c r="G77" i="1"/>
  <c r="K90" i="1" l="1"/>
  <c r="K100" i="1" s="1"/>
  <c r="K102" i="1" s="1"/>
  <c r="K135" i="1" s="1"/>
  <c r="K137" i="1" s="1"/>
  <c r="K138" i="1" s="1"/>
  <c r="G90" i="1"/>
  <c r="G100" i="1" s="1"/>
  <c r="G102" i="1" s="1"/>
  <c r="G135" i="1" s="1"/>
  <c r="G137" i="1" s="1"/>
  <c r="G138" i="1" s="1"/>
  <c r="K19" i="3"/>
  <c r="K21" i="3" s="1"/>
  <c r="K22" i="3" s="1"/>
  <c r="K24" i="3" s="1"/>
  <c r="K61" i="1"/>
  <c r="K64" i="1" s="1"/>
  <c r="V25" i="2"/>
  <c r="V29" i="2" s="1"/>
  <c r="V33" i="2" s="1"/>
  <c r="J29" i="2"/>
  <c r="M14" i="3"/>
  <c r="M15" i="3" s="1"/>
  <c r="M16" i="3" s="1"/>
  <c r="J33" i="2" l="1"/>
  <c r="J35" i="2" s="1"/>
  <c r="M19" i="3"/>
  <c r="Z25" i="2"/>
  <c r="V35" i="2"/>
  <c r="M20" i="3"/>
  <c r="Z19" i="2"/>
  <c r="Z21" i="2" s="1"/>
  <c r="Z22" i="2" s="1"/>
  <c r="M21" i="3" l="1"/>
  <c r="M22" i="3" s="1"/>
  <c r="M24" i="3" s="1"/>
  <c r="Z27" i="2"/>
  <c r="Z29" i="2" l="1"/>
  <c r="Z33" i="2" s="1"/>
  <c r="Z35" i="2" s="1"/>
</calcChain>
</file>

<file path=xl/sharedStrings.xml><?xml version="1.0" encoding="utf-8"?>
<sst xmlns="http://schemas.openxmlformats.org/spreadsheetml/2006/main" count="347" uniqueCount="226">
  <si>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</si>
  <si>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</si>
  <si>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</si>
  <si>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</si>
  <si>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</si>
  <si>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</si>
  <si>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</si>
  <si>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</si>
  <si>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</si>
  <si>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</si>
  <si>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</si>
  <si>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</si>
  <si>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</si>
  <si>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</si>
  <si>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</si>
  <si>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</si>
  <si>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</si>
  <si>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</si>
  <si>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</si>
  <si>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</si>
  <si>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</si>
  <si>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</si>
  <si>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</si>
  <si>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</si>
  <si>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</si>
  <si>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</si>
  <si>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</si>
  <si>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</si>
  <si>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</si>
  <si>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</si>
  <si>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</si>
  <si>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</si>
  <si>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</si>
  <si>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</si>
  <si>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</si>
  <si>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</si>
  <si>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</si>
  <si>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</si>
  <si>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</si>
  <si>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</si>
  <si>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</si>
  <si>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</si>
  <si>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</si>
  <si>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</si>
  <si>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</si>
  <si>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</si>
  <si>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</si>
  <si>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</si>
  <si>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</si>
  <si>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</si>
  <si>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</si>
  <si>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</si>
  <si>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</si>
  <si>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</si>
  <si>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</si>
  <si>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</si>
  <si>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</si>
  <si>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</si>
  <si>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</si>
  <si>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</si>
  <si>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</si>
  <si>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</si>
  <si>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</si>
  <si>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</si>
  <si>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</si>
  <si>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</si>
  <si>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</si>
  <si>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</si>
  <si>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</si>
  <si>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</si>
  <si>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</si>
  <si>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</si>
  <si>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</si>
  <si>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</si>
  <si>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</si>
  <si>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</si>
  <si>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</si>
  <si>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</si>
  <si>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</si>
  <si>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</si>
  <si>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</si>
  <si>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</si>
  <si>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</si>
  <si>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</si>
  <si>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</si>
  <si>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</si>
  <si>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</si>
  <si>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</si>
  <si>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</si>
  <si>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</si>
  <si>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</si>
  <si>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</si>
  <si>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</si>
  <si>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</si>
  <si>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</si>
  <si>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</si>
  <si>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</si>
  <si>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</si>
  <si>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</si>
  <si>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</si>
  <si>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</si>
  <si>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</si>
  <si>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</si>
  <si>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</si>
  <si>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</si>
  <si>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</si>
  <si>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</si>
  <si>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</si>
  <si>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</si>
  <si>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Total other</t>
  </si>
  <si>
    <t>components of</t>
  </si>
  <si>
    <t>the subsidiaries</t>
  </si>
  <si>
    <t>Deferred tax assets</t>
  </si>
  <si>
    <t>Total comprehensive income for</t>
  </si>
  <si>
    <t xml:space="preserve">   the period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</si>
  <si>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</si>
  <si>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</si>
  <si>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</si>
  <si>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</si>
  <si>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</si>
  <si>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</si>
  <si>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</si>
  <si>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Profit for the period</t>
  </si>
  <si>
    <t>from change in</t>
  </si>
  <si>
    <t>shareholding</t>
  </si>
  <si>
    <t>in subsidiary</t>
  </si>
  <si>
    <t>Advance payments for purchases of goods</t>
  </si>
  <si>
    <t>(Unit: Baht)</t>
  </si>
  <si>
    <t>Basic earnings per share</t>
  </si>
  <si>
    <t xml:space="preserve">   Long-term employee benefits expenses</t>
  </si>
  <si>
    <t>Proceeds from sales of equipment</t>
  </si>
  <si>
    <t>Discount</t>
  </si>
  <si>
    <t xml:space="preserve">      900,000,000 ordinary shares of Baht 1 each</t>
  </si>
  <si>
    <t>Weighted average number of ordinary shares (Thousand shares)</t>
  </si>
  <si>
    <t xml:space="preserve">Other comprehensive income to be reclassified </t>
  </si>
  <si>
    <t xml:space="preserve">    to profit or loss in subsequent periods:</t>
  </si>
  <si>
    <t xml:space="preserve">     to profit or loss in subsequent periods</t>
  </si>
  <si>
    <t xml:space="preserve">Other comprehensive income not to be reclassified </t>
  </si>
  <si>
    <t>Other comprehensive income not to be reclassified</t>
  </si>
  <si>
    <t>Statement of comprehensive income</t>
  </si>
  <si>
    <t>Statement of financial position</t>
  </si>
  <si>
    <t>Statement of financial position (continued)</t>
  </si>
  <si>
    <t>Income statement</t>
  </si>
  <si>
    <t>Statement of changes in shareholders' equity</t>
  </si>
  <si>
    <t>Cash flow statement</t>
  </si>
  <si>
    <t xml:space="preserve">   Payments of long-term employee benefits</t>
  </si>
  <si>
    <t>Cash flow statement (continued)</t>
  </si>
  <si>
    <t>Other comprehensive income for</t>
  </si>
  <si>
    <t>Short-term loans from banks</t>
  </si>
  <si>
    <t>Current portion of long-term loans from banks</t>
  </si>
  <si>
    <t>Increase in current investments</t>
  </si>
  <si>
    <t>Purchases of other intangible assets</t>
  </si>
  <si>
    <t>Net cash flows from operating activities</t>
  </si>
  <si>
    <t>Net cash flows used in investing activities</t>
  </si>
  <si>
    <t xml:space="preserve">Long-term loans from banks, net  </t>
  </si>
  <si>
    <t xml:space="preserve">   Interest income</t>
  </si>
  <si>
    <t>Cash received from interest</t>
  </si>
  <si>
    <t>Cash paid for shares subscription in a subsidiary</t>
  </si>
  <si>
    <t>over the carrying</t>
  </si>
  <si>
    <t xml:space="preserve"> interest acquired</t>
  </si>
  <si>
    <t xml:space="preserve"> amount of the </t>
  </si>
  <si>
    <t xml:space="preserve">of investment </t>
  </si>
  <si>
    <t xml:space="preserve">in subsidiary </t>
  </si>
  <si>
    <t xml:space="preserve">Balance as at 1 April 2019 </t>
  </si>
  <si>
    <t>Balance as at 30 June 2019</t>
  </si>
  <si>
    <t>Balance as at 1 April 2019</t>
  </si>
  <si>
    <t>Profit before tax</t>
  </si>
  <si>
    <t xml:space="preserve">Adjustments to reconcile profit before tax to </t>
  </si>
  <si>
    <t>Decrease (increase) in restricted bank deposits</t>
  </si>
  <si>
    <t>Increase (decrease) in long-term loans from banks</t>
  </si>
  <si>
    <t>Selling and distribution expenses</t>
  </si>
  <si>
    <t>Profit before finance cost and income tax expense</t>
  </si>
  <si>
    <t>Profit before income tax expense</t>
  </si>
  <si>
    <t>Tax expense</t>
  </si>
  <si>
    <t>Profit attributable to equity holders of the Company</t>
  </si>
  <si>
    <t xml:space="preserve">Decrease (increase) in advances payments for purchases </t>
  </si>
  <si>
    <t xml:space="preserve">Decrease (increase) in accounts payable for purchases </t>
  </si>
  <si>
    <t>Profit attributable to:</t>
  </si>
  <si>
    <t xml:space="preserve">Statement of changes in shareholders' equity </t>
  </si>
  <si>
    <t>Increase (decrease) in translation adjustments</t>
  </si>
  <si>
    <t xml:space="preserve">   Payables for purchases of equipment</t>
  </si>
  <si>
    <t>As at 30 June 2020</t>
  </si>
  <si>
    <t>30 June 2020</t>
  </si>
  <si>
    <t>31 March 2020</t>
  </si>
  <si>
    <t>Deferred tax liabilities</t>
  </si>
  <si>
    <t>For the three-month period ended 30 June 2020</t>
  </si>
  <si>
    <t>Balance as at 1 April 2020</t>
  </si>
  <si>
    <t>Balance as at 30 June 2020</t>
  </si>
  <si>
    <t xml:space="preserve">Balance as at 1 April 2020 </t>
  </si>
  <si>
    <t>Current portion of lease liabilities</t>
  </si>
  <si>
    <t>Lease liabilities, net of current portion</t>
  </si>
  <si>
    <t>Other current financial assets</t>
  </si>
  <si>
    <t>Other current financial liabilities</t>
  </si>
  <si>
    <t>Other non-current financial assets</t>
  </si>
  <si>
    <t>Other non-current liabilities</t>
  </si>
  <si>
    <t>-</t>
  </si>
  <si>
    <t>Non-cash transactions</t>
  </si>
  <si>
    <t>Lease liabilities</t>
  </si>
  <si>
    <t>Gains on debt investments designated at fair value</t>
  </si>
  <si>
    <t xml:space="preserve">   Increase (decrease) of inventories to net realisable value</t>
  </si>
  <si>
    <t xml:space="preserve">   Doubtful debts (reversal)</t>
  </si>
  <si>
    <t xml:space="preserve">   Unrealised gains on exchange</t>
  </si>
  <si>
    <t xml:space="preserve">   through other comprehensive income - net of income tax</t>
  </si>
  <si>
    <t xml:space="preserve">     to profit or loss in subsequent periods - net of income tax</t>
  </si>
  <si>
    <t xml:space="preserve">Actuarial gain (loss) - net of income tax </t>
  </si>
  <si>
    <t xml:space="preserve">value through other </t>
  </si>
  <si>
    <t>Gain on debt investments</t>
  </si>
  <si>
    <t xml:space="preserve">designated as fair </t>
  </si>
  <si>
    <t xml:space="preserve">   Losses on write off of intangible assets</t>
  </si>
  <si>
    <t xml:space="preserve">   Losses (gains) on disposals and write off of equipment</t>
  </si>
  <si>
    <t>Increase in non-controlling interests</t>
  </si>
  <si>
    <t xml:space="preserve">from additional share capital </t>
  </si>
  <si>
    <t>issuance of subsidiary (Note 8)</t>
  </si>
  <si>
    <t xml:space="preserve">Long-term loans from related party, net  </t>
  </si>
  <si>
    <t xml:space="preserve">Increase in other non-current financial assets </t>
  </si>
  <si>
    <t>Net cash flows used in financing activities</t>
  </si>
  <si>
    <t>Net increase in cash and cash equivalents</t>
  </si>
  <si>
    <t xml:space="preserve">   land and machinery</t>
  </si>
  <si>
    <t xml:space="preserve">Advance payments for purchases of </t>
  </si>
  <si>
    <t>Increase in other current financial assets</t>
  </si>
  <si>
    <t>Decrease in short-term loans from banks</t>
  </si>
  <si>
    <t>Cash received from shares subscription in a subsidiary</t>
  </si>
  <si>
    <t xml:space="preserve">   of land and machinery</t>
  </si>
  <si>
    <t>Payments of lease liabilities</t>
  </si>
  <si>
    <t>Purchases of machinery and equipment</t>
  </si>
  <si>
    <t xml:space="preserve">  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</si>
</sst>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</numFmts>
  <fonts count="7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1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 indent="1"/>
    </xf>
    <xf numFmtId="164" fontId="2" fillId="0" borderId="0" xfId="0" applyNumberFormat="1" applyFont="1" applyAlignment="1">
      <alignment horizontal="left" vertical="center" indent="1"/>
    </xf>
    <xf numFmtId="37" fontId="2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showGridLines="0" topLeftCell="A73" zoomScale="85" zoomScaleNormal="85" zoomScaleSheetLayoutView="85" workbookViewId="0">
      <selection activeCell="G28" sqref="G28"/>
    </sheetView>
  </sheetViews>
  <sheetFormatPr defaultColWidth="10.7109375" defaultRowHeight="24" customHeight="1" x14ac:dyDescent="0.2"/>
  <cols>
    <col min="1" max="1" width="18.7109375" style="7" customWidth="1"/>
    <col min="2" max="2" width="14.28515625" style="7" customWidth="1"/>
    <col min="3" max="3" width="7.7109375" style="7" customWidth="1"/>
    <col min="4" max="4" width="3.7109375" style="7" customWidth="1"/>
    <col min="5" max="5" width="6.42578125" style="8" customWidth="1"/>
    <col min="6" max="6" width="0.7109375" style="7" customWidth="1"/>
    <col min="7" max="7" width="20" style="13" customWidth="1"/>
    <col min="8" max="8" width="0.7109375" style="14" customWidth="1"/>
    <col min="9" max="9" width="19" style="13" bestFit="1" customWidth="1"/>
    <col min="10" max="10" width="0.7109375" style="7" customWidth="1"/>
    <col min="11" max="11" width="16.42578125" style="13" customWidth="1"/>
    <col min="12" max="12" width="0.7109375" style="13" customWidth="1"/>
    <col min="13" max="13" width="16.42578125" style="13" customWidth="1"/>
    <col min="14" max="14" width="0.7109375" style="7" customWidth="1"/>
    <col min="15" max="15" width="16.42578125" style="7" bestFit="1" customWidth="1"/>
    <col min="16" max="16384" width="10.7109375" style="7"/>
  </cols>
  <sheetData>
    <row r="1" spans="1:14" ht="24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4" customHeight="1" x14ac:dyDescent="0.2">
      <c r="A2" s="5" t="s">
        <v>140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4" customHeight="1" x14ac:dyDescent="0.2">
      <c r="A3" s="5" t="s">
        <v>181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4" customHeight="1" x14ac:dyDescent="0.2">
      <c r="E4" s="7"/>
      <c r="G4" s="7"/>
      <c r="H4" s="7"/>
      <c r="I4" s="7"/>
      <c r="K4" s="7"/>
      <c r="L4" s="7"/>
      <c r="M4" s="92" t="s">
        <v>1</v>
      </c>
    </row>
    <row r="5" spans="1:14" ht="24" customHeight="1" x14ac:dyDescent="0.2">
      <c r="A5" s="8"/>
      <c r="B5" s="8"/>
      <c r="C5" s="8"/>
      <c r="D5" s="8"/>
      <c r="E5" s="24"/>
      <c r="F5" s="13"/>
      <c r="G5" s="93" t="s">
        <v>2</v>
      </c>
      <c r="H5" s="93"/>
      <c r="I5" s="93"/>
      <c r="J5" s="25"/>
      <c r="K5" s="93" t="s">
        <v>3</v>
      </c>
      <c r="L5" s="93"/>
      <c r="M5" s="93"/>
      <c r="N5" s="26"/>
    </row>
    <row r="6" spans="1:14" ht="24" customHeight="1" x14ac:dyDescent="0.2">
      <c r="A6" s="9"/>
      <c r="B6" s="9"/>
      <c r="C6" s="9"/>
      <c r="D6" s="9"/>
      <c r="E6" s="28" t="s">
        <v>4</v>
      </c>
      <c r="F6" s="13"/>
      <c r="G6" s="29" t="s">
        <v>182</v>
      </c>
      <c r="H6" s="26"/>
      <c r="I6" s="29" t="s">
        <v>183</v>
      </c>
      <c r="J6" s="26"/>
      <c r="K6" s="29" t="s">
        <v>182</v>
      </c>
      <c r="L6" s="26"/>
      <c r="M6" s="29" t="s">
        <v>183</v>
      </c>
    </row>
    <row r="7" spans="1:14" ht="24" customHeight="1" x14ac:dyDescent="0.2">
      <c r="A7" s="9"/>
      <c r="B7" s="9"/>
      <c r="C7" s="9"/>
      <c r="D7" s="9"/>
      <c r="E7" s="28"/>
      <c r="F7" s="13"/>
      <c r="G7" s="8" t="s">
        <v>103</v>
      </c>
      <c r="H7" s="8"/>
      <c r="I7" s="56" t="s">
        <v>104</v>
      </c>
      <c r="J7" s="26"/>
      <c r="K7" s="8" t="s">
        <v>103</v>
      </c>
      <c r="L7" s="8"/>
      <c r="M7" s="56" t="s">
        <v>104</v>
      </c>
    </row>
    <row r="8" spans="1:14" ht="24" customHeight="1" x14ac:dyDescent="0.2">
      <c r="A8" s="9"/>
      <c r="B8" s="9"/>
      <c r="C8" s="9"/>
      <c r="D8" s="9"/>
      <c r="E8" s="28"/>
      <c r="F8" s="13"/>
      <c r="G8" s="8" t="s">
        <v>105</v>
      </c>
      <c r="H8" s="8"/>
      <c r="I8" s="57"/>
      <c r="J8" s="26"/>
      <c r="K8" s="8" t="s">
        <v>105</v>
      </c>
      <c r="L8" s="8"/>
      <c r="M8" s="57"/>
    </row>
    <row r="9" spans="1:14" ht="24" customHeight="1" x14ac:dyDescent="0.2">
      <c r="A9" s="5" t="s">
        <v>5</v>
      </c>
      <c r="G9" s="10"/>
      <c r="H9" s="11"/>
      <c r="I9" s="10"/>
      <c r="K9" s="10"/>
      <c r="L9" s="10"/>
      <c r="M9" s="10"/>
    </row>
    <row r="10" spans="1:14" ht="24" customHeight="1" x14ac:dyDescent="0.2">
      <c r="A10" s="5" t="s">
        <v>6</v>
      </c>
      <c r="G10" s="10"/>
      <c r="H10" s="11"/>
      <c r="I10" s="10"/>
      <c r="K10" s="10"/>
      <c r="L10" s="10"/>
      <c r="M10" s="10"/>
    </row>
    <row r="11" spans="1:14" ht="24" customHeight="1" x14ac:dyDescent="0.2">
      <c r="A11" s="80" t="s">
        <v>7</v>
      </c>
      <c r="E11" s="75"/>
      <c r="G11" s="4">
        <v>1333352</v>
      </c>
      <c r="H11" s="1"/>
      <c r="I11" s="4">
        <v>1204346</v>
      </c>
      <c r="J11" s="4"/>
      <c r="K11" s="4">
        <v>69467</v>
      </c>
      <c r="L11" s="4"/>
      <c r="M11" s="4">
        <v>63464</v>
      </c>
      <c r="N11" s="1"/>
    </row>
    <row r="12" spans="1:14" ht="24" customHeight="1" x14ac:dyDescent="0.2">
      <c r="A12" s="80" t="s">
        <v>116</v>
      </c>
      <c r="E12" s="75">
        <v>4</v>
      </c>
      <c r="G12" s="1">
        <v>2364086</v>
      </c>
      <c r="H12" s="1"/>
      <c r="I12" s="4">
        <v>2411112</v>
      </c>
      <c r="J12" s="4"/>
      <c r="K12" s="4">
        <v>1022972</v>
      </c>
      <c r="L12" s="4"/>
      <c r="M12" s="4">
        <v>1148608</v>
      </c>
      <c r="N12" s="1"/>
    </row>
    <row r="13" spans="1:14" ht="24" customHeight="1" x14ac:dyDescent="0.2">
      <c r="A13" s="80" t="s">
        <v>92</v>
      </c>
      <c r="E13" s="75">
        <v>5</v>
      </c>
      <c r="G13" s="1">
        <v>2328027</v>
      </c>
      <c r="H13" s="1"/>
      <c r="I13" s="4">
        <v>2353854</v>
      </c>
      <c r="J13" s="4"/>
      <c r="K13" s="4">
        <v>1011272</v>
      </c>
      <c r="L13" s="4"/>
      <c r="M13" s="4">
        <v>971827</v>
      </c>
      <c r="N13" s="1"/>
    </row>
    <row r="14" spans="1:14" ht="24" customHeight="1" x14ac:dyDescent="0.2">
      <c r="A14" s="80" t="s">
        <v>126</v>
      </c>
      <c r="E14" s="75"/>
      <c r="G14" s="4">
        <v>100616</v>
      </c>
      <c r="H14" s="4"/>
      <c r="I14" s="4">
        <v>64812</v>
      </c>
      <c r="J14" s="4"/>
      <c r="K14" s="4">
        <v>15352</v>
      </c>
      <c r="L14" s="4"/>
      <c r="M14" s="4">
        <v>14270</v>
      </c>
      <c r="N14" s="4"/>
    </row>
    <row r="15" spans="1:14" ht="24" customHeight="1" x14ac:dyDescent="0.2">
      <c r="A15" s="80" t="s">
        <v>98</v>
      </c>
      <c r="E15" s="75"/>
      <c r="G15" s="4">
        <v>216482</v>
      </c>
      <c r="H15" s="4"/>
      <c r="I15" s="4">
        <v>205975</v>
      </c>
      <c r="J15" s="4"/>
      <c r="K15" s="4">
        <v>40454</v>
      </c>
      <c r="L15" s="4"/>
      <c r="M15" s="4">
        <v>58040</v>
      </c>
      <c r="N15" s="4"/>
    </row>
    <row r="16" spans="1:14" ht="24" customHeight="1" x14ac:dyDescent="0.2">
      <c r="A16" s="80" t="s">
        <v>191</v>
      </c>
      <c r="E16" s="75">
        <v>6</v>
      </c>
      <c r="G16" s="4">
        <v>92037</v>
      </c>
      <c r="H16" s="4"/>
      <c r="I16" s="4">
        <v>0</v>
      </c>
      <c r="J16" s="4"/>
      <c r="K16" s="4">
        <v>29037</v>
      </c>
      <c r="L16" s="4"/>
      <c r="M16" s="4">
        <v>0</v>
      </c>
      <c r="N16" s="4"/>
    </row>
    <row r="17" spans="1:14" ht="24" customHeight="1" x14ac:dyDescent="0.2">
      <c r="A17" s="80" t="s">
        <v>8</v>
      </c>
      <c r="E17" s="75"/>
      <c r="G17" s="1">
        <v>64730</v>
      </c>
      <c r="H17" s="1"/>
      <c r="I17" s="4">
        <v>125437</v>
      </c>
      <c r="J17" s="4"/>
      <c r="K17" s="4">
        <v>19766</v>
      </c>
      <c r="L17" s="4"/>
      <c r="M17" s="4">
        <v>53535</v>
      </c>
      <c r="N17" s="1"/>
    </row>
    <row r="18" spans="1:14" ht="24" customHeight="1" x14ac:dyDescent="0.2">
      <c r="A18" s="5" t="s">
        <v>9</v>
      </c>
      <c r="E18" s="75"/>
      <c r="G18" s="3">
        <f>SUM(G11:G17)</f>
        <v>6499330</v>
      </c>
      <c r="H18" s="1"/>
      <c r="I18" s="3">
        <f>SUM(I11:I17)</f>
        <v>6365536</v>
      </c>
      <c r="J18" s="4"/>
      <c r="K18" s="3">
        <f>SUM(K11:K17)</f>
        <v>2208320</v>
      </c>
      <c r="L18" s="4"/>
      <c r="M18" s="3">
        <f>SUM(M11:M17)</f>
        <v>2309744</v>
      </c>
      <c r="N18" s="1"/>
    </row>
    <row r="19" spans="1:14" ht="24" customHeight="1" x14ac:dyDescent="0.2">
      <c r="A19" s="5" t="s">
        <v>10</v>
      </c>
      <c r="E19" s="75"/>
      <c r="G19" s="4"/>
      <c r="H19" s="1"/>
      <c r="I19" s="4"/>
      <c r="J19" s="4"/>
      <c r="K19" s="4"/>
      <c r="L19" s="4"/>
      <c r="M19" s="4"/>
      <c r="N19" s="1"/>
    </row>
    <row r="20" spans="1:14" ht="24" customHeight="1" x14ac:dyDescent="0.2">
      <c r="A20" s="80" t="s">
        <v>99</v>
      </c>
      <c r="E20" s="75">
        <v>7</v>
      </c>
      <c r="G20" s="4">
        <v>10789</v>
      </c>
      <c r="H20" s="1"/>
      <c r="I20" s="4">
        <v>9743</v>
      </c>
      <c r="J20" s="4"/>
      <c r="K20" s="4">
        <v>0</v>
      </c>
      <c r="L20" s="4"/>
      <c r="M20" s="4">
        <v>0</v>
      </c>
      <c r="N20" s="1"/>
    </row>
    <row r="21" spans="1:14" ht="24" customHeight="1" x14ac:dyDescent="0.2">
      <c r="A21" s="80" t="s">
        <v>11</v>
      </c>
      <c r="E21" s="75">
        <v>8</v>
      </c>
      <c r="G21" s="1">
        <v>0</v>
      </c>
      <c r="H21" s="1"/>
      <c r="I21" s="4">
        <v>0</v>
      </c>
      <c r="J21" s="4"/>
      <c r="K21" s="4">
        <v>2796912</v>
      </c>
      <c r="L21" s="4"/>
      <c r="M21" s="4">
        <v>2758675</v>
      </c>
      <c r="N21" s="1"/>
    </row>
    <row r="22" spans="1:14" ht="24" customHeight="1" x14ac:dyDescent="0.2">
      <c r="A22" s="80" t="s">
        <v>93</v>
      </c>
      <c r="E22" s="75">
        <v>9</v>
      </c>
      <c r="G22" s="1">
        <v>10584822</v>
      </c>
      <c r="H22" s="1"/>
      <c r="I22" s="4">
        <v>10706220</v>
      </c>
      <c r="J22" s="4"/>
      <c r="K22" s="4">
        <v>3785342</v>
      </c>
      <c r="L22" s="4"/>
      <c r="M22" s="4">
        <v>3876478</v>
      </c>
      <c r="N22" s="1"/>
    </row>
    <row r="23" spans="1:14" ht="24" customHeight="1" x14ac:dyDescent="0.2">
      <c r="A23" s="80" t="s">
        <v>112</v>
      </c>
      <c r="E23" s="75"/>
      <c r="G23" s="1">
        <v>71742</v>
      </c>
      <c r="H23" s="1"/>
      <c r="I23" s="4">
        <v>76541</v>
      </c>
      <c r="J23" s="4"/>
      <c r="K23" s="4">
        <v>70930</v>
      </c>
      <c r="L23" s="4"/>
      <c r="M23" s="4">
        <v>73875</v>
      </c>
      <c r="N23" s="1"/>
    </row>
    <row r="24" spans="1:14" ht="24" customHeight="1" x14ac:dyDescent="0.2">
      <c r="A24" s="80" t="s">
        <v>69</v>
      </c>
      <c r="E24" s="75"/>
      <c r="G24" s="1">
        <v>3164</v>
      </c>
      <c r="H24" s="1"/>
      <c r="I24" s="4">
        <v>3164</v>
      </c>
      <c r="J24" s="4"/>
      <c r="K24" s="4">
        <v>0</v>
      </c>
      <c r="L24" s="4"/>
      <c r="M24" s="4">
        <v>0</v>
      </c>
      <c r="N24" s="1"/>
    </row>
    <row r="25" spans="1:14" ht="24" customHeight="1" x14ac:dyDescent="0.2">
      <c r="A25" s="80" t="s">
        <v>94</v>
      </c>
      <c r="E25" s="75"/>
      <c r="G25" s="1">
        <v>1035</v>
      </c>
      <c r="H25" s="1"/>
      <c r="I25" s="4">
        <v>1307</v>
      </c>
      <c r="J25" s="4"/>
      <c r="K25" s="4">
        <v>0</v>
      </c>
      <c r="L25" s="4"/>
      <c r="M25" s="4">
        <v>0</v>
      </c>
      <c r="N25" s="1"/>
    </row>
    <row r="26" spans="1:14" ht="24" customHeight="1" x14ac:dyDescent="0.2">
      <c r="A26" s="80" t="s">
        <v>218</v>
      </c>
      <c r="E26" s="75"/>
      <c r="G26" s="1"/>
      <c r="H26" s="1"/>
      <c r="I26" s="4"/>
      <c r="J26" s="4"/>
      <c r="K26" s="4"/>
      <c r="L26" s="4"/>
      <c r="M26" s="4"/>
      <c r="N26" s="1"/>
    </row>
    <row r="27" spans="1:14" ht="24" customHeight="1" x14ac:dyDescent="0.2">
      <c r="A27" s="80" t="s">
        <v>217</v>
      </c>
      <c r="E27" s="75"/>
      <c r="G27" s="1">
        <v>354966</v>
      </c>
      <c r="H27" s="1"/>
      <c r="I27" s="4">
        <v>311466</v>
      </c>
      <c r="J27" s="4"/>
      <c r="K27" s="4">
        <v>31021</v>
      </c>
      <c r="L27" s="4"/>
      <c r="M27" s="4">
        <v>27211</v>
      </c>
      <c r="N27" s="1"/>
    </row>
    <row r="28" spans="1:14" ht="24" customHeight="1" x14ac:dyDescent="0.2">
      <c r="A28" s="80" t="s">
        <v>193</v>
      </c>
      <c r="E28" s="75">
        <v>6</v>
      </c>
      <c r="G28" s="1">
        <v>173343</v>
      </c>
      <c r="H28" s="1"/>
      <c r="I28" s="4">
        <v>0</v>
      </c>
      <c r="J28" s="4"/>
      <c r="K28" s="4">
        <v>0</v>
      </c>
      <c r="L28" s="4"/>
      <c r="M28" s="4">
        <v>0</v>
      </c>
      <c r="N28" s="1"/>
    </row>
    <row r="29" spans="1:14" ht="24" customHeight="1" x14ac:dyDescent="0.2">
      <c r="A29" s="80" t="s">
        <v>12</v>
      </c>
      <c r="E29" s="75"/>
      <c r="F29" s="9"/>
      <c r="G29" s="2">
        <v>14644</v>
      </c>
      <c r="H29" s="1"/>
      <c r="I29" s="2">
        <v>16110</v>
      </c>
      <c r="J29" s="4"/>
      <c r="K29" s="2">
        <v>5474</v>
      </c>
      <c r="L29" s="4"/>
      <c r="M29" s="2">
        <v>7806</v>
      </c>
      <c r="N29" s="1"/>
    </row>
    <row r="30" spans="1:14" ht="24" customHeight="1" x14ac:dyDescent="0.2">
      <c r="A30" s="5" t="s">
        <v>13</v>
      </c>
      <c r="E30" s="7"/>
      <c r="G30" s="3">
        <f>SUM(G20:G29)</f>
        <v>11214505</v>
      </c>
      <c r="H30" s="1"/>
      <c r="I30" s="3">
        <f>SUM(I20:I29)</f>
        <v>11124551</v>
      </c>
      <c r="J30" s="4"/>
      <c r="K30" s="3">
        <f>SUM(K20:K29)</f>
        <v>6689679</v>
      </c>
      <c r="L30" s="4"/>
      <c r="M30" s="3">
        <f>SUM(M20:M29)</f>
        <v>6744045</v>
      </c>
      <c r="N30" s="1"/>
    </row>
    <row r="31" spans="1:14" ht="24" customHeight="1" thickBot="1" x14ac:dyDescent="0.25">
      <c r="A31" s="5" t="s">
        <v>14</v>
      </c>
      <c r="G31" s="12">
        <f>G18+G30</f>
        <v>17713835</v>
      </c>
      <c r="H31" s="1"/>
      <c r="I31" s="12">
        <f>I18+I30</f>
        <v>17490087</v>
      </c>
      <c r="J31" s="4"/>
      <c r="K31" s="12">
        <f>K18+K30</f>
        <v>8897999</v>
      </c>
      <c r="L31" s="4"/>
      <c r="M31" s="12">
        <f>M18+M30</f>
        <v>9053789</v>
      </c>
      <c r="N31" s="1"/>
    </row>
    <row r="32" spans="1:14" ht="24" customHeight="1" thickTop="1" x14ac:dyDescent="0.2"/>
    <row r="34" spans="1:14" ht="24" customHeight="1" x14ac:dyDescent="0.2">
      <c r="A34" s="7" t="s">
        <v>15</v>
      </c>
    </row>
    <row r="35" spans="1:14" ht="24" customHeight="1" x14ac:dyDescent="0.2">
      <c r="A35" s="5" t="s">
        <v>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4" customHeight="1" x14ac:dyDescent="0.2">
      <c r="A36" s="5" t="s">
        <v>141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4" customHeight="1" x14ac:dyDescent="0.2">
      <c r="A37" s="5" t="s">
        <v>181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4" customHeight="1" x14ac:dyDescent="0.2">
      <c r="E38" s="7"/>
      <c r="G38" s="7"/>
      <c r="H38" s="7"/>
      <c r="I38" s="7"/>
      <c r="K38" s="7"/>
      <c r="L38" s="7"/>
      <c r="M38" s="92" t="s">
        <v>1</v>
      </c>
    </row>
    <row r="39" spans="1:14" ht="24" customHeight="1" x14ac:dyDescent="0.2">
      <c r="A39" s="8"/>
      <c r="B39" s="8"/>
      <c r="C39" s="8"/>
      <c r="D39" s="8"/>
      <c r="E39" s="24"/>
      <c r="F39" s="13"/>
      <c r="G39" s="93" t="s">
        <v>2</v>
      </c>
      <c r="H39" s="93"/>
      <c r="I39" s="93"/>
      <c r="J39" s="25"/>
      <c r="K39" s="93" t="s">
        <v>3</v>
      </c>
      <c r="L39" s="93"/>
      <c r="M39" s="93"/>
      <c r="N39" s="26"/>
    </row>
    <row r="40" spans="1:14" ht="24" customHeight="1" x14ac:dyDescent="0.2">
      <c r="A40" s="9"/>
      <c r="B40" s="9"/>
      <c r="C40" s="9"/>
      <c r="D40" s="9"/>
      <c r="E40" s="28" t="s">
        <v>4</v>
      </c>
      <c r="F40" s="13"/>
      <c r="G40" s="29" t="s">
        <v>182</v>
      </c>
      <c r="H40" s="26"/>
      <c r="I40" s="29" t="s">
        <v>183</v>
      </c>
      <c r="J40" s="26"/>
      <c r="K40" s="29" t="s">
        <v>182</v>
      </c>
      <c r="L40" s="26"/>
      <c r="M40" s="29" t="s">
        <v>183</v>
      </c>
    </row>
    <row r="41" spans="1:14" ht="24" customHeight="1" x14ac:dyDescent="0.2">
      <c r="A41" s="9"/>
      <c r="B41" s="9"/>
      <c r="C41" s="9"/>
      <c r="D41" s="9"/>
      <c r="E41" s="28"/>
      <c r="F41" s="13"/>
      <c r="G41" s="8" t="s">
        <v>103</v>
      </c>
      <c r="H41" s="8"/>
      <c r="I41" s="56" t="s">
        <v>104</v>
      </c>
      <c r="J41" s="26"/>
      <c r="K41" s="8" t="s">
        <v>103</v>
      </c>
      <c r="L41" s="8"/>
      <c r="M41" s="56" t="s">
        <v>104</v>
      </c>
    </row>
    <row r="42" spans="1:14" ht="24" customHeight="1" x14ac:dyDescent="0.2">
      <c r="A42" s="9"/>
      <c r="B42" s="9"/>
      <c r="C42" s="9"/>
      <c r="D42" s="9"/>
      <c r="E42" s="28"/>
      <c r="F42" s="13"/>
      <c r="G42" s="8" t="s">
        <v>105</v>
      </c>
      <c r="H42" s="8"/>
      <c r="I42" s="57"/>
      <c r="J42" s="26"/>
      <c r="K42" s="8" t="s">
        <v>105</v>
      </c>
      <c r="L42" s="8"/>
      <c r="M42" s="57"/>
    </row>
    <row r="43" spans="1:14" ht="24" customHeight="1" x14ac:dyDescent="0.2">
      <c r="A43" s="5" t="s">
        <v>16</v>
      </c>
    </row>
    <row r="44" spans="1:14" ht="24" customHeight="1" x14ac:dyDescent="0.2">
      <c r="A44" s="5" t="s">
        <v>17</v>
      </c>
    </row>
    <row r="45" spans="1:14" ht="24" customHeight="1" x14ac:dyDescent="0.2">
      <c r="A45" s="80" t="s">
        <v>148</v>
      </c>
      <c r="E45" s="75">
        <v>10</v>
      </c>
      <c r="F45" s="75"/>
      <c r="G45" s="4">
        <v>643000</v>
      </c>
      <c r="H45" s="1"/>
      <c r="I45" s="4">
        <v>906628</v>
      </c>
      <c r="J45" s="4"/>
      <c r="K45" s="4">
        <v>643000</v>
      </c>
      <c r="L45" s="4"/>
      <c r="M45" s="4">
        <v>874000</v>
      </c>
      <c r="N45" s="1"/>
    </row>
    <row r="46" spans="1:14" ht="24" customHeight="1" x14ac:dyDescent="0.2">
      <c r="A46" s="80" t="s">
        <v>95</v>
      </c>
      <c r="E46" s="75">
        <v>11</v>
      </c>
      <c r="G46" s="4">
        <v>975789</v>
      </c>
      <c r="H46" s="1"/>
      <c r="I46" s="4">
        <v>1185815</v>
      </c>
      <c r="J46" s="4"/>
      <c r="K46" s="4">
        <v>483887</v>
      </c>
      <c r="L46" s="4"/>
      <c r="M46" s="4">
        <v>568270</v>
      </c>
      <c r="N46" s="1"/>
    </row>
    <row r="47" spans="1:14" ht="24" customHeight="1" x14ac:dyDescent="0.2">
      <c r="A47" s="80" t="s">
        <v>149</v>
      </c>
      <c r="E47" s="75">
        <v>12</v>
      </c>
      <c r="F47" s="75"/>
      <c r="G47" s="4">
        <v>198427</v>
      </c>
      <c r="H47" s="1"/>
      <c r="I47" s="4">
        <v>147295</v>
      </c>
      <c r="J47" s="4"/>
      <c r="K47" s="4">
        <v>21965</v>
      </c>
      <c r="L47" s="4"/>
      <c r="M47" s="4">
        <v>29893</v>
      </c>
      <c r="N47" s="1"/>
    </row>
    <row r="48" spans="1:14" ht="24" customHeight="1" x14ac:dyDescent="0.2">
      <c r="A48" s="80" t="s">
        <v>189</v>
      </c>
      <c r="E48" s="75"/>
      <c r="F48" s="75"/>
      <c r="G48" s="4">
        <v>4422</v>
      </c>
      <c r="H48" s="1"/>
      <c r="I48" s="4">
        <v>0</v>
      </c>
      <c r="J48" s="4"/>
      <c r="K48" s="4">
        <v>1296</v>
      </c>
      <c r="L48" s="4"/>
      <c r="M48" s="4">
        <v>0</v>
      </c>
      <c r="N48" s="1"/>
    </row>
    <row r="49" spans="1:14" ht="24" customHeight="1" x14ac:dyDescent="0.2">
      <c r="A49" s="80" t="s">
        <v>100</v>
      </c>
      <c r="E49" s="75"/>
      <c r="F49" s="75"/>
      <c r="G49" s="4">
        <v>6247</v>
      </c>
      <c r="H49" s="1"/>
      <c r="I49" s="4">
        <v>26245</v>
      </c>
      <c r="J49" s="4"/>
      <c r="K49" s="4">
        <v>0</v>
      </c>
      <c r="L49" s="4"/>
      <c r="M49" s="4">
        <v>0</v>
      </c>
      <c r="N49" s="1"/>
    </row>
    <row r="50" spans="1:14" ht="24" customHeight="1" x14ac:dyDescent="0.2">
      <c r="A50" s="80" t="s">
        <v>192</v>
      </c>
      <c r="E50" s="75">
        <v>13</v>
      </c>
      <c r="F50" s="75"/>
      <c r="G50" s="4">
        <v>5159</v>
      </c>
      <c r="H50" s="1"/>
      <c r="I50" s="4">
        <v>0</v>
      </c>
      <c r="J50" s="4"/>
      <c r="K50" s="4">
        <v>3914</v>
      </c>
      <c r="L50" s="4"/>
      <c r="M50" s="4">
        <v>0</v>
      </c>
      <c r="N50" s="1"/>
    </row>
    <row r="51" spans="1:14" ht="24" customHeight="1" x14ac:dyDescent="0.2">
      <c r="A51" s="80" t="s">
        <v>18</v>
      </c>
      <c r="E51" s="7"/>
      <c r="G51" s="4">
        <v>446364</v>
      </c>
      <c r="H51" s="1"/>
      <c r="I51" s="4">
        <v>587713</v>
      </c>
      <c r="J51" s="4"/>
      <c r="K51" s="4">
        <v>128303</v>
      </c>
      <c r="L51" s="4"/>
      <c r="M51" s="4">
        <v>207761</v>
      </c>
      <c r="N51" s="1"/>
    </row>
    <row r="52" spans="1:14" ht="24" customHeight="1" x14ac:dyDescent="0.2">
      <c r="A52" s="5" t="s">
        <v>19</v>
      </c>
      <c r="E52" s="75"/>
      <c r="F52" s="75"/>
      <c r="G52" s="3">
        <f>SUM(G45:G51)</f>
        <v>2279408</v>
      </c>
      <c r="H52" s="1"/>
      <c r="I52" s="3">
        <f>SUM(I45:I51)</f>
        <v>2853696</v>
      </c>
      <c r="J52" s="4"/>
      <c r="K52" s="3">
        <f>SUM(K45:K51)</f>
        <v>1282365</v>
      </c>
      <c r="L52" s="4"/>
      <c r="M52" s="3">
        <f>SUM(M45:M51)</f>
        <v>1679924</v>
      </c>
      <c r="N52" s="1"/>
    </row>
    <row r="53" spans="1:14" ht="24" customHeight="1" x14ac:dyDescent="0.2">
      <c r="A53" s="5" t="s">
        <v>20</v>
      </c>
      <c r="E53" s="75"/>
      <c r="F53" s="75"/>
      <c r="G53" s="4"/>
      <c r="H53" s="1"/>
      <c r="I53" s="4"/>
      <c r="J53" s="4"/>
      <c r="K53" s="4"/>
      <c r="L53" s="4"/>
      <c r="M53" s="4"/>
      <c r="N53" s="1"/>
    </row>
    <row r="54" spans="1:14" ht="24" customHeight="1" x14ac:dyDescent="0.2">
      <c r="A54" s="80" t="s">
        <v>213</v>
      </c>
      <c r="E54" s="75"/>
      <c r="F54" s="75"/>
      <c r="G54" s="4"/>
      <c r="H54" s="1"/>
      <c r="I54" s="4"/>
      <c r="J54" s="4"/>
      <c r="K54" s="4"/>
      <c r="L54" s="4"/>
      <c r="M54" s="4"/>
      <c r="N54" s="1"/>
    </row>
    <row r="55" spans="1:14" ht="24" customHeight="1" x14ac:dyDescent="0.2">
      <c r="A55" s="80" t="s">
        <v>21</v>
      </c>
      <c r="E55" s="75">
        <v>3</v>
      </c>
      <c r="F55" s="75"/>
      <c r="G55" s="4">
        <v>0</v>
      </c>
      <c r="H55" s="1"/>
      <c r="I55" s="4">
        <v>0</v>
      </c>
      <c r="J55" s="4"/>
      <c r="K55" s="4">
        <v>3296683</v>
      </c>
      <c r="L55" s="4"/>
      <c r="M55" s="4">
        <v>3412736</v>
      </c>
      <c r="N55" s="1"/>
    </row>
    <row r="56" spans="1:14" ht="24" customHeight="1" x14ac:dyDescent="0.2">
      <c r="A56" s="80" t="s">
        <v>154</v>
      </c>
      <c r="E56" s="75"/>
      <c r="F56" s="75"/>
      <c r="G56" s="4"/>
      <c r="H56" s="1"/>
      <c r="I56" s="4"/>
      <c r="J56" s="4"/>
      <c r="K56" s="4"/>
      <c r="L56" s="4"/>
      <c r="M56" s="4"/>
      <c r="N56" s="1"/>
    </row>
    <row r="57" spans="1:14" ht="24" customHeight="1" x14ac:dyDescent="0.2">
      <c r="A57" s="80" t="s">
        <v>21</v>
      </c>
      <c r="E57" s="75">
        <v>12</v>
      </c>
      <c r="F57" s="75"/>
      <c r="G57" s="4">
        <v>1461973</v>
      </c>
      <c r="H57" s="1"/>
      <c r="I57" s="4">
        <v>1506020</v>
      </c>
      <c r="J57" s="4"/>
      <c r="K57" s="4">
        <v>0</v>
      </c>
      <c r="L57" s="4"/>
      <c r="M57" s="4">
        <v>0</v>
      </c>
      <c r="N57" s="1"/>
    </row>
    <row r="58" spans="1:14" ht="24" customHeight="1" x14ac:dyDescent="0.2">
      <c r="A58" s="80" t="s">
        <v>190</v>
      </c>
      <c r="E58" s="75"/>
      <c r="F58" s="75"/>
      <c r="G58" s="4">
        <v>11344</v>
      </c>
      <c r="H58" s="1"/>
      <c r="I58" s="4">
        <v>0</v>
      </c>
      <c r="J58" s="4"/>
      <c r="K58" s="4">
        <v>2663</v>
      </c>
      <c r="L58" s="4"/>
      <c r="M58" s="4">
        <v>0</v>
      </c>
      <c r="N58" s="1"/>
    </row>
    <row r="59" spans="1:14" ht="24" customHeight="1" x14ac:dyDescent="0.2">
      <c r="A59" s="80" t="s">
        <v>70</v>
      </c>
      <c r="E59" s="75"/>
      <c r="F59" s="75"/>
      <c r="G59" s="4">
        <v>57493</v>
      </c>
      <c r="H59" s="1"/>
      <c r="I59" s="4">
        <v>55742</v>
      </c>
      <c r="J59" s="4"/>
      <c r="K59" s="4">
        <v>30954</v>
      </c>
      <c r="L59" s="4"/>
      <c r="M59" s="4">
        <v>29889</v>
      </c>
      <c r="N59" s="1"/>
    </row>
    <row r="60" spans="1:14" ht="24" customHeight="1" x14ac:dyDescent="0.2">
      <c r="A60" s="80" t="s">
        <v>184</v>
      </c>
      <c r="G60" s="4">
        <v>158379</v>
      </c>
      <c r="H60" s="1"/>
      <c r="I60" s="4">
        <v>152910</v>
      </c>
      <c r="J60" s="4"/>
      <c r="K60" s="4">
        <v>0</v>
      </c>
      <c r="L60" s="4"/>
      <c r="M60" s="4">
        <v>0</v>
      </c>
    </row>
    <row r="61" spans="1:14" ht="24" customHeight="1" x14ac:dyDescent="0.2">
      <c r="A61" s="80" t="s">
        <v>194</v>
      </c>
      <c r="G61" s="2">
        <v>559</v>
      </c>
      <c r="I61" s="2">
        <v>0</v>
      </c>
      <c r="J61" s="4"/>
      <c r="K61" s="2">
        <v>559</v>
      </c>
      <c r="L61" s="4"/>
      <c r="M61" s="2">
        <v>0</v>
      </c>
    </row>
    <row r="62" spans="1:14" ht="24" customHeight="1" x14ac:dyDescent="0.2">
      <c r="A62" s="5" t="s">
        <v>22</v>
      </c>
      <c r="G62" s="2">
        <f>SUM(G55:G61)</f>
        <v>1689748</v>
      </c>
      <c r="I62" s="2">
        <f>SUM(I55:I61)</f>
        <v>1714672</v>
      </c>
      <c r="J62" s="4"/>
      <c r="K62" s="2">
        <f>SUM(K55:K61)</f>
        <v>3330859</v>
      </c>
      <c r="L62" s="4"/>
      <c r="M62" s="2">
        <f>SUM(M55:M61)</f>
        <v>3442625</v>
      </c>
    </row>
    <row r="63" spans="1:14" ht="24" customHeight="1" x14ac:dyDescent="0.2">
      <c r="A63" s="5" t="s">
        <v>23</v>
      </c>
      <c r="G63" s="2">
        <f>G52+G62</f>
        <v>3969156</v>
      </c>
      <c r="I63" s="2">
        <f>I52+I62</f>
        <v>4568368</v>
      </c>
      <c r="J63" s="4"/>
      <c r="K63" s="2">
        <f>K52+K62</f>
        <v>4613224</v>
      </c>
      <c r="L63" s="4"/>
      <c r="M63" s="2">
        <f>M52+M62</f>
        <v>5122549</v>
      </c>
    </row>
    <row r="64" spans="1:14" ht="24" customHeight="1" x14ac:dyDescent="0.2">
      <c r="G64" s="83"/>
    </row>
    <row r="66" spans="1:16" ht="24" customHeight="1" x14ac:dyDescent="0.2">
      <c r="A66" s="7" t="s">
        <v>15</v>
      </c>
    </row>
    <row r="67" spans="1:16" ht="24" customHeight="1" x14ac:dyDescent="0.2">
      <c r="A67" s="5" t="s">
        <v>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6" ht="24" customHeight="1" x14ac:dyDescent="0.2">
      <c r="A68" s="5" t="s">
        <v>141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6" ht="24" customHeight="1" x14ac:dyDescent="0.2">
      <c r="A69" s="5" t="s">
        <v>181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6" ht="24" customHeight="1" x14ac:dyDescent="0.2">
      <c r="E70" s="7"/>
      <c r="G70" s="7"/>
      <c r="H70" s="7"/>
      <c r="I70" s="7"/>
      <c r="K70" s="7"/>
      <c r="L70" s="7"/>
      <c r="M70" s="92" t="s">
        <v>1</v>
      </c>
    </row>
    <row r="71" spans="1:16" ht="24" customHeight="1" x14ac:dyDescent="0.2">
      <c r="A71" s="8"/>
      <c r="B71" s="8"/>
      <c r="C71" s="8"/>
      <c r="D71" s="8"/>
      <c r="E71" s="24"/>
      <c r="F71" s="13"/>
      <c r="G71" s="93" t="s">
        <v>2</v>
      </c>
      <c r="H71" s="93"/>
      <c r="I71" s="93"/>
      <c r="J71" s="25"/>
      <c r="K71" s="93" t="s">
        <v>3</v>
      </c>
      <c r="L71" s="93"/>
      <c r="M71" s="93"/>
      <c r="N71" s="26"/>
    </row>
    <row r="72" spans="1:16" ht="24" customHeight="1" x14ac:dyDescent="0.2">
      <c r="A72" s="9"/>
      <c r="B72" s="9"/>
      <c r="C72" s="9"/>
      <c r="D72" s="9"/>
      <c r="E72" s="75"/>
      <c r="F72" s="13"/>
      <c r="G72" s="29" t="s">
        <v>182</v>
      </c>
      <c r="H72" s="26"/>
      <c r="I72" s="29" t="s">
        <v>183</v>
      </c>
      <c r="J72" s="26"/>
      <c r="K72" s="29" t="s">
        <v>182</v>
      </c>
      <c r="L72" s="26"/>
      <c r="M72" s="29" t="s">
        <v>183</v>
      </c>
    </row>
    <row r="73" spans="1:16" ht="24" customHeight="1" x14ac:dyDescent="0.2">
      <c r="A73" s="9"/>
      <c r="B73" s="9"/>
      <c r="C73" s="9"/>
      <c r="D73" s="9"/>
      <c r="E73" s="28"/>
      <c r="F73" s="13"/>
      <c r="G73" s="8" t="s">
        <v>103</v>
      </c>
      <c r="H73" s="8"/>
      <c r="I73" s="56" t="s">
        <v>104</v>
      </c>
      <c r="J73" s="26"/>
      <c r="K73" s="8" t="s">
        <v>103</v>
      </c>
      <c r="L73" s="8"/>
      <c r="M73" s="56" t="s">
        <v>104</v>
      </c>
    </row>
    <row r="74" spans="1:16" ht="24" customHeight="1" x14ac:dyDescent="0.2">
      <c r="A74" s="9"/>
      <c r="B74" s="9"/>
      <c r="C74" s="9"/>
      <c r="D74" s="9"/>
      <c r="E74" s="28"/>
      <c r="F74" s="13"/>
      <c r="G74" s="8" t="s">
        <v>105</v>
      </c>
      <c r="H74" s="8"/>
      <c r="I74" s="57"/>
      <c r="J74" s="26"/>
      <c r="K74" s="8" t="s">
        <v>105</v>
      </c>
      <c r="L74" s="8"/>
      <c r="M74" s="57"/>
    </row>
    <row r="75" spans="1:16" ht="24" customHeight="1" x14ac:dyDescent="0.2">
      <c r="A75" s="5" t="s">
        <v>24</v>
      </c>
      <c r="G75" s="10"/>
      <c r="H75" s="84"/>
      <c r="I75" s="10"/>
      <c r="K75" s="10"/>
      <c r="L75" s="10"/>
      <c r="M75" s="10"/>
    </row>
    <row r="76" spans="1:16" ht="24" customHeight="1" x14ac:dyDescent="0.2">
      <c r="A76" s="80" t="s">
        <v>25</v>
      </c>
      <c r="E76" s="75"/>
      <c r="F76" s="75"/>
      <c r="G76" s="10"/>
      <c r="H76" s="84"/>
      <c r="I76" s="10"/>
      <c r="K76" s="10"/>
      <c r="L76" s="10"/>
      <c r="M76" s="10"/>
    </row>
    <row r="77" spans="1:16" ht="24" customHeight="1" x14ac:dyDescent="0.2">
      <c r="A77" s="80" t="s">
        <v>26</v>
      </c>
      <c r="E77" s="75"/>
      <c r="F77" s="75"/>
      <c r="G77" s="85"/>
      <c r="H77" s="84"/>
      <c r="I77" s="85"/>
      <c r="K77" s="85"/>
      <c r="L77" s="85"/>
      <c r="M77" s="85"/>
    </row>
    <row r="78" spans="1:16" ht="24" customHeight="1" thickBot="1" x14ac:dyDescent="0.25">
      <c r="A78" s="80" t="s">
        <v>132</v>
      </c>
      <c r="E78" s="75"/>
      <c r="F78" s="75"/>
      <c r="G78" s="12">
        <v>900000</v>
      </c>
      <c r="H78" s="1"/>
      <c r="I78" s="12">
        <v>900000</v>
      </c>
      <c r="J78" s="4"/>
      <c r="K78" s="12">
        <v>900000</v>
      </c>
      <c r="L78" s="4"/>
      <c r="M78" s="12">
        <v>900000</v>
      </c>
      <c r="N78" s="1"/>
    </row>
    <row r="79" spans="1:16" ht="24" customHeight="1" thickTop="1" x14ac:dyDescent="0.2">
      <c r="A79" s="80" t="s">
        <v>97</v>
      </c>
      <c r="E79" s="75"/>
      <c r="F79" s="75"/>
      <c r="G79" s="4"/>
      <c r="H79" s="1"/>
      <c r="I79" s="4"/>
      <c r="J79" s="4"/>
      <c r="K79" s="4"/>
      <c r="L79" s="4"/>
      <c r="M79" s="4"/>
      <c r="N79" s="1"/>
      <c r="P79" s="86"/>
    </row>
    <row r="80" spans="1:16" ht="24" customHeight="1" x14ac:dyDescent="0.2">
      <c r="A80" s="80" t="s">
        <v>132</v>
      </c>
      <c r="E80" s="75"/>
      <c r="F80" s="75"/>
      <c r="G80" s="4">
        <v>900000</v>
      </c>
      <c r="H80" s="1"/>
      <c r="I80" s="4">
        <v>900000</v>
      </c>
      <c r="J80" s="4"/>
      <c r="K80" s="4">
        <v>900000</v>
      </c>
      <c r="L80" s="4"/>
      <c r="M80" s="4">
        <v>900000</v>
      </c>
      <c r="N80" s="1"/>
    </row>
    <row r="81" spans="1:14" ht="24" customHeight="1" x14ac:dyDescent="0.2">
      <c r="A81" s="80" t="s">
        <v>27</v>
      </c>
      <c r="E81" s="75"/>
      <c r="F81" s="75"/>
      <c r="G81" s="4">
        <v>1908450</v>
      </c>
      <c r="H81" s="1"/>
      <c r="I81" s="4">
        <v>1908450</v>
      </c>
      <c r="J81" s="4"/>
      <c r="K81" s="4">
        <v>1908450</v>
      </c>
      <c r="L81" s="4"/>
      <c r="M81" s="4">
        <v>1908450</v>
      </c>
      <c r="N81" s="1"/>
    </row>
    <row r="82" spans="1:14" ht="24" customHeight="1" x14ac:dyDescent="0.2">
      <c r="A82" s="80" t="s">
        <v>28</v>
      </c>
      <c r="E82" s="75"/>
      <c r="F82" s="75"/>
      <c r="G82" s="4"/>
      <c r="H82" s="1"/>
      <c r="I82" s="4"/>
      <c r="J82" s="4"/>
      <c r="K82" s="4"/>
      <c r="L82" s="4"/>
      <c r="M82" s="4"/>
      <c r="N82" s="1"/>
    </row>
    <row r="83" spans="1:14" ht="24" customHeight="1" x14ac:dyDescent="0.2">
      <c r="A83" s="80" t="s">
        <v>29</v>
      </c>
      <c r="E83" s="75"/>
      <c r="F83" s="75"/>
      <c r="G83" s="4">
        <v>96000</v>
      </c>
      <c r="H83" s="1"/>
      <c r="I83" s="4">
        <v>96000</v>
      </c>
      <c r="J83" s="4"/>
      <c r="K83" s="4">
        <v>96000</v>
      </c>
      <c r="L83" s="4"/>
      <c r="M83" s="4">
        <v>96000</v>
      </c>
      <c r="N83" s="1"/>
    </row>
    <row r="84" spans="1:14" ht="24" customHeight="1" x14ac:dyDescent="0.2">
      <c r="A84" s="80" t="s">
        <v>30</v>
      </c>
      <c r="E84" s="7"/>
      <c r="G84" s="1">
        <v>12408202</v>
      </c>
      <c r="H84" s="1"/>
      <c r="I84" s="4">
        <v>11190252</v>
      </c>
      <c r="J84" s="4"/>
      <c r="K84" s="4">
        <v>1380325</v>
      </c>
      <c r="L84" s="4"/>
      <c r="M84" s="4">
        <v>1026790</v>
      </c>
      <c r="N84" s="1"/>
    </row>
    <row r="85" spans="1:14" ht="24" customHeight="1" x14ac:dyDescent="0.2">
      <c r="A85" s="80" t="s">
        <v>101</v>
      </c>
      <c r="E85" s="75"/>
      <c r="F85" s="75"/>
      <c r="G85" s="2">
        <v>-1622768</v>
      </c>
      <c r="H85" s="1"/>
      <c r="I85" s="2">
        <v>-1207430</v>
      </c>
      <c r="J85" s="4"/>
      <c r="K85" s="2">
        <v>0</v>
      </c>
      <c r="L85" s="4"/>
      <c r="M85" s="2">
        <v>0</v>
      </c>
      <c r="N85" s="1"/>
    </row>
    <row r="86" spans="1:14" ht="24" customHeight="1" x14ac:dyDescent="0.2">
      <c r="A86" s="80" t="s">
        <v>71</v>
      </c>
      <c r="E86" s="7"/>
      <c r="G86" s="4">
        <f>SUM(G80:G85)</f>
        <v>13689884</v>
      </c>
      <c r="H86" s="1"/>
      <c r="I86" s="4">
        <f>SUM(I80:I85)</f>
        <v>12887272</v>
      </c>
      <c r="J86" s="4"/>
      <c r="K86" s="4">
        <f>SUM(K80:K85)</f>
        <v>4284775</v>
      </c>
      <c r="L86" s="4"/>
      <c r="M86" s="4">
        <f>SUM(M80:M85)</f>
        <v>3931240</v>
      </c>
      <c r="N86" s="1"/>
    </row>
    <row r="87" spans="1:14" ht="24" customHeight="1" x14ac:dyDescent="0.2">
      <c r="A87" s="80" t="s">
        <v>102</v>
      </c>
      <c r="E87" s="7"/>
      <c r="G87" s="4">
        <v>54795</v>
      </c>
      <c r="H87" s="1"/>
      <c r="I87" s="4">
        <v>34447</v>
      </c>
      <c r="J87" s="4"/>
      <c r="K87" s="4">
        <v>0</v>
      </c>
      <c r="L87" s="4"/>
      <c r="M87" s="4">
        <v>0</v>
      </c>
      <c r="N87" s="1"/>
    </row>
    <row r="88" spans="1:14" ht="24" customHeight="1" x14ac:dyDescent="0.2">
      <c r="A88" s="5" t="s">
        <v>31</v>
      </c>
      <c r="E88" s="7"/>
      <c r="G88" s="3">
        <f>SUM(G86:G87)</f>
        <v>13744679</v>
      </c>
      <c r="H88" s="1"/>
      <c r="I88" s="3">
        <f>SUM(I86:I87)</f>
        <v>12921719</v>
      </c>
      <c r="J88" s="4"/>
      <c r="K88" s="3">
        <f>SUM(K86:K87)</f>
        <v>4284775</v>
      </c>
      <c r="L88" s="4"/>
      <c r="M88" s="3">
        <f>SUM(M86:M87)</f>
        <v>3931240</v>
      </c>
      <c r="N88" s="1"/>
    </row>
    <row r="89" spans="1:14" ht="24" customHeight="1" thickBot="1" x14ac:dyDescent="0.25">
      <c r="A89" s="5" t="s">
        <v>32</v>
      </c>
      <c r="G89" s="12">
        <f>G63+G88</f>
        <v>17713835</v>
      </c>
      <c r="H89" s="1"/>
      <c r="I89" s="12">
        <f>I63+I88</f>
        <v>17490087</v>
      </c>
      <c r="J89" s="4"/>
      <c r="K89" s="12">
        <f>K63+K88</f>
        <v>8897999</v>
      </c>
      <c r="L89" s="4"/>
      <c r="M89" s="12">
        <f>M63+M88</f>
        <v>9053789</v>
      </c>
      <c r="N89" s="1"/>
    </row>
    <row r="90" spans="1:14" ht="24" customHeight="1" thickTop="1" x14ac:dyDescent="0.2">
      <c r="G90" s="87">
        <f>G89-G31</f>
        <v>0</v>
      </c>
      <c r="H90" s="87"/>
      <c r="I90" s="87">
        <f>I89-I31</f>
        <v>0</v>
      </c>
      <c r="J90" s="87"/>
      <c r="K90" s="87">
        <f>K89-K31</f>
        <v>0</v>
      </c>
      <c r="L90" s="87"/>
      <c r="M90" s="87">
        <f>M89-M31</f>
        <v>0</v>
      </c>
    </row>
    <row r="91" spans="1:14" ht="24" customHeight="1" x14ac:dyDescent="0.2">
      <c r="G91" s="88"/>
      <c r="I91" s="88"/>
      <c r="K91" s="88"/>
    </row>
    <row r="92" spans="1:14" ht="24" customHeight="1" x14ac:dyDescent="0.2">
      <c r="A92" s="7" t="s">
        <v>15</v>
      </c>
      <c r="K92" s="88"/>
    </row>
    <row r="94" spans="1:14" ht="24" customHeight="1" x14ac:dyDescent="0.2">
      <c r="A94" s="89"/>
      <c r="B94" s="89"/>
      <c r="C94" s="89"/>
      <c r="D94" s="89"/>
      <c r="H94" s="13"/>
      <c r="I94" s="88"/>
    </row>
    <row r="96" spans="1:14" ht="24" customHeight="1" x14ac:dyDescent="0.2">
      <c r="E96" s="6" t="s">
        <v>33</v>
      </c>
    </row>
    <row r="97" spans="1:4" ht="24" customHeight="1" x14ac:dyDescent="0.2">
      <c r="A97" s="89"/>
      <c r="B97" s="89"/>
      <c r="C97" s="89"/>
      <c r="D97" s="89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2" fitToHeight="3" orientation="portrait" r:id="rId1"/>
  <rowBreaks count="2" manualBreakCount="2">
    <brk id="34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4"/>
  <sheetViews>
    <sheetView showGridLines="0" tabSelected="1" topLeftCell="A110" zoomScale="85" zoomScaleNormal="85" zoomScaleSheetLayoutView="70" workbookViewId="0">
      <selection activeCell="C121" sqref="C121"/>
    </sheetView>
  </sheetViews>
  <sheetFormatPr defaultColWidth="10.85546875" defaultRowHeight="21.95" customHeight="1" x14ac:dyDescent="0.2"/>
  <cols>
    <col min="1" max="1" width="22.5703125" style="22" customWidth="1"/>
    <col min="2" max="2" width="12" style="22" customWidth="1"/>
    <col min="3" max="3" width="10.7109375" style="22" customWidth="1"/>
    <col min="4" max="4" width="8.140625" style="22" customWidth="1"/>
    <col min="5" max="5" width="4.42578125" style="23" customWidth="1"/>
    <col min="6" max="6" width="0.85546875" style="22" customWidth="1"/>
    <col min="7" max="7" width="15.5703125" style="34" customWidth="1"/>
    <col min="8" max="8" width="1.140625" style="35" customWidth="1"/>
    <col min="9" max="9" width="15.5703125" style="13" customWidth="1"/>
    <col min="10" max="10" width="1.140625" style="22" customWidth="1"/>
    <col min="11" max="11" width="15.5703125" style="34" customWidth="1"/>
    <col min="12" max="12" width="1.140625" style="35" customWidth="1"/>
    <col min="13" max="13" width="15.5703125" style="13" customWidth="1"/>
    <col min="14" max="14" width="0.140625" style="22" customWidth="1"/>
    <col min="15" max="16384" width="10.85546875" style="22"/>
  </cols>
  <sheetData>
    <row r="1" spans="1:13" ht="21.95" customHeight="1" x14ac:dyDescent="0.2">
      <c r="A1" s="27"/>
      <c r="B1" s="27"/>
      <c r="C1" s="27"/>
      <c r="D1" s="27"/>
      <c r="M1" s="38" t="s">
        <v>34</v>
      </c>
    </row>
    <row r="2" spans="1:13" ht="21.95" customHeight="1" x14ac:dyDescent="0.2">
      <c r="A2" s="20" t="s">
        <v>0</v>
      </c>
      <c r="B2" s="39"/>
      <c r="C2" s="39"/>
      <c r="D2" s="39"/>
      <c r="E2" s="40"/>
      <c r="F2" s="39"/>
      <c r="G2" s="39"/>
      <c r="H2" s="39"/>
      <c r="I2" s="41"/>
      <c r="J2" s="39"/>
      <c r="K2" s="39"/>
      <c r="L2" s="39"/>
      <c r="M2" s="41"/>
    </row>
    <row r="3" spans="1:13" ht="21.95" customHeight="1" x14ac:dyDescent="0.2">
      <c r="A3" s="20" t="s">
        <v>142</v>
      </c>
      <c r="B3" s="39"/>
      <c r="C3" s="39"/>
      <c r="D3" s="39"/>
      <c r="E3" s="40"/>
      <c r="F3" s="39"/>
      <c r="G3" s="39"/>
      <c r="H3" s="39"/>
      <c r="I3" s="41"/>
      <c r="J3" s="39"/>
      <c r="K3" s="39"/>
      <c r="L3" s="39"/>
      <c r="M3" s="41"/>
    </row>
    <row r="4" spans="1:13" ht="21.95" customHeight="1" x14ac:dyDescent="0.2">
      <c r="A4" s="20" t="s">
        <v>185</v>
      </c>
      <c r="B4" s="39"/>
      <c r="C4" s="39"/>
      <c r="D4" s="39"/>
      <c r="E4" s="40"/>
      <c r="F4" s="39"/>
      <c r="G4" s="39"/>
      <c r="H4" s="39"/>
      <c r="I4" s="41"/>
      <c r="J4" s="39"/>
      <c r="K4" s="39"/>
      <c r="L4" s="39"/>
      <c r="M4" s="41"/>
    </row>
    <row r="5" spans="1:13" ht="21.95" customHeight="1" x14ac:dyDescent="0.2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3" ht="21.95" customHeight="1" x14ac:dyDescent="0.2">
      <c r="A6" s="23"/>
      <c r="B6" s="23"/>
      <c r="C6" s="23"/>
      <c r="D6" s="23"/>
      <c r="F6" s="23"/>
      <c r="G6" s="95" t="s">
        <v>2</v>
      </c>
      <c r="H6" s="95"/>
      <c r="I6" s="95"/>
      <c r="J6" s="42"/>
      <c r="K6" s="95" t="s">
        <v>3</v>
      </c>
      <c r="L6" s="95"/>
      <c r="M6" s="95"/>
    </row>
    <row r="7" spans="1:13" ht="21.95" customHeight="1" x14ac:dyDescent="0.2">
      <c r="A7" s="27"/>
      <c r="B7" s="27"/>
      <c r="C7" s="27"/>
      <c r="D7" s="27"/>
      <c r="E7" s="43" t="s">
        <v>4</v>
      </c>
      <c r="F7" s="43"/>
      <c r="G7" s="44">
        <v>2020</v>
      </c>
      <c r="H7" s="43"/>
      <c r="I7" s="45">
        <v>2019</v>
      </c>
      <c r="J7" s="44"/>
      <c r="K7" s="44">
        <v>2020</v>
      </c>
      <c r="L7" s="43"/>
      <c r="M7" s="45">
        <v>2019</v>
      </c>
    </row>
    <row r="8" spans="1:13" ht="21.95" customHeight="1" x14ac:dyDescent="0.2">
      <c r="A8" s="20" t="s">
        <v>35</v>
      </c>
      <c r="B8" s="27"/>
      <c r="C8" s="27"/>
      <c r="D8" s="27"/>
    </row>
    <row r="9" spans="1:13" ht="21.95" customHeight="1" x14ac:dyDescent="0.2">
      <c r="A9" s="18" t="s">
        <v>36</v>
      </c>
      <c r="B9" s="27"/>
      <c r="C9" s="27"/>
      <c r="D9" s="27"/>
      <c r="E9" s="19"/>
      <c r="F9" s="46"/>
      <c r="G9" s="4">
        <v>3758706</v>
      </c>
      <c r="H9" s="15"/>
      <c r="I9" s="4">
        <v>3584099</v>
      </c>
      <c r="J9" s="15"/>
      <c r="K9" s="4">
        <v>1544821</v>
      </c>
      <c r="L9" s="16"/>
      <c r="M9" s="4">
        <v>1599189</v>
      </c>
    </row>
    <row r="10" spans="1:13" ht="21.95" customHeight="1" x14ac:dyDescent="0.2">
      <c r="A10" s="18" t="s">
        <v>119</v>
      </c>
      <c r="B10" s="27"/>
      <c r="C10" s="27"/>
      <c r="D10" s="27"/>
      <c r="E10" s="19"/>
      <c r="F10" s="46"/>
      <c r="G10" s="4">
        <v>400364</v>
      </c>
      <c r="H10" s="15"/>
      <c r="I10" s="4">
        <v>50270</v>
      </c>
      <c r="J10" s="15"/>
      <c r="K10" s="4">
        <v>118067</v>
      </c>
      <c r="L10" s="16"/>
      <c r="M10" s="4">
        <v>78389</v>
      </c>
    </row>
    <row r="11" spans="1:13" ht="21.95" customHeight="1" x14ac:dyDescent="0.2">
      <c r="A11" s="18" t="s">
        <v>37</v>
      </c>
      <c r="B11" s="27"/>
      <c r="C11" s="27"/>
      <c r="D11" s="27"/>
      <c r="E11" s="19"/>
      <c r="F11" s="46"/>
      <c r="G11" s="4">
        <v>8972</v>
      </c>
      <c r="H11" s="15"/>
      <c r="I11" s="4">
        <v>32700</v>
      </c>
      <c r="J11" s="15"/>
      <c r="K11" s="4">
        <v>4062</v>
      </c>
      <c r="L11" s="16"/>
      <c r="M11" s="4">
        <v>6032</v>
      </c>
    </row>
    <row r="12" spans="1:13" ht="21.95" customHeight="1" x14ac:dyDescent="0.2">
      <c r="A12" s="20" t="s">
        <v>38</v>
      </c>
      <c r="B12" s="27"/>
      <c r="C12" s="27"/>
      <c r="D12" s="27"/>
      <c r="E12" s="19"/>
      <c r="F12" s="46"/>
      <c r="G12" s="3">
        <f>SUM(G9:G11)</f>
        <v>4168042</v>
      </c>
      <c r="H12" s="15"/>
      <c r="I12" s="3">
        <f>SUM(I9:I11)</f>
        <v>3667069</v>
      </c>
      <c r="J12" s="16"/>
      <c r="K12" s="3">
        <f>SUM(K9:K11)</f>
        <v>1666950</v>
      </c>
      <c r="L12" s="15"/>
      <c r="M12" s="3">
        <f>SUM(M9:M11)</f>
        <v>1683610</v>
      </c>
    </row>
    <row r="13" spans="1:13" ht="21.95" customHeight="1" x14ac:dyDescent="0.2">
      <c r="A13" s="20" t="s">
        <v>39</v>
      </c>
      <c r="B13" s="27"/>
      <c r="C13" s="27"/>
      <c r="D13" s="27"/>
      <c r="E13" s="19"/>
      <c r="F13" s="46"/>
      <c r="G13" s="4"/>
      <c r="H13" s="15"/>
      <c r="I13" s="4"/>
      <c r="J13" s="16"/>
      <c r="K13" s="4"/>
      <c r="L13" s="15"/>
      <c r="M13" s="4"/>
    </row>
    <row r="14" spans="1:13" ht="21.95" customHeight="1" x14ac:dyDescent="0.2">
      <c r="A14" s="18" t="s">
        <v>40</v>
      </c>
      <c r="B14" s="27"/>
      <c r="C14" s="27"/>
      <c r="D14" s="27"/>
      <c r="E14" s="19"/>
      <c r="F14" s="46"/>
      <c r="G14" s="4">
        <v>2576276</v>
      </c>
      <c r="H14" s="15"/>
      <c r="I14" s="4">
        <v>2714423</v>
      </c>
      <c r="J14" s="15"/>
      <c r="K14" s="4">
        <v>1189566</v>
      </c>
      <c r="L14" s="16"/>
      <c r="M14" s="4">
        <v>1314047</v>
      </c>
    </row>
    <row r="15" spans="1:13" ht="21.95" customHeight="1" x14ac:dyDescent="0.2">
      <c r="A15" s="18" t="s">
        <v>170</v>
      </c>
      <c r="B15" s="27"/>
      <c r="C15" s="27"/>
      <c r="D15" s="27"/>
      <c r="E15" s="19"/>
      <c r="F15" s="46"/>
      <c r="G15" s="4">
        <v>187780</v>
      </c>
      <c r="H15" s="15"/>
      <c r="I15" s="4">
        <v>173893</v>
      </c>
      <c r="J15" s="15"/>
      <c r="K15" s="4">
        <v>74886</v>
      </c>
      <c r="L15" s="1"/>
      <c r="M15" s="4">
        <v>83948</v>
      </c>
    </row>
    <row r="16" spans="1:13" ht="21.95" customHeight="1" x14ac:dyDescent="0.2">
      <c r="A16" s="18" t="s">
        <v>41</v>
      </c>
      <c r="B16" s="27"/>
      <c r="C16" s="27"/>
      <c r="D16" s="27"/>
      <c r="E16" s="19"/>
      <c r="F16" s="46"/>
      <c r="G16" s="4">
        <v>139231</v>
      </c>
      <c r="H16" s="15"/>
      <c r="I16" s="4">
        <v>114168</v>
      </c>
      <c r="J16" s="15"/>
      <c r="K16" s="4">
        <v>32324</v>
      </c>
      <c r="L16" s="1"/>
      <c r="M16" s="4">
        <v>21504</v>
      </c>
    </row>
    <row r="17" spans="1:13" ht="21.95" customHeight="1" x14ac:dyDescent="0.2">
      <c r="A17" s="20" t="s">
        <v>42</v>
      </c>
      <c r="B17" s="27"/>
      <c r="C17" s="27"/>
      <c r="D17" s="27"/>
      <c r="E17" s="19"/>
      <c r="F17" s="46"/>
      <c r="G17" s="3">
        <f>SUM(G14:G16)</f>
        <v>2903287</v>
      </c>
      <c r="H17" s="15"/>
      <c r="I17" s="3">
        <f>SUM(I14:I16)</f>
        <v>3002484</v>
      </c>
      <c r="J17" s="1"/>
      <c r="K17" s="3">
        <f>SUM(K14:K16)</f>
        <v>1296776</v>
      </c>
      <c r="L17" s="4"/>
      <c r="M17" s="3">
        <f>SUM(M14:M16)</f>
        <v>1419499</v>
      </c>
    </row>
    <row r="18" spans="1:13" ht="21.95" customHeight="1" x14ac:dyDescent="0.2">
      <c r="A18" s="20" t="s">
        <v>171</v>
      </c>
      <c r="B18" s="27"/>
      <c r="C18" s="27"/>
      <c r="D18" s="27"/>
      <c r="E18" s="19"/>
      <c r="F18" s="46"/>
      <c r="G18" s="1">
        <f>SUM(G12-G17)</f>
        <v>1264755</v>
      </c>
      <c r="H18" s="15"/>
      <c r="I18" s="1">
        <f>SUM(I12-I17)</f>
        <v>664585</v>
      </c>
      <c r="J18" s="1"/>
      <c r="K18" s="1">
        <f>SUM(K12-K17)</f>
        <v>370174</v>
      </c>
      <c r="L18" s="4"/>
      <c r="M18" s="1">
        <f>SUM(M12-M17)</f>
        <v>264111</v>
      </c>
    </row>
    <row r="19" spans="1:13" ht="21.95" customHeight="1" x14ac:dyDescent="0.2">
      <c r="A19" s="18" t="s">
        <v>43</v>
      </c>
      <c r="B19" s="27"/>
      <c r="C19" s="27"/>
      <c r="D19" s="27"/>
      <c r="E19" s="19"/>
      <c r="F19" s="46"/>
      <c r="G19" s="2">
        <v>-18394</v>
      </c>
      <c r="H19" s="15"/>
      <c r="I19" s="2">
        <v>-19673</v>
      </c>
      <c r="J19" s="15"/>
      <c r="K19" s="2">
        <v>-13693</v>
      </c>
      <c r="L19" s="1"/>
      <c r="M19" s="2">
        <v>-22163</v>
      </c>
    </row>
    <row r="20" spans="1:13" ht="21.95" customHeight="1" x14ac:dyDescent="0.2">
      <c r="A20" s="20" t="s">
        <v>172</v>
      </c>
      <c r="B20" s="27"/>
      <c r="C20" s="27"/>
      <c r="D20" s="27"/>
      <c r="E20" s="19"/>
      <c r="F20" s="46"/>
      <c r="G20" s="1">
        <f>SUM(G18:G19)</f>
        <v>1246361</v>
      </c>
      <c r="H20" s="15"/>
      <c r="I20" s="1">
        <f>SUM(I18:I19)</f>
        <v>644912</v>
      </c>
      <c r="J20" s="16"/>
      <c r="K20" s="1">
        <f>SUM(K18:K19)</f>
        <v>356481</v>
      </c>
      <c r="L20" s="15"/>
      <c r="M20" s="1">
        <f>SUM(M18:M19)</f>
        <v>241948</v>
      </c>
    </row>
    <row r="21" spans="1:13" ht="21.95" customHeight="1" x14ac:dyDescent="0.2">
      <c r="A21" s="18" t="s">
        <v>173</v>
      </c>
      <c r="B21" s="27"/>
      <c r="C21" s="27"/>
      <c r="D21" s="27"/>
      <c r="E21" s="19">
        <v>14</v>
      </c>
      <c r="F21" s="19"/>
      <c r="G21" s="7">
        <v>-26639</v>
      </c>
      <c r="H21" s="15"/>
      <c r="I21" s="7">
        <v>-7343</v>
      </c>
      <c r="J21" s="15"/>
      <c r="K21" s="1">
        <v>-2946</v>
      </c>
      <c r="L21" s="16"/>
      <c r="M21" s="1">
        <v>0</v>
      </c>
    </row>
    <row r="22" spans="1:13" ht="21.95" customHeight="1" thickBot="1" x14ac:dyDescent="0.25">
      <c r="A22" s="20" t="s">
        <v>122</v>
      </c>
      <c r="B22" s="27"/>
      <c r="C22" s="27"/>
      <c r="D22" s="27"/>
      <c r="E22" s="19"/>
      <c r="F22" s="46"/>
      <c r="G22" s="48">
        <f>SUM(G20:G21)</f>
        <v>1219722</v>
      </c>
      <c r="H22" s="15"/>
      <c r="I22" s="48">
        <f>SUM(I20:I21)</f>
        <v>637569</v>
      </c>
      <c r="J22" s="16"/>
      <c r="K22" s="48">
        <f>SUM(K20:K21)</f>
        <v>353535</v>
      </c>
      <c r="L22" s="15"/>
      <c r="M22" s="48">
        <f>SUM(M20:M21)</f>
        <v>241948</v>
      </c>
    </row>
    <row r="23" spans="1:13" ht="21.95" customHeight="1" thickTop="1" x14ac:dyDescent="0.2">
      <c r="B23" s="27"/>
      <c r="C23" s="27"/>
      <c r="D23" s="27"/>
      <c r="E23" s="19"/>
      <c r="F23" s="46"/>
      <c r="G23" s="76"/>
      <c r="H23" s="15"/>
      <c r="I23" s="76"/>
      <c r="J23" s="16"/>
      <c r="K23" s="76"/>
      <c r="L23" s="15"/>
      <c r="M23" s="76"/>
    </row>
    <row r="24" spans="1:13" ht="21.95" customHeight="1" x14ac:dyDescent="0.2">
      <c r="A24" s="42" t="s">
        <v>177</v>
      </c>
      <c r="B24" s="27"/>
      <c r="C24" s="27"/>
      <c r="D24" s="27"/>
      <c r="E24" s="19"/>
      <c r="F24" s="46"/>
      <c r="G24" s="1"/>
      <c r="H24" s="15"/>
      <c r="I24" s="1"/>
      <c r="J24" s="16"/>
      <c r="K24" s="1"/>
      <c r="L24" s="15"/>
      <c r="M24" s="1"/>
    </row>
    <row r="25" spans="1:13" ht="21.95" customHeight="1" thickBot="1" x14ac:dyDescent="0.25">
      <c r="A25" s="22" t="s">
        <v>77</v>
      </c>
      <c r="B25" s="27"/>
      <c r="C25" s="27"/>
      <c r="D25" s="27"/>
      <c r="E25" s="19"/>
      <c r="F25" s="46"/>
      <c r="G25" s="1">
        <f>G27-G26</f>
        <v>1218637</v>
      </c>
      <c r="H25" s="15"/>
      <c r="I25" s="1">
        <f>I27-I26</f>
        <v>635973</v>
      </c>
      <c r="J25" s="16"/>
      <c r="K25" s="12">
        <f>K22</f>
        <v>353535</v>
      </c>
      <c r="L25" s="1"/>
      <c r="M25" s="12">
        <f>M22</f>
        <v>241948</v>
      </c>
    </row>
    <row r="26" spans="1:13" ht="21.95" customHeight="1" thickTop="1" x14ac:dyDescent="0.2">
      <c r="A26" s="18" t="s">
        <v>102</v>
      </c>
      <c r="B26" s="27"/>
      <c r="C26" s="27"/>
      <c r="D26" s="27"/>
      <c r="E26" s="19"/>
      <c r="F26" s="46"/>
      <c r="G26" s="1">
        <v>1085</v>
      </c>
      <c r="H26" s="15"/>
      <c r="I26" s="1">
        <v>1596</v>
      </c>
      <c r="J26" s="16"/>
      <c r="K26" s="1"/>
      <c r="L26" s="15"/>
      <c r="M26" s="16"/>
    </row>
    <row r="27" spans="1:13" ht="21.95" customHeight="1" thickBot="1" x14ac:dyDescent="0.25">
      <c r="B27" s="27"/>
      <c r="C27" s="27"/>
      <c r="D27" s="27"/>
      <c r="E27" s="19"/>
      <c r="F27" s="46"/>
      <c r="G27" s="48">
        <f>G22</f>
        <v>1219722</v>
      </c>
      <c r="H27" s="1"/>
      <c r="I27" s="48">
        <f>I22</f>
        <v>637569</v>
      </c>
      <c r="J27" s="16"/>
      <c r="K27" s="1"/>
      <c r="L27" s="15"/>
      <c r="M27" s="16"/>
    </row>
    <row r="28" spans="1:13" ht="21.95" customHeight="1" thickTop="1" x14ac:dyDescent="0.2">
      <c r="B28" s="27"/>
      <c r="C28" s="27"/>
      <c r="D28" s="27"/>
      <c r="E28" s="19"/>
      <c r="F28" s="46"/>
      <c r="G28" s="11"/>
      <c r="H28" s="11"/>
      <c r="I28" s="11"/>
      <c r="J28" s="27"/>
      <c r="K28" s="14"/>
      <c r="L28" s="22"/>
      <c r="M28" s="35"/>
    </row>
    <row r="29" spans="1:13" ht="21.95" customHeight="1" x14ac:dyDescent="0.2">
      <c r="B29" s="27"/>
      <c r="C29" s="27"/>
      <c r="D29" s="27"/>
      <c r="E29" s="19"/>
      <c r="F29" s="46"/>
      <c r="G29" s="11"/>
      <c r="H29" s="11"/>
      <c r="I29" s="11"/>
      <c r="J29" s="27"/>
      <c r="K29" s="14"/>
      <c r="L29" s="22"/>
      <c r="M29" s="36" t="s">
        <v>127</v>
      </c>
    </row>
    <row r="30" spans="1:13" ht="21.95" customHeight="1" x14ac:dyDescent="0.2">
      <c r="A30" s="42" t="s">
        <v>128</v>
      </c>
      <c r="B30" s="27"/>
      <c r="C30" s="27"/>
      <c r="D30" s="27"/>
      <c r="E30" s="19"/>
      <c r="F30" s="46"/>
      <c r="G30" s="7"/>
      <c r="H30" s="22"/>
      <c r="I30" s="7"/>
      <c r="J30" s="27"/>
      <c r="K30" s="7"/>
      <c r="L30" s="22"/>
      <c r="M30" s="22"/>
    </row>
    <row r="31" spans="1:13" ht="21.95" customHeight="1" thickBot="1" x14ac:dyDescent="0.25">
      <c r="A31" s="22" t="s">
        <v>174</v>
      </c>
      <c r="B31" s="27"/>
      <c r="C31" s="27"/>
      <c r="D31" s="27"/>
      <c r="E31" s="19"/>
      <c r="F31" s="46"/>
      <c r="G31" s="77">
        <f>G25/G32</f>
        <v>1.354041111111111</v>
      </c>
      <c r="H31" s="22"/>
      <c r="I31" s="77">
        <f>I25/I32</f>
        <v>0.70663666666666669</v>
      </c>
      <c r="J31" s="27"/>
      <c r="K31" s="77">
        <f>K25/K32</f>
        <v>0.39281666666666665</v>
      </c>
      <c r="L31" s="22"/>
      <c r="M31" s="77">
        <f>M25/M32</f>
        <v>0.26883111111111113</v>
      </c>
    </row>
    <row r="32" spans="1:13" ht="21.95" customHeight="1" thickTop="1" thickBot="1" x14ac:dyDescent="0.25">
      <c r="A32" s="22" t="s">
        <v>133</v>
      </c>
      <c r="B32" s="27"/>
      <c r="C32" s="27"/>
      <c r="D32" s="27"/>
      <c r="E32" s="19"/>
      <c r="F32" s="46"/>
      <c r="G32" s="48">
        <v>900000</v>
      </c>
      <c r="H32" s="22"/>
      <c r="I32" s="48">
        <v>900000</v>
      </c>
      <c r="J32" s="27"/>
      <c r="K32" s="48">
        <v>900000</v>
      </c>
      <c r="L32" s="22"/>
      <c r="M32" s="48">
        <v>900000</v>
      </c>
    </row>
    <row r="33" spans="1:13" ht="21.95" customHeight="1" thickTop="1" x14ac:dyDescent="0.2">
      <c r="B33" s="27"/>
      <c r="C33" s="27"/>
      <c r="D33" s="27"/>
    </row>
    <row r="34" spans="1:13" ht="21.95" customHeight="1" x14ac:dyDescent="0.2">
      <c r="A34" s="22" t="s">
        <v>15</v>
      </c>
      <c r="B34" s="27"/>
      <c r="C34" s="27"/>
      <c r="D34" s="27"/>
    </row>
    <row r="35" spans="1:13" ht="21.95" customHeight="1" x14ac:dyDescent="0.2">
      <c r="A35" s="27"/>
      <c r="B35" s="27"/>
      <c r="C35" s="27"/>
      <c r="D35" s="27"/>
      <c r="M35" s="38" t="s">
        <v>34</v>
      </c>
    </row>
    <row r="36" spans="1:13" ht="21.95" customHeight="1" x14ac:dyDescent="0.2">
      <c r="A36" s="20" t="s">
        <v>0</v>
      </c>
      <c r="B36" s="39"/>
      <c r="C36" s="39"/>
      <c r="D36" s="39"/>
      <c r="E36" s="40"/>
      <c r="F36" s="39"/>
      <c r="G36" s="39"/>
      <c r="H36" s="39"/>
      <c r="I36" s="41"/>
      <c r="J36" s="39"/>
      <c r="K36" s="39"/>
      <c r="L36" s="39"/>
      <c r="M36" s="41"/>
    </row>
    <row r="37" spans="1:13" ht="21.95" customHeight="1" x14ac:dyDescent="0.2">
      <c r="A37" s="20" t="s">
        <v>139</v>
      </c>
      <c r="B37" s="39"/>
      <c r="C37" s="39"/>
      <c r="D37" s="39"/>
      <c r="E37" s="40"/>
      <c r="F37" s="39"/>
      <c r="G37" s="39"/>
      <c r="H37" s="39"/>
      <c r="I37" s="41"/>
      <c r="J37" s="39"/>
      <c r="K37" s="39"/>
      <c r="L37" s="39"/>
      <c r="M37" s="41"/>
    </row>
    <row r="38" spans="1:13" ht="21.95" customHeight="1" x14ac:dyDescent="0.2">
      <c r="A38" s="20" t="s">
        <v>185</v>
      </c>
      <c r="B38" s="39"/>
      <c r="C38" s="39"/>
      <c r="D38" s="39"/>
      <c r="E38" s="40"/>
      <c r="F38" s="39"/>
      <c r="G38" s="39"/>
      <c r="H38" s="39"/>
      <c r="I38" s="41"/>
      <c r="J38" s="39"/>
      <c r="K38" s="39"/>
      <c r="L38" s="39"/>
      <c r="M38" s="41"/>
    </row>
    <row r="39" spans="1:13" ht="21.95" customHeight="1" x14ac:dyDescent="0.2">
      <c r="A39" s="94" t="s">
        <v>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</row>
    <row r="40" spans="1:13" ht="21.95" customHeight="1" x14ac:dyDescent="0.2">
      <c r="A40" s="23"/>
      <c r="B40" s="23"/>
      <c r="C40" s="23"/>
      <c r="D40" s="23"/>
      <c r="F40" s="23"/>
      <c r="G40" s="95" t="s">
        <v>2</v>
      </c>
      <c r="H40" s="95"/>
      <c r="I40" s="95"/>
      <c r="J40" s="42"/>
      <c r="K40" s="95" t="s">
        <v>3</v>
      </c>
      <c r="L40" s="95"/>
      <c r="M40" s="95"/>
    </row>
    <row r="41" spans="1:13" ht="21.95" customHeight="1" x14ac:dyDescent="0.2">
      <c r="A41" s="27"/>
      <c r="B41" s="27"/>
      <c r="C41" s="27"/>
      <c r="D41" s="27"/>
      <c r="E41" s="43"/>
      <c r="F41" s="43"/>
      <c r="G41" s="44">
        <v>2020</v>
      </c>
      <c r="H41" s="43"/>
      <c r="I41" s="45">
        <v>2019</v>
      </c>
      <c r="J41" s="44"/>
      <c r="K41" s="44">
        <v>2020</v>
      </c>
      <c r="L41" s="43"/>
      <c r="M41" s="45">
        <v>2019</v>
      </c>
    </row>
    <row r="42" spans="1:13" ht="21.95" customHeight="1" x14ac:dyDescent="0.2">
      <c r="A42" s="27"/>
      <c r="B42" s="27"/>
      <c r="C42" s="27"/>
      <c r="D42" s="27"/>
      <c r="E42" s="43"/>
      <c r="F42" s="43"/>
      <c r="G42" s="44"/>
      <c r="H42" s="43"/>
      <c r="I42" s="45"/>
      <c r="J42" s="44"/>
      <c r="K42" s="49"/>
      <c r="L42" s="43"/>
      <c r="M42" s="50"/>
    </row>
    <row r="43" spans="1:13" ht="21.95" customHeight="1" x14ac:dyDescent="0.2">
      <c r="A43" s="20" t="s">
        <v>122</v>
      </c>
      <c r="B43" s="27"/>
      <c r="C43" s="27"/>
      <c r="D43" s="27"/>
      <c r="E43" s="43"/>
      <c r="F43" s="43"/>
      <c r="G43" s="51">
        <f>G22</f>
        <v>1219722</v>
      </c>
      <c r="H43" s="43"/>
      <c r="I43" s="51">
        <f>I22</f>
        <v>637569</v>
      </c>
      <c r="J43" s="44"/>
      <c r="K43" s="51">
        <f>K22</f>
        <v>353535</v>
      </c>
      <c r="L43" s="43"/>
      <c r="M43" s="51">
        <f>M22</f>
        <v>241948</v>
      </c>
    </row>
    <row r="44" spans="1:13" ht="21.95" customHeight="1" x14ac:dyDescent="0.2">
      <c r="A44" s="27"/>
      <c r="B44" s="27"/>
      <c r="C44" s="27"/>
      <c r="D44" s="27"/>
      <c r="E44" s="43"/>
      <c r="F44" s="43"/>
      <c r="G44" s="44"/>
      <c r="H44" s="43"/>
      <c r="I44" s="44"/>
      <c r="J44" s="44"/>
      <c r="K44" s="49"/>
      <c r="L44" s="43"/>
      <c r="M44" s="49"/>
    </row>
    <row r="45" spans="1:13" ht="21.95" customHeight="1" x14ac:dyDescent="0.2">
      <c r="A45" s="42" t="s">
        <v>72</v>
      </c>
      <c r="B45" s="27"/>
      <c r="C45" s="27"/>
      <c r="D45" s="27"/>
      <c r="E45" s="19"/>
      <c r="F45" s="46"/>
      <c r="G45" s="16"/>
      <c r="H45" s="15"/>
      <c r="I45" s="16"/>
      <c r="J45" s="16"/>
      <c r="K45" s="16"/>
      <c r="L45" s="15"/>
      <c r="M45" s="16"/>
    </row>
    <row r="46" spans="1:13" ht="21.95" customHeight="1" x14ac:dyDescent="0.2">
      <c r="A46" s="82" t="s">
        <v>134</v>
      </c>
      <c r="B46" s="27"/>
      <c r="C46" s="27"/>
      <c r="D46" s="27"/>
      <c r="E46" s="19"/>
      <c r="F46" s="46"/>
      <c r="G46" s="16"/>
      <c r="H46" s="15"/>
      <c r="I46" s="16"/>
      <c r="J46" s="16"/>
      <c r="K46" s="16"/>
      <c r="L46" s="15"/>
      <c r="M46" s="16"/>
    </row>
    <row r="47" spans="1:13" ht="21.95" customHeight="1" x14ac:dyDescent="0.2">
      <c r="A47" s="82" t="s">
        <v>135</v>
      </c>
      <c r="B47" s="27"/>
      <c r="C47" s="27"/>
      <c r="D47" s="27"/>
      <c r="E47" s="19"/>
      <c r="F47" s="46"/>
      <c r="G47" s="16"/>
      <c r="H47" s="15"/>
      <c r="I47" s="16"/>
      <c r="J47" s="16"/>
      <c r="K47" s="16"/>
      <c r="L47" s="15"/>
      <c r="M47" s="16"/>
    </row>
    <row r="48" spans="1:13" ht="21.95" customHeight="1" x14ac:dyDescent="0.2">
      <c r="A48" s="80" t="s">
        <v>73</v>
      </c>
      <c r="B48" s="27"/>
      <c r="C48" s="27"/>
      <c r="D48" s="27"/>
      <c r="E48" s="19"/>
      <c r="F48" s="46"/>
      <c r="G48" s="16"/>
      <c r="H48" s="15"/>
      <c r="I48" s="16"/>
      <c r="J48" s="16"/>
      <c r="K48" s="16"/>
      <c r="L48" s="15"/>
      <c r="M48" s="16"/>
    </row>
    <row r="49" spans="1:13" ht="21.95" customHeight="1" x14ac:dyDescent="0.2">
      <c r="A49" s="80" t="s">
        <v>74</v>
      </c>
      <c r="B49" s="27"/>
      <c r="C49" s="27"/>
      <c r="D49" s="27"/>
      <c r="E49" s="19"/>
      <c r="F49" s="46"/>
      <c r="G49" s="16">
        <v>-419793</v>
      </c>
      <c r="H49" s="15"/>
      <c r="I49" s="16">
        <v>-245241</v>
      </c>
      <c r="J49" s="16"/>
      <c r="K49" s="16">
        <v>0</v>
      </c>
      <c r="L49" s="15"/>
      <c r="M49" s="16">
        <v>0</v>
      </c>
    </row>
    <row r="50" spans="1:13" ht="21.95" customHeight="1" x14ac:dyDescent="0.2">
      <c r="A50" s="80" t="s">
        <v>198</v>
      </c>
      <c r="B50" s="27"/>
      <c r="C50" s="27"/>
      <c r="D50" s="27"/>
      <c r="E50" s="19"/>
      <c r="F50" s="46"/>
      <c r="G50" s="16"/>
      <c r="H50" s="15"/>
      <c r="I50" s="16"/>
      <c r="J50" s="16"/>
      <c r="K50" s="16"/>
      <c r="L50" s="15"/>
      <c r="M50" s="16"/>
    </row>
    <row r="51" spans="1:13" ht="21.95" customHeight="1" x14ac:dyDescent="0.2">
      <c r="A51" s="80" t="s">
        <v>202</v>
      </c>
      <c r="B51" s="27"/>
      <c r="C51" s="27"/>
      <c r="D51" s="27"/>
      <c r="E51" s="19"/>
      <c r="F51" s="46"/>
      <c r="G51" s="17">
        <v>4455</v>
      </c>
      <c r="H51" s="15"/>
      <c r="I51" s="17">
        <v>0</v>
      </c>
      <c r="J51" s="15"/>
      <c r="K51" s="17">
        <v>0</v>
      </c>
      <c r="L51" s="16"/>
      <c r="M51" s="17">
        <v>0</v>
      </c>
    </row>
    <row r="52" spans="1:13" ht="21.95" customHeight="1" x14ac:dyDescent="0.2">
      <c r="A52" s="80" t="s">
        <v>134</v>
      </c>
      <c r="B52" s="27"/>
      <c r="C52" s="27"/>
      <c r="D52" s="27"/>
      <c r="E52" s="19"/>
      <c r="F52" s="46"/>
      <c r="G52" s="22"/>
      <c r="H52" s="22"/>
      <c r="I52" s="22"/>
      <c r="K52" s="22"/>
      <c r="L52" s="22"/>
      <c r="M52" s="22"/>
    </row>
    <row r="53" spans="1:13" ht="21.95" customHeight="1" x14ac:dyDescent="0.2">
      <c r="A53" s="80" t="s">
        <v>203</v>
      </c>
      <c r="B53" s="27"/>
      <c r="C53" s="27"/>
      <c r="D53" s="27"/>
      <c r="E53" s="19"/>
      <c r="F53" s="46"/>
      <c r="G53" s="16">
        <f>SUM(G49,G51)</f>
        <v>-415338</v>
      </c>
      <c r="H53" s="15"/>
      <c r="I53" s="16">
        <f>SUM(I49,I51)</f>
        <v>-245241</v>
      </c>
      <c r="J53" s="16"/>
      <c r="K53" s="16">
        <f>SUM(K49,K51)</f>
        <v>0</v>
      </c>
      <c r="L53" s="15"/>
      <c r="M53" s="16">
        <f>SUM(M49,M51)</f>
        <v>0</v>
      </c>
    </row>
    <row r="54" spans="1:13" ht="21.95" customHeight="1" x14ac:dyDescent="0.2">
      <c r="A54" s="82" t="s">
        <v>137</v>
      </c>
      <c r="B54" s="27"/>
      <c r="C54" s="27"/>
      <c r="D54" s="27"/>
      <c r="E54" s="19"/>
      <c r="F54" s="46"/>
      <c r="G54" s="16"/>
      <c r="H54" s="15"/>
      <c r="I54" s="16"/>
      <c r="J54" s="16"/>
      <c r="K54" s="16"/>
      <c r="L54" s="15"/>
      <c r="M54" s="16"/>
    </row>
    <row r="55" spans="1:13" ht="21.95" customHeight="1" x14ac:dyDescent="0.2">
      <c r="A55" s="82" t="s">
        <v>136</v>
      </c>
      <c r="B55" s="27"/>
      <c r="C55" s="27"/>
      <c r="D55" s="27"/>
      <c r="E55" s="19"/>
      <c r="F55" s="46"/>
      <c r="G55" s="16"/>
      <c r="H55" s="15"/>
      <c r="I55" s="16"/>
      <c r="J55" s="16"/>
      <c r="K55" s="16"/>
      <c r="L55" s="15"/>
      <c r="M55" s="16"/>
    </row>
    <row r="56" spans="1:13" ht="21.95" customHeight="1" x14ac:dyDescent="0.2">
      <c r="A56" s="80" t="s">
        <v>204</v>
      </c>
      <c r="B56" s="27"/>
      <c r="C56" s="27"/>
      <c r="D56" s="27"/>
      <c r="E56" s="19"/>
      <c r="F56" s="46"/>
      <c r="G56" s="17">
        <v>-687</v>
      </c>
      <c r="H56" s="15"/>
      <c r="I56" s="17">
        <v>2734</v>
      </c>
      <c r="J56" s="15"/>
      <c r="K56" s="17">
        <v>0</v>
      </c>
      <c r="L56" s="16"/>
      <c r="M56" s="17">
        <v>-172</v>
      </c>
    </row>
    <row r="57" spans="1:13" ht="21.95" customHeight="1" x14ac:dyDescent="0.2">
      <c r="A57" s="80" t="s">
        <v>138</v>
      </c>
      <c r="B57" s="27"/>
      <c r="C57" s="27"/>
      <c r="D57" s="27"/>
      <c r="E57" s="19"/>
      <c r="F57" s="46"/>
      <c r="G57" s="16"/>
      <c r="H57" s="15"/>
      <c r="I57" s="16"/>
      <c r="J57" s="16"/>
      <c r="K57" s="16"/>
      <c r="L57" s="15"/>
      <c r="M57" s="16"/>
    </row>
    <row r="58" spans="1:13" ht="21.95" customHeight="1" x14ac:dyDescent="0.2">
      <c r="A58" s="80" t="s">
        <v>203</v>
      </c>
      <c r="B58" s="27"/>
      <c r="C58" s="27"/>
      <c r="D58" s="27"/>
      <c r="E58" s="19"/>
      <c r="F58" s="46"/>
      <c r="G58" s="16">
        <f>SUM(G56)</f>
        <v>-687</v>
      </c>
      <c r="H58" s="15"/>
      <c r="I58" s="16">
        <f>SUM(I56)</f>
        <v>2734</v>
      </c>
      <c r="J58" s="16"/>
      <c r="K58" s="16">
        <f>SUM(K56)</f>
        <v>0</v>
      </c>
      <c r="L58" s="15"/>
      <c r="M58" s="16">
        <f>SUM(M56)</f>
        <v>-172</v>
      </c>
    </row>
    <row r="59" spans="1:13" ht="21.95" customHeight="1" x14ac:dyDescent="0.2">
      <c r="A59" s="42" t="s">
        <v>75</v>
      </c>
      <c r="B59" s="27"/>
      <c r="C59" s="27"/>
      <c r="D59" s="27"/>
      <c r="E59" s="19"/>
      <c r="F59" s="46"/>
      <c r="G59" s="32">
        <f>G53+G58</f>
        <v>-416025</v>
      </c>
      <c r="H59" s="15"/>
      <c r="I59" s="32">
        <f>I53+I58</f>
        <v>-242507</v>
      </c>
      <c r="J59" s="16"/>
      <c r="K59" s="32">
        <f>K53+K58</f>
        <v>0</v>
      </c>
      <c r="L59" s="15"/>
      <c r="M59" s="32">
        <f>M53+M58</f>
        <v>-172</v>
      </c>
    </row>
    <row r="60" spans="1:13" ht="21.95" customHeight="1" x14ac:dyDescent="0.2">
      <c r="A60" s="42"/>
      <c r="B60" s="27"/>
      <c r="C60" s="27"/>
      <c r="D60" s="27"/>
      <c r="E60" s="19"/>
      <c r="F60" s="46"/>
      <c r="G60" s="16"/>
      <c r="H60" s="15"/>
      <c r="I60" s="16"/>
      <c r="J60" s="16"/>
      <c r="K60" s="16"/>
      <c r="L60" s="15"/>
      <c r="M60" s="16"/>
    </row>
    <row r="61" spans="1:13" ht="21.95" customHeight="1" thickBot="1" x14ac:dyDescent="0.25">
      <c r="A61" s="42" t="s">
        <v>76</v>
      </c>
      <c r="B61" s="27"/>
      <c r="C61" s="27"/>
      <c r="D61" s="27"/>
      <c r="E61" s="19"/>
      <c r="F61" s="46"/>
      <c r="G61" s="33">
        <f>G43+G59</f>
        <v>803697</v>
      </c>
      <c r="H61" s="15"/>
      <c r="I61" s="33">
        <f>I43+I59</f>
        <v>395062</v>
      </c>
      <c r="J61" s="16"/>
      <c r="K61" s="33">
        <f>K43+K59</f>
        <v>353535</v>
      </c>
      <c r="L61" s="15"/>
      <c r="M61" s="33">
        <f>M43+M59</f>
        <v>241776</v>
      </c>
    </row>
    <row r="62" spans="1:13" ht="21.95" customHeight="1" thickTop="1" x14ac:dyDescent="0.2">
      <c r="A62" s="42"/>
      <c r="B62" s="27"/>
      <c r="C62" s="27"/>
      <c r="D62" s="27"/>
      <c r="E62" s="19"/>
      <c r="F62" s="46"/>
      <c r="G62" s="16"/>
      <c r="H62" s="15"/>
      <c r="I62" s="16"/>
      <c r="J62" s="16"/>
      <c r="K62" s="16"/>
      <c r="L62" s="15"/>
      <c r="M62" s="16"/>
    </row>
    <row r="63" spans="1:13" ht="21.95" customHeight="1" x14ac:dyDescent="0.2">
      <c r="A63" s="42" t="s">
        <v>78</v>
      </c>
      <c r="B63" s="27"/>
      <c r="C63" s="27"/>
      <c r="D63" s="27"/>
      <c r="E63" s="19"/>
      <c r="F63" s="46"/>
      <c r="G63" s="16"/>
      <c r="H63" s="15"/>
      <c r="I63" s="16"/>
      <c r="J63" s="16"/>
      <c r="K63" s="16"/>
      <c r="L63" s="15"/>
      <c r="M63" s="16"/>
    </row>
    <row r="64" spans="1:13" ht="21.95" customHeight="1" thickBot="1" x14ac:dyDescent="0.25">
      <c r="A64" s="22" t="s">
        <v>77</v>
      </c>
      <c r="B64" s="27"/>
      <c r="C64" s="27"/>
      <c r="D64" s="27"/>
      <c r="E64" s="19"/>
      <c r="F64" s="46"/>
      <c r="G64" s="16">
        <f>SUM(G66-G65)</f>
        <v>802612</v>
      </c>
      <c r="H64" s="15"/>
      <c r="I64" s="16">
        <f>SUM(I66-I65)</f>
        <v>393466</v>
      </c>
      <c r="J64" s="16"/>
      <c r="K64" s="12">
        <f>SUM(K61)</f>
        <v>353535</v>
      </c>
      <c r="L64" s="1"/>
      <c r="M64" s="12">
        <f>SUM(M61)</f>
        <v>241776</v>
      </c>
    </row>
    <row r="65" spans="1:13" ht="21.95" customHeight="1" thickTop="1" x14ac:dyDescent="0.2">
      <c r="A65" s="18" t="s">
        <v>102</v>
      </c>
      <c r="B65" s="27"/>
      <c r="C65" s="27"/>
      <c r="D65" s="27"/>
      <c r="E65" s="19"/>
      <c r="F65" s="46"/>
      <c r="G65" s="16">
        <f>G26</f>
        <v>1085</v>
      </c>
      <c r="H65" s="15"/>
      <c r="I65" s="16">
        <f>I26</f>
        <v>1596</v>
      </c>
      <c r="J65" s="16"/>
      <c r="K65" s="16"/>
      <c r="L65" s="15"/>
      <c r="M65" s="1"/>
    </row>
    <row r="66" spans="1:13" ht="21.95" customHeight="1" thickBot="1" x14ac:dyDescent="0.25">
      <c r="B66" s="27"/>
      <c r="C66" s="27"/>
      <c r="D66" s="27"/>
      <c r="E66" s="19"/>
      <c r="F66" s="46"/>
      <c r="G66" s="48">
        <f>SUM(G61)</f>
        <v>803697</v>
      </c>
      <c r="H66" s="1"/>
      <c r="I66" s="48">
        <f>SUM(I61)</f>
        <v>395062</v>
      </c>
      <c r="J66" s="16"/>
      <c r="K66" s="16"/>
      <c r="L66" s="15"/>
      <c r="M66" s="1"/>
    </row>
    <row r="67" spans="1:13" ht="21.95" customHeight="1" thickTop="1" x14ac:dyDescent="0.2">
      <c r="B67" s="27"/>
      <c r="C67" s="27"/>
      <c r="D67" s="27"/>
      <c r="E67" s="19"/>
      <c r="F67" s="46"/>
      <c r="G67" s="1"/>
      <c r="H67" s="1"/>
      <c r="I67" s="1"/>
      <c r="J67" s="16"/>
      <c r="K67" s="16"/>
      <c r="L67" s="15"/>
      <c r="M67" s="1"/>
    </row>
    <row r="68" spans="1:13" ht="21.95" customHeight="1" x14ac:dyDescent="0.2">
      <c r="A68" s="22" t="s">
        <v>15</v>
      </c>
      <c r="B68" s="27"/>
      <c r="C68" s="27"/>
      <c r="D68" s="27"/>
    </row>
    <row r="69" spans="1:13" ht="21.95" customHeight="1" x14ac:dyDescent="0.2">
      <c r="A69" s="27"/>
      <c r="B69" s="27"/>
      <c r="C69" s="27"/>
      <c r="D69" s="27"/>
      <c r="M69" s="38" t="s">
        <v>34</v>
      </c>
    </row>
    <row r="70" spans="1:13" ht="21.95" customHeight="1" x14ac:dyDescent="0.2">
      <c r="A70" s="20" t="s">
        <v>0</v>
      </c>
      <c r="B70" s="21"/>
      <c r="C70" s="21"/>
      <c r="D70" s="21"/>
      <c r="F70" s="21"/>
      <c r="G70" s="21"/>
      <c r="H70" s="21"/>
      <c r="I70" s="6"/>
      <c r="J70" s="21"/>
      <c r="K70" s="21"/>
      <c r="L70" s="21"/>
      <c r="M70" s="6"/>
    </row>
    <row r="71" spans="1:13" ht="21.95" customHeight="1" x14ac:dyDescent="0.2">
      <c r="A71" s="20" t="s">
        <v>144</v>
      </c>
      <c r="B71" s="21"/>
      <c r="C71" s="21"/>
      <c r="D71" s="21"/>
      <c r="F71" s="21"/>
      <c r="G71" s="21"/>
      <c r="H71" s="21"/>
      <c r="I71" s="6"/>
      <c r="J71" s="21"/>
      <c r="K71" s="21"/>
      <c r="L71" s="21"/>
      <c r="M71" s="6"/>
    </row>
    <row r="72" spans="1:13" ht="21.95" customHeight="1" x14ac:dyDescent="0.2">
      <c r="A72" s="20" t="s">
        <v>185</v>
      </c>
      <c r="B72" s="21"/>
      <c r="C72" s="21"/>
      <c r="D72" s="21"/>
      <c r="F72" s="21"/>
      <c r="G72" s="21"/>
      <c r="H72" s="21"/>
      <c r="I72" s="6"/>
      <c r="J72" s="21"/>
      <c r="K72" s="21"/>
      <c r="L72" s="21"/>
      <c r="M72" s="6"/>
    </row>
    <row r="73" spans="1:13" ht="21.95" customHeight="1" x14ac:dyDescent="0.2">
      <c r="A73" s="94" t="s">
        <v>1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</row>
    <row r="74" spans="1:13" ht="21.95" customHeight="1" x14ac:dyDescent="0.2">
      <c r="A74" s="23"/>
      <c r="B74" s="23"/>
      <c r="C74" s="23"/>
      <c r="D74" s="23"/>
      <c r="F74" s="23"/>
      <c r="G74" s="95" t="s">
        <v>2</v>
      </c>
      <c r="H74" s="95"/>
      <c r="I74" s="95"/>
      <c r="J74" s="42"/>
      <c r="K74" s="95" t="s">
        <v>3</v>
      </c>
      <c r="L74" s="95"/>
      <c r="M74" s="95"/>
    </row>
    <row r="75" spans="1:13" ht="21.95" customHeight="1" x14ac:dyDescent="0.2">
      <c r="A75" s="27"/>
      <c r="B75" s="27"/>
      <c r="C75" s="27"/>
      <c r="D75" s="27"/>
      <c r="E75" s="43"/>
      <c r="F75" s="43"/>
      <c r="G75" s="44">
        <v>2020</v>
      </c>
      <c r="H75" s="43"/>
      <c r="I75" s="45">
        <v>2019</v>
      </c>
      <c r="J75" s="44"/>
      <c r="K75" s="44">
        <v>2020</v>
      </c>
      <c r="L75" s="43"/>
      <c r="M75" s="45">
        <v>2019</v>
      </c>
    </row>
    <row r="76" spans="1:13" ht="21.95" customHeight="1" x14ac:dyDescent="0.2">
      <c r="A76" s="42" t="s">
        <v>44</v>
      </c>
      <c r="B76" s="23"/>
      <c r="G76" s="35"/>
      <c r="H76" s="34"/>
      <c r="I76" s="14"/>
      <c r="K76" s="35"/>
      <c r="L76" s="34"/>
      <c r="M76" s="14"/>
    </row>
    <row r="77" spans="1:13" ht="21.95" customHeight="1" x14ac:dyDescent="0.2">
      <c r="A77" s="22" t="s">
        <v>166</v>
      </c>
      <c r="B77" s="23"/>
      <c r="G77" s="1">
        <f>SUM(G22-G21)</f>
        <v>1246361</v>
      </c>
      <c r="H77" s="15"/>
      <c r="I77" s="1">
        <f>SUM(I22-I21)</f>
        <v>644912</v>
      </c>
      <c r="J77" s="15"/>
      <c r="K77" s="16">
        <f>SUM(K22-K21)</f>
        <v>356481</v>
      </c>
      <c r="L77" s="15"/>
      <c r="M77" s="16">
        <f>SUM(M22-M21)</f>
        <v>241948</v>
      </c>
    </row>
    <row r="78" spans="1:13" ht="21.95" customHeight="1" x14ac:dyDescent="0.2">
      <c r="A78" s="22" t="s">
        <v>167</v>
      </c>
      <c r="B78" s="23"/>
      <c r="G78" s="16"/>
      <c r="H78" s="15"/>
      <c r="I78" s="16"/>
      <c r="J78" s="15"/>
      <c r="K78" s="16"/>
      <c r="L78" s="15"/>
      <c r="M78" s="16"/>
    </row>
    <row r="79" spans="1:13" ht="21.95" customHeight="1" x14ac:dyDescent="0.2">
      <c r="A79" s="22" t="s">
        <v>45</v>
      </c>
      <c r="B79" s="23"/>
      <c r="G79" s="16"/>
      <c r="H79" s="15"/>
      <c r="I79" s="16"/>
      <c r="J79" s="15"/>
      <c r="K79" s="16"/>
      <c r="L79" s="15"/>
      <c r="M79" s="16"/>
    </row>
    <row r="80" spans="1:13" ht="21.95" customHeight="1" x14ac:dyDescent="0.2">
      <c r="A80" s="22" t="s">
        <v>46</v>
      </c>
      <c r="B80" s="23"/>
      <c r="G80" s="16">
        <v>231291</v>
      </c>
      <c r="H80" s="15"/>
      <c r="I80" s="16">
        <v>188582</v>
      </c>
      <c r="J80" s="15"/>
      <c r="K80" s="1">
        <v>111966</v>
      </c>
      <c r="L80" s="15"/>
      <c r="M80" s="1">
        <v>105558</v>
      </c>
    </row>
    <row r="81" spans="1:14" ht="21.95" customHeight="1" x14ac:dyDescent="0.2">
      <c r="A81" s="22" t="s">
        <v>200</v>
      </c>
      <c r="B81" s="23"/>
      <c r="G81" s="16">
        <v>882</v>
      </c>
      <c r="H81" s="15"/>
      <c r="I81" s="16">
        <v>-304</v>
      </c>
      <c r="J81" s="15"/>
      <c r="K81" s="1">
        <v>51</v>
      </c>
      <c r="L81" s="15"/>
      <c r="M81" s="1">
        <v>-304</v>
      </c>
    </row>
    <row r="82" spans="1:14" ht="21.95" customHeight="1" x14ac:dyDescent="0.2">
      <c r="A82" s="22" t="s">
        <v>199</v>
      </c>
      <c r="B82" s="23"/>
      <c r="G82" s="16">
        <v>6562</v>
      </c>
      <c r="H82" s="15"/>
      <c r="I82" s="16">
        <v>-2828</v>
      </c>
      <c r="J82" s="15"/>
      <c r="K82" s="1">
        <v>4692</v>
      </c>
      <c r="L82" s="15"/>
      <c r="M82" s="1">
        <v>-1555</v>
      </c>
    </row>
    <row r="83" spans="1:14" ht="21.95" customHeight="1" x14ac:dyDescent="0.2">
      <c r="A83" s="22" t="s">
        <v>209</v>
      </c>
      <c r="B83" s="23"/>
      <c r="G83" s="16">
        <v>6264</v>
      </c>
      <c r="H83" s="15"/>
      <c r="I83" s="16">
        <v>-25</v>
      </c>
      <c r="J83" s="15"/>
      <c r="K83" s="1">
        <v>5641</v>
      </c>
      <c r="L83" s="15"/>
      <c r="M83" s="1">
        <v>-12</v>
      </c>
    </row>
    <row r="84" spans="1:14" ht="21.95" customHeight="1" x14ac:dyDescent="0.2">
      <c r="A84" s="22" t="s">
        <v>208</v>
      </c>
      <c r="B84" s="23"/>
      <c r="G84" s="16">
        <v>105</v>
      </c>
      <c r="H84" s="15"/>
      <c r="I84" s="1" t="s">
        <v>195</v>
      </c>
      <c r="J84" s="15"/>
      <c r="K84" s="1" t="s">
        <v>195</v>
      </c>
      <c r="L84" s="15"/>
      <c r="M84" s="1" t="s">
        <v>195</v>
      </c>
      <c r="N84" s="1"/>
    </row>
    <row r="85" spans="1:14" ht="21.95" customHeight="1" x14ac:dyDescent="0.2">
      <c r="A85" s="22" t="s">
        <v>129</v>
      </c>
      <c r="B85" s="23"/>
      <c r="G85" s="16">
        <v>1619</v>
      </c>
      <c r="H85" s="16"/>
      <c r="I85" s="16">
        <v>5513</v>
      </c>
      <c r="J85" s="16"/>
      <c r="K85" s="16">
        <v>1065</v>
      </c>
      <c r="L85" s="16"/>
      <c r="M85" s="16">
        <v>3518</v>
      </c>
    </row>
    <row r="86" spans="1:14" ht="21.95" customHeight="1" x14ac:dyDescent="0.2">
      <c r="A86" s="22" t="s">
        <v>201</v>
      </c>
      <c r="B86" s="23"/>
      <c r="G86" s="16">
        <v>-451748</v>
      </c>
      <c r="H86" s="16"/>
      <c r="I86" s="16">
        <v>-50982</v>
      </c>
      <c r="J86" s="16"/>
      <c r="K86" s="16">
        <v>-91296</v>
      </c>
      <c r="L86" s="16"/>
      <c r="M86" s="16">
        <v>-80164</v>
      </c>
    </row>
    <row r="87" spans="1:14" ht="21.95" customHeight="1" x14ac:dyDescent="0.2">
      <c r="A87" s="22" t="s">
        <v>47</v>
      </c>
      <c r="B87" s="23"/>
      <c r="G87" s="16">
        <v>16093</v>
      </c>
      <c r="H87" s="15"/>
      <c r="I87" s="16">
        <v>16907</v>
      </c>
      <c r="J87" s="15"/>
      <c r="K87" s="16">
        <v>13693</v>
      </c>
      <c r="L87" s="15"/>
      <c r="M87" s="16">
        <v>22154</v>
      </c>
    </row>
    <row r="88" spans="1:14" ht="21.95" customHeight="1" x14ac:dyDescent="0.2">
      <c r="A88" s="22" t="s">
        <v>155</v>
      </c>
      <c r="B88" s="23"/>
      <c r="G88" s="17">
        <v>-7648</v>
      </c>
      <c r="H88" s="15"/>
      <c r="I88" s="17">
        <v>-2103</v>
      </c>
      <c r="J88" s="15"/>
      <c r="K88" s="17">
        <v>-51</v>
      </c>
      <c r="L88" s="15"/>
      <c r="M88" s="17">
        <v>-112</v>
      </c>
    </row>
    <row r="89" spans="1:14" ht="21.95" customHeight="1" x14ac:dyDescent="0.2">
      <c r="A89" s="22" t="s">
        <v>115</v>
      </c>
      <c r="B89" s="23"/>
      <c r="G89" s="16"/>
      <c r="H89" s="15"/>
      <c r="I89" s="16"/>
      <c r="J89" s="15"/>
      <c r="K89" s="1"/>
      <c r="L89" s="15"/>
      <c r="M89" s="1"/>
    </row>
    <row r="90" spans="1:14" ht="21.95" customHeight="1" x14ac:dyDescent="0.2">
      <c r="A90" s="22" t="s">
        <v>48</v>
      </c>
      <c r="B90" s="23"/>
      <c r="F90" s="7"/>
      <c r="G90" s="1">
        <f>SUM(G77:G88)</f>
        <v>1049781</v>
      </c>
      <c r="H90" s="4"/>
      <c r="I90" s="1">
        <f>SUM(I77:I88)</f>
        <v>799672</v>
      </c>
      <c r="J90" s="4"/>
      <c r="K90" s="1">
        <f>SUM(K77:K88)</f>
        <v>402242</v>
      </c>
      <c r="L90" s="4"/>
      <c r="M90" s="1">
        <f>SUM(M77:M88)</f>
        <v>291031</v>
      </c>
    </row>
    <row r="91" spans="1:14" ht="21.95" customHeight="1" x14ac:dyDescent="0.2">
      <c r="A91" s="22" t="s">
        <v>49</v>
      </c>
      <c r="B91" s="23"/>
      <c r="F91" s="7"/>
      <c r="G91" s="1"/>
      <c r="H91" s="4"/>
      <c r="I91" s="1"/>
      <c r="J91" s="4"/>
      <c r="K91" s="1"/>
      <c r="L91" s="4"/>
      <c r="M91" s="1"/>
    </row>
    <row r="92" spans="1:14" ht="21.95" customHeight="1" x14ac:dyDescent="0.2">
      <c r="A92" s="22" t="s">
        <v>120</v>
      </c>
      <c r="B92" s="23"/>
      <c r="F92" s="7"/>
      <c r="G92" s="1">
        <v>-92344</v>
      </c>
      <c r="H92" s="4"/>
      <c r="I92" s="1">
        <v>113915</v>
      </c>
      <c r="J92" s="4"/>
      <c r="K92" s="1">
        <v>27993</v>
      </c>
      <c r="L92" s="4"/>
      <c r="M92" s="1">
        <v>79580</v>
      </c>
    </row>
    <row r="93" spans="1:14" ht="21.95" customHeight="1" x14ac:dyDescent="0.2">
      <c r="A93" s="22" t="s">
        <v>50</v>
      </c>
      <c r="B93" s="23"/>
      <c r="F93" s="7"/>
      <c r="G93" s="1">
        <v>17182</v>
      </c>
      <c r="H93" s="4"/>
      <c r="I93" s="1">
        <v>121133</v>
      </c>
      <c r="J93" s="4"/>
      <c r="K93" s="1">
        <v>-44135</v>
      </c>
      <c r="L93" s="4"/>
      <c r="M93" s="1">
        <v>9086</v>
      </c>
    </row>
    <row r="94" spans="1:14" ht="21.95" customHeight="1" x14ac:dyDescent="0.2">
      <c r="A94" s="27" t="s">
        <v>51</v>
      </c>
      <c r="B94" s="23"/>
      <c r="F94" s="7"/>
      <c r="G94" s="1">
        <v>5226</v>
      </c>
      <c r="H94" s="4"/>
      <c r="I94" s="1">
        <v>-131579</v>
      </c>
      <c r="J94" s="4"/>
      <c r="K94" s="1">
        <v>34555</v>
      </c>
      <c r="L94" s="4"/>
      <c r="M94" s="1">
        <v>-49402</v>
      </c>
    </row>
    <row r="95" spans="1:14" s="27" customFormat="1" ht="21.95" customHeight="1" x14ac:dyDescent="0.2">
      <c r="A95" s="22" t="s">
        <v>52</v>
      </c>
      <c r="B95" s="52"/>
      <c r="E95" s="52"/>
      <c r="F95" s="9"/>
      <c r="G95" s="1">
        <v>1466</v>
      </c>
      <c r="H95" s="4"/>
      <c r="I95" s="1">
        <v>2583</v>
      </c>
      <c r="J95" s="4"/>
      <c r="K95" s="1">
        <v>2332</v>
      </c>
      <c r="L95" s="4"/>
      <c r="M95" s="1">
        <v>-2491</v>
      </c>
    </row>
    <row r="96" spans="1:14" ht="21.95" customHeight="1" x14ac:dyDescent="0.2">
      <c r="A96" s="27" t="s">
        <v>53</v>
      </c>
      <c r="B96" s="23"/>
      <c r="F96" s="7"/>
      <c r="G96" s="1"/>
      <c r="H96" s="4"/>
      <c r="I96" s="1"/>
      <c r="J96" s="4"/>
      <c r="K96" s="1"/>
      <c r="L96" s="1"/>
      <c r="M96" s="1"/>
    </row>
    <row r="97" spans="1:13" s="27" customFormat="1" ht="21.95" customHeight="1" x14ac:dyDescent="0.2">
      <c r="A97" s="22" t="s">
        <v>96</v>
      </c>
      <c r="B97" s="52"/>
      <c r="E97" s="52"/>
      <c r="F97" s="9"/>
      <c r="G97" s="1">
        <v>-140278</v>
      </c>
      <c r="H97" s="4"/>
      <c r="I97" s="1">
        <v>-17447</v>
      </c>
      <c r="J97" s="4"/>
      <c r="K97" s="1">
        <v>-24065</v>
      </c>
      <c r="L97" s="1"/>
      <c r="M97" s="1">
        <v>2670</v>
      </c>
    </row>
    <row r="98" spans="1:13" ht="21.95" customHeight="1" x14ac:dyDescent="0.2">
      <c r="A98" s="22" t="s">
        <v>54</v>
      </c>
      <c r="B98" s="23"/>
      <c r="G98" s="16">
        <v>-79496</v>
      </c>
      <c r="H98" s="15"/>
      <c r="I98" s="16">
        <v>-55045</v>
      </c>
      <c r="J98" s="15"/>
      <c r="K98" s="1">
        <v>-21142</v>
      </c>
      <c r="L98" s="15"/>
      <c r="M98" s="1">
        <v>-30032</v>
      </c>
    </row>
    <row r="99" spans="1:13" ht="21.95" customHeight="1" x14ac:dyDescent="0.2">
      <c r="A99" s="22" t="s">
        <v>145</v>
      </c>
      <c r="B99" s="23"/>
      <c r="G99" s="2">
        <v>0</v>
      </c>
      <c r="H99" s="15"/>
      <c r="I99" s="2">
        <v>-477</v>
      </c>
      <c r="J99" s="15"/>
      <c r="K99" s="2">
        <v>0</v>
      </c>
      <c r="L99" s="15"/>
      <c r="M99" s="2">
        <v>0</v>
      </c>
    </row>
    <row r="100" spans="1:13" ht="21.95" customHeight="1" x14ac:dyDescent="0.2">
      <c r="A100" s="22" t="s">
        <v>44</v>
      </c>
      <c r="B100" s="23"/>
      <c r="G100" s="1">
        <f>SUM(G90:G99)</f>
        <v>761537</v>
      </c>
      <c r="H100" s="15"/>
      <c r="I100" s="1">
        <f>SUM(I90:I99)</f>
        <v>832755</v>
      </c>
      <c r="J100" s="15"/>
      <c r="K100" s="1">
        <f>SUM(K90:K99)</f>
        <v>377780</v>
      </c>
      <c r="L100" s="15"/>
      <c r="M100" s="1">
        <f>SUM(M90:M99)</f>
        <v>300442</v>
      </c>
    </row>
    <row r="101" spans="1:13" ht="21.95" customHeight="1" x14ac:dyDescent="0.2">
      <c r="A101" s="22" t="s">
        <v>55</v>
      </c>
      <c r="B101" s="23"/>
      <c r="G101" s="1">
        <v>-26598</v>
      </c>
      <c r="H101" s="15"/>
      <c r="I101" s="1">
        <v>-1920</v>
      </c>
      <c r="J101" s="15"/>
      <c r="K101" s="1">
        <v>-40</v>
      </c>
      <c r="L101" s="15"/>
      <c r="M101" s="1">
        <v>-39</v>
      </c>
    </row>
    <row r="102" spans="1:13" ht="21.95" customHeight="1" x14ac:dyDescent="0.2">
      <c r="A102" s="42" t="s">
        <v>152</v>
      </c>
      <c r="B102" s="23"/>
      <c r="G102" s="32">
        <f>SUM(G100:G101)</f>
        <v>734939</v>
      </c>
      <c r="H102" s="15"/>
      <c r="I102" s="32">
        <f>SUM(I100:I101)</f>
        <v>830835</v>
      </c>
      <c r="J102" s="15"/>
      <c r="K102" s="3">
        <f>SUM(K100:K101)</f>
        <v>377740</v>
      </c>
      <c r="L102" s="15"/>
      <c r="M102" s="3">
        <f>SUM(M100:M101)</f>
        <v>300403</v>
      </c>
    </row>
    <row r="103" spans="1:13" ht="21.95" customHeight="1" x14ac:dyDescent="0.2">
      <c r="B103" s="23"/>
      <c r="D103" s="34"/>
      <c r="E103" s="30"/>
      <c r="F103" s="34"/>
      <c r="G103" s="22"/>
      <c r="H103" s="22"/>
      <c r="I103" s="7"/>
      <c r="K103" s="22"/>
      <c r="L103" s="22"/>
      <c r="M103" s="7"/>
    </row>
    <row r="104" spans="1:13" ht="21.95" customHeight="1" x14ac:dyDescent="0.2">
      <c r="A104" s="22" t="s">
        <v>15</v>
      </c>
      <c r="B104" s="23"/>
      <c r="D104" s="34"/>
      <c r="E104" s="30"/>
      <c r="F104" s="34"/>
      <c r="G104" s="22"/>
      <c r="H104" s="22"/>
      <c r="I104" s="7"/>
      <c r="K104" s="22"/>
      <c r="L104" s="22"/>
      <c r="M104" s="7"/>
    </row>
    <row r="105" spans="1:13" ht="21.95" customHeight="1" x14ac:dyDescent="0.2">
      <c r="A105" s="27"/>
      <c r="B105" s="27"/>
      <c r="C105" s="27"/>
      <c r="D105" s="27"/>
      <c r="M105" s="38" t="s">
        <v>34</v>
      </c>
    </row>
    <row r="106" spans="1:13" ht="21.95" customHeight="1" x14ac:dyDescent="0.2">
      <c r="A106" s="20" t="s">
        <v>0</v>
      </c>
      <c r="B106" s="39"/>
      <c r="C106" s="39"/>
      <c r="D106" s="39"/>
      <c r="E106" s="40"/>
      <c r="F106" s="39"/>
      <c r="G106" s="39"/>
      <c r="H106" s="39"/>
      <c r="I106" s="41"/>
      <c r="J106" s="39"/>
      <c r="K106" s="39"/>
      <c r="L106" s="39"/>
      <c r="M106" s="41"/>
    </row>
    <row r="107" spans="1:13" ht="21.95" customHeight="1" x14ac:dyDescent="0.2">
      <c r="A107" s="20" t="s">
        <v>146</v>
      </c>
      <c r="B107" s="39"/>
      <c r="C107" s="39"/>
      <c r="D107" s="39"/>
      <c r="E107" s="40"/>
      <c r="F107" s="39"/>
      <c r="G107" s="39"/>
      <c r="H107" s="39"/>
      <c r="I107" s="41"/>
      <c r="J107" s="39"/>
      <c r="K107" s="39"/>
      <c r="L107" s="39"/>
      <c r="M107" s="41"/>
    </row>
    <row r="108" spans="1:13" ht="21.95" customHeight="1" x14ac:dyDescent="0.2">
      <c r="A108" s="20" t="s">
        <v>185</v>
      </c>
      <c r="B108" s="39"/>
      <c r="C108" s="39"/>
      <c r="D108" s="39"/>
      <c r="E108" s="40"/>
      <c r="F108" s="39"/>
      <c r="G108" s="39"/>
      <c r="H108" s="39"/>
      <c r="I108" s="41"/>
      <c r="J108" s="39"/>
      <c r="K108" s="39"/>
      <c r="L108" s="39"/>
      <c r="M108" s="41"/>
    </row>
    <row r="109" spans="1:13" ht="21.95" customHeight="1" x14ac:dyDescent="0.2">
      <c r="A109" s="94" t="s">
        <v>1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</row>
    <row r="110" spans="1:13" ht="21.95" customHeight="1" x14ac:dyDescent="0.2">
      <c r="A110" s="23"/>
      <c r="B110" s="23"/>
      <c r="C110" s="23"/>
      <c r="D110" s="23"/>
      <c r="F110" s="23"/>
      <c r="G110" s="95" t="s">
        <v>2</v>
      </c>
      <c r="H110" s="95"/>
      <c r="I110" s="95"/>
      <c r="J110" s="42"/>
      <c r="K110" s="95" t="s">
        <v>3</v>
      </c>
      <c r="L110" s="95"/>
      <c r="M110" s="95"/>
    </row>
    <row r="111" spans="1:13" ht="21.95" customHeight="1" x14ac:dyDescent="0.2">
      <c r="A111" s="27"/>
      <c r="B111" s="27"/>
      <c r="C111" s="27"/>
      <c r="D111" s="27"/>
      <c r="E111" s="43"/>
      <c r="F111" s="43"/>
      <c r="G111" s="44">
        <v>2020</v>
      </c>
      <c r="H111" s="43"/>
      <c r="I111" s="45">
        <v>2019</v>
      </c>
      <c r="J111" s="44"/>
      <c r="K111" s="44">
        <v>2020</v>
      </c>
      <c r="L111" s="43"/>
      <c r="M111" s="45">
        <v>2019</v>
      </c>
    </row>
    <row r="112" spans="1:13" ht="21.95" customHeight="1" x14ac:dyDescent="0.2">
      <c r="A112" s="42" t="s">
        <v>56</v>
      </c>
      <c r="B112" s="23"/>
      <c r="G112" s="35"/>
      <c r="H112" s="34"/>
      <c r="I112" s="14"/>
      <c r="K112" s="35"/>
      <c r="L112" s="34"/>
      <c r="M112" s="14"/>
    </row>
    <row r="113" spans="1:13" ht="21.95" customHeight="1" x14ac:dyDescent="0.2">
      <c r="A113" s="22" t="s">
        <v>156</v>
      </c>
      <c r="B113" s="23"/>
      <c r="G113" s="16">
        <v>4267</v>
      </c>
      <c r="H113" s="16"/>
      <c r="I113" s="16">
        <v>2579</v>
      </c>
      <c r="J113" s="16"/>
      <c r="K113" s="16">
        <v>51</v>
      </c>
      <c r="L113" s="16"/>
      <c r="M113" s="16">
        <v>112</v>
      </c>
    </row>
    <row r="114" spans="1:13" ht="21.95" customHeight="1" x14ac:dyDescent="0.2">
      <c r="A114" s="22" t="s">
        <v>168</v>
      </c>
      <c r="B114" s="23"/>
      <c r="G114" s="16">
        <v>-1046</v>
      </c>
      <c r="H114" s="16"/>
      <c r="I114" s="16">
        <v>64414</v>
      </c>
      <c r="J114" s="16"/>
      <c r="K114" s="16">
        <v>0</v>
      </c>
      <c r="L114" s="16"/>
      <c r="M114" s="16">
        <v>0</v>
      </c>
    </row>
    <row r="115" spans="1:13" ht="21.95" customHeight="1" x14ac:dyDescent="0.2">
      <c r="A115" s="22" t="s">
        <v>150</v>
      </c>
      <c r="B115" s="23"/>
      <c r="G115" s="16">
        <v>0</v>
      </c>
      <c r="H115" s="15"/>
      <c r="I115" s="16">
        <v>-2523</v>
      </c>
      <c r="J115" s="15"/>
      <c r="K115" s="16">
        <v>0</v>
      </c>
      <c r="L115" s="15"/>
      <c r="M115" s="16">
        <v>0</v>
      </c>
    </row>
    <row r="116" spans="1:13" ht="21.95" customHeight="1" x14ac:dyDescent="0.2">
      <c r="A116" s="22" t="s">
        <v>219</v>
      </c>
      <c r="B116" s="23"/>
      <c r="G116" s="16">
        <v>-63000</v>
      </c>
      <c r="H116" s="15"/>
      <c r="I116" s="16">
        <v>0</v>
      </c>
      <c r="J116" s="15"/>
      <c r="K116" s="16">
        <v>0</v>
      </c>
      <c r="L116" s="15"/>
      <c r="M116" s="16">
        <v>0</v>
      </c>
    </row>
    <row r="117" spans="1:13" ht="21.95" customHeight="1" x14ac:dyDescent="0.2">
      <c r="A117" s="22" t="s">
        <v>214</v>
      </c>
      <c r="B117" s="23"/>
      <c r="G117" s="16">
        <v>-168888</v>
      </c>
      <c r="H117" s="15"/>
      <c r="I117" s="16">
        <v>0</v>
      </c>
      <c r="J117" s="15"/>
      <c r="K117" s="16">
        <v>0</v>
      </c>
      <c r="L117" s="15"/>
      <c r="M117" s="16">
        <v>0</v>
      </c>
    </row>
    <row r="118" spans="1:13" ht="21.95" customHeight="1" x14ac:dyDescent="0.2">
      <c r="A118" s="22" t="s">
        <v>157</v>
      </c>
      <c r="B118" s="23"/>
      <c r="G118" s="16">
        <v>0</v>
      </c>
      <c r="H118" s="15"/>
      <c r="I118" s="16">
        <v>0</v>
      </c>
      <c r="J118" s="15"/>
      <c r="K118" s="16">
        <v>-38238</v>
      </c>
      <c r="L118" s="15"/>
      <c r="M118" s="16">
        <v>0</v>
      </c>
    </row>
    <row r="119" spans="1:13" ht="21.95" customHeight="1" x14ac:dyDescent="0.2">
      <c r="A119" s="22" t="s">
        <v>175</v>
      </c>
      <c r="B119" s="23"/>
      <c r="G119" s="16"/>
      <c r="H119" s="15"/>
      <c r="I119" s="16"/>
      <c r="J119" s="15"/>
      <c r="K119" s="16"/>
      <c r="L119" s="15"/>
      <c r="M119" s="16"/>
    </row>
    <row r="120" spans="1:13" ht="21.95" customHeight="1" x14ac:dyDescent="0.2">
      <c r="A120" s="22" t="s">
        <v>222</v>
      </c>
      <c r="B120" s="23"/>
      <c r="G120" s="16">
        <v>-43500</v>
      </c>
      <c r="H120" s="15"/>
      <c r="I120" s="16">
        <v>108074</v>
      </c>
      <c r="J120" s="15"/>
      <c r="K120" s="16">
        <v>-3810</v>
      </c>
      <c r="L120" s="15"/>
      <c r="M120" s="16">
        <v>17461</v>
      </c>
    </row>
    <row r="121" spans="1:13" ht="21.95" customHeight="1" x14ac:dyDescent="0.2">
      <c r="A121" s="22" t="s">
        <v>176</v>
      </c>
      <c r="B121" s="23"/>
      <c r="G121" s="16"/>
      <c r="H121" s="15"/>
      <c r="I121" s="16"/>
      <c r="J121" s="15"/>
      <c r="K121" s="16"/>
      <c r="L121" s="15"/>
      <c r="M121" s="16"/>
    </row>
    <row r="122" spans="1:13" ht="21.95" customHeight="1" x14ac:dyDescent="0.2">
      <c r="A122" s="22" t="s">
        <v>225</v>
      </c>
      <c r="B122" s="23"/>
      <c r="G122" s="16">
        <v>-56377</v>
      </c>
      <c r="H122" s="15"/>
      <c r="I122" s="16">
        <v>921</v>
      </c>
      <c r="J122" s="15"/>
      <c r="K122" s="16">
        <v>-55938</v>
      </c>
      <c r="L122" s="15"/>
      <c r="M122" s="16">
        <v>1033</v>
      </c>
    </row>
    <row r="123" spans="1:13" ht="21.95" customHeight="1" x14ac:dyDescent="0.2">
      <c r="A123" s="22" t="s">
        <v>130</v>
      </c>
      <c r="B123" s="23"/>
      <c r="G123" s="16">
        <v>469</v>
      </c>
      <c r="H123" s="15"/>
      <c r="I123" s="16">
        <v>60</v>
      </c>
      <c r="J123" s="15"/>
      <c r="K123" s="16">
        <v>469</v>
      </c>
      <c r="L123" s="15"/>
      <c r="M123" s="16">
        <v>12</v>
      </c>
    </row>
    <row r="124" spans="1:13" ht="21.95" customHeight="1" x14ac:dyDescent="0.2">
      <c r="A124" s="22" t="s">
        <v>224</v>
      </c>
      <c r="B124" s="23"/>
      <c r="G124" s="16">
        <v>-138947</v>
      </c>
      <c r="H124" s="16"/>
      <c r="I124" s="16">
        <v>-723506</v>
      </c>
      <c r="J124" s="16"/>
      <c r="K124" s="16">
        <v>-22118</v>
      </c>
      <c r="L124" s="16"/>
      <c r="M124" s="16">
        <v>-45145</v>
      </c>
    </row>
    <row r="125" spans="1:13" ht="21.95" customHeight="1" x14ac:dyDescent="0.2">
      <c r="A125" s="22" t="s">
        <v>151</v>
      </c>
      <c r="B125" s="23"/>
      <c r="G125" s="17">
        <v>0</v>
      </c>
      <c r="H125" s="15"/>
      <c r="I125" s="17">
        <v>-15</v>
      </c>
      <c r="J125" s="15"/>
      <c r="K125" s="17">
        <v>0</v>
      </c>
      <c r="L125" s="15"/>
      <c r="M125" s="17">
        <v>0</v>
      </c>
    </row>
    <row r="126" spans="1:13" ht="21.95" customHeight="1" x14ac:dyDescent="0.2">
      <c r="A126" s="42" t="s">
        <v>153</v>
      </c>
      <c r="B126" s="23"/>
      <c r="G126" s="17">
        <f>SUM(G113:G125)</f>
        <v>-467022</v>
      </c>
      <c r="H126" s="15"/>
      <c r="I126" s="17">
        <f>SUM(I113:I125)</f>
        <v>-549996</v>
      </c>
      <c r="J126" s="15"/>
      <c r="K126" s="17">
        <f>SUM(K113:K125)</f>
        <v>-119584</v>
      </c>
      <c r="L126" s="15"/>
      <c r="M126" s="17">
        <f>SUM(M113:M125)</f>
        <v>-26527</v>
      </c>
    </row>
    <row r="127" spans="1:13" ht="21.95" customHeight="1" x14ac:dyDescent="0.2">
      <c r="A127" s="42" t="s">
        <v>57</v>
      </c>
      <c r="B127" s="23"/>
      <c r="G127" s="16"/>
      <c r="H127" s="15"/>
      <c r="I127" s="16"/>
      <c r="J127" s="15"/>
      <c r="K127" s="1"/>
      <c r="L127" s="15"/>
      <c r="M127" s="1"/>
    </row>
    <row r="128" spans="1:13" ht="21.95" customHeight="1" x14ac:dyDescent="0.2">
      <c r="A128" s="22" t="s">
        <v>220</v>
      </c>
      <c r="B128" s="23"/>
      <c r="G128" s="16">
        <v>-263628</v>
      </c>
      <c r="H128" s="15"/>
      <c r="I128" s="16">
        <v>-443322</v>
      </c>
      <c r="J128" s="15"/>
      <c r="K128" s="16">
        <v>-231000</v>
      </c>
      <c r="L128" s="15"/>
      <c r="M128" s="16">
        <v>-151000</v>
      </c>
    </row>
    <row r="129" spans="1:13" ht="21.95" customHeight="1" x14ac:dyDescent="0.2">
      <c r="A129" s="22" t="s">
        <v>169</v>
      </c>
      <c r="B129" s="23"/>
      <c r="G129" s="16">
        <v>76520</v>
      </c>
      <c r="H129" s="15"/>
      <c r="I129" s="16">
        <v>374257</v>
      </c>
      <c r="J129" s="15"/>
      <c r="K129" s="16">
        <v>-6681</v>
      </c>
      <c r="L129" s="15"/>
      <c r="M129" s="16">
        <v>-85864</v>
      </c>
    </row>
    <row r="130" spans="1:13" ht="21.95" customHeight="1" x14ac:dyDescent="0.2">
      <c r="A130" s="22" t="s">
        <v>221</v>
      </c>
      <c r="B130" s="23"/>
      <c r="G130" s="16">
        <v>19263</v>
      </c>
      <c r="H130" s="15"/>
      <c r="I130" s="16">
        <v>0</v>
      </c>
      <c r="J130" s="15"/>
      <c r="K130" s="16">
        <v>0</v>
      </c>
      <c r="L130" s="15"/>
      <c r="M130" s="16">
        <v>0</v>
      </c>
    </row>
    <row r="131" spans="1:13" ht="21.95" customHeight="1" x14ac:dyDescent="0.2">
      <c r="A131" s="22" t="s">
        <v>223</v>
      </c>
      <c r="B131" s="23"/>
      <c r="G131" s="16">
        <v>-1266</v>
      </c>
      <c r="H131" s="15"/>
      <c r="I131" s="16">
        <v>0</v>
      </c>
      <c r="J131" s="15"/>
      <c r="K131" s="16">
        <v>-304</v>
      </c>
      <c r="L131" s="15"/>
      <c r="M131" s="16">
        <v>0</v>
      </c>
    </row>
    <row r="132" spans="1:13" ht="21.95" customHeight="1" x14ac:dyDescent="0.2">
      <c r="A132" s="22" t="s">
        <v>58</v>
      </c>
      <c r="B132" s="23"/>
      <c r="G132" s="16">
        <v>-13308</v>
      </c>
      <c r="H132" s="15"/>
      <c r="I132" s="16">
        <v>-22221</v>
      </c>
      <c r="J132" s="15"/>
      <c r="K132" s="16">
        <v>-14168</v>
      </c>
      <c r="L132" s="15"/>
      <c r="M132" s="16">
        <v>-22095</v>
      </c>
    </row>
    <row r="133" spans="1:13" s="27" customFormat="1" ht="21.95" customHeight="1" x14ac:dyDescent="0.2">
      <c r="A133" s="42" t="s">
        <v>215</v>
      </c>
      <c r="B133" s="52"/>
      <c r="C133" s="22"/>
      <c r="E133" s="52"/>
      <c r="G133" s="32">
        <f>SUM(G128:G132)</f>
        <v>-182419</v>
      </c>
      <c r="H133" s="15"/>
      <c r="I133" s="32">
        <f>SUM(I128:I132)</f>
        <v>-91286</v>
      </c>
      <c r="J133" s="16"/>
      <c r="K133" s="32">
        <f>SUM(K128:K132)</f>
        <v>-252153</v>
      </c>
      <c r="L133" s="15"/>
      <c r="M133" s="32">
        <f>SUM(M128:M132)</f>
        <v>-258959</v>
      </c>
    </row>
    <row r="134" spans="1:13" s="27" customFormat="1" ht="21.95" customHeight="1" x14ac:dyDescent="0.2">
      <c r="A134" s="42" t="s">
        <v>179</v>
      </c>
      <c r="B134" s="52"/>
      <c r="C134" s="22"/>
      <c r="E134" s="52"/>
      <c r="G134" s="32">
        <v>43508</v>
      </c>
      <c r="H134" s="15"/>
      <c r="I134" s="32">
        <v>-65660</v>
      </c>
      <c r="J134" s="15"/>
      <c r="K134" s="17">
        <v>0</v>
      </c>
      <c r="L134" s="16"/>
      <c r="M134" s="17">
        <v>0</v>
      </c>
    </row>
    <row r="135" spans="1:13" ht="21.95" customHeight="1" x14ac:dyDescent="0.2">
      <c r="A135" s="42" t="s">
        <v>216</v>
      </c>
      <c r="B135" s="23"/>
      <c r="G135" s="16">
        <f>SUM(G102,G126,G133,G134)</f>
        <v>129006</v>
      </c>
      <c r="H135" s="15"/>
      <c r="I135" s="16">
        <f>SUM(I102,I126,I133,I134)</f>
        <v>123893</v>
      </c>
      <c r="J135" s="15"/>
      <c r="K135" s="1">
        <f>SUM(K102,K126,K133,K134)</f>
        <v>6003</v>
      </c>
      <c r="L135" s="15"/>
      <c r="M135" s="1">
        <f>SUM(M102,M126,M133,M134)</f>
        <v>14917</v>
      </c>
    </row>
    <row r="136" spans="1:13" ht="21.95" customHeight="1" x14ac:dyDescent="0.2">
      <c r="A136" s="55" t="s">
        <v>59</v>
      </c>
      <c r="B136" s="23"/>
      <c r="G136" s="17">
        <v>1204346</v>
      </c>
      <c r="H136" s="15"/>
      <c r="I136" s="17">
        <f>BS!K11</f>
        <v>69467</v>
      </c>
      <c r="J136" s="15"/>
      <c r="K136" s="17">
        <v>63464</v>
      </c>
      <c r="L136" s="15"/>
      <c r="M136" s="17">
        <v>20717</v>
      </c>
    </row>
    <row r="137" spans="1:13" ht="21.95" customHeight="1" thickBot="1" x14ac:dyDescent="0.25">
      <c r="A137" s="42" t="s">
        <v>60</v>
      </c>
      <c r="B137" s="23"/>
      <c r="G137" s="33">
        <f>SUM(G135:G136)</f>
        <v>1333352</v>
      </c>
      <c r="H137" s="15"/>
      <c r="I137" s="33">
        <f>SUM(I135:I136)</f>
        <v>193360</v>
      </c>
      <c r="J137" s="15"/>
      <c r="K137" s="33">
        <f>SUM(K135:K136)</f>
        <v>69467</v>
      </c>
      <c r="L137" s="15"/>
      <c r="M137" s="33">
        <f>SUM(M135:M136)</f>
        <v>35634</v>
      </c>
    </row>
    <row r="138" spans="1:13" ht="21.95" customHeight="1" thickTop="1" x14ac:dyDescent="0.2">
      <c r="B138" s="19"/>
      <c r="G138" s="1">
        <f>SUM(G137-BS!G11)</f>
        <v>0</v>
      </c>
      <c r="H138" s="15"/>
      <c r="I138" s="1"/>
      <c r="J138" s="15"/>
      <c r="K138" s="1">
        <f>SUM(K137-BS!K11)</f>
        <v>0</v>
      </c>
      <c r="L138" s="15"/>
      <c r="M138" s="1"/>
    </row>
    <row r="139" spans="1:13" ht="21.95" customHeight="1" x14ac:dyDescent="0.2">
      <c r="A139" s="42" t="s">
        <v>118</v>
      </c>
      <c r="K139" s="13"/>
    </row>
    <row r="140" spans="1:13" ht="21.95" customHeight="1" x14ac:dyDescent="0.2">
      <c r="A140" s="22" t="s">
        <v>196</v>
      </c>
      <c r="K140" s="13"/>
    </row>
    <row r="141" spans="1:13" ht="21.95" customHeight="1" x14ac:dyDescent="0.2">
      <c r="A141" s="22" t="s">
        <v>180</v>
      </c>
      <c r="G141" s="1">
        <v>8440</v>
      </c>
      <c r="I141" s="1">
        <v>10648</v>
      </c>
      <c r="J141" s="35"/>
      <c r="K141" s="1">
        <v>8440</v>
      </c>
      <c r="L141" s="22"/>
      <c r="M141" s="1">
        <v>8711</v>
      </c>
    </row>
    <row r="142" spans="1:13" ht="21.95" customHeight="1" x14ac:dyDescent="0.2">
      <c r="A142" s="90" t="s">
        <v>197</v>
      </c>
      <c r="G142" s="34">
        <v>15766</v>
      </c>
      <c r="I142" s="13">
        <v>0</v>
      </c>
      <c r="K142" s="34">
        <v>3959</v>
      </c>
      <c r="M142" s="13">
        <v>0</v>
      </c>
    </row>
    <row r="144" spans="1:13" ht="21.95" customHeight="1" x14ac:dyDescent="0.2">
      <c r="A144" s="22" t="s">
        <v>15</v>
      </c>
    </row>
  </sheetData>
  <mergeCells count="12">
    <mergeCell ref="A73:M73"/>
    <mergeCell ref="G74:I74"/>
    <mergeCell ref="K74:M74"/>
    <mergeCell ref="A109:M109"/>
    <mergeCell ref="G110:I110"/>
    <mergeCell ref="K110:M110"/>
    <mergeCell ref="A39:M39"/>
    <mergeCell ref="G40:I40"/>
    <mergeCell ref="K40:M40"/>
    <mergeCell ref="A5:M5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4" fitToHeight="4" orientation="portrait" r:id="rId1"/>
  <rowBreaks count="3" manualBreakCount="3">
    <brk id="34" max="16383" man="1"/>
    <brk id="68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showGridLines="0" topLeftCell="A19" zoomScale="85" zoomScaleNormal="85" zoomScaleSheetLayoutView="70" workbookViewId="0">
      <selection activeCell="B29" sqref="B29"/>
    </sheetView>
  </sheetViews>
  <sheetFormatPr defaultColWidth="9.140625" defaultRowHeight="23.1" customHeight="1" x14ac:dyDescent="0.2"/>
  <cols>
    <col min="1" max="1" width="23" style="34" customWidth="1"/>
    <col min="2" max="2" width="7.7109375" style="34" customWidth="1"/>
    <col min="3" max="3" width="2.5703125" style="34" customWidth="1"/>
    <col min="4" max="4" width="15.7109375" style="34" customWidth="1"/>
    <col min="5" max="5" width="1.42578125" style="34" customWidth="1"/>
    <col min="6" max="6" width="15.7109375" style="34" customWidth="1"/>
    <col min="7" max="7" width="1.42578125" style="34" customWidth="1"/>
    <col min="8" max="8" width="15.7109375" style="34" customWidth="1"/>
    <col min="9" max="9" width="1.42578125" style="35" customWidth="1"/>
    <col min="10" max="10" width="15.7109375" style="34" customWidth="1"/>
    <col min="11" max="11" width="1.42578125" style="34" customWidth="1"/>
    <col min="12" max="12" width="20.7109375" style="34" customWidth="1"/>
    <col min="13" max="13" width="1.5703125" style="34" customWidth="1"/>
    <col min="14" max="14" width="20.7109375" style="34" customWidth="1"/>
    <col min="15" max="15" width="1.42578125" style="34" customWidth="1"/>
    <col min="16" max="16" width="15.7109375" style="34" customWidth="1"/>
    <col min="17" max="17" width="1.42578125" style="34" customWidth="1"/>
    <col min="18" max="18" width="15.7109375" style="34" customWidth="1"/>
    <col min="19" max="19" width="1.42578125" style="34" customWidth="1"/>
    <col min="20" max="20" width="15.7109375" style="34" customWidth="1"/>
    <col min="21" max="21" width="1.42578125" style="34" customWidth="1"/>
    <col min="22" max="22" width="15.7109375" style="34" customWidth="1"/>
    <col min="23" max="23" width="1.42578125" style="34" customWidth="1"/>
    <col min="24" max="24" width="15.7109375" style="34" customWidth="1"/>
    <col min="25" max="25" width="1.42578125" style="34" customWidth="1"/>
    <col min="26" max="26" width="15.7109375" style="34" customWidth="1"/>
    <col min="27" max="27" width="1.42578125" style="34" customWidth="1"/>
    <col min="28" max="16384" width="9.140625" style="34"/>
  </cols>
  <sheetData>
    <row r="1" spans="1:26" ht="23.1" customHeight="1" x14ac:dyDescent="0.2">
      <c r="Z1" s="58" t="s">
        <v>34</v>
      </c>
    </row>
    <row r="2" spans="1:26" s="22" customFormat="1" ht="23.1" customHeight="1" x14ac:dyDescent="0.2">
      <c r="A2" s="20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s="22" customFormat="1" ht="23.1" customHeight="1" x14ac:dyDescent="0.2">
      <c r="A3" s="20" t="s">
        <v>143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s="22" customFormat="1" ht="23.1" customHeight="1" x14ac:dyDescent="0.2">
      <c r="A4" s="20" t="s">
        <v>185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s="22" customFormat="1" ht="23.1" customHeight="1" x14ac:dyDescent="0.2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</row>
    <row r="6" spans="1:26" s="22" customFormat="1" ht="23.1" customHeight="1" x14ac:dyDescent="0.2">
      <c r="A6" s="23"/>
      <c r="B6" s="23"/>
      <c r="C6" s="23"/>
      <c r="D6" s="95" t="s">
        <v>2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s="22" customFormat="1" ht="23.1" customHeight="1" x14ac:dyDescent="0.2">
      <c r="A7" s="23"/>
      <c r="B7" s="23"/>
      <c r="C7" s="23"/>
      <c r="D7" s="97" t="s">
        <v>71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59"/>
      <c r="X7" s="59"/>
      <c r="Y7" s="59"/>
      <c r="Z7" s="59"/>
    </row>
    <row r="8" spans="1:26" s="22" customFormat="1" ht="23.1" customHeight="1" x14ac:dyDescent="0.2">
      <c r="A8" s="23"/>
      <c r="B8" s="23"/>
      <c r="C8" s="23"/>
      <c r="D8" s="52"/>
      <c r="E8" s="52"/>
      <c r="F8" s="52"/>
      <c r="G8" s="52"/>
      <c r="H8" s="52"/>
      <c r="I8" s="52"/>
      <c r="J8" s="52"/>
      <c r="K8" s="52"/>
      <c r="L8" s="98" t="s">
        <v>101</v>
      </c>
      <c r="M8" s="98"/>
      <c r="N8" s="98"/>
      <c r="O8" s="98"/>
      <c r="P8" s="98"/>
      <c r="Q8" s="98"/>
      <c r="R8" s="98"/>
      <c r="S8" s="98"/>
      <c r="T8" s="98"/>
      <c r="U8" s="52"/>
      <c r="V8" s="52"/>
      <c r="W8" s="59"/>
      <c r="X8" s="59"/>
      <c r="Y8" s="59"/>
      <c r="Z8" s="59"/>
    </row>
    <row r="9" spans="1:26" s="22" customFormat="1" ht="23.1" customHeight="1" x14ac:dyDescent="0.2">
      <c r="A9" s="23"/>
      <c r="B9" s="23"/>
      <c r="C9" s="23"/>
      <c r="D9" s="52"/>
      <c r="E9" s="52"/>
      <c r="F9" s="52"/>
      <c r="G9" s="52"/>
      <c r="H9" s="52"/>
      <c r="I9" s="52"/>
      <c r="J9" s="52"/>
      <c r="K9" s="52"/>
      <c r="L9" s="99" t="s">
        <v>106</v>
      </c>
      <c r="M9" s="99"/>
      <c r="N9" s="99"/>
      <c r="O9" s="52"/>
      <c r="Q9" s="52"/>
      <c r="R9" s="11" t="s">
        <v>108</v>
      </c>
      <c r="S9" s="52"/>
      <c r="T9" s="52"/>
      <c r="U9" s="52"/>
      <c r="V9" s="52"/>
      <c r="W9" s="59"/>
      <c r="X9" s="59"/>
      <c r="Y9" s="59"/>
      <c r="Z9" s="59"/>
    </row>
    <row r="10" spans="1:26" s="22" customFormat="1" ht="23.1" customHeight="1" x14ac:dyDescent="0.2">
      <c r="A10" s="23"/>
      <c r="B10" s="23"/>
      <c r="C10" s="23"/>
      <c r="D10" s="52"/>
      <c r="E10" s="52"/>
      <c r="F10" s="52"/>
      <c r="G10" s="52"/>
      <c r="H10" s="52"/>
      <c r="I10" s="52"/>
      <c r="J10" s="52"/>
      <c r="K10" s="52"/>
      <c r="L10" s="100" t="s">
        <v>107</v>
      </c>
      <c r="M10" s="100"/>
      <c r="N10" s="100"/>
      <c r="O10" s="60"/>
      <c r="P10" s="52"/>
      <c r="Q10" s="60"/>
      <c r="R10" s="61" t="s">
        <v>161</v>
      </c>
      <c r="S10" s="11"/>
      <c r="T10" s="11"/>
      <c r="U10" s="52"/>
      <c r="V10" s="52"/>
      <c r="W10" s="59"/>
      <c r="X10" s="59"/>
      <c r="Y10" s="59"/>
      <c r="Z10" s="59"/>
    </row>
    <row r="11" spans="1:26" s="30" customFormat="1" ht="23.1" customHeight="1" x14ac:dyDescent="0.2">
      <c r="H11" s="96" t="s">
        <v>28</v>
      </c>
      <c r="I11" s="96"/>
      <c r="J11" s="96"/>
      <c r="K11" s="31"/>
      <c r="L11" s="10" t="s">
        <v>86</v>
      </c>
      <c r="M11" s="10"/>
      <c r="N11" s="10" t="s">
        <v>206</v>
      </c>
      <c r="O11" s="10"/>
      <c r="P11" s="60" t="s">
        <v>131</v>
      </c>
      <c r="Q11" s="10"/>
      <c r="R11" s="61" t="s">
        <v>162</v>
      </c>
      <c r="S11" s="61"/>
      <c r="T11" s="10" t="s">
        <v>109</v>
      </c>
      <c r="U11" s="31"/>
      <c r="V11" s="30" t="s">
        <v>84</v>
      </c>
      <c r="X11" s="30" t="s">
        <v>82</v>
      </c>
    </row>
    <row r="12" spans="1:26" s="30" customFormat="1" ht="23.1" customHeight="1" x14ac:dyDescent="0.2">
      <c r="D12" s="30" t="s">
        <v>61</v>
      </c>
      <c r="H12" s="30" t="s">
        <v>62</v>
      </c>
      <c r="L12" s="10" t="s">
        <v>87</v>
      </c>
      <c r="M12" s="10"/>
      <c r="N12" s="10" t="s">
        <v>207</v>
      </c>
      <c r="O12" s="10"/>
      <c r="P12" s="10" t="s">
        <v>123</v>
      </c>
      <c r="Q12" s="10"/>
      <c r="R12" s="61" t="s">
        <v>158</v>
      </c>
      <c r="S12" s="61"/>
      <c r="T12" s="10" t="s">
        <v>110</v>
      </c>
      <c r="V12" s="30" t="s">
        <v>85</v>
      </c>
      <c r="X12" s="30" t="s">
        <v>81</v>
      </c>
      <c r="Z12" s="30" t="s">
        <v>68</v>
      </c>
    </row>
    <row r="13" spans="1:26" s="30" customFormat="1" ht="23.1" customHeight="1" x14ac:dyDescent="0.2">
      <c r="D13" s="31" t="s">
        <v>63</v>
      </c>
      <c r="H13" s="30" t="s">
        <v>64</v>
      </c>
      <c r="I13" s="31"/>
      <c r="L13" s="10" t="s">
        <v>83</v>
      </c>
      <c r="M13" s="10"/>
      <c r="N13" s="10" t="s">
        <v>205</v>
      </c>
      <c r="O13" s="10"/>
      <c r="P13" s="10" t="s">
        <v>124</v>
      </c>
      <c r="Q13" s="10"/>
      <c r="R13" s="10" t="s">
        <v>160</v>
      </c>
      <c r="S13" s="10"/>
      <c r="T13" s="10" t="s">
        <v>79</v>
      </c>
      <c r="V13" s="30" t="s">
        <v>89</v>
      </c>
      <c r="X13" s="30" t="s">
        <v>91</v>
      </c>
      <c r="Z13" s="30" t="s">
        <v>79</v>
      </c>
    </row>
    <row r="14" spans="1:26" s="30" customFormat="1" ht="23.1" customHeight="1" x14ac:dyDescent="0.2">
      <c r="C14" s="62"/>
      <c r="D14" s="81" t="s">
        <v>65</v>
      </c>
      <c r="F14" s="81" t="s">
        <v>27</v>
      </c>
      <c r="H14" s="81" t="s">
        <v>66</v>
      </c>
      <c r="I14" s="31"/>
      <c r="J14" s="81" t="s">
        <v>67</v>
      </c>
      <c r="K14" s="31"/>
      <c r="L14" s="63" t="s">
        <v>88</v>
      </c>
      <c r="M14" s="11"/>
      <c r="N14" s="63" t="s">
        <v>107</v>
      </c>
      <c r="O14" s="11"/>
      <c r="P14" s="63" t="s">
        <v>125</v>
      </c>
      <c r="Q14" s="11"/>
      <c r="R14" s="64" t="s">
        <v>159</v>
      </c>
      <c r="S14" s="65"/>
      <c r="T14" s="63" t="s">
        <v>80</v>
      </c>
      <c r="U14" s="31"/>
      <c r="V14" s="81" t="s">
        <v>90</v>
      </c>
      <c r="X14" s="81" t="s">
        <v>111</v>
      </c>
      <c r="Z14" s="81" t="s">
        <v>80</v>
      </c>
    </row>
    <row r="15" spans="1:26" s="30" customFormat="1" ht="23.1" customHeight="1" x14ac:dyDescent="0.2">
      <c r="D15" s="31"/>
      <c r="H15" s="31"/>
      <c r="I15" s="31"/>
    </row>
    <row r="16" spans="1:26" ht="23.1" customHeight="1" x14ac:dyDescent="0.2">
      <c r="A16" s="66" t="s">
        <v>165</v>
      </c>
      <c r="C16" s="67"/>
      <c r="D16" s="1">
        <v>900000</v>
      </c>
      <c r="E16" s="4"/>
      <c r="F16" s="1">
        <v>1908450</v>
      </c>
      <c r="G16" s="4"/>
      <c r="H16" s="1">
        <v>96000</v>
      </c>
      <c r="I16" s="4"/>
      <c r="J16" s="1">
        <v>10012304</v>
      </c>
      <c r="K16" s="1"/>
      <c r="L16" s="1">
        <v>-1341014</v>
      </c>
      <c r="M16" s="1"/>
      <c r="N16" s="1">
        <v>0</v>
      </c>
      <c r="O16" s="1"/>
      <c r="P16" s="1">
        <v>-1623</v>
      </c>
      <c r="Q16" s="1"/>
      <c r="R16" s="1">
        <v>4451</v>
      </c>
      <c r="S16" s="1"/>
      <c r="T16" s="1">
        <f>SUM(L16:R16)</f>
        <v>-1338186</v>
      </c>
      <c r="U16" s="1"/>
      <c r="V16" s="1">
        <f>SUM(D16:J16,T16)</f>
        <v>11578568</v>
      </c>
      <c r="W16" s="4"/>
      <c r="X16" s="1">
        <v>31622</v>
      </c>
      <c r="Y16" s="4"/>
      <c r="Z16" s="1">
        <f>SUM(V16:X16)</f>
        <v>11610190</v>
      </c>
    </row>
    <row r="17" spans="1:26" ht="23.1" customHeight="1" x14ac:dyDescent="0.2">
      <c r="A17" s="34" t="s">
        <v>122</v>
      </c>
      <c r="C17" s="67"/>
      <c r="D17" s="68">
        <v>0</v>
      </c>
      <c r="E17" s="69"/>
      <c r="F17" s="68">
        <v>0</v>
      </c>
      <c r="G17" s="69"/>
      <c r="H17" s="68">
        <v>0</v>
      </c>
      <c r="I17" s="69"/>
      <c r="J17" s="68">
        <f>PL!I25</f>
        <v>635973</v>
      </c>
      <c r="K17" s="69"/>
      <c r="L17" s="68">
        <v>0</v>
      </c>
      <c r="M17" s="68"/>
      <c r="N17" s="68">
        <v>0</v>
      </c>
      <c r="O17" s="68"/>
      <c r="P17" s="68">
        <v>0</v>
      </c>
      <c r="Q17" s="68"/>
      <c r="R17" s="68">
        <v>0</v>
      </c>
      <c r="S17" s="68"/>
      <c r="T17" s="68">
        <f>SUM(L17:R17)</f>
        <v>0</v>
      </c>
      <c r="U17" s="68"/>
      <c r="V17" s="68">
        <f>SUM(D17:J17,T17)</f>
        <v>635973</v>
      </c>
      <c r="W17" s="69"/>
      <c r="X17" s="1">
        <f>SUM(PL!I26)</f>
        <v>1596</v>
      </c>
      <c r="Y17" s="54"/>
      <c r="Z17" s="68">
        <f>SUM(V17:X17)</f>
        <v>637569</v>
      </c>
    </row>
    <row r="18" spans="1:26" ht="23.1" customHeight="1" x14ac:dyDescent="0.2">
      <c r="A18" s="34" t="s">
        <v>147</v>
      </c>
      <c r="C18" s="67"/>
      <c r="D18" s="68"/>
      <c r="E18" s="69"/>
      <c r="F18" s="68"/>
      <c r="G18" s="69"/>
      <c r="H18" s="68"/>
      <c r="I18" s="69"/>
      <c r="J18" s="68"/>
      <c r="K18" s="69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9"/>
      <c r="X18" s="68"/>
      <c r="Y18" s="54"/>
      <c r="Z18" s="68"/>
    </row>
    <row r="19" spans="1:26" ht="23.1" customHeight="1" x14ac:dyDescent="0.2">
      <c r="A19" s="34" t="s">
        <v>114</v>
      </c>
      <c r="C19" s="67"/>
      <c r="D19" s="51">
        <v>0</v>
      </c>
      <c r="E19" s="68"/>
      <c r="F19" s="51">
        <v>0</v>
      </c>
      <c r="G19" s="68"/>
      <c r="H19" s="51">
        <v>0</v>
      </c>
      <c r="I19" s="68"/>
      <c r="J19" s="78">
        <f>SUM(PL!I58)</f>
        <v>2734</v>
      </c>
      <c r="K19" s="68"/>
      <c r="L19" s="51">
        <f>SUM(PL!I53)</f>
        <v>-245241</v>
      </c>
      <c r="M19" s="68"/>
      <c r="N19" s="51">
        <v>0</v>
      </c>
      <c r="O19" s="68"/>
      <c r="P19" s="51">
        <v>0</v>
      </c>
      <c r="Q19" s="68"/>
      <c r="R19" s="51">
        <v>0</v>
      </c>
      <c r="S19" s="68"/>
      <c r="T19" s="51">
        <f>SUM(L19:R19)</f>
        <v>-245241</v>
      </c>
      <c r="U19" s="68"/>
      <c r="V19" s="51">
        <f>SUM(D19:J19)+T19</f>
        <v>-242507</v>
      </c>
      <c r="W19" s="68"/>
      <c r="X19" s="51">
        <v>0</v>
      </c>
      <c r="Y19" s="54"/>
      <c r="Z19" s="51">
        <f>SUM(V19:X19)</f>
        <v>-242507</v>
      </c>
    </row>
    <row r="20" spans="1:26" ht="23.1" customHeight="1" x14ac:dyDescent="0.2">
      <c r="A20" s="34" t="s">
        <v>113</v>
      </c>
      <c r="C20" s="67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54"/>
      <c r="Z20" s="68"/>
    </row>
    <row r="21" spans="1:26" ht="23.1" customHeight="1" x14ac:dyDescent="0.2">
      <c r="A21" s="34" t="s">
        <v>114</v>
      </c>
      <c r="C21" s="67"/>
      <c r="D21" s="68">
        <f>SUM(D17:D19)</f>
        <v>0</v>
      </c>
      <c r="E21" s="68"/>
      <c r="F21" s="68">
        <f>SUM(F17:F19)</f>
        <v>0</v>
      </c>
      <c r="G21" s="68"/>
      <c r="H21" s="68">
        <f>SUM(H17:H19)</f>
        <v>0</v>
      </c>
      <c r="I21" s="68"/>
      <c r="J21" s="68">
        <f>SUM(J17:J19)</f>
        <v>638707</v>
      </c>
      <c r="K21" s="68"/>
      <c r="L21" s="68">
        <f>SUM(L17:L19)</f>
        <v>-245241</v>
      </c>
      <c r="M21" s="68"/>
      <c r="N21" s="68">
        <f>SUM(N17:N19)</f>
        <v>0</v>
      </c>
      <c r="O21" s="68"/>
      <c r="P21" s="68">
        <f>SUM(P17:P19)</f>
        <v>0</v>
      </c>
      <c r="Q21" s="68"/>
      <c r="R21" s="68">
        <f>SUM(R17:R19)</f>
        <v>0</v>
      </c>
      <c r="S21" s="68"/>
      <c r="T21" s="68">
        <f>SUM(T17:T19)</f>
        <v>-245241</v>
      </c>
      <c r="U21" s="68"/>
      <c r="V21" s="68">
        <f>SUM(V17:V19)</f>
        <v>393466</v>
      </c>
      <c r="W21" s="68"/>
      <c r="X21" s="68">
        <f>SUM(X17:X19)</f>
        <v>1596</v>
      </c>
      <c r="Y21" s="54"/>
      <c r="Z21" s="68">
        <f>SUM(Z17:Z19)</f>
        <v>395062</v>
      </c>
    </row>
    <row r="22" spans="1:26" s="35" customFormat="1" ht="23.1" customHeight="1" thickBot="1" x14ac:dyDescent="0.25">
      <c r="A22" s="70" t="s">
        <v>164</v>
      </c>
      <c r="C22" s="71"/>
      <c r="D22" s="72">
        <f>SUM(D16,D21:D21)</f>
        <v>900000</v>
      </c>
      <c r="E22" s="68"/>
      <c r="F22" s="72">
        <f>SUM(F16,F21:F21)</f>
        <v>1908450</v>
      </c>
      <c r="G22" s="68"/>
      <c r="H22" s="72">
        <f>SUM(H16,H21:H21)</f>
        <v>96000</v>
      </c>
      <c r="I22" s="68"/>
      <c r="J22" s="72">
        <f>SUM(J16,J21:J21)</f>
        <v>10651011</v>
      </c>
      <c r="K22" s="68"/>
      <c r="L22" s="72">
        <f>SUM(L16,L21:L21)</f>
        <v>-1586255</v>
      </c>
      <c r="M22" s="68"/>
      <c r="N22" s="72">
        <f>SUM(N16,N21:N21)</f>
        <v>0</v>
      </c>
      <c r="O22" s="68"/>
      <c r="P22" s="72">
        <f>SUM(P16,P21:P21)</f>
        <v>-1623</v>
      </c>
      <c r="Q22" s="68"/>
      <c r="R22" s="72">
        <f>SUM(R16,R21:R21)</f>
        <v>4451</v>
      </c>
      <c r="S22" s="68"/>
      <c r="T22" s="72">
        <f>SUM(T16,T21:T21)</f>
        <v>-1583427</v>
      </c>
      <c r="U22" s="68"/>
      <c r="V22" s="72">
        <f>SUM(V16,V21:V21)</f>
        <v>11972034</v>
      </c>
      <c r="W22" s="68"/>
      <c r="X22" s="72">
        <f>SUM(X16,X21:X21)</f>
        <v>33218</v>
      </c>
      <c r="Y22" s="53"/>
      <c r="Z22" s="72">
        <f>SUM(Z16,Z21:Z21)</f>
        <v>12005252</v>
      </c>
    </row>
    <row r="23" spans="1:26" ht="23.1" customHeight="1" thickTop="1" x14ac:dyDescent="0.2">
      <c r="D23" s="54"/>
      <c r="E23" s="54"/>
      <c r="F23" s="54"/>
      <c r="G23" s="54"/>
      <c r="H23" s="54"/>
      <c r="I23" s="53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23.1" customHeight="1" x14ac:dyDescent="0.2">
      <c r="A24" s="66" t="s">
        <v>186</v>
      </c>
      <c r="C24" s="67"/>
      <c r="D24" s="1">
        <v>900000</v>
      </c>
      <c r="E24" s="4"/>
      <c r="F24" s="1">
        <v>1908450</v>
      </c>
      <c r="G24" s="4"/>
      <c r="H24" s="1">
        <v>96000</v>
      </c>
      <c r="I24" s="4"/>
      <c r="J24" s="1">
        <v>11190252</v>
      </c>
      <c r="K24" s="1"/>
      <c r="L24" s="1">
        <v>-1210258</v>
      </c>
      <c r="M24" s="1"/>
      <c r="N24" s="1">
        <v>0</v>
      </c>
      <c r="O24" s="1"/>
      <c r="P24" s="1">
        <v>-1623</v>
      </c>
      <c r="Q24" s="1"/>
      <c r="R24" s="1">
        <v>4451</v>
      </c>
      <c r="S24" s="1"/>
      <c r="T24" s="1">
        <f>SUM(L24:R24)</f>
        <v>-1207430</v>
      </c>
      <c r="U24" s="1"/>
      <c r="V24" s="1">
        <f>SUM(D24:J24,T24)</f>
        <v>12887272</v>
      </c>
      <c r="W24" s="4"/>
      <c r="X24" s="1">
        <v>34447</v>
      </c>
      <c r="Y24" s="4"/>
      <c r="Z24" s="1">
        <f>SUM(V24:X24)</f>
        <v>12921719</v>
      </c>
    </row>
    <row r="25" spans="1:26" ht="23.1" customHeight="1" x14ac:dyDescent="0.2">
      <c r="A25" s="34" t="s">
        <v>122</v>
      </c>
      <c r="C25" s="67"/>
      <c r="D25" s="1">
        <v>0</v>
      </c>
      <c r="E25" s="4"/>
      <c r="F25" s="1">
        <v>0</v>
      </c>
      <c r="G25" s="4"/>
      <c r="H25" s="1">
        <v>0</v>
      </c>
      <c r="I25" s="4"/>
      <c r="J25" s="68">
        <f>PL!G25</f>
        <v>1218637</v>
      </c>
      <c r="K25" s="1"/>
      <c r="L25" s="1">
        <v>0</v>
      </c>
      <c r="M25" s="1"/>
      <c r="N25" s="1">
        <v>0</v>
      </c>
      <c r="O25" s="1"/>
      <c r="P25" s="1">
        <v>0</v>
      </c>
      <c r="Q25" s="1"/>
      <c r="R25" s="1">
        <v>0</v>
      </c>
      <c r="S25" s="68"/>
      <c r="T25" s="1">
        <f>SUM(L25:R25)</f>
        <v>0</v>
      </c>
      <c r="U25" s="68"/>
      <c r="V25" s="68">
        <f>SUM(D25:J25,T25)</f>
        <v>1218637</v>
      </c>
      <c r="W25" s="69"/>
      <c r="X25" s="1">
        <f>PL!G26</f>
        <v>1085</v>
      </c>
      <c r="Y25" s="54"/>
      <c r="Z25" s="68">
        <f>SUM(V25:X25)</f>
        <v>1219722</v>
      </c>
    </row>
    <row r="26" spans="1:26" ht="23.1" customHeight="1" x14ac:dyDescent="0.2">
      <c r="A26" s="34" t="s">
        <v>147</v>
      </c>
      <c r="C26" s="67"/>
      <c r="D26" s="68"/>
      <c r="E26" s="69"/>
      <c r="F26" s="68"/>
      <c r="G26" s="69"/>
      <c r="H26" s="68"/>
      <c r="I26" s="69"/>
      <c r="J26" s="68"/>
      <c r="K26" s="69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9"/>
      <c r="X26" s="68"/>
      <c r="Y26" s="54"/>
      <c r="Z26" s="68"/>
    </row>
    <row r="27" spans="1:26" ht="23.1" customHeight="1" x14ac:dyDescent="0.2">
      <c r="A27" s="34" t="s">
        <v>114</v>
      </c>
      <c r="C27" s="67"/>
      <c r="D27" s="51">
        <v>0</v>
      </c>
      <c r="E27" s="68"/>
      <c r="F27" s="51">
        <v>0</v>
      </c>
      <c r="G27" s="68"/>
      <c r="H27" s="51">
        <v>0</v>
      </c>
      <c r="I27" s="68"/>
      <c r="J27" s="78">
        <f>SUM(PL!G58)</f>
        <v>-687</v>
      </c>
      <c r="K27" s="68"/>
      <c r="L27" s="51">
        <f>PL!G49</f>
        <v>-419793</v>
      </c>
      <c r="M27" s="68"/>
      <c r="N27" s="51">
        <f>PL!G51</f>
        <v>4455</v>
      </c>
      <c r="O27" s="68"/>
      <c r="P27" s="51">
        <v>0</v>
      </c>
      <c r="Q27" s="68"/>
      <c r="R27" s="51">
        <v>0</v>
      </c>
      <c r="S27" s="68"/>
      <c r="T27" s="51">
        <f>SUM(L27:R27)</f>
        <v>-415338</v>
      </c>
      <c r="U27" s="68"/>
      <c r="V27" s="51">
        <f>SUM(D27:J27,T27)</f>
        <v>-416025</v>
      </c>
      <c r="W27" s="68"/>
      <c r="X27" s="51">
        <v>0</v>
      </c>
      <c r="Y27" s="54"/>
      <c r="Z27" s="51">
        <f>SUM(V27:X27)</f>
        <v>-416025</v>
      </c>
    </row>
    <row r="28" spans="1:26" ht="23.1" customHeight="1" x14ac:dyDescent="0.2">
      <c r="A28" s="34" t="s">
        <v>113</v>
      </c>
      <c r="C28" s="67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54"/>
      <c r="Z28" s="68"/>
    </row>
    <row r="29" spans="1:26" ht="23.1" customHeight="1" x14ac:dyDescent="0.2">
      <c r="A29" s="34" t="s">
        <v>114</v>
      </c>
      <c r="C29" s="67"/>
      <c r="D29" s="68">
        <f>SUM(D25:D27)</f>
        <v>0</v>
      </c>
      <c r="E29" s="68"/>
      <c r="F29" s="68">
        <f>SUM(F25:F27)</f>
        <v>0</v>
      </c>
      <c r="G29" s="68"/>
      <c r="H29" s="68">
        <f>SUM(H25:H27)</f>
        <v>0</v>
      </c>
      <c r="I29" s="68"/>
      <c r="J29" s="68">
        <f>SUM(J25:J27)</f>
        <v>1217950</v>
      </c>
      <c r="K29" s="68"/>
      <c r="L29" s="68">
        <f>SUM(L25:L27)</f>
        <v>-419793</v>
      </c>
      <c r="M29" s="68"/>
      <c r="N29" s="68">
        <f>SUM(N25:N27)</f>
        <v>4455</v>
      </c>
      <c r="O29" s="68"/>
      <c r="P29" s="68">
        <f>SUM(P25:P27)</f>
        <v>0</v>
      </c>
      <c r="Q29" s="68"/>
      <c r="R29" s="68">
        <f>SUM(R25:R27)</f>
        <v>0</v>
      </c>
      <c r="S29" s="68"/>
      <c r="T29" s="68">
        <f>SUM(T25:T27)</f>
        <v>-415338</v>
      </c>
      <c r="U29" s="68"/>
      <c r="V29" s="68">
        <f>SUM(V25:V27)</f>
        <v>802612</v>
      </c>
      <c r="W29" s="68"/>
      <c r="X29" s="68">
        <f>SUM(X25:X27)</f>
        <v>1085</v>
      </c>
      <c r="Y29" s="54"/>
      <c r="Z29" s="68">
        <f>SUM(Z25:Z27)</f>
        <v>803697</v>
      </c>
    </row>
    <row r="30" spans="1:26" ht="23.1" customHeight="1" x14ac:dyDescent="0.2">
      <c r="A30" s="34" t="s">
        <v>210</v>
      </c>
      <c r="C30" s="67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</row>
    <row r="31" spans="1:26" ht="23.1" customHeight="1" x14ac:dyDescent="0.2">
      <c r="A31" s="91" t="s">
        <v>211</v>
      </c>
      <c r="C31" s="67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</row>
    <row r="32" spans="1:26" ht="23.1" customHeight="1" x14ac:dyDescent="0.2">
      <c r="A32" s="91" t="s">
        <v>212</v>
      </c>
      <c r="C32" s="67"/>
      <c r="D32" s="68">
        <v>0</v>
      </c>
      <c r="E32" s="68">
        <v>0</v>
      </c>
      <c r="F32" s="68">
        <v>0</v>
      </c>
      <c r="G32" s="68"/>
      <c r="H32" s="68">
        <v>0</v>
      </c>
      <c r="I32" s="68"/>
      <c r="J32" s="68">
        <v>0</v>
      </c>
      <c r="K32" s="68"/>
      <c r="L32" s="68">
        <v>0</v>
      </c>
      <c r="M32" s="68"/>
      <c r="N32" s="68">
        <v>0</v>
      </c>
      <c r="O32" s="68"/>
      <c r="P32" s="68">
        <v>0</v>
      </c>
      <c r="Q32" s="68"/>
      <c r="R32" s="68">
        <v>0</v>
      </c>
      <c r="S32" s="68"/>
      <c r="T32" s="1">
        <f>SUM(L32:R32)</f>
        <v>0</v>
      </c>
      <c r="U32" s="68"/>
      <c r="V32" s="68">
        <f>SUM(D32:J32,T32)</f>
        <v>0</v>
      </c>
      <c r="W32" s="68"/>
      <c r="X32" s="68">
        <v>19263</v>
      </c>
      <c r="Y32" s="54"/>
      <c r="Z32" s="68">
        <f>X32+V32</f>
        <v>19263</v>
      </c>
    </row>
    <row r="33" spans="1:26" s="35" customFormat="1" ht="23.1" customHeight="1" thickBot="1" x14ac:dyDescent="0.25">
      <c r="A33" s="70" t="s">
        <v>187</v>
      </c>
      <c r="C33" s="71"/>
      <c r="D33" s="72">
        <f>SUM(D24,D29:D32)</f>
        <v>900000</v>
      </c>
      <c r="E33" s="68"/>
      <c r="F33" s="72">
        <f>SUM(F24,F29:F32)</f>
        <v>1908450</v>
      </c>
      <c r="G33" s="68"/>
      <c r="H33" s="72">
        <f>SUM(H24,H29:H32)</f>
        <v>96000</v>
      </c>
      <c r="I33" s="68"/>
      <c r="J33" s="72">
        <f>SUM(J24,J29:J32)</f>
        <v>12408202</v>
      </c>
      <c r="K33" s="68"/>
      <c r="L33" s="72">
        <f>SUM(L24,L29:L32)</f>
        <v>-1630051</v>
      </c>
      <c r="M33" s="68"/>
      <c r="N33" s="72">
        <f>SUM(N24,N29:N32)</f>
        <v>4455</v>
      </c>
      <c r="O33" s="68"/>
      <c r="P33" s="72">
        <f>SUM(P24,P29:P32)</f>
        <v>-1623</v>
      </c>
      <c r="Q33" s="68"/>
      <c r="R33" s="72">
        <f>SUM(R24,R29:R32)</f>
        <v>4451</v>
      </c>
      <c r="S33" s="68"/>
      <c r="T33" s="72">
        <f>SUM(T24,T29:T32)</f>
        <v>-1622768</v>
      </c>
      <c r="U33" s="68"/>
      <c r="V33" s="72">
        <f>SUM(V24,V29:V32)</f>
        <v>13689884</v>
      </c>
      <c r="W33" s="68"/>
      <c r="X33" s="72">
        <f>SUM(X24,X29:X32)</f>
        <v>54795</v>
      </c>
      <c r="Y33" s="53"/>
      <c r="Z33" s="72">
        <f>SUM(Z24,Z29:Z32)</f>
        <v>13744679</v>
      </c>
    </row>
    <row r="34" spans="1:26" ht="23.1" customHeight="1" thickTop="1" x14ac:dyDescent="0.2">
      <c r="D34" s="54">
        <f>SUM(D24-BS!I80)</f>
        <v>0</v>
      </c>
      <c r="E34" s="54"/>
      <c r="F34" s="54">
        <f>SUM(F24-BS!I81)</f>
        <v>0</v>
      </c>
      <c r="G34" s="54"/>
      <c r="H34" s="54">
        <f>SUM(H24-BS!I83)</f>
        <v>0</v>
      </c>
      <c r="I34" s="53"/>
      <c r="J34" s="54">
        <f>SUM(J24-BS!I84)</f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>
        <f>SUM(T24-BS!I85)</f>
        <v>0</v>
      </c>
      <c r="U34" s="54"/>
      <c r="V34" s="54">
        <f>SUM(V24-BS!I86)</f>
        <v>0</v>
      </c>
      <c r="W34" s="54"/>
      <c r="X34" s="54">
        <f>SUM(X24-BS!I87)</f>
        <v>0</v>
      </c>
      <c r="Y34" s="54"/>
      <c r="Z34" s="54">
        <f>SUM(Z24-BS!I88)</f>
        <v>0</v>
      </c>
    </row>
    <row r="35" spans="1:26" ht="23.1" customHeight="1" x14ac:dyDescent="0.2">
      <c r="D35" s="54">
        <f>SUM(D33-BS!G80)</f>
        <v>0</v>
      </c>
      <c r="E35" s="54"/>
      <c r="F35" s="54">
        <f>SUM(F33-BS!G81)</f>
        <v>0</v>
      </c>
      <c r="G35" s="54"/>
      <c r="H35" s="54">
        <f>SUM(H33-BS!G83)</f>
        <v>0</v>
      </c>
      <c r="I35" s="53"/>
      <c r="J35" s="54">
        <f>SUM(J33-BS!G84)</f>
        <v>0</v>
      </c>
      <c r="K35" s="54"/>
      <c r="L35" s="54"/>
      <c r="M35" s="54"/>
      <c r="N35" s="54"/>
      <c r="O35" s="54"/>
      <c r="P35" s="54"/>
      <c r="Q35" s="54"/>
      <c r="R35" s="54"/>
      <c r="S35" s="54"/>
      <c r="T35" s="54">
        <f>SUM(T33-BS!G85)</f>
        <v>0</v>
      </c>
      <c r="U35" s="54"/>
      <c r="V35" s="54">
        <f>SUM(V33-BS!G86)</f>
        <v>0</v>
      </c>
      <c r="W35" s="54"/>
      <c r="X35" s="54">
        <f>SUM(X33-BS!G87)</f>
        <v>0</v>
      </c>
      <c r="Y35" s="54"/>
      <c r="Z35" s="54">
        <f>SUM(Z33-BS!G88)</f>
        <v>0</v>
      </c>
    </row>
    <row r="36" spans="1:26" ht="23.1" customHeight="1" x14ac:dyDescent="0.2">
      <c r="A36" s="22" t="s">
        <v>15</v>
      </c>
    </row>
  </sheetData>
  <mergeCells count="7">
    <mergeCell ref="A5:Z5"/>
    <mergeCell ref="H11:J11"/>
    <mergeCell ref="D6:Z6"/>
    <mergeCell ref="D7:V7"/>
    <mergeCell ref="L8:T8"/>
    <mergeCell ref="L9:N9"/>
    <mergeCell ref="L10:N10"/>
  </mergeCells>
  <printOptions horizontalCentered="1"/>
  <pageMargins left="0.15748031496062992" right="0.15748031496062992" top="0.78740157480314965" bottom="0.39370078740157483" header="0.19685039370078741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showGridLines="0" topLeftCell="A4" zoomScaleNormal="100" zoomScaleSheetLayoutView="90" workbookViewId="0">
      <selection activeCell="E27" sqref="E27"/>
    </sheetView>
  </sheetViews>
  <sheetFormatPr defaultColWidth="9.140625" defaultRowHeight="21.6" customHeight="1" x14ac:dyDescent="0.2"/>
  <cols>
    <col min="1" max="1" width="9.140625" style="34"/>
    <col min="2" max="2" width="25.42578125" style="34" customWidth="1"/>
    <col min="3" max="3" width="7.7109375" style="34" customWidth="1"/>
    <col min="4" max="4" width="3" style="34" customWidth="1"/>
    <col min="5" max="5" width="16.7109375" style="34" customWidth="1"/>
    <col min="6" max="6" width="2.28515625" style="34" customWidth="1"/>
    <col min="7" max="7" width="16.7109375" style="34" customWidth="1"/>
    <col min="8" max="8" width="2.28515625" style="34" customWidth="1"/>
    <col min="9" max="9" width="16.7109375" style="34" customWidth="1"/>
    <col min="10" max="10" width="2.28515625" style="34" customWidth="1"/>
    <col min="11" max="11" width="16.7109375" style="34" customWidth="1"/>
    <col min="12" max="12" width="2.42578125" style="34" customWidth="1"/>
    <col min="13" max="13" width="16.7109375" style="34" customWidth="1"/>
    <col min="14" max="14" width="2.42578125" style="34" customWidth="1"/>
    <col min="15" max="16384" width="9.140625" style="34"/>
  </cols>
  <sheetData>
    <row r="1" spans="1:13" ht="21.6" customHeight="1" x14ac:dyDescent="0.2">
      <c r="K1" s="37"/>
      <c r="M1" s="58" t="s">
        <v>34</v>
      </c>
    </row>
    <row r="2" spans="1:13" ht="21.6" customHeight="1" x14ac:dyDescent="0.2">
      <c r="A2" s="20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1.6" customHeight="1" x14ac:dyDescent="0.2">
      <c r="A3" s="20" t="s">
        <v>178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1.6" customHeight="1" x14ac:dyDescent="0.2">
      <c r="A4" s="20" t="s">
        <v>185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21.6" customHeight="1" x14ac:dyDescent="0.2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3" ht="21.6" customHeight="1" x14ac:dyDescent="0.2">
      <c r="A6" s="23"/>
      <c r="B6" s="23"/>
      <c r="C6" s="23"/>
      <c r="D6" s="23"/>
      <c r="E6" s="95" t="s">
        <v>3</v>
      </c>
      <c r="F6" s="95"/>
      <c r="G6" s="95"/>
      <c r="H6" s="95"/>
      <c r="I6" s="95"/>
      <c r="J6" s="95"/>
      <c r="K6" s="95"/>
      <c r="L6" s="95"/>
      <c r="M6" s="95"/>
    </row>
    <row r="7" spans="1:13" ht="21.6" customHeight="1" x14ac:dyDescent="0.2">
      <c r="A7" s="30"/>
      <c r="B7" s="30"/>
      <c r="C7" s="30"/>
      <c r="D7" s="30"/>
      <c r="F7" s="30"/>
      <c r="G7" s="30"/>
      <c r="H7" s="30"/>
      <c r="I7" s="96" t="s">
        <v>28</v>
      </c>
      <c r="J7" s="96"/>
      <c r="K7" s="96"/>
      <c r="M7" s="30"/>
    </row>
    <row r="8" spans="1:13" ht="21.6" customHeight="1" x14ac:dyDescent="0.2">
      <c r="A8" s="30"/>
      <c r="B8" s="30"/>
      <c r="C8" s="30"/>
      <c r="D8" s="30"/>
      <c r="E8" s="30" t="s">
        <v>61</v>
      </c>
      <c r="F8" s="30"/>
      <c r="G8" s="30"/>
      <c r="H8" s="30"/>
      <c r="I8" s="31" t="s">
        <v>62</v>
      </c>
      <c r="J8" s="31"/>
      <c r="K8" s="31"/>
      <c r="M8" s="30" t="s">
        <v>68</v>
      </c>
    </row>
    <row r="9" spans="1:13" ht="21.6" customHeight="1" x14ac:dyDescent="0.2">
      <c r="A9" s="30"/>
      <c r="B9" s="30"/>
      <c r="C9" s="30"/>
      <c r="D9" s="30"/>
      <c r="E9" s="31" t="s">
        <v>63</v>
      </c>
      <c r="F9" s="30"/>
      <c r="G9" s="30"/>
      <c r="H9" s="30"/>
      <c r="I9" s="30" t="s">
        <v>64</v>
      </c>
      <c r="J9" s="30"/>
      <c r="K9" s="30"/>
      <c r="M9" s="30" t="s">
        <v>79</v>
      </c>
    </row>
    <row r="10" spans="1:13" ht="21.6" customHeight="1" x14ac:dyDescent="0.2">
      <c r="A10" s="30"/>
      <c r="B10" s="30"/>
      <c r="D10" s="62"/>
      <c r="E10" s="81" t="s">
        <v>65</v>
      </c>
      <c r="F10" s="30"/>
      <c r="G10" s="81" t="s">
        <v>27</v>
      </c>
      <c r="H10" s="31"/>
      <c r="I10" s="81" t="s">
        <v>66</v>
      </c>
      <c r="J10" s="30"/>
      <c r="K10" s="81" t="s">
        <v>67</v>
      </c>
      <c r="M10" s="81" t="s">
        <v>80</v>
      </c>
    </row>
    <row r="11" spans="1:13" ht="21.6" customHeight="1" x14ac:dyDescent="0.2">
      <c r="A11" s="30"/>
      <c r="B11" s="30"/>
      <c r="C11" s="30"/>
      <c r="D11" s="30"/>
      <c r="E11" s="31"/>
      <c r="F11" s="30"/>
      <c r="G11" s="30"/>
      <c r="H11" s="30"/>
      <c r="I11" s="30"/>
      <c r="J11" s="30"/>
      <c r="K11" s="30"/>
      <c r="M11" s="30"/>
    </row>
    <row r="12" spans="1:13" ht="21.6" customHeight="1" x14ac:dyDescent="0.2">
      <c r="A12" s="73" t="s">
        <v>163</v>
      </c>
      <c r="D12" s="67"/>
      <c r="E12" s="1">
        <v>900000</v>
      </c>
      <c r="F12" s="4"/>
      <c r="G12" s="1">
        <v>1908450</v>
      </c>
      <c r="H12" s="4"/>
      <c r="I12" s="1">
        <v>96000</v>
      </c>
      <c r="J12" s="4"/>
      <c r="K12" s="1">
        <v>839954</v>
      </c>
      <c r="L12" s="4"/>
      <c r="M12" s="1">
        <f>SUM(E12:K12)</f>
        <v>3744404</v>
      </c>
    </row>
    <row r="13" spans="1:13" ht="21.6" customHeight="1" x14ac:dyDescent="0.2">
      <c r="A13" s="74" t="s">
        <v>122</v>
      </c>
      <c r="D13" s="67"/>
      <c r="E13" s="16">
        <v>0</v>
      </c>
      <c r="F13" s="15"/>
      <c r="G13" s="16">
        <v>0</v>
      </c>
      <c r="H13" s="15"/>
      <c r="I13" s="16">
        <v>0</v>
      </c>
      <c r="J13" s="15"/>
      <c r="K13" s="16">
        <f>SUM(PL!M43)</f>
        <v>241948</v>
      </c>
      <c r="L13" s="15"/>
      <c r="M13" s="16">
        <f>SUM(E13:K13)</f>
        <v>241948</v>
      </c>
    </row>
    <row r="14" spans="1:13" ht="21.6" customHeight="1" x14ac:dyDescent="0.2">
      <c r="A14" s="74" t="s">
        <v>121</v>
      </c>
      <c r="D14" s="67"/>
      <c r="E14" s="17">
        <v>0</v>
      </c>
      <c r="F14" s="16"/>
      <c r="G14" s="17">
        <v>0</v>
      </c>
      <c r="H14" s="16"/>
      <c r="I14" s="17">
        <v>0</v>
      </c>
      <c r="J14" s="16"/>
      <c r="K14" s="17">
        <f>SUM(PL!M58)</f>
        <v>-172</v>
      </c>
      <c r="L14" s="16"/>
      <c r="M14" s="17">
        <f>SUM(E14:L14)</f>
        <v>-172</v>
      </c>
    </row>
    <row r="15" spans="1:13" ht="21.6" customHeight="1" x14ac:dyDescent="0.2">
      <c r="A15" s="74" t="s">
        <v>117</v>
      </c>
      <c r="D15" s="67"/>
      <c r="E15" s="16">
        <f>SUM(E13:E14)</f>
        <v>0</v>
      </c>
      <c r="F15" s="16"/>
      <c r="G15" s="16">
        <f>SUM(G13:G14)</f>
        <v>0</v>
      </c>
      <c r="H15" s="16"/>
      <c r="I15" s="16">
        <f>SUM(I13:I14)</f>
        <v>0</v>
      </c>
      <c r="J15" s="16"/>
      <c r="K15" s="16">
        <f>SUM(K13:K14)</f>
        <v>241776</v>
      </c>
      <c r="L15" s="16"/>
      <c r="M15" s="16">
        <f>SUM(M13:M14)</f>
        <v>241776</v>
      </c>
    </row>
    <row r="16" spans="1:13" ht="21.6" customHeight="1" thickBot="1" x14ac:dyDescent="0.25">
      <c r="A16" s="73" t="s">
        <v>164</v>
      </c>
      <c r="B16" s="35"/>
      <c r="C16" s="35"/>
      <c r="D16" s="71"/>
      <c r="E16" s="47">
        <f>SUM(E12,E15:E15)</f>
        <v>900000</v>
      </c>
      <c r="F16" s="16"/>
      <c r="G16" s="47">
        <f>SUM(G12,G15:G15)</f>
        <v>1908450</v>
      </c>
      <c r="H16" s="16"/>
      <c r="I16" s="47">
        <f>SUM(I12,I15:I15)</f>
        <v>96000</v>
      </c>
      <c r="J16" s="16"/>
      <c r="K16" s="47">
        <f>SUM(K12,K15:K15)</f>
        <v>1081730</v>
      </c>
      <c r="L16" s="16"/>
      <c r="M16" s="47">
        <f>SUM(M12,M15:M15)</f>
        <v>3986180</v>
      </c>
    </row>
    <row r="17" spans="1:13" ht="21.6" customHeight="1" thickTop="1" x14ac:dyDescent="0.2"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1.6" customHeight="1" x14ac:dyDescent="0.2">
      <c r="A18" s="73" t="s">
        <v>188</v>
      </c>
      <c r="D18" s="67"/>
      <c r="E18" s="1">
        <v>900000</v>
      </c>
      <c r="F18" s="4"/>
      <c r="G18" s="1">
        <v>1908450</v>
      </c>
      <c r="H18" s="4"/>
      <c r="I18" s="1">
        <v>96000</v>
      </c>
      <c r="J18" s="4"/>
      <c r="K18" s="1">
        <v>1026790</v>
      </c>
      <c r="L18" s="4"/>
      <c r="M18" s="1">
        <f>SUM(E18:K18)</f>
        <v>3931240</v>
      </c>
    </row>
    <row r="19" spans="1:13" ht="21.6" customHeight="1" x14ac:dyDescent="0.2">
      <c r="A19" s="74" t="s">
        <v>122</v>
      </c>
      <c r="D19" s="67"/>
      <c r="E19" s="16">
        <v>0</v>
      </c>
      <c r="F19" s="15"/>
      <c r="G19" s="16">
        <v>0</v>
      </c>
      <c r="H19" s="15"/>
      <c r="I19" s="16">
        <v>0</v>
      </c>
      <c r="J19" s="15"/>
      <c r="K19" s="16">
        <f>SUM(PL!K43)</f>
        <v>353535</v>
      </c>
      <c r="L19" s="15"/>
      <c r="M19" s="16">
        <f>SUM(E19:K19)</f>
        <v>353535</v>
      </c>
    </row>
    <row r="20" spans="1:13" ht="21.6" customHeight="1" x14ac:dyDescent="0.2">
      <c r="A20" s="74" t="s">
        <v>121</v>
      </c>
      <c r="C20" s="79"/>
      <c r="D20" s="67"/>
      <c r="E20" s="17">
        <v>0</v>
      </c>
      <c r="F20" s="16"/>
      <c r="G20" s="17">
        <v>0</v>
      </c>
      <c r="H20" s="16"/>
      <c r="I20" s="17">
        <v>0</v>
      </c>
      <c r="J20" s="16"/>
      <c r="K20" s="17">
        <f>PL!K56</f>
        <v>0</v>
      </c>
      <c r="L20" s="16"/>
      <c r="M20" s="17">
        <f>SUM(E20:L20)</f>
        <v>0</v>
      </c>
    </row>
    <row r="21" spans="1:13" ht="21.6" customHeight="1" x14ac:dyDescent="0.2">
      <c r="A21" s="74" t="s">
        <v>117</v>
      </c>
      <c r="D21" s="67"/>
      <c r="E21" s="16">
        <f>SUM(E19:E20)</f>
        <v>0</v>
      </c>
      <c r="F21" s="16"/>
      <c r="G21" s="16">
        <f>SUM(G19:G20)</f>
        <v>0</v>
      </c>
      <c r="H21" s="16"/>
      <c r="I21" s="16">
        <f>SUM(I19:I20)</f>
        <v>0</v>
      </c>
      <c r="J21" s="16"/>
      <c r="K21" s="16">
        <f>SUM(K19:K20)</f>
        <v>353535</v>
      </c>
      <c r="L21" s="16"/>
      <c r="M21" s="16">
        <f>SUM(M19:M20)</f>
        <v>353535</v>
      </c>
    </row>
    <row r="22" spans="1:13" ht="21.6" customHeight="1" thickBot="1" x14ac:dyDescent="0.25">
      <c r="A22" s="73" t="s">
        <v>187</v>
      </c>
      <c r="B22" s="35"/>
      <c r="C22" s="35"/>
      <c r="D22" s="71"/>
      <c r="E22" s="47">
        <f>SUM(E18,E21:E21)</f>
        <v>900000</v>
      </c>
      <c r="F22" s="16"/>
      <c r="G22" s="47">
        <f>SUM(G18,G21:G21)</f>
        <v>1908450</v>
      </c>
      <c r="H22" s="16"/>
      <c r="I22" s="47">
        <f>SUM(I18,I21:I21)</f>
        <v>96000</v>
      </c>
      <c r="J22" s="16"/>
      <c r="K22" s="47">
        <f>SUM(K18,K21:K21)</f>
        <v>1380325</v>
      </c>
      <c r="L22" s="16"/>
      <c r="M22" s="47">
        <f>SUM(M18,M21:M21)</f>
        <v>4284775</v>
      </c>
    </row>
    <row r="23" spans="1:13" ht="21.6" customHeight="1" thickTop="1" x14ac:dyDescent="0.2">
      <c r="E23" s="34">
        <f>SUM(E18-BS!M80)</f>
        <v>0</v>
      </c>
      <c r="G23" s="34">
        <f>SUM(G18-BS!M81)</f>
        <v>0</v>
      </c>
      <c r="I23" s="34">
        <f>SUM(I18-BS!M83)</f>
        <v>0</v>
      </c>
      <c r="K23" s="34">
        <f>SUM(K18-BS!M84)</f>
        <v>0</v>
      </c>
      <c r="L23" s="15"/>
      <c r="M23" s="15">
        <f>SUM(M18-BS!M88)</f>
        <v>0</v>
      </c>
    </row>
    <row r="24" spans="1:13" ht="21.6" customHeight="1" x14ac:dyDescent="0.2">
      <c r="E24" s="15">
        <f>SUM(E22-BS!K80)</f>
        <v>0</v>
      </c>
      <c r="F24" s="15"/>
      <c r="G24" s="15">
        <f>SUM(G22-BS!K81)</f>
        <v>0</v>
      </c>
      <c r="H24" s="15"/>
      <c r="I24" s="15">
        <f>SUM(I22-BS!K83)</f>
        <v>0</v>
      </c>
      <c r="J24" s="15"/>
      <c r="K24" s="15">
        <f>SUM(K22-BS!K84)</f>
        <v>0</v>
      </c>
      <c r="M24" s="34">
        <f>SUM(M22-BS!K88)</f>
        <v>0</v>
      </c>
    </row>
    <row r="25" spans="1:13" ht="21.6" customHeight="1" x14ac:dyDescent="0.2">
      <c r="A25" s="22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44981</vt:lpwstr>
  </property>
  <property fmtid="{D5CDD505-2E9C-101B-9397-08002B2CF9AE}" pid="4" name="OptimizationTime">
    <vt:lpwstr>20200810_1857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2020-08-07T08:50:55Z</cp:lastPrinted>
  <dcterms:created xsi:type="dcterms:W3CDTF">2010-07-14T04:44:42Z</dcterms:created>
  <dcterms:modified xsi:type="dcterms:W3CDTF">2020-08-07T08:50:59Z</dcterms:modified>
</cp:coreProperties>
</file>