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Public(Conso)-June20\"/>
    </mc:Choice>
  </mc:AlternateContent>
  <xr:revisionPtr revIDLastSave="0" documentId="13_ncr:1_{97E90460-B554-4495-9C7E-56EB3A8B8180}" xr6:coauthVersionLast="44" xr6:coauthVersionMax="45" xr10:uidLastSave="{00000000-0000-0000-0000-000000000000}"/>
  <bookViews>
    <workbookView xWindow="-120" yWindow="-120" windowWidth="21840" windowHeight="13140" tabRatio="644" activeTab="2" xr2:uid="{00000000-000D-0000-FFFF-FFFF00000000}"/>
  </bookViews>
  <sheets>
    <sheet name="Eng 2-4" sheetId="1" r:id="rId1"/>
    <sheet name="5 E (3months)" sheetId="10" r:id="rId2"/>
    <sheet name="6 E (6months)" sheetId="11" r:id="rId3"/>
    <sheet name="7 E" sheetId="8" r:id="rId4"/>
    <sheet name="8 E" sheetId="7" r:id="rId5"/>
    <sheet name="9 E" sheetId="4" r:id="rId6"/>
  </sheets>
  <definedNames>
    <definedName name="_xlnm.Print_Area" localSheetId="1">'5 E (3months)'!$A$1:$M$63</definedName>
    <definedName name="_xlnm.Print_Area" localSheetId="2">'6 E (6months)'!$A$1:$M$62</definedName>
    <definedName name="_xlnm.Print_Area" localSheetId="3">'7 E'!$A$1:$AC$41</definedName>
    <definedName name="_xlnm.Print_Area" localSheetId="4">'8 E'!$A$1:$W$39</definedName>
    <definedName name="_xlnm.Print_Area" localSheetId="5">'9 E'!$A$1:$M$54</definedName>
    <definedName name="_xlnm.Print_Area" localSheetId="0">'Eng 2-4'!$A$1:$M$143</definedName>
    <definedName name="Z_382F9CEF_523D_4310_B28A_A12FD1B20ECD_.wvu.PrintArea" localSheetId="1" hidden="1">'5 E (3months)'!$A$1:$M$63</definedName>
    <definedName name="Z_382F9CEF_523D_4310_B28A_A12FD1B20ECD_.wvu.PrintArea" localSheetId="2" hidden="1">'6 E (6months)'!$A$1:$M$62</definedName>
    <definedName name="Z_382F9CEF_523D_4310_B28A_A12FD1B20ECD_.wvu.PrintArea" localSheetId="0" hidden="1">'Eng 2-4'!$A$1:$M$143</definedName>
    <definedName name="Z_8B65E3B9_2A37_45E2_A101_DB578934AD75_.wvu.PrintArea" localSheetId="1" hidden="1">'5 E (3months)'!$A$1:$M$63</definedName>
    <definedName name="Z_8B65E3B9_2A37_45E2_A101_DB578934AD75_.wvu.PrintArea" localSheetId="2" hidden="1">'6 E (6months)'!$A$1:$M$62</definedName>
    <definedName name="Z_8B65E3B9_2A37_45E2_A101_DB578934AD75_.wvu.PrintArea" localSheetId="0" hidden="1">'Eng 2-4'!$A$1:$M$143</definedName>
    <definedName name="Z_98BE58E8_A6C8_46A1_8161_DD3D52EBEA5A_.wvu.PrintArea" localSheetId="1" hidden="1">'5 E (3months)'!$A$1:$M$63</definedName>
    <definedName name="Z_98BE58E8_A6C8_46A1_8161_DD3D52EBEA5A_.wvu.PrintArea" localSheetId="2" hidden="1">'6 E (6months)'!$A$1:$M$62</definedName>
    <definedName name="Z_98BE58E8_A6C8_46A1_8161_DD3D52EBEA5A_.wvu.PrintArea" localSheetId="0" hidden="1">'Eng 2-4'!$A$1:$M$143</definedName>
    <definedName name="Z_BD0B1795_55FA_4DD0_9913_9A92B1F54CAC_.wvu.PrintArea" localSheetId="1" hidden="1">'5 E (3months)'!$A$1:$M$63</definedName>
    <definedName name="Z_BD0B1795_55FA_4DD0_9913_9A92B1F54CAC_.wvu.PrintArea" localSheetId="2" hidden="1">'6 E (6months)'!$A$1:$M$62</definedName>
    <definedName name="Z_BD0B1795_55FA_4DD0_9913_9A92B1F54CAC_.wvu.PrintArea" localSheetId="0" hidden="1">'Eng 2-4'!$A$1:$M$143</definedName>
    <definedName name="Z_D1003CA3_3FB2_486E_81CD_C18AF864ED43_.wvu.PrintArea" localSheetId="1" hidden="1">'5 E (3months)'!$A$1:$M$63</definedName>
    <definedName name="Z_D1003CA3_3FB2_486E_81CD_C18AF864ED43_.wvu.PrintArea" localSheetId="2" hidden="1">'6 E (6months)'!$A$1:$M$62</definedName>
    <definedName name="Z_D1003CA3_3FB2_486E_81CD_C18AF864ED43_.wvu.PrintArea" localSheetId="0" hidden="1">'Eng 2-4'!$A$1:$M$143</definedName>
    <definedName name="Z_D52888FA_1CEB_4AAD_A951_8CC0C56C2A2A_.wvu.PrintArea" localSheetId="1" hidden="1">'5 E (3months)'!$A$1:$M$63</definedName>
    <definedName name="Z_D52888FA_1CEB_4AAD_A951_8CC0C56C2A2A_.wvu.PrintArea" localSheetId="2" hidden="1">'6 E (6months)'!$A$1:$M$62</definedName>
    <definedName name="Z_D52888FA_1CEB_4AAD_A951_8CC0C56C2A2A_.wvu.PrintArea" localSheetId="0" hidden="1">'Eng 2-4'!$A$1:$M$143</definedName>
  </definedNames>
  <calcPr calcId="191029"/>
  <customWorkbookViews>
    <customWorkbookView name="zez - Personal View" guid="{BD0B1795-55FA-4DD0-9913-9A92B1F54CAC}" mergeInterval="0" personalView="1" maximized="1" windowWidth="1020" windowHeight="576" activeSheetId="1" showComments="commIndAndComment"/>
    <customWorkbookView name="JCL - Personal View" guid="{8B65E3B9-2A37-45E2-A101-DB578934AD75}" mergeInterval="0" personalView="1" maximized="1" windowWidth="1020" windowHeight="550" activeSheetId="1"/>
    <customWorkbookView name="zp3 - Personal View" guid="{D1003CA3-3FB2-486E-81CD-C18AF864ED43}" mergeInterval="0" personalView="1" maximized="1" windowWidth="1020" windowHeight="579" activeSheetId="1"/>
    <customWorkbookView name="jit - Personal View" guid="{382F9CEF-523D-4310-B28A-A12FD1B20ECD}" mergeInterval="0" personalView="1" maximized="1" windowWidth="1020" windowHeight="576" activeSheetId="4"/>
    <customWorkbookView name="zdu - Personal View" guid="{98BE58E8-A6C8-46A1-8161-DD3D52EBEA5A}" mergeInterval="0" personalView="1" maximized="1" windowWidth="1276" windowHeight="887" activeSheetId="1"/>
    <customWorkbookView name="PwC User - Personal View" guid="{D52888FA-1CEB-4AAD-A951-8CC0C56C2A2A}" mergeInterval="0" personalView="1" maximized="1" windowWidth="1020" windowHeight="5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5" i="4" l="1"/>
  <c r="G45" i="4"/>
  <c r="G15" i="4"/>
  <c r="K41" i="4"/>
  <c r="K29" i="4" l="1"/>
  <c r="K33" i="4"/>
  <c r="K15" i="11" l="1"/>
  <c r="G50" i="10"/>
  <c r="G44" i="10"/>
  <c r="G24" i="10"/>
  <c r="K15" i="10"/>
  <c r="G15" i="10"/>
  <c r="K86" i="1"/>
  <c r="G86" i="1"/>
  <c r="K66" i="1"/>
  <c r="G66" i="1"/>
  <c r="G33" i="1"/>
  <c r="K22" i="1"/>
  <c r="G47" i="4" l="1"/>
  <c r="M33" i="4"/>
  <c r="G18" i="4"/>
  <c r="I33" i="4"/>
  <c r="G33" i="4"/>
  <c r="K77" i="1" l="1"/>
  <c r="G36" i="1"/>
  <c r="G22" i="1"/>
  <c r="AC36" i="8" l="1"/>
  <c r="I40" i="4" l="1"/>
  <c r="M16" i="4" l="1"/>
  <c r="G23" i="7"/>
  <c r="I23" i="7"/>
  <c r="K23" i="7"/>
  <c r="M23" i="7"/>
  <c r="O23" i="7"/>
  <c r="Q23" i="7"/>
  <c r="W21" i="7"/>
  <c r="U21" i="7"/>
  <c r="W21" i="8"/>
  <c r="Y21" i="8"/>
  <c r="AC21" i="8" s="1"/>
  <c r="G24" i="8"/>
  <c r="I24" i="8"/>
  <c r="K24" i="8"/>
  <c r="M24" i="8"/>
  <c r="O24" i="8"/>
  <c r="Q24" i="8"/>
  <c r="U24" i="8"/>
  <c r="AA24" i="8"/>
  <c r="A3" i="8"/>
  <c r="A62" i="11"/>
  <c r="M17" i="11"/>
  <c r="M21" i="11" s="1"/>
  <c r="M27" i="11" s="1"/>
  <c r="M30" i="11" s="1"/>
  <c r="K17" i="11"/>
  <c r="K21" i="11" s="1"/>
  <c r="K27" i="11" s="1"/>
  <c r="K30" i="11" s="1"/>
  <c r="I17" i="11"/>
  <c r="I21" i="11" s="1"/>
  <c r="I27" i="11" s="1"/>
  <c r="I30" i="11" s="1"/>
  <c r="G17" i="11"/>
  <c r="G21" i="11" s="1"/>
  <c r="G27" i="11" s="1"/>
  <c r="G30" i="11" s="1"/>
  <c r="A4" i="11"/>
  <c r="A1" i="11"/>
  <c r="K41" i="11" l="1"/>
  <c r="K53" i="11" s="1"/>
  <c r="K47" i="11"/>
  <c r="M41" i="11"/>
  <c r="M53" i="11" s="1"/>
  <c r="M47" i="11"/>
  <c r="G47" i="11"/>
  <c r="G41" i="11"/>
  <c r="G53" i="11" s="1"/>
  <c r="I41" i="11"/>
  <c r="I53" i="11" s="1"/>
  <c r="I47" i="11"/>
  <c r="M47" i="4" l="1"/>
  <c r="K47" i="4"/>
  <c r="I47" i="4"/>
  <c r="M18" i="4" l="1"/>
  <c r="K18" i="4"/>
  <c r="I18" i="4"/>
  <c r="K49" i="4" l="1"/>
  <c r="K52" i="4" s="1"/>
  <c r="G49" i="4"/>
  <c r="G52" i="4" s="1"/>
  <c r="M49" i="4"/>
  <c r="M52" i="4" s="1"/>
  <c r="I49" i="4"/>
  <c r="I52" i="4" s="1"/>
  <c r="K40" i="1" l="1"/>
  <c r="G40" i="1"/>
  <c r="I40" i="1"/>
  <c r="M40" i="1"/>
  <c r="K24" i="1" l="1"/>
  <c r="G24" i="1"/>
  <c r="S32" i="7" l="1"/>
  <c r="Q32" i="7"/>
  <c r="O32" i="7"/>
  <c r="M32" i="7"/>
  <c r="K32" i="7"/>
  <c r="I32" i="7"/>
  <c r="G32" i="7"/>
  <c r="G37" i="7" s="1"/>
  <c r="U29" i="7"/>
  <c r="W29" i="7" s="1"/>
  <c r="U27" i="7"/>
  <c r="W27" i="7" s="1"/>
  <c r="I32" i="8"/>
  <c r="I38" i="8" s="1"/>
  <c r="K32" i="8"/>
  <c r="K38" i="8" s="1"/>
  <c r="M32" i="8"/>
  <c r="O32" i="8"/>
  <c r="O38" i="8" s="1"/>
  <c r="Q32" i="8"/>
  <c r="Q38" i="8" s="1"/>
  <c r="S32" i="8"/>
  <c r="S38" i="8" s="1"/>
  <c r="U32" i="8"/>
  <c r="U38" i="8" s="1"/>
  <c r="AA32" i="8"/>
  <c r="AA38" i="8" s="1"/>
  <c r="G32" i="8"/>
  <c r="G38" i="8" s="1"/>
  <c r="W30" i="8"/>
  <c r="W28" i="8"/>
  <c r="W32" i="8" l="1"/>
  <c r="W32" i="7"/>
  <c r="U32" i="7"/>
  <c r="Y30" i="8"/>
  <c r="AC30" i="8" s="1"/>
  <c r="S37" i="7"/>
  <c r="S23" i="7"/>
  <c r="Q37" i="7"/>
  <c r="S24" i="8"/>
  <c r="K17" i="10" l="1"/>
  <c r="K21" i="10" s="1"/>
  <c r="K27" i="10" s="1"/>
  <c r="K30" i="10" s="1"/>
  <c r="I37" i="7"/>
  <c r="K37" i="7"/>
  <c r="O37" i="7"/>
  <c r="W35" i="8"/>
  <c r="W38" i="8" s="1"/>
  <c r="U35" i="7"/>
  <c r="U20" i="7"/>
  <c r="W20" i="7" s="1"/>
  <c r="W22" i="8"/>
  <c r="Y22" i="8" s="1"/>
  <c r="AC22" i="8" s="1"/>
  <c r="A3" i="7"/>
  <c r="A63" i="10"/>
  <c r="M17" i="10"/>
  <c r="M21" i="10" s="1"/>
  <c r="M27" i="10" s="1"/>
  <c r="M30" i="10" s="1"/>
  <c r="M41" i="10" s="1"/>
  <c r="I17" i="10"/>
  <c r="I21" i="10" s="1"/>
  <c r="I27" i="10" s="1"/>
  <c r="I30" i="10" s="1"/>
  <c r="I41" i="10" s="1"/>
  <c r="G17" i="10"/>
  <c r="G21" i="10" s="1"/>
  <c r="A4" i="10"/>
  <c r="A1" i="10"/>
  <c r="U17" i="7"/>
  <c r="Y28" i="8"/>
  <c r="Y32" i="8" s="1"/>
  <c r="W18" i="8"/>
  <c r="K89" i="1"/>
  <c r="G89" i="1"/>
  <c r="G77" i="1"/>
  <c r="A97" i="1"/>
  <c r="A98" i="1"/>
  <c r="A99" i="1"/>
  <c r="A96" i="1"/>
  <c r="A95" i="1"/>
  <c r="I77" i="1"/>
  <c r="A39" i="7"/>
  <c r="A41" i="8"/>
  <c r="A54" i="4"/>
  <c r="M127" i="1"/>
  <c r="M130" i="1" s="1"/>
  <c r="M89" i="1"/>
  <c r="I89" i="1"/>
  <c r="A4" i="4"/>
  <c r="I127" i="1"/>
  <c r="I130" i="1" s="1"/>
  <c r="M77" i="1"/>
  <c r="A49" i="1"/>
  <c r="M24" i="1"/>
  <c r="I24" i="1"/>
  <c r="A143" i="1"/>
  <c r="A48" i="1"/>
  <c r="A50" i="1"/>
  <c r="A51" i="1"/>
  <c r="W24" i="8" l="1"/>
  <c r="Y18" i="8"/>
  <c r="U23" i="7"/>
  <c r="G27" i="10"/>
  <c r="G30" i="10" s="1"/>
  <c r="K41" i="10"/>
  <c r="M37" i="7"/>
  <c r="M42" i="1"/>
  <c r="I42" i="1"/>
  <c r="G91" i="1"/>
  <c r="G42" i="1"/>
  <c r="U37" i="7"/>
  <c r="W17" i="7"/>
  <c r="W23" i="7" s="1"/>
  <c r="AC28" i="8"/>
  <c r="AC32" i="8" s="1"/>
  <c r="Y24" i="8"/>
  <c r="K91" i="1"/>
  <c r="I91" i="1"/>
  <c r="I132" i="1" s="1"/>
  <c r="M91" i="1"/>
  <c r="M132" i="1" s="1"/>
  <c r="K42" i="1"/>
  <c r="A3" i="4"/>
  <c r="K47" i="10"/>
  <c r="M47" i="10"/>
  <c r="M53" i="10"/>
  <c r="I47" i="10"/>
  <c r="I53" i="10"/>
  <c r="K127" i="1" l="1"/>
  <c r="K130" i="1" s="1"/>
  <c r="K132" i="1" s="1"/>
  <c r="K53" i="10"/>
  <c r="W35" i="7"/>
  <c r="W37" i="7" s="1"/>
  <c r="M38" i="8"/>
  <c r="G41" i="10"/>
  <c r="G47" i="10"/>
  <c r="AC18" i="8"/>
  <c r="AC24" i="8" s="1"/>
  <c r="Y35" i="8" l="1"/>
  <c r="AC35" i="8" s="1"/>
  <c r="AC38" i="8" s="1"/>
  <c r="G53" i="10"/>
  <c r="G127" i="1"/>
  <c r="G130" i="1" s="1"/>
  <c r="G132" i="1" s="1"/>
  <c r="Y38" i="8" l="1"/>
</calcChain>
</file>

<file path=xl/sharedStrings.xml><?xml version="1.0" encoding="utf-8"?>
<sst xmlns="http://schemas.openxmlformats.org/spreadsheetml/2006/main" count="428" uniqueCount="219">
  <si>
    <t>-</t>
  </si>
  <si>
    <t>Purchase of property, plant and equipment</t>
  </si>
  <si>
    <t>Interest paid</t>
  </si>
  <si>
    <t>Cash and cash equivalents</t>
  </si>
  <si>
    <t>Other current assets</t>
  </si>
  <si>
    <t>Other non-current assets</t>
  </si>
  <si>
    <t>Director …………………………………………………</t>
  </si>
  <si>
    <t>Other non-current liabilities</t>
  </si>
  <si>
    <t>Share capital</t>
  </si>
  <si>
    <t>Total</t>
  </si>
  <si>
    <t>Prepaid rental and deferred charges</t>
  </si>
  <si>
    <t>Amounts due to related parties</t>
  </si>
  <si>
    <t>Short-term loans from related parties</t>
  </si>
  <si>
    <t>Long-term loans from related parties</t>
  </si>
  <si>
    <t>Amounts due from related parties</t>
  </si>
  <si>
    <t>Long-term loans to related parties</t>
  </si>
  <si>
    <t>Cash flows from operating activities</t>
  </si>
  <si>
    <t>Cash flows from investing activities</t>
  </si>
  <si>
    <t>Cash flows from financing activities</t>
  </si>
  <si>
    <t>Other income</t>
  </si>
  <si>
    <t>Trade and other payables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</si>
  <si>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</si>
  <si>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</si>
  <si>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</si>
  <si>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</si>
  <si>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</si>
  <si>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</si>
  <si>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paid-up</t>
  </si>
  <si>
    <t>share capital</t>
  </si>
  <si>
    <t>Share premium</t>
  </si>
  <si>
    <t>interests</t>
  </si>
  <si>
    <t>Assets</t>
  </si>
  <si>
    <t>(All amounts in Baht thousand unless otherwise stated)</t>
  </si>
  <si>
    <t xml:space="preserve">Interest received </t>
  </si>
  <si>
    <t>Trade receivables, net</t>
  </si>
  <si>
    <t>Deferred income tax assets, net</t>
  </si>
  <si>
    <t>Intangible assets, net</t>
  </si>
  <si>
    <t>Property, plant and equipment, net</t>
  </si>
  <si>
    <t>Share of profit from an associate</t>
  </si>
  <si>
    <t>Selling expenses</t>
  </si>
  <si>
    <t>Administrative expenses</t>
  </si>
  <si>
    <t>Authorised share capital</t>
  </si>
  <si>
    <t>Issued and paid-up share capital</t>
  </si>
  <si>
    <t>Appropriated</t>
  </si>
  <si>
    <t>Unappropriated</t>
  </si>
  <si>
    <t>Legal reserve</t>
  </si>
  <si>
    <t>- legal reserve</t>
  </si>
  <si>
    <t>Other components of equity</t>
  </si>
  <si>
    <t>Non-controlling interests</t>
  </si>
  <si>
    <t>Owners of the parent</t>
  </si>
  <si>
    <t>Attributable to owners of the parent</t>
  </si>
  <si>
    <t>Issued and</t>
  </si>
  <si>
    <t>Non-</t>
  </si>
  <si>
    <t>- retained</t>
  </si>
  <si>
    <t>Available-for-</t>
  </si>
  <si>
    <t>controlling</t>
  </si>
  <si>
    <t>earnings</t>
  </si>
  <si>
    <t>sale investments</t>
  </si>
  <si>
    <t>equity</t>
  </si>
  <si>
    <t xml:space="preserve"> premium</t>
  </si>
  <si>
    <t>Share</t>
  </si>
  <si>
    <t>Statement of Cash Flows</t>
  </si>
  <si>
    <t>Inventories, net</t>
  </si>
  <si>
    <t>Subsidy from Oil Fuel Fund</t>
  </si>
  <si>
    <t>Notes</t>
  </si>
  <si>
    <t>(expressed in Baht per share)</t>
  </si>
  <si>
    <t>Statement of Comprehensive Income</t>
  </si>
  <si>
    <t>Payments on long-term borrowings</t>
  </si>
  <si>
    <t>Other comprehensive income</t>
  </si>
  <si>
    <t>other</t>
  </si>
  <si>
    <t>components</t>
  </si>
  <si>
    <t>of equity</t>
  </si>
  <si>
    <t xml:space="preserve">Item that will be reclassified subsequently </t>
  </si>
  <si>
    <t>of the</t>
  </si>
  <si>
    <t xml:space="preserve"> parent</t>
  </si>
  <si>
    <t>Interest income</t>
  </si>
  <si>
    <t>Investments in subsidiaries</t>
  </si>
  <si>
    <t>Investments in an associate</t>
  </si>
  <si>
    <t xml:space="preserve">Loan payments received from related parties </t>
  </si>
  <si>
    <t xml:space="preserve">Loans made to related parties </t>
  </si>
  <si>
    <t>Purchase of intangible assets</t>
  </si>
  <si>
    <t>Statement of Financial Position</t>
  </si>
  <si>
    <t>Total current assets</t>
  </si>
  <si>
    <t>Total non-current assets</t>
  </si>
  <si>
    <t>Total non-current liabilities</t>
  </si>
  <si>
    <t>Total current liabilities</t>
  </si>
  <si>
    <t>Other receivables, net</t>
  </si>
  <si>
    <t xml:space="preserve">Total comprehensive income </t>
  </si>
  <si>
    <t>Changes in equity for the period</t>
  </si>
  <si>
    <t>Cash and cash equivalents at the end of the period</t>
  </si>
  <si>
    <t>to profit or loss</t>
  </si>
  <si>
    <t>to the equity holders of the parent</t>
  </si>
  <si>
    <t>3,467,916,666 ordinary shares</t>
  </si>
  <si>
    <t xml:space="preserve">3,460,858,000 ordinary shares </t>
  </si>
  <si>
    <t>an associate</t>
  </si>
  <si>
    <t xml:space="preserve">Total equity </t>
  </si>
  <si>
    <t>Equity</t>
  </si>
  <si>
    <t xml:space="preserve">Total liabilities and equity </t>
  </si>
  <si>
    <t>Liabilities and equity</t>
  </si>
  <si>
    <t>Statement of Changes in Equity</t>
  </si>
  <si>
    <t>Consolidated</t>
  </si>
  <si>
    <t>Separate</t>
  </si>
  <si>
    <t>Esso (Thailand) Public Company Limited</t>
  </si>
  <si>
    <t xml:space="preserve"> comprehensive</t>
  </si>
  <si>
    <t>Share of other</t>
  </si>
  <si>
    <t>Unaudited</t>
  </si>
  <si>
    <t>Audited</t>
  </si>
  <si>
    <t>31 December</t>
  </si>
  <si>
    <t>Total comprehensive income</t>
  </si>
  <si>
    <t>financial information</t>
  </si>
  <si>
    <t>Available-for-sale investments</t>
  </si>
  <si>
    <t>for the period, net of tax:</t>
  </si>
  <si>
    <t>Consolidated financial information (Unaudited)</t>
  </si>
  <si>
    <t>Separate financial information (Unaudited)</t>
  </si>
  <si>
    <t>attributable</t>
  </si>
  <si>
    <t>to owners</t>
  </si>
  <si>
    <t>Net cash used in investing activities</t>
  </si>
  <si>
    <t>with par value of Baht 4.9338 each</t>
  </si>
  <si>
    <t>with paid-up value of Baht 4.9338 each</t>
  </si>
  <si>
    <t>Payments on long-term loans from related parties</t>
  </si>
  <si>
    <t>Proceeds from long-term loans from related parties</t>
  </si>
  <si>
    <t>Short-term provisions for employee benefits</t>
  </si>
  <si>
    <t>Equity attributable to owners of the parent</t>
  </si>
  <si>
    <t>Finance costs</t>
  </si>
  <si>
    <t>from related parties</t>
  </si>
  <si>
    <t>Provisions for</t>
  </si>
  <si>
    <t>employee benefits</t>
  </si>
  <si>
    <t>Opening balance at 1 January 2019</t>
  </si>
  <si>
    <t>2019</t>
  </si>
  <si>
    <t>Bank overdrafts and short-term borrowings</t>
  </si>
  <si>
    <t>from financial institutions</t>
  </si>
  <si>
    <t>Current portion of long-term borrowings</t>
  </si>
  <si>
    <t>Current income tax payables</t>
  </si>
  <si>
    <t>Revenue from sales and services</t>
  </si>
  <si>
    <t>Cost of sales and services</t>
  </si>
  <si>
    <t xml:space="preserve">Net increase in cash and cash equivalents </t>
  </si>
  <si>
    <t>(Loss) profit before income tax</t>
  </si>
  <si>
    <t>(Loss) profit attributable to:</t>
  </si>
  <si>
    <t>Basic (loss) earnings per share</t>
  </si>
  <si>
    <t>(Loss) profit for the period</t>
  </si>
  <si>
    <t>Note</t>
  </si>
  <si>
    <t>(Loss) earnings per share for (loss) profit attributable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</si>
  <si>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</si>
  <si>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Long-term borrowings </t>
  </si>
  <si>
    <t xml:space="preserve">   from financial institutions</t>
  </si>
  <si>
    <t xml:space="preserve">Long-term provisions </t>
  </si>
  <si>
    <t xml:space="preserve">   for employee benefits</t>
  </si>
  <si>
    <t xml:space="preserve">   for the period</t>
  </si>
  <si>
    <t>Proceeds from disposal of property, plant and equipment</t>
  </si>
  <si>
    <t>Cash and cash equivalents at the beginning of the period</t>
  </si>
  <si>
    <t>2020</t>
  </si>
  <si>
    <t>Opening balance at 1 January 2020</t>
  </si>
  <si>
    <t>Items that will not be reclassified to profit or loss</t>
  </si>
  <si>
    <t xml:space="preserve">Changes in fair value of equity investments </t>
  </si>
  <si>
    <t>at fair value through other comprehensive income</t>
  </si>
  <si>
    <t>Payments for right-of-use assets</t>
  </si>
  <si>
    <t>Payments on lease liabilities</t>
  </si>
  <si>
    <t>14 g</t>
  </si>
  <si>
    <t>14 f</t>
  </si>
  <si>
    <t>14 h</t>
  </si>
  <si>
    <t>Right-of-use assets, net</t>
  </si>
  <si>
    <t>Lease liabilities</t>
  </si>
  <si>
    <t>Current portion of lease liabilities</t>
  </si>
  <si>
    <t>- as reported</t>
  </si>
  <si>
    <t xml:space="preserve">Retrospective adjustments from changes </t>
  </si>
  <si>
    <t>in accounting policy</t>
  </si>
  <si>
    <t>- restated</t>
  </si>
  <si>
    <t>through other comprehensive income</t>
  </si>
  <si>
    <t xml:space="preserve">Financial assets measured at fair value </t>
  </si>
  <si>
    <t>Total comprehensive loss</t>
  </si>
  <si>
    <t xml:space="preserve">Total comprehensive loss </t>
  </si>
  <si>
    <t>4, 7</t>
  </si>
  <si>
    <t>4, 10</t>
  </si>
  <si>
    <t>Measurement of</t>
  </si>
  <si>
    <t xml:space="preserve"> equity investments</t>
  </si>
  <si>
    <t>at fair value</t>
  </si>
  <si>
    <t>through other</t>
  </si>
  <si>
    <t>comprehensive</t>
  </si>
  <si>
    <t xml:space="preserve">    </t>
  </si>
  <si>
    <t>income</t>
  </si>
  <si>
    <t>Other comprehensive (loss) income</t>
  </si>
  <si>
    <t>As at 30 June 2020</t>
  </si>
  <si>
    <t>30 June</t>
  </si>
  <si>
    <t>Closing balance at 30 June 2019</t>
  </si>
  <si>
    <t>Closing balance at 30 June 2020</t>
  </si>
  <si>
    <t>For the three-month period ended 30 June 2020</t>
  </si>
  <si>
    <t>For the six-month period ended 30 June 2020</t>
  </si>
  <si>
    <t>Dividend paid</t>
  </si>
  <si>
    <t>Dividend received from a subsidiary</t>
  </si>
  <si>
    <t>Dividend received from an associate</t>
  </si>
  <si>
    <t>Proceeds from long-term borrowings</t>
  </si>
  <si>
    <t>Dividends paid to group shareholders</t>
  </si>
  <si>
    <t>Dividends paid to non-controlling interests</t>
  </si>
  <si>
    <t>Loss from sales</t>
  </si>
  <si>
    <t>Loss before income tax</t>
  </si>
  <si>
    <t>Income tax credit</t>
  </si>
  <si>
    <t>Loss for the period</t>
  </si>
  <si>
    <t>Loss attributable to:</t>
  </si>
  <si>
    <t>Loss per share for loss attributable</t>
  </si>
  <si>
    <t>Basic loss per share</t>
  </si>
  <si>
    <t>The accompanying notes on pages 10 to 23 form part of this interim financial information.</t>
  </si>
  <si>
    <t xml:space="preserve">Net payments on short-term borrowings </t>
  </si>
  <si>
    <t xml:space="preserve">Gross (loss) profit </t>
  </si>
  <si>
    <t>Total comprehensive (loss) income</t>
  </si>
  <si>
    <t>Cash generated from (used in) operations</t>
  </si>
  <si>
    <t>Net cash generated from financing activities</t>
  </si>
  <si>
    <t>Net cash generated from (used in) operating activities</t>
  </si>
  <si>
    <t xml:space="preserve">Net (payments on) proceeds from short-term loans </t>
  </si>
  <si>
    <t>loss of</t>
  </si>
  <si>
    <t>Dividend received from financial assets measured at</t>
  </si>
  <si>
    <t>fair value through other comprehensive income</t>
  </si>
  <si>
    <t>Retained earnings (deficits)</t>
  </si>
  <si>
    <t>(deficits)</t>
  </si>
  <si>
    <t>Income tax received</t>
  </si>
  <si>
    <t>Other comprehensive loss for the period, net of tax:</t>
  </si>
  <si>
    <t>Total comprehensive loss attributable to:</t>
  </si>
  <si>
    <t>Total comprehensive (loss) income for the period</t>
  </si>
  <si>
    <t>Total comprehensive (loss) income attributable to:</t>
  </si>
  <si>
    <t>Changes in fair value of available-for-sale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</si>
</sst>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;\(#,##0\);\-"/>
    <numFmt numFmtId="169" formatCode="#,##0.00;\(#,##0.00\);\-"/>
  </numFmts>
  <fonts count="32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28" fillId="0" borderId="0"/>
    <xf numFmtId="0" fontId="2" fillId="0" borderId="0"/>
    <xf numFmtId="0" fontId="3" fillId="0" borderId="0"/>
    <xf numFmtId="0" fontId="17" fillId="0" borderId="0"/>
    <xf numFmtId="0" fontId="3" fillId="0" borderId="0"/>
    <xf numFmtId="0" fontId="18" fillId="23" borderId="7" applyNumberFormat="0" applyFont="0" applyAlignment="0" applyProtection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31">
    <xf numFmtId="0" fontId="0" fillId="0" borderId="0" xfId="0"/>
    <xf numFmtId="165" fontId="25" fillId="0" borderId="0" xfId="43" applyNumberFormat="1" applyFont="1" applyFill="1" applyAlignment="1">
      <alignment vertical="center"/>
    </xf>
    <xf numFmtId="0" fontId="25" fillId="0" borderId="0" xfId="43" applyFont="1" applyFill="1" applyAlignment="1">
      <alignment vertical="center"/>
    </xf>
    <xf numFmtId="165" fontId="25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Alignment="1">
      <alignment vertical="center"/>
    </xf>
    <xf numFmtId="168" fontId="25" fillId="0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Alignment="1">
      <alignment vertical="center"/>
    </xf>
    <xf numFmtId="168" fontId="25" fillId="0" borderId="0" xfId="29" applyNumberFormat="1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68" fontId="25" fillId="0" borderId="10" xfId="28" applyNumberFormat="1" applyFont="1" applyFill="1" applyBorder="1" applyAlignment="1">
      <alignment horizontal="right" vertical="center"/>
    </xf>
    <xf numFmtId="165" fontId="26" fillId="0" borderId="0" xfId="28" applyNumberFormat="1" applyFont="1" applyFill="1" applyAlignment="1">
      <alignment horizontal="lef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right" vertical="center"/>
    </xf>
    <xf numFmtId="165" fontId="25" fillId="0" borderId="0" xfId="42" applyNumberFormat="1" applyFont="1" applyFill="1" applyAlignment="1">
      <alignment vertical="center"/>
    </xf>
    <xf numFmtId="165" fontId="26" fillId="0" borderId="0" xfId="28" applyNumberFormat="1" applyFont="1" applyFill="1" applyBorder="1" applyAlignment="1">
      <alignment horizontal="left" vertical="center"/>
    </xf>
    <xf numFmtId="165" fontId="26" fillId="0" borderId="0" xfId="42" applyNumberFormat="1" applyFont="1" applyFill="1" applyBorder="1" applyAlignment="1">
      <alignment vertical="center"/>
    </xf>
    <xf numFmtId="165" fontId="25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vertical="center"/>
    </xf>
    <xf numFmtId="165" fontId="27" fillId="0" borderId="10" xfId="42" applyNumberFormat="1" applyFont="1" applyFill="1" applyBorder="1" applyAlignment="1">
      <alignment vertical="center"/>
    </xf>
    <xf numFmtId="165" fontId="25" fillId="0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Alignment="1">
      <alignment horizontal="center" vertical="center"/>
    </xf>
    <xf numFmtId="15" fontId="26" fillId="0" borderId="0" xfId="42" quotePrefix="1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Alignment="1">
      <alignment vertical="center"/>
    </xf>
    <xf numFmtId="165" fontId="25" fillId="0" borderId="11" xfId="42" applyNumberFormat="1" applyFont="1" applyFill="1" applyBorder="1" applyAlignment="1">
      <alignment horizontal="right" vertical="center"/>
    </xf>
    <xf numFmtId="165" fontId="26" fillId="0" borderId="10" xfId="42" applyNumberFormat="1" applyFont="1" applyFill="1" applyBorder="1" applyAlignment="1">
      <alignment vertical="center"/>
    </xf>
    <xf numFmtId="165" fontId="27" fillId="0" borderId="0" xfId="42" applyNumberFormat="1" applyFont="1" applyFill="1" applyBorder="1" applyAlignment="1">
      <alignment vertical="center"/>
    </xf>
    <xf numFmtId="168" fontId="25" fillId="0" borderId="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Border="1" applyAlignment="1">
      <alignment vertical="center"/>
    </xf>
    <xf numFmtId="168" fontId="25" fillId="0" borderId="1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vertical="center"/>
    </xf>
    <xf numFmtId="168" fontId="25" fillId="0" borderId="0" xfId="28" applyNumberFormat="1" applyFont="1" applyFill="1" applyAlignment="1">
      <alignment horizontal="right" vertical="center"/>
    </xf>
    <xf numFmtId="168" fontId="25" fillId="0" borderId="11" xfId="28" applyNumberFormat="1" applyFont="1" applyFill="1" applyBorder="1" applyAlignment="1">
      <alignment horizontal="right" vertical="center"/>
    </xf>
    <xf numFmtId="165" fontId="25" fillId="0" borderId="10" xfId="42" applyNumberFormat="1" applyFont="1" applyFill="1" applyBorder="1" applyAlignment="1">
      <alignment vertical="center"/>
    </xf>
    <xf numFmtId="165" fontId="25" fillId="0" borderId="0" xfId="43" applyNumberFormat="1" applyFont="1" applyFill="1" applyAlignment="1">
      <alignment horizontal="center" vertical="center"/>
    </xf>
    <xf numFmtId="165" fontId="26" fillId="0" borderId="0" xfId="43" applyNumberFormat="1" applyFont="1" applyFill="1" applyBorder="1" applyAlignment="1">
      <alignment vertical="center"/>
    </xf>
    <xf numFmtId="165" fontId="25" fillId="0" borderId="0" xfId="43" applyNumberFormat="1" applyFont="1" applyFill="1" applyBorder="1" applyAlignment="1">
      <alignment horizontal="center" vertical="center"/>
    </xf>
    <xf numFmtId="165" fontId="25" fillId="0" borderId="0" xfId="43" applyNumberFormat="1" applyFont="1" applyFill="1" applyBorder="1" applyAlignment="1">
      <alignment horizontal="right" vertical="center"/>
    </xf>
    <xf numFmtId="0" fontId="25" fillId="0" borderId="0" xfId="43" applyFont="1" applyFill="1" applyBorder="1" applyAlignment="1">
      <alignment vertical="center"/>
    </xf>
    <xf numFmtId="165" fontId="27" fillId="0" borderId="12" xfId="43" applyNumberFormat="1" applyFont="1" applyFill="1" applyBorder="1" applyAlignment="1">
      <alignment vertical="center"/>
    </xf>
    <xf numFmtId="165" fontId="25" fillId="0" borderId="12" xfId="43" applyNumberFormat="1" applyFont="1" applyFill="1" applyBorder="1" applyAlignment="1">
      <alignment horizontal="center" vertical="center"/>
    </xf>
    <xf numFmtId="165" fontId="25" fillId="0" borderId="12" xfId="43" applyNumberFormat="1" applyFont="1" applyFill="1" applyBorder="1" applyAlignment="1">
      <alignment horizontal="right" vertical="center"/>
    </xf>
    <xf numFmtId="0" fontId="25" fillId="0" borderId="12" xfId="43" applyFont="1" applyFill="1" applyBorder="1" applyAlignment="1">
      <alignment vertical="center"/>
    </xf>
    <xf numFmtId="0" fontId="25" fillId="0" borderId="0" xfId="43" applyFont="1" applyFill="1" applyAlignment="1">
      <alignment horizontal="right" vertical="center"/>
    </xf>
    <xf numFmtId="165" fontId="25" fillId="0" borderId="0" xfId="43" applyNumberFormat="1" applyFont="1" applyFill="1" applyBorder="1" applyAlignment="1">
      <alignment vertical="center"/>
    </xf>
    <xf numFmtId="165" fontId="25" fillId="0" borderId="0" xfId="42" quotePrefix="1" applyNumberFormat="1" applyFont="1" applyFill="1" applyAlignment="1">
      <alignment horizontal="center" vertical="center"/>
    </xf>
    <xf numFmtId="0" fontId="25" fillId="0" borderId="0" xfId="0" applyFont="1" applyFill="1"/>
    <xf numFmtId="166" fontId="25" fillId="0" borderId="0" xfId="42" applyNumberFormat="1" applyFont="1" applyFill="1" applyAlignment="1">
      <alignment horizontal="right" vertical="center"/>
    </xf>
    <xf numFmtId="166" fontId="25" fillId="0" borderId="0" xfId="42" applyNumberFormat="1" applyFont="1" applyFill="1" applyBorder="1" applyAlignment="1">
      <alignment horizontal="right" vertical="center"/>
    </xf>
    <xf numFmtId="165" fontId="23" fillId="0" borderId="0" xfId="42" applyNumberFormat="1" applyFont="1" applyFill="1" applyAlignment="1">
      <alignment vertical="center"/>
    </xf>
    <xf numFmtId="0" fontId="23" fillId="0" borderId="0" xfId="43" applyFont="1" applyFill="1" applyAlignment="1">
      <alignment vertical="center"/>
    </xf>
    <xf numFmtId="16" fontId="26" fillId="0" borderId="0" xfId="42" quotePrefix="1" applyNumberFormat="1" applyFont="1" applyFill="1" applyBorder="1" applyAlignment="1">
      <alignment horizontal="right" vertical="center"/>
    </xf>
    <xf numFmtId="0" fontId="26" fillId="0" borderId="10" xfId="42" quotePrefix="1" applyNumberFormat="1" applyFont="1" applyFill="1" applyBorder="1" applyAlignment="1">
      <alignment horizontal="right" vertical="center"/>
    </xf>
    <xf numFmtId="0" fontId="26" fillId="0" borderId="0" xfId="42" quotePrefix="1" applyNumberFormat="1" applyFont="1" applyFill="1" applyBorder="1" applyAlignment="1">
      <alignment horizontal="right" vertical="center"/>
    </xf>
    <xf numFmtId="165" fontId="23" fillId="0" borderId="10" xfId="42" applyNumberFormat="1" applyFont="1" applyFill="1" applyBorder="1" applyAlignment="1">
      <alignment vertical="center"/>
    </xf>
    <xf numFmtId="165" fontId="23" fillId="0" borderId="12" xfId="43" applyNumberFormat="1" applyFont="1" applyFill="1" applyBorder="1" applyAlignment="1">
      <alignment vertical="center"/>
    </xf>
    <xf numFmtId="165" fontId="23" fillId="0" borderId="12" xfId="43" applyNumberFormat="1" applyFont="1" applyFill="1" applyBorder="1" applyAlignment="1">
      <alignment horizontal="right" vertical="center"/>
    </xf>
    <xf numFmtId="165" fontId="23" fillId="0" borderId="10" xfId="42" applyNumberFormat="1" applyFont="1" applyFill="1" applyBorder="1" applyAlignment="1">
      <alignment horizontal="center" vertical="center"/>
    </xf>
    <xf numFmtId="165" fontId="24" fillId="0" borderId="0" xfId="43" applyNumberFormat="1" applyFont="1" applyFill="1" applyBorder="1" applyAlignment="1">
      <alignment vertical="center"/>
    </xf>
    <xf numFmtId="165" fontId="23" fillId="0" borderId="0" xfId="43" applyNumberFormat="1" applyFont="1" applyFill="1" applyBorder="1" applyAlignment="1">
      <alignment horizontal="right" vertical="center"/>
    </xf>
    <xf numFmtId="0" fontId="23" fillId="0" borderId="0" xfId="43" applyFont="1" applyFill="1" applyBorder="1" applyAlignment="1">
      <alignment vertical="center"/>
    </xf>
    <xf numFmtId="165" fontId="23" fillId="0" borderId="0" xfId="43" applyNumberFormat="1" applyFont="1" applyFill="1" applyAlignment="1">
      <alignment vertical="center"/>
    </xf>
    <xf numFmtId="165" fontId="24" fillId="0" borderId="0" xfId="43" applyNumberFormat="1" applyFont="1" applyFill="1" applyBorder="1" applyAlignment="1">
      <alignment horizontal="center" vertical="center"/>
    </xf>
    <xf numFmtId="165" fontId="24" fillId="0" borderId="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right" vertical="center"/>
    </xf>
    <xf numFmtId="165" fontId="23" fillId="0" borderId="0" xfId="43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4" fillId="0" borderId="0" xfId="43" applyFont="1" applyFill="1" applyAlignment="1">
      <alignment horizontal="right" vertical="center"/>
    </xf>
    <xf numFmtId="49" fontId="24" fillId="0" borderId="12" xfId="43" applyNumberFormat="1" applyFont="1" applyFill="1" applyBorder="1" applyAlignment="1">
      <alignment horizontal="right" vertical="center"/>
    </xf>
    <xf numFmtId="165" fontId="24" fillId="0" borderId="12" xfId="43" applyNumberFormat="1" applyFont="1" applyFill="1" applyBorder="1" applyAlignment="1">
      <alignment horizontal="right" vertical="center"/>
    </xf>
    <xf numFmtId="165" fontId="24" fillId="0" borderId="12" xfId="43" quotePrefix="1" applyNumberFormat="1" applyFont="1" applyFill="1" applyBorder="1" applyAlignment="1">
      <alignment horizontal="right" vertical="center"/>
    </xf>
    <xf numFmtId="165" fontId="24" fillId="0" borderId="1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center" vertical="center"/>
    </xf>
    <xf numFmtId="165" fontId="24" fillId="0" borderId="0" xfId="43" applyNumberFormat="1" applyFont="1" applyFill="1" applyAlignment="1">
      <alignment vertical="center"/>
    </xf>
    <xf numFmtId="168" fontId="23" fillId="0" borderId="0" xfId="43" applyNumberFormat="1" applyFont="1" applyFill="1" applyBorder="1" applyAlignment="1">
      <alignment horizontal="right" vertical="center"/>
    </xf>
    <xf numFmtId="168" fontId="24" fillId="0" borderId="0" xfId="43" applyNumberFormat="1" applyFont="1" applyFill="1" applyAlignment="1">
      <alignment horizontal="right" vertical="center"/>
    </xf>
    <xf numFmtId="168" fontId="24" fillId="0" borderId="0" xfId="43" applyNumberFormat="1" applyFont="1" applyFill="1" applyBorder="1" applyAlignment="1">
      <alignment horizontal="right" vertical="center"/>
    </xf>
    <xf numFmtId="168" fontId="23" fillId="0" borderId="0" xfId="43" applyNumberFormat="1" applyFont="1" applyFill="1" applyAlignment="1">
      <alignment horizontal="right" vertical="center"/>
    </xf>
    <xf numFmtId="167" fontId="23" fillId="0" borderId="0" xfId="40" applyNumberFormat="1" applyFont="1" applyFill="1" applyAlignment="1">
      <alignment vertical="center"/>
    </xf>
    <xf numFmtId="168" fontId="23" fillId="0" borderId="0" xfId="43" applyNumberFormat="1" applyFont="1" applyFill="1" applyAlignment="1">
      <alignment vertical="center"/>
    </xf>
    <xf numFmtId="0" fontId="24" fillId="0" borderId="0" xfId="43" applyFont="1" applyFill="1" applyAlignment="1">
      <alignment vertical="center"/>
    </xf>
    <xf numFmtId="168" fontId="23" fillId="0" borderId="0" xfId="43" applyNumberFormat="1" applyFont="1" applyFill="1" applyBorder="1" applyAlignment="1">
      <alignment horizontal="center" vertical="center"/>
    </xf>
    <xf numFmtId="168" fontId="23" fillId="0" borderId="10" xfId="43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center" vertical="center"/>
    </xf>
    <xf numFmtId="165" fontId="23" fillId="0" borderId="0" xfId="43" applyNumberFormat="1" applyFont="1" applyFill="1" applyAlignment="1">
      <alignment horizontal="center" vertical="center"/>
    </xf>
    <xf numFmtId="168" fontId="23" fillId="0" borderId="13" xfId="43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right" vertical="center"/>
    </xf>
    <xf numFmtId="168" fontId="24" fillId="0" borderId="0" xfId="44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center" vertical="center"/>
    </xf>
    <xf numFmtId="168" fontId="23" fillId="0" borderId="10" xfId="44" applyNumberFormat="1" applyFont="1" applyFill="1" applyBorder="1" applyAlignment="1">
      <alignment horizontal="right" vertical="center"/>
    </xf>
    <xf numFmtId="168" fontId="23" fillId="0" borderId="1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horizontal="right" vertical="center"/>
    </xf>
    <xf numFmtId="168" fontId="25" fillId="0" borderId="0" xfId="42" applyNumberFormat="1" applyFont="1" applyFill="1" applyAlignment="1">
      <alignment horizontal="center" vertical="center"/>
    </xf>
    <xf numFmtId="165" fontId="26" fillId="24" borderId="0" xfId="42" applyNumberFormat="1" applyFont="1" applyFill="1" applyBorder="1" applyAlignment="1">
      <alignment horizontal="right" vertical="center" wrapText="1"/>
    </xf>
    <xf numFmtId="167" fontId="25" fillId="24" borderId="0" xfId="28" applyNumberFormat="1" applyFont="1" applyFill="1" applyAlignment="1">
      <alignment horizontal="right" vertical="center" wrapText="1"/>
    </xf>
    <xf numFmtId="167" fontId="25" fillId="24" borderId="10" xfId="28" applyNumberFormat="1" applyFont="1" applyFill="1" applyBorder="1" applyAlignment="1">
      <alignment horizontal="right" vertical="center" wrapText="1"/>
    </xf>
    <xf numFmtId="167" fontId="25" fillId="24" borderId="0" xfId="28" applyNumberFormat="1" applyFont="1" applyFill="1" applyBorder="1" applyAlignment="1">
      <alignment horizontal="right" vertical="center" wrapText="1"/>
    </xf>
    <xf numFmtId="167" fontId="25" fillId="24" borderId="11" xfId="28" applyNumberFormat="1" applyFont="1" applyFill="1" applyBorder="1" applyAlignment="1">
      <alignment horizontal="right" vertical="center" wrapText="1"/>
    </xf>
    <xf numFmtId="167" fontId="25" fillId="24" borderId="0" xfId="42" applyNumberFormat="1" applyFont="1" applyFill="1" applyBorder="1" applyAlignment="1">
      <alignment horizontal="right" vertical="center"/>
    </xf>
    <xf numFmtId="169" fontId="25" fillId="24" borderId="11" xfId="28" applyNumberFormat="1" applyFont="1" applyFill="1" applyBorder="1" applyAlignment="1">
      <alignment horizontal="right" vertical="center"/>
    </xf>
    <xf numFmtId="165" fontId="26" fillId="24" borderId="0" xfId="42" applyNumberFormat="1" applyFont="1" applyFill="1" applyBorder="1" applyAlignment="1">
      <alignment horizontal="right" vertical="center"/>
    </xf>
    <xf numFmtId="165" fontId="25" fillId="24" borderId="0" xfId="42" applyNumberFormat="1" applyFont="1" applyFill="1" applyBorder="1" applyAlignment="1">
      <alignment horizontal="right" vertical="center"/>
    </xf>
    <xf numFmtId="168" fontId="23" fillId="24" borderId="0" xfId="43" applyNumberFormat="1" applyFont="1" applyFill="1" applyBorder="1" applyAlignment="1">
      <alignment horizontal="right" vertical="center"/>
    </xf>
    <xf numFmtId="168" fontId="23" fillId="24" borderId="13" xfId="43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/>
    </xf>
    <xf numFmtId="168" fontId="25" fillId="24" borderId="10" xfId="28" applyNumberFormat="1" applyFont="1" applyFill="1" applyBorder="1" applyAlignment="1">
      <alignment horizontal="right" vertical="center"/>
    </xf>
    <xf numFmtId="168" fontId="25" fillId="24" borderId="0" xfId="42" applyNumberFormat="1" applyFont="1" applyFill="1" applyBorder="1" applyAlignment="1">
      <alignment horizontal="right" vertical="center"/>
    </xf>
    <xf numFmtId="168" fontId="25" fillId="24" borderId="0" xfId="28" applyNumberFormat="1" applyFont="1" applyFill="1" applyAlignment="1">
      <alignment horizontal="right" vertical="center"/>
    </xf>
    <xf numFmtId="168" fontId="25" fillId="24" borderId="11" xfId="28" applyNumberFormat="1" applyFont="1" applyFill="1" applyBorder="1" applyAlignment="1">
      <alignment horizontal="right" vertical="center"/>
    </xf>
    <xf numFmtId="165" fontId="24" fillId="0" borderId="10" xfId="43" applyNumberFormat="1" applyFont="1" applyFill="1" applyBorder="1" applyAlignment="1">
      <alignment vertical="center"/>
    </xf>
    <xf numFmtId="168" fontId="24" fillId="0" borderId="0" xfId="44" applyNumberFormat="1" applyFont="1" applyFill="1" applyAlignment="1">
      <alignment horizontal="right" vertical="center"/>
    </xf>
    <xf numFmtId="168" fontId="23" fillId="0" borderId="0" xfId="44" applyNumberFormat="1" applyFont="1" applyFill="1" applyAlignment="1">
      <alignment horizontal="right" vertical="center"/>
    </xf>
    <xf numFmtId="168" fontId="25" fillId="0" borderId="0" xfId="29" applyNumberFormat="1" applyFont="1" applyFill="1" applyAlignment="1">
      <alignment horizontal="right" vertical="center"/>
    </xf>
    <xf numFmtId="168" fontId="25" fillId="0" borderId="10" xfId="29" applyNumberFormat="1" applyFont="1" applyFill="1" applyBorder="1" applyAlignment="1">
      <alignment horizontal="right" vertical="center"/>
    </xf>
    <xf numFmtId="168" fontId="25" fillId="0" borderId="14" xfId="43" applyNumberFormat="1" applyFont="1" applyFill="1" applyBorder="1" applyAlignment="1">
      <alignment vertical="center"/>
    </xf>
    <xf numFmtId="168" fontId="25" fillId="0" borderId="13" xfId="29" applyNumberFormat="1" applyFont="1" applyFill="1" applyBorder="1" applyAlignment="1">
      <alignment horizontal="right" vertical="center"/>
    </xf>
    <xf numFmtId="168" fontId="25" fillId="24" borderId="0" xfId="29" applyNumberFormat="1" applyFont="1" applyFill="1" applyAlignment="1">
      <alignment horizontal="right" vertical="center"/>
    </xf>
    <xf numFmtId="168" fontId="25" fillId="24" borderId="0" xfId="29" applyNumberFormat="1" applyFont="1" applyFill="1" applyBorder="1" applyAlignment="1">
      <alignment horizontal="right" vertical="center"/>
    </xf>
    <xf numFmtId="168" fontId="25" fillId="24" borderId="10" xfId="29" applyNumberFormat="1" applyFont="1" applyFill="1" applyBorder="1" applyAlignment="1">
      <alignment horizontal="right" vertical="center"/>
    </xf>
    <xf numFmtId="168" fontId="25" fillId="24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Border="1" applyAlignment="1">
      <alignment horizontal="center" vertical="center"/>
    </xf>
    <xf numFmtId="168" fontId="25" fillId="24" borderId="0" xfId="43" applyNumberFormat="1" applyFont="1" applyFill="1" applyBorder="1" applyAlignment="1">
      <alignment vertical="center"/>
    </xf>
    <xf numFmtId="168" fontId="25" fillId="24" borderId="13" xfId="29" applyNumberFormat="1" applyFont="1" applyFill="1" applyBorder="1" applyAlignment="1">
      <alignment horizontal="right" vertical="center"/>
    </xf>
    <xf numFmtId="168" fontId="26" fillId="0" borderId="0" xfId="42" applyNumberFormat="1" applyFont="1" applyFill="1" applyBorder="1" applyAlignment="1">
      <alignment vertical="center"/>
    </xf>
    <xf numFmtId="168" fontId="26" fillId="0" borderId="0" xfId="42" applyNumberFormat="1" applyFont="1" applyFill="1" applyBorder="1" applyAlignment="1">
      <alignment horizontal="right" vertical="center"/>
    </xf>
    <xf numFmtId="168" fontId="26" fillId="0" borderId="0" xfId="42" quotePrefix="1" applyNumberFormat="1" applyFont="1" applyFill="1" applyBorder="1" applyAlignment="1">
      <alignment horizontal="right" vertical="center"/>
    </xf>
    <xf numFmtId="168" fontId="26" fillId="0" borderId="12" xfId="42" quotePrefix="1" applyNumberFormat="1" applyFont="1" applyFill="1" applyBorder="1" applyAlignment="1">
      <alignment horizontal="right" vertical="center"/>
    </xf>
    <xf numFmtId="168" fontId="26" fillId="0" borderId="0" xfId="42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165" fontId="26" fillId="0" borderId="0" xfId="42" applyNumberFormat="1" applyFont="1" applyFill="1" applyAlignment="1">
      <alignment horizontal="left" vertical="center"/>
    </xf>
    <xf numFmtId="168" fontId="29" fillId="0" borderId="0" xfId="42" applyNumberFormat="1" applyFont="1" applyFill="1" applyAlignment="1">
      <alignment horizontal="right" vertical="center"/>
    </xf>
    <xf numFmtId="168" fontId="25" fillId="0" borderId="11" xfId="42" applyNumberFormat="1" applyFont="1" applyFill="1" applyBorder="1" applyAlignment="1">
      <alignment horizontal="right" vertical="center"/>
    </xf>
    <xf numFmtId="168" fontId="25" fillId="0" borderId="10" xfId="28" applyNumberFormat="1" applyFont="1" applyFill="1" applyBorder="1" applyAlignment="1">
      <alignment horizontal="right" vertical="center" wrapText="1"/>
    </xf>
    <xf numFmtId="165" fontId="25" fillId="0" borderId="0" xfId="42" quotePrefix="1" applyNumberFormat="1" applyFont="1" applyFill="1" applyAlignment="1">
      <alignment vertical="center"/>
    </xf>
    <xf numFmtId="165" fontId="26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Border="1" applyAlignment="1">
      <alignment horizontal="center" vertical="center"/>
    </xf>
    <xf numFmtId="165" fontId="26" fillId="0" borderId="10" xfId="43" applyNumberFormat="1" applyFont="1" applyFill="1" applyBorder="1" applyAlignment="1">
      <alignment horizontal="center" vertical="center"/>
    </xf>
    <xf numFmtId="165" fontId="26" fillId="0" borderId="0" xfId="43" applyNumberFormat="1" applyFont="1" applyFill="1" applyBorder="1" applyAlignment="1">
      <alignment horizontal="right" vertical="center"/>
    </xf>
    <xf numFmtId="0" fontId="26" fillId="0" borderId="0" xfId="43" applyFont="1" applyFill="1" applyAlignment="1">
      <alignment horizontal="right" vertical="center"/>
    </xf>
    <xf numFmtId="49" fontId="26" fillId="0" borderId="12" xfId="43" applyNumberFormat="1" applyFont="1" applyFill="1" applyBorder="1" applyAlignment="1">
      <alignment horizontal="right" vertical="center"/>
    </xf>
    <xf numFmtId="165" fontId="26" fillId="0" borderId="12" xfId="43" applyNumberFormat="1" applyFont="1" applyFill="1" applyBorder="1" applyAlignment="1">
      <alignment horizontal="right" vertical="center"/>
    </xf>
    <xf numFmtId="165" fontId="26" fillId="0" borderId="12" xfId="43" quotePrefix="1" applyNumberFormat="1" applyFont="1" applyFill="1" applyBorder="1" applyAlignment="1">
      <alignment horizontal="right" vertical="center"/>
    </xf>
    <xf numFmtId="165" fontId="26" fillId="0" borderId="0" xfId="43" applyNumberFormat="1" applyFont="1" applyFill="1" applyAlignment="1">
      <alignment horizontal="center" vertical="center"/>
    </xf>
    <xf numFmtId="0" fontId="26" fillId="0" borderId="0" xfId="43" applyFont="1" applyFill="1" applyAlignment="1">
      <alignment vertical="center"/>
    </xf>
    <xf numFmtId="168" fontId="26" fillId="24" borderId="0" xfId="42" quotePrefix="1" applyNumberFormat="1" applyFont="1" applyFill="1" applyBorder="1" applyAlignment="1">
      <alignment horizontal="right" vertical="center"/>
    </xf>
    <xf numFmtId="168" fontId="25" fillId="24" borderId="0" xfId="42" applyNumberFormat="1" applyFont="1" applyFill="1" applyAlignment="1">
      <alignment horizontal="right" vertical="center"/>
    </xf>
    <xf numFmtId="168" fontId="25" fillId="24" borderId="0" xfId="28" applyNumberFormat="1" applyFont="1" applyFill="1" applyAlignment="1">
      <alignment vertical="center"/>
    </xf>
    <xf numFmtId="168" fontId="26" fillId="24" borderId="0" xfId="42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vertical="center" wrapText="1"/>
    </xf>
    <xf numFmtId="168" fontId="25" fillId="24" borderId="0" xfId="28" applyNumberFormat="1" applyFont="1" applyFill="1" applyAlignment="1">
      <alignment vertical="center" wrapText="1"/>
    </xf>
    <xf numFmtId="168" fontId="25" fillId="24" borderId="10" xfId="28" applyNumberFormat="1" applyFont="1" applyFill="1" applyBorder="1" applyAlignment="1">
      <alignment vertical="center" wrapText="1"/>
    </xf>
    <xf numFmtId="168" fontId="25" fillId="24" borderId="0" xfId="28" applyNumberFormat="1" applyFont="1" applyFill="1" applyAlignment="1">
      <alignment horizontal="right" vertical="center" wrapText="1"/>
    </xf>
    <xf numFmtId="168" fontId="25" fillId="24" borderId="10" xfId="28" applyNumberFormat="1" applyFont="1" applyFill="1" applyBorder="1" applyAlignment="1">
      <alignment horizontal="right" vertical="center" wrapText="1"/>
    </xf>
    <xf numFmtId="168" fontId="26" fillId="24" borderId="0" xfId="42" applyNumberFormat="1" applyFont="1" applyFill="1" applyBorder="1" applyAlignment="1">
      <alignment horizontal="right" vertical="center" wrapText="1"/>
    </xf>
    <xf numFmtId="168" fontId="25" fillId="24" borderId="0" xfId="42" applyNumberFormat="1" applyFont="1" applyFill="1" applyAlignment="1">
      <alignment horizontal="right" vertical="center" wrapText="1"/>
    </xf>
    <xf numFmtId="168" fontId="25" fillId="24" borderId="0" xfId="42" applyNumberFormat="1" applyFont="1" applyFill="1" applyBorder="1" applyAlignment="1">
      <alignment horizontal="right" vertical="center" wrapText="1"/>
    </xf>
    <xf numFmtId="168" fontId="25" fillId="24" borderId="0" xfId="42" applyNumberFormat="1" applyFont="1" applyFill="1" applyAlignment="1">
      <alignment vertical="center" wrapText="1"/>
    </xf>
    <xf numFmtId="168" fontId="25" fillId="24" borderId="11" xfId="28" applyNumberFormat="1" applyFont="1" applyFill="1" applyBorder="1" applyAlignment="1">
      <alignment horizontal="right" vertical="center" wrapText="1"/>
    </xf>
    <xf numFmtId="166" fontId="25" fillId="24" borderId="11" xfId="42" applyNumberFormat="1" applyFont="1" applyFill="1" applyBorder="1" applyAlignment="1">
      <alignment horizontal="right" vertical="center"/>
    </xf>
    <xf numFmtId="168" fontId="26" fillId="0" borderId="10" xfId="42" quotePrefix="1" applyNumberFormat="1" applyFont="1" applyFill="1" applyBorder="1" applyAlignment="1">
      <alignment horizontal="right" vertical="center"/>
    </xf>
    <xf numFmtId="168" fontId="26" fillId="24" borderId="0" xfId="28" quotePrefix="1" applyNumberFormat="1" applyFont="1" applyFill="1" applyBorder="1" applyAlignment="1">
      <alignment horizontal="right" vertical="center"/>
    </xf>
    <xf numFmtId="168" fontId="26" fillId="0" borderId="0" xfId="28" quotePrefix="1" applyNumberFormat="1" applyFont="1" applyFill="1" applyBorder="1" applyAlignment="1">
      <alignment horizontal="right" vertical="center"/>
    </xf>
    <xf numFmtId="168" fontId="25" fillId="24" borderId="0" xfId="42" applyNumberFormat="1" applyFont="1" applyFill="1" applyAlignment="1">
      <alignment vertical="center"/>
    </xf>
    <xf numFmtId="168" fontId="25" fillId="0" borderId="0" xfId="28" applyNumberFormat="1" applyFont="1" applyFill="1" applyAlignment="1">
      <alignment vertical="center"/>
    </xf>
    <xf numFmtId="168" fontId="23" fillId="0" borderId="1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4" fillId="0" borderId="0" xfId="43" quotePrefix="1" applyNumberFormat="1" applyFont="1" applyFill="1" applyAlignment="1">
      <alignment vertical="center"/>
    </xf>
    <xf numFmtId="168" fontId="23" fillId="24" borderId="0" xfId="29" applyNumberFormat="1" applyFont="1" applyFill="1" applyAlignment="1">
      <alignment horizontal="right" vertical="center"/>
    </xf>
    <xf numFmtId="168" fontId="23" fillId="24" borderId="0" xfId="29" applyNumberFormat="1" applyFont="1" applyFill="1" applyBorder="1" applyAlignment="1">
      <alignment horizontal="right" vertical="center"/>
    </xf>
    <xf numFmtId="168" fontId="23" fillId="24" borderId="10" xfId="29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 wrapText="1"/>
    </xf>
    <xf numFmtId="168" fontId="30" fillId="0" borderId="0" xfId="42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6" fillId="0" borderId="10" xfId="43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8" fontId="25" fillId="24" borderId="11" xfId="42" applyNumberFormat="1" applyFont="1" applyFill="1" applyBorder="1" applyAlignment="1">
      <alignment horizontal="right" vertical="center"/>
    </xf>
    <xf numFmtId="165" fontId="25" fillId="24" borderId="0" xfId="42" applyNumberFormat="1" applyFont="1" applyFill="1" applyAlignment="1">
      <alignment vertical="center"/>
    </xf>
    <xf numFmtId="164" fontId="25" fillId="24" borderId="0" xfId="28" applyFont="1" applyFill="1" applyBorder="1" applyAlignment="1">
      <alignment horizontal="right" vertical="center" wrapText="1"/>
    </xf>
    <xf numFmtId="165" fontId="25" fillId="24" borderId="0" xfId="28" applyNumberFormat="1" applyFont="1" applyFill="1" applyBorder="1" applyAlignment="1">
      <alignment horizontal="right" vertical="center" wrapText="1"/>
    </xf>
    <xf numFmtId="0" fontId="23" fillId="24" borderId="0" xfId="43" applyFont="1" applyFill="1" applyAlignment="1">
      <alignment vertical="center"/>
    </xf>
    <xf numFmtId="168" fontId="25" fillId="24" borderId="0" xfId="43" applyNumberFormat="1" applyFont="1" applyFill="1" applyAlignment="1">
      <alignment vertical="center"/>
    </xf>
    <xf numFmtId="167" fontId="25" fillId="0" borderId="0" xfId="28" applyNumberFormat="1" applyFont="1" applyFill="1" applyAlignment="1">
      <alignment horizontal="right" vertical="center" wrapText="1"/>
    </xf>
    <xf numFmtId="165" fontId="25" fillId="0" borderId="10" xfId="28" applyNumberFormat="1" applyFont="1" applyFill="1" applyBorder="1" applyAlignment="1">
      <alignment horizontal="right" vertical="center" wrapText="1"/>
    </xf>
    <xf numFmtId="165" fontId="25" fillId="0" borderId="0" xfId="28" applyNumberFormat="1" applyFont="1" applyFill="1" applyBorder="1" applyAlignment="1">
      <alignment horizontal="right" vertical="center" wrapText="1"/>
    </xf>
    <xf numFmtId="165" fontId="25" fillId="24" borderId="0" xfId="42" applyNumberFormat="1" applyFont="1" applyFill="1" applyAlignment="1">
      <alignment horizontal="right" vertical="center"/>
    </xf>
    <xf numFmtId="165" fontId="25" fillId="24" borderId="10" xfId="42" applyNumberFormat="1" applyFont="1" applyFill="1" applyBorder="1" applyAlignment="1">
      <alignment horizontal="right" vertical="center"/>
    </xf>
    <xf numFmtId="165" fontId="25" fillId="24" borderId="10" xfId="42" applyNumberFormat="1" applyFont="1" applyFill="1" applyBorder="1" applyAlignment="1">
      <alignment vertical="center"/>
    </xf>
    <xf numFmtId="167" fontId="25" fillId="0" borderId="10" xfId="28" applyNumberFormat="1" applyFont="1" applyFill="1" applyBorder="1" applyAlignment="1">
      <alignment horizontal="right" vertical="center" wrapText="1"/>
    </xf>
    <xf numFmtId="167" fontId="25" fillId="0" borderId="10" xfId="28" applyNumberFormat="1" applyFont="1" applyFill="1" applyBorder="1" applyAlignment="1">
      <alignment vertical="center" wrapText="1"/>
    </xf>
    <xf numFmtId="167" fontId="25" fillId="0" borderId="0" xfId="28" applyNumberFormat="1" applyFont="1" applyFill="1" applyBorder="1" applyAlignment="1">
      <alignment horizontal="right" vertical="center" wrapText="1"/>
    </xf>
    <xf numFmtId="169" fontId="25" fillId="0" borderId="11" xfId="28" applyNumberFormat="1" applyFont="1" applyFill="1" applyBorder="1" applyAlignment="1">
      <alignment horizontal="right" vertical="center"/>
    </xf>
    <xf numFmtId="165" fontId="31" fillId="0" borderId="12" xfId="28" applyNumberFormat="1" applyFont="1" applyFill="1" applyBorder="1" applyAlignment="1">
      <alignment horizontal="right" vertical="center" wrapText="1"/>
    </xf>
    <xf numFmtId="0" fontId="23" fillId="0" borderId="0" xfId="44" applyFont="1" applyFill="1" applyAlignment="1">
      <alignment vertical="center"/>
    </xf>
    <xf numFmtId="0" fontId="25" fillId="0" borderId="0" xfId="43" applyFont="1" applyFill="1" applyBorder="1" applyAlignment="1">
      <alignment horizontal="right" vertical="center"/>
    </xf>
    <xf numFmtId="168" fontId="25" fillId="0" borderId="0" xfId="43" applyNumberFormat="1" applyFont="1" applyFill="1" applyBorder="1" applyAlignment="1">
      <alignment vertical="center"/>
    </xf>
    <xf numFmtId="164" fontId="25" fillId="24" borderId="10" xfId="28" applyFont="1" applyFill="1" applyBorder="1" applyAlignment="1">
      <alignment horizontal="right" vertical="center"/>
    </xf>
    <xf numFmtId="168" fontId="26" fillId="0" borderId="0" xfId="42" applyNumberFormat="1" applyFont="1" applyFill="1" applyBorder="1" applyAlignment="1">
      <alignment horizontal="center" vertical="center"/>
    </xf>
    <xf numFmtId="164" fontId="25" fillId="0" borderId="0" xfId="28" applyFont="1" applyFill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9" fontId="25" fillId="0" borderId="0" xfId="28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10" xfId="42" applyNumberFormat="1" applyFont="1" applyFill="1" applyBorder="1" applyAlignment="1">
      <alignment horizontal="justify" vertical="center" wrapText="1"/>
    </xf>
    <xf numFmtId="168" fontId="26" fillId="0" borderId="10" xfId="42" applyNumberFormat="1" applyFont="1" applyFill="1" applyBorder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5" fontId="24" fillId="0" borderId="10" xfId="43" applyNumberFormat="1" applyFont="1" applyFill="1" applyBorder="1" applyAlignment="1">
      <alignment horizontal="center" vertical="center"/>
    </xf>
    <xf numFmtId="165" fontId="24" fillId="0" borderId="12" xfId="43" applyNumberFormat="1" applyFont="1" applyFill="1" applyBorder="1" applyAlignment="1">
      <alignment horizontal="center" vertical="center"/>
    </xf>
    <xf numFmtId="165" fontId="24" fillId="0" borderId="15" xfId="43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left" vertical="center"/>
    </xf>
    <xf numFmtId="165" fontId="26" fillId="0" borderId="10" xfId="43" applyNumberFormat="1" applyFont="1" applyFill="1" applyBorder="1" applyAlignment="1">
      <alignment horizontal="center" vertical="center"/>
    </xf>
    <xf numFmtId="165" fontId="26" fillId="0" borderId="12" xfId="43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_Esso TH 311205 - E" xfId="42" xr:uid="{00000000-0005-0000-0000-00002A000000}"/>
    <cellStyle name="Normal_Esso TH 311205 - E_FS ETL1Q11_Eng_Final" xfId="43" xr:uid="{00000000-0005-0000-0000-00002B000000}"/>
    <cellStyle name="Normal_Esso TH 311205 - E_FS ETL1Q11_Eng_Final 2" xfId="44" xr:uid="{00000000-0005-0000-0000-00002C000000}"/>
    <cellStyle name="Note" xfId="45" builtinId="10" customBuiltin="1"/>
    <cellStyle name="Note 2" xfId="46" xr:uid="{00000000-0005-0000-0000-00002E000000}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3"/>
  <sheetViews>
    <sheetView topLeftCell="A55" zoomScale="110" zoomScaleNormal="110" zoomScaleSheetLayoutView="70" workbookViewId="0">
      <selection activeCell="M6" sqref="M6"/>
    </sheetView>
  </sheetViews>
  <sheetFormatPr defaultColWidth="9.28515625" defaultRowHeight="16.5" customHeight="1" x14ac:dyDescent="0.2"/>
  <cols>
    <col min="1" max="3" width="1.7109375" style="13" customWidth="1"/>
    <col min="4" max="4" width="29.5703125" style="13" customWidth="1"/>
    <col min="5" max="5" width="5.28515625" style="11" customWidth="1"/>
    <col min="6" max="6" width="0.7109375" style="11" customWidth="1"/>
    <col min="7" max="7" width="11.7109375" style="97" customWidth="1"/>
    <col min="8" max="8" width="0.7109375" style="97" customWidth="1"/>
    <col min="9" max="9" width="11.7109375" style="97" customWidth="1"/>
    <col min="10" max="10" width="0.7109375" style="97" customWidth="1"/>
    <col min="11" max="11" width="11.7109375" style="97" customWidth="1"/>
    <col min="12" max="12" width="0.7109375" style="97" customWidth="1"/>
    <col min="13" max="13" width="11.7109375" style="97" customWidth="1"/>
    <col min="14" max="16384" width="9.28515625" style="13"/>
  </cols>
  <sheetData>
    <row r="1" spans="1:18" ht="16.5" customHeight="1" x14ac:dyDescent="0.2">
      <c r="A1" s="10" t="s">
        <v>102</v>
      </c>
      <c r="B1" s="10"/>
      <c r="C1" s="10"/>
      <c r="D1" s="10"/>
    </row>
    <row r="2" spans="1:18" ht="16.5" customHeight="1" x14ac:dyDescent="0.2">
      <c r="A2" s="14" t="s">
        <v>81</v>
      </c>
      <c r="B2" s="14"/>
      <c r="C2" s="14"/>
      <c r="D2" s="14"/>
    </row>
    <row r="3" spans="1:18" s="18" customFormat="1" ht="16.5" customHeight="1" x14ac:dyDescent="0.2">
      <c r="A3" s="15" t="s">
        <v>181</v>
      </c>
      <c r="B3" s="15"/>
      <c r="C3" s="15"/>
      <c r="D3" s="15"/>
      <c r="E3" s="16"/>
      <c r="F3" s="16"/>
      <c r="G3" s="31"/>
      <c r="H3" s="31"/>
      <c r="I3" s="31"/>
      <c r="J3" s="31"/>
      <c r="K3" s="31"/>
      <c r="L3" s="31"/>
      <c r="M3" s="31"/>
    </row>
    <row r="4" spans="1:18" ht="16.5" customHeight="1" x14ac:dyDescent="0.2">
      <c r="A4" s="19" t="s">
        <v>32</v>
      </c>
      <c r="B4" s="19"/>
      <c r="C4" s="19"/>
      <c r="D4" s="19"/>
      <c r="E4" s="20"/>
      <c r="F4" s="20"/>
      <c r="G4" s="33"/>
      <c r="H4" s="33"/>
      <c r="I4" s="33"/>
      <c r="J4" s="33"/>
      <c r="K4" s="33"/>
      <c r="L4" s="33"/>
      <c r="M4" s="33"/>
    </row>
    <row r="5" spans="1:18" ht="16.5" customHeight="1" x14ac:dyDescent="0.2">
      <c r="A5" s="15"/>
      <c r="B5" s="15"/>
      <c r="C5" s="15"/>
      <c r="D5" s="15"/>
      <c r="E5" s="16"/>
      <c r="F5" s="16"/>
      <c r="G5" s="31"/>
      <c r="H5" s="31"/>
      <c r="I5" s="31"/>
      <c r="J5" s="31"/>
      <c r="K5" s="31"/>
      <c r="L5" s="31"/>
      <c r="M5" s="31"/>
    </row>
    <row r="7" spans="1:18" ht="16.5" customHeight="1" x14ac:dyDescent="0.2">
      <c r="G7" s="221" t="s">
        <v>100</v>
      </c>
      <c r="H7" s="221"/>
      <c r="I7" s="221"/>
      <c r="J7" s="129"/>
      <c r="K7" s="221" t="s">
        <v>101</v>
      </c>
      <c r="L7" s="221"/>
      <c r="M7" s="221"/>
    </row>
    <row r="8" spans="1:18" ht="16.5" customHeight="1" x14ac:dyDescent="0.2">
      <c r="G8" s="220" t="s">
        <v>109</v>
      </c>
      <c r="H8" s="220"/>
      <c r="I8" s="220"/>
      <c r="J8" s="129"/>
      <c r="K8" s="220" t="s">
        <v>109</v>
      </c>
      <c r="L8" s="220"/>
      <c r="M8" s="220"/>
    </row>
    <row r="9" spans="1:18" ht="16.5" customHeight="1" x14ac:dyDescent="0.2">
      <c r="G9" s="130" t="s">
        <v>105</v>
      </c>
      <c r="H9" s="185"/>
      <c r="I9" s="130" t="s">
        <v>106</v>
      </c>
      <c r="J9" s="129"/>
      <c r="K9" s="130" t="s">
        <v>105</v>
      </c>
      <c r="L9" s="185"/>
      <c r="M9" s="130" t="s">
        <v>106</v>
      </c>
    </row>
    <row r="10" spans="1:18" ht="16.5" customHeight="1" x14ac:dyDescent="0.2">
      <c r="G10" s="131" t="s">
        <v>182</v>
      </c>
      <c r="H10" s="185"/>
      <c r="I10" s="131" t="s">
        <v>107</v>
      </c>
      <c r="J10" s="129"/>
      <c r="K10" s="131" t="s">
        <v>182</v>
      </c>
      <c r="L10" s="185"/>
      <c r="M10" s="131" t="s">
        <v>107</v>
      </c>
    </row>
    <row r="11" spans="1:18" ht="16.5" customHeight="1" x14ac:dyDescent="0.2">
      <c r="E11" s="23" t="s">
        <v>64</v>
      </c>
      <c r="F11" s="24"/>
      <c r="G11" s="132" t="s">
        <v>150</v>
      </c>
      <c r="H11" s="133"/>
      <c r="I11" s="132" t="s">
        <v>128</v>
      </c>
      <c r="J11" s="131"/>
      <c r="K11" s="132" t="s">
        <v>150</v>
      </c>
      <c r="L11" s="133"/>
      <c r="M11" s="132" t="s">
        <v>128</v>
      </c>
      <c r="O11" s="134"/>
      <c r="P11" s="134"/>
      <c r="Q11" s="134"/>
      <c r="R11" s="134"/>
    </row>
    <row r="12" spans="1:18" ht="16.5" customHeight="1" x14ac:dyDescent="0.2">
      <c r="F12" s="24"/>
      <c r="G12" s="150"/>
      <c r="H12" s="131"/>
      <c r="I12" s="130"/>
      <c r="J12" s="130"/>
      <c r="K12" s="150"/>
      <c r="L12" s="131"/>
      <c r="M12" s="130"/>
    </row>
    <row r="13" spans="1:18" ht="16.5" customHeight="1" x14ac:dyDescent="0.2">
      <c r="A13" s="27" t="s">
        <v>31</v>
      </c>
      <c r="B13" s="27"/>
      <c r="C13" s="27"/>
      <c r="D13" s="27"/>
      <c r="G13" s="151"/>
      <c r="H13" s="31"/>
      <c r="K13" s="113"/>
      <c r="L13" s="31"/>
    </row>
    <row r="14" spans="1:18" ht="16.5" customHeight="1" x14ac:dyDescent="0.2">
      <c r="A14" s="27"/>
      <c r="B14" s="27"/>
      <c r="C14" s="27"/>
      <c r="D14" s="27"/>
      <c r="G14" s="113"/>
      <c r="H14" s="31"/>
      <c r="K14" s="113"/>
      <c r="L14" s="31"/>
    </row>
    <row r="15" spans="1:18" ht="16.5" customHeight="1" x14ac:dyDescent="0.2">
      <c r="A15" s="27" t="s">
        <v>21</v>
      </c>
      <c r="B15" s="27"/>
      <c r="C15" s="27"/>
      <c r="D15" s="27"/>
      <c r="G15" s="113"/>
      <c r="H15" s="31"/>
      <c r="K15" s="110"/>
      <c r="L15" s="31"/>
      <c r="M15" s="31"/>
    </row>
    <row r="16" spans="1:18" ht="16.5" customHeight="1" x14ac:dyDescent="0.2">
      <c r="A16" s="27"/>
      <c r="B16" s="27"/>
      <c r="C16" s="27"/>
      <c r="D16" s="27"/>
      <c r="G16" s="113"/>
      <c r="H16" s="31"/>
      <c r="K16" s="110"/>
      <c r="L16" s="31"/>
      <c r="M16" s="31"/>
    </row>
    <row r="17" spans="1:13" ht="16.5" customHeight="1" x14ac:dyDescent="0.2">
      <c r="A17" s="13" t="s">
        <v>3</v>
      </c>
      <c r="G17" s="113">
        <v>353987</v>
      </c>
      <c r="I17" s="35">
        <v>276683</v>
      </c>
      <c r="J17" s="35"/>
      <c r="K17" s="113">
        <v>353987</v>
      </c>
      <c r="M17" s="35">
        <v>276683</v>
      </c>
    </row>
    <row r="18" spans="1:13" ht="16.5" customHeight="1" x14ac:dyDescent="0.2">
      <c r="A18" s="13" t="s">
        <v>34</v>
      </c>
      <c r="E18" s="11">
        <v>8</v>
      </c>
      <c r="G18" s="113">
        <v>4030829</v>
      </c>
      <c r="I18" s="35">
        <v>6464042</v>
      </c>
      <c r="J18" s="35"/>
      <c r="K18" s="113">
        <v>4030829</v>
      </c>
      <c r="M18" s="35">
        <v>6464042</v>
      </c>
    </row>
    <row r="19" spans="1:13" ht="16.5" customHeight="1" x14ac:dyDescent="0.2">
      <c r="A19" s="13" t="s">
        <v>14</v>
      </c>
      <c r="E19" s="11" t="s">
        <v>158</v>
      </c>
      <c r="G19" s="113">
        <v>0</v>
      </c>
      <c r="I19" s="35" t="s">
        <v>0</v>
      </c>
      <c r="J19" s="35"/>
      <c r="K19" s="113">
        <v>46226</v>
      </c>
      <c r="M19" s="35">
        <v>50526</v>
      </c>
    </row>
    <row r="20" spans="1:13" ht="16.5" customHeight="1" x14ac:dyDescent="0.2">
      <c r="A20" s="13" t="s">
        <v>62</v>
      </c>
      <c r="G20" s="113">
        <v>12659725</v>
      </c>
      <c r="I20" s="35">
        <v>19085170</v>
      </c>
      <c r="J20" s="35"/>
      <c r="K20" s="113">
        <v>12659725</v>
      </c>
      <c r="M20" s="35">
        <v>19085170</v>
      </c>
    </row>
    <row r="21" spans="1:13" ht="16.5" customHeight="1" x14ac:dyDescent="0.2">
      <c r="A21" s="13" t="s">
        <v>86</v>
      </c>
      <c r="G21" s="113">
        <v>1669596</v>
      </c>
      <c r="I21" s="35">
        <v>1377578</v>
      </c>
      <c r="J21" s="35"/>
      <c r="K21" s="113">
        <v>1669596</v>
      </c>
      <c r="M21" s="35">
        <v>1377578</v>
      </c>
    </row>
    <row r="22" spans="1:13" ht="16.5" customHeight="1" x14ac:dyDescent="0.2">
      <c r="A22" s="13" t="s">
        <v>4</v>
      </c>
      <c r="E22" s="11">
        <v>4</v>
      </c>
      <c r="G22" s="111">
        <f>2195903</f>
        <v>2195903</v>
      </c>
      <c r="I22" s="9">
        <v>4774725</v>
      </c>
      <c r="J22" s="8"/>
      <c r="K22" s="111">
        <f>2366177</f>
        <v>2366177</v>
      </c>
      <c r="M22" s="9">
        <v>4957208</v>
      </c>
    </row>
    <row r="23" spans="1:13" ht="16.5" customHeight="1" x14ac:dyDescent="0.2">
      <c r="G23" s="110"/>
      <c r="H23" s="31"/>
      <c r="I23" s="31"/>
      <c r="J23" s="31"/>
      <c r="K23" s="110"/>
      <c r="L23" s="31"/>
      <c r="M23" s="31"/>
    </row>
    <row r="24" spans="1:13" ht="16.5" customHeight="1" x14ac:dyDescent="0.2">
      <c r="A24" s="135" t="s">
        <v>82</v>
      </c>
      <c r="B24" s="135"/>
      <c r="C24" s="135"/>
      <c r="D24" s="135"/>
      <c r="G24" s="111">
        <f>SUM(G17:G22)</f>
        <v>20910040</v>
      </c>
      <c r="H24" s="31"/>
      <c r="I24" s="33">
        <f>SUM(I17:I22)</f>
        <v>31978198</v>
      </c>
      <c r="J24" s="8"/>
      <c r="K24" s="111">
        <f>SUM(K17:K22)</f>
        <v>21126540</v>
      </c>
      <c r="L24" s="31"/>
      <c r="M24" s="33">
        <f>SUM(M17:M22)</f>
        <v>32211207</v>
      </c>
    </row>
    <row r="25" spans="1:13" ht="16.5" customHeight="1" x14ac:dyDescent="0.2">
      <c r="A25" s="135"/>
      <c r="B25" s="135"/>
      <c r="C25" s="135"/>
      <c r="D25" s="135"/>
      <c r="G25" s="110"/>
      <c r="H25" s="31"/>
      <c r="I25" s="31"/>
      <c r="J25" s="31"/>
      <c r="K25" s="110"/>
      <c r="L25" s="31"/>
      <c r="M25" s="31"/>
    </row>
    <row r="26" spans="1:13" ht="16.5" customHeight="1" x14ac:dyDescent="0.2">
      <c r="A26" s="27" t="s">
        <v>22</v>
      </c>
      <c r="B26" s="27"/>
      <c r="C26" s="27"/>
      <c r="D26" s="27"/>
      <c r="G26" s="113"/>
      <c r="H26" s="31"/>
      <c r="K26" s="113"/>
      <c r="L26" s="31"/>
    </row>
    <row r="27" spans="1:13" ht="16.5" customHeight="1" x14ac:dyDescent="0.2">
      <c r="A27" s="13" t="s">
        <v>168</v>
      </c>
      <c r="B27" s="27"/>
      <c r="C27" s="27"/>
      <c r="D27" s="27"/>
      <c r="E27" s="180"/>
      <c r="F27" s="180"/>
      <c r="G27" s="113"/>
      <c r="H27" s="31"/>
      <c r="K27" s="113"/>
      <c r="L27" s="31"/>
    </row>
    <row r="28" spans="1:13" ht="16.5" customHeight="1" x14ac:dyDescent="0.2">
      <c r="B28" s="13" t="s">
        <v>167</v>
      </c>
      <c r="C28" s="27"/>
      <c r="D28" s="27"/>
      <c r="E28" s="171" t="s">
        <v>171</v>
      </c>
      <c r="F28" s="171"/>
      <c r="G28" s="113">
        <v>1048500</v>
      </c>
      <c r="H28" s="31"/>
      <c r="I28" s="97">
        <v>0</v>
      </c>
      <c r="K28" s="113">
        <v>1048500</v>
      </c>
      <c r="L28" s="31"/>
      <c r="M28" s="97">
        <v>0</v>
      </c>
    </row>
    <row r="29" spans="1:13" ht="16.5" customHeight="1" x14ac:dyDescent="0.2">
      <c r="A29" s="13" t="s">
        <v>110</v>
      </c>
      <c r="E29" s="11" t="s">
        <v>171</v>
      </c>
      <c r="G29" s="113">
        <v>0</v>
      </c>
      <c r="I29" s="97">
        <v>1350000</v>
      </c>
      <c r="K29" s="113">
        <v>0</v>
      </c>
      <c r="M29" s="97">
        <v>1350000</v>
      </c>
    </row>
    <row r="30" spans="1:13" ht="16.5" customHeight="1" x14ac:dyDescent="0.2">
      <c r="A30" s="13" t="s">
        <v>77</v>
      </c>
      <c r="G30" s="113">
        <v>2001223</v>
      </c>
      <c r="I30" s="97">
        <v>2206905</v>
      </c>
      <c r="K30" s="113">
        <v>1729360</v>
      </c>
      <c r="M30" s="97">
        <v>1729360</v>
      </c>
    </row>
    <row r="31" spans="1:13" ht="16.5" customHeight="1" x14ac:dyDescent="0.2">
      <c r="A31" s="13" t="s">
        <v>76</v>
      </c>
      <c r="G31" s="113">
        <v>0</v>
      </c>
      <c r="H31" s="34"/>
      <c r="I31" s="97" t="s">
        <v>0</v>
      </c>
      <c r="J31" s="34"/>
      <c r="K31" s="113">
        <v>114589</v>
      </c>
      <c r="L31" s="34"/>
      <c r="M31" s="34">
        <v>114589</v>
      </c>
    </row>
    <row r="32" spans="1:13" ht="16.5" customHeight="1" x14ac:dyDescent="0.2">
      <c r="A32" s="13" t="s">
        <v>15</v>
      </c>
      <c r="E32" s="11" t="s">
        <v>157</v>
      </c>
      <c r="G32" s="113">
        <v>0</v>
      </c>
      <c r="I32" s="97" t="s">
        <v>0</v>
      </c>
      <c r="J32" s="35"/>
      <c r="K32" s="113">
        <v>3352385</v>
      </c>
      <c r="M32" s="97">
        <v>3251419</v>
      </c>
    </row>
    <row r="33" spans="1:13" ht="16.5" customHeight="1" x14ac:dyDescent="0.2">
      <c r="A33" s="13" t="s">
        <v>37</v>
      </c>
      <c r="E33" s="11">
        <v>10</v>
      </c>
      <c r="G33" s="113">
        <f>25155009</f>
        <v>25155009</v>
      </c>
      <c r="I33" s="97">
        <v>25599800</v>
      </c>
      <c r="K33" s="113">
        <v>20950119</v>
      </c>
      <c r="M33" s="136">
        <v>21394910</v>
      </c>
    </row>
    <row r="34" spans="1:13" ht="16.5" customHeight="1" x14ac:dyDescent="0.2">
      <c r="A34" s="13" t="s">
        <v>160</v>
      </c>
      <c r="E34" s="171" t="s">
        <v>172</v>
      </c>
      <c r="F34" s="171"/>
      <c r="G34" s="113">
        <v>4287401</v>
      </c>
      <c r="I34" s="97">
        <v>0</v>
      </c>
      <c r="K34" s="113">
        <v>4355246</v>
      </c>
      <c r="M34" s="136">
        <v>0</v>
      </c>
    </row>
    <row r="35" spans="1:13" ht="16.5" customHeight="1" x14ac:dyDescent="0.2">
      <c r="A35" s="13" t="s">
        <v>36</v>
      </c>
      <c r="E35" s="11">
        <v>10</v>
      </c>
      <c r="G35" s="113">
        <v>186685</v>
      </c>
      <c r="I35" s="97">
        <v>181174</v>
      </c>
      <c r="K35" s="113">
        <v>186685</v>
      </c>
      <c r="M35" s="136">
        <v>181174</v>
      </c>
    </row>
    <row r="36" spans="1:13" ht="16.5" customHeight="1" x14ac:dyDescent="0.2">
      <c r="A36" s="13" t="s">
        <v>35</v>
      </c>
      <c r="G36" s="113">
        <f>3822923</f>
        <v>3822923</v>
      </c>
      <c r="I36" s="97">
        <v>1500999</v>
      </c>
      <c r="K36" s="113">
        <v>3712253</v>
      </c>
      <c r="M36" s="136">
        <v>1388763</v>
      </c>
    </row>
    <row r="37" spans="1:13" ht="16.5" customHeight="1" x14ac:dyDescent="0.2">
      <c r="A37" s="13" t="s">
        <v>10</v>
      </c>
      <c r="E37" s="184">
        <v>4</v>
      </c>
      <c r="G37" s="113">
        <v>310496</v>
      </c>
      <c r="I37" s="35">
        <v>1725830</v>
      </c>
      <c r="K37" s="113">
        <v>587447</v>
      </c>
      <c r="M37" s="35">
        <v>2118327</v>
      </c>
    </row>
    <row r="38" spans="1:13" ht="16.5" customHeight="1" x14ac:dyDescent="0.2">
      <c r="A38" s="13" t="s">
        <v>5</v>
      </c>
      <c r="G38" s="111">
        <v>1966407</v>
      </c>
      <c r="I38" s="33">
        <v>1699723</v>
      </c>
      <c r="J38" s="31"/>
      <c r="K38" s="111">
        <v>1966407</v>
      </c>
      <c r="M38" s="33">
        <v>1699723</v>
      </c>
    </row>
    <row r="39" spans="1:13" ht="16.5" customHeight="1" x14ac:dyDescent="0.2">
      <c r="G39" s="110"/>
      <c r="H39" s="31"/>
      <c r="I39" s="31"/>
      <c r="J39" s="31"/>
      <c r="K39" s="110"/>
      <c r="L39" s="31"/>
      <c r="M39" s="31"/>
    </row>
    <row r="40" spans="1:13" ht="16.5" customHeight="1" x14ac:dyDescent="0.2">
      <c r="A40" s="27" t="s">
        <v>83</v>
      </c>
      <c r="B40" s="27"/>
      <c r="C40" s="27"/>
      <c r="D40" s="27"/>
      <c r="G40" s="111">
        <f>SUM(G28:G38)</f>
        <v>38778644</v>
      </c>
      <c r="H40" s="31"/>
      <c r="I40" s="33">
        <f>SUM(I28:I38)</f>
        <v>34264431</v>
      </c>
      <c r="J40" s="31"/>
      <c r="K40" s="111">
        <f>SUM(K28:K38)</f>
        <v>38002991</v>
      </c>
      <c r="L40" s="31"/>
      <c r="M40" s="33">
        <f>SUM(M28:M38)</f>
        <v>33228265</v>
      </c>
    </row>
    <row r="41" spans="1:13" ht="16.5" customHeight="1" x14ac:dyDescent="0.2">
      <c r="G41" s="110"/>
      <c r="H41" s="31"/>
      <c r="I41" s="31"/>
      <c r="J41" s="31"/>
      <c r="K41" s="110"/>
      <c r="L41" s="31"/>
      <c r="M41" s="31"/>
    </row>
    <row r="42" spans="1:13" ht="16.5" customHeight="1" thickBot="1" x14ac:dyDescent="0.25">
      <c r="A42" s="27" t="s">
        <v>23</v>
      </c>
      <c r="B42" s="27"/>
      <c r="C42" s="27"/>
      <c r="D42" s="27"/>
      <c r="G42" s="114">
        <f>ROUND(+G24+G40,0)</f>
        <v>59688684</v>
      </c>
      <c r="H42" s="31"/>
      <c r="I42" s="137">
        <f>ROUND(+I24+I40,0)</f>
        <v>66242629</v>
      </c>
      <c r="J42" s="31"/>
      <c r="K42" s="114">
        <f>ROUND(+K24+K40,0)</f>
        <v>59129531</v>
      </c>
      <c r="L42" s="31"/>
      <c r="M42" s="137">
        <f>ROUND(+M24+M40,0)</f>
        <v>65439472</v>
      </c>
    </row>
    <row r="43" spans="1:13" ht="16.5" customHeight="1" thickTop="1" x14ac:dyDescent="0.2">
      <c r="A43" s="27"/>
      <c r="B43" s="27"/>
      <c r="C43" s="27"/>
      <c r="D43" s="27"/>
      <c r="E43" s="181"/>
      <c r="F43" s="181"/>
      <c r="G43" s="8"/>
      <c r="H43" s="31"/>
      <c r="I43" s="31"/>
      <c r="J43" s="31"/>
      <c r="K43" s="8"/>
      <c r="L43" s="31"/>
      <c r="M43" s="31"/>
    </row>
    <row r="44" spans="1:13" ht="16.5" customHeight="1" x14ac:dyDescent="0.2">
      <c r="A44" s="27"/>
      <c r="B44" s="27"/>
      <c r="C44" s="27"/>
      <c r="D44" s="27"/>
      <c r="G44" s="31"/>
      <c r="H44" s="31"/>
      <c r="I44" s="31"/>
      <c r="J44" s="31"/>
      <c r="K44" s="31"/>
      <c r="L44" s="31"/>
      <c r="M44" s="31"/>
    </row>
    <row r="45" spans="1:13" ht="16.5" customHeight="1" x14ac:dyDescent="0.2">
      <c r="A45" s="222" t="s">
        <v>6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</row>
    <row r="46" spans="1:13" ht="12" customHeight="1" x14ac:dyDescent="0.2">
      <c r="A46" s="11"/>
      <c r="B46" s="11"/>
      <c r="C46" s="11"/>
      <c r="D46" s="11"/>
      <c r="G46" s="98"/>
      <c r="H46" s="98"/>
      <c r="I46" s="98"/>
      <c r="J46" s="98"/>
      <c r="K46" s="98"/>
      <c r="L46" s="98"/>
      <c r="M46" s="98"/>
    </row>
    <row r="47" spans="1:13" ht="22.15" customHeight="1" x14ac:dyDescent="0.2">
      <c r="A47" s="219" t="s">
        <v>200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</row>
    <row r="48" spans="1:13" ht="16.5" customHeight="1" x14ac:dyDescent="0.2">
      <c r="A48" s="27" t="str">
        <f>A1</f>
        <v>Esso (Thailand) Public Company Limited</v>
      </c>
      <c r="B48" s="27"/>
      <c r="C48" s="27"/>
      <c r="D48" s="27"/>
    </row>
    <row r="49" spans="1:13" ht="16.5" customHeight="1" x14ac:dyDescent="0.2">
      <c r="A49" s="27" t="str">
        <f>A2</f>
        <v>Statement of Financial Position</v>
      </c>
      <c r="B49" s="27"/>
      <c r="C49" s="27"/>
      <c r="D49" s="27"/>
    </row>
    <row r="50" spans="1:13" s="18" customFormat="1" ht="16.5" customHeight="1" x14ac:dyDescent="0.2">
      <c r="A50" s="15" t="str">
        <f>A3</f>
        <v>As at 30 June 2020</v>
      </c>
      <c r="B50" s="15"/>
      <c r="C50" s="15"/>
      <c r="D50" s="15"/>
      <c r="E50" s="16"/>
      <c r="F50" s="16"/>
      <c r="G50" s="31"/>
      <c r="H50" s="31"/>
      <c r="I50" s="31"/>
      <c r="J50" s="31"/>
      <c r="K50" s="31"/>
      <c r="L50" s="31"/>
      <c r="M50" s="31"/>
    </row>
    <row r="51" spans="1:13" ht="16.5" customHeight="1" x14ac:dyDescent="0.2">
      <c r="A51" s="19" t="str">
        <f>A4</f>
        <v>(All amounts in Baht thousand unless otherwise stated)</v>
      </c>
      <c r="B51" s="19"/>
      <c r="C51" s="19"/>
      <c r="D51" s="19"/>
      <c r="E51" s="20"/>
      <c r="F51" s="20"/>
      <c r="G51" s="33"/>
      <c r="H51" s="33"/>
      <c r="I51" s="33"/>
      <c r="J51" s="33"/>
      <c r="K51" s="33"/>
      <c r="L51" s="33"/>
      <c r="M51" s="33"/>
    </row>
    <row r="52" spans="1:13" ht="16.5" customHeight="1" x14ac:dyDescent="0.2">
      <c r="A52" s="15"/>
      <c r="B52" s="15"/>
      <c r="C52" s="15"/>
      <c r="D52" s="15"/>
      <c r="E52" s="16"/>
      <c r="F52" s="16"/>
      <c r="G52" s="31"/>
      <c r="H52" s="31"/>
      <c r="I52" s="31"/>
      <c r="J52" s="31"/>
      <c r="K52" s="31"/>
      <c r="L52" s="31"/>
      <c r="M52" s="31"/>
    </row>
    <row r="54" spans="1:13" ht="16.5" customHeight="1" x14ac:dyDescent="0.2">
      <c r="G54" s="221" t="s">
        <v>100</v>
      </c>
      <c r="H54" s="221"/>
      <c r="I54" s="221"/>
      <c r="J54" s="129"/>
      <c r="K54" s="221" t="s">
        <v>101</v>
      </c>
      <c r="L54" s="221"/>
      <c r="M54" s="221"/>
    </row>
    <row r="55" spans="1:13" ht="16.5" customHeight="1" x14ac:dyDescent="0.2">
      <c r="G55" s="220" t="s">
        <v>109</v>
      </c>
      <c r="H55" s="220"/>
      <c r="I55" s="220"/>
      <c r="J55" s="129"/>
      <c r="K55" s="220" t="s">
        <v>109</v>
      </c>
      <c r="L55" s="220"/>
      <c r="M55" s="220"/>
    </row>
    <row r="56" spans="1:13" ht="16.5" customHeight="1" x14ac:dyDescent="0.2">
      <c r="G56" s="130" t="s">
        <v>105</v>
      </c>
      <c r="H56" s="185"/>
      <c r="I56" s="130" t="s">
        <v>106</v>
      </c>
      <c r="J56" s="129"/>
      <c r="K56" s="130" t="s">
        <v>105</v>
      </c>
      <c r="L56" s="185"/>
      <c r="M56" s="130" t="s">
        <v>106</v>
      </c>
    </row>
    <row r="57" spans="1:13" ht="16.5" customHeight="1" x14ac:dyDescent="0.2">
      <c r="G57" s="131" t="s">
        <v>182</v>
      </c>
      <c r="H57" s="185"/>
      <c r="I57" s="131" t="s">
        <v>107</v>
      </c>
      <c r="J57" s="129"/>
      <c r="K57" s="131" t="s">
        <v>182</v>
      </c>
      <c r="L57" s="185"/>
      <c r="M57" s="131" t="s">
        <v>107</v>
      </c>
    </row>
    <row r="58" spans="1:13" ht="16.5" customHeight="1" x14ac:dyDescent="0.2">
      <c r="E58" s="23" t="s">
        <v>64</v>
      </c>
      <c r="F58" s="24"/>
      <c r="G58" s="132" t="s">
        <v>150</v>
      </c>
      <c r="H58" s="133"/>
      <c r="I58" s="132" t="s">
        <v>128</v>
      </c>
      <c r="J58" s="131"/>
      <c r="K58" s="132" t="s">
        <v>150</v>
      </c>
      <c r="L58" s="133"/>
      <c r="M58" s="132" t="s">
        <v>128</v>
      </c>
    </row>
    <row r="59" spans="1:13" ht="16.5" customHeight="1" x14ac:dyDescent="0.2">
      <c r="E59" s="22"/>
      <c r="F59" s="24"/>
      <c r="G59" s="153"/>
      <c r="H59" s="131"/>
      <c r="I59" s="131"/>
      <c r="J59" s="131"/>
      <c r="K59" s="153"/>
      <c r="L59" s="131"/>
      <c r="M59" s="131"/>
    </row>
    <row r="60" spans="1:13" ht="16.5" customHeight="1" x14ac:dyDescent="0.2">
      <c r="A60" s="27" t="s">
        <v>98</v>
      </c>
      <c r="B60" s="27"/>
      <c r="C60" s="27"/>
      <c r="D60" s="27"/>
      <c r="G60" s="113"/>
      <c r="H60" s="31"/>
      <c r="K60" s="151"/>
      <c r="L60" s="31"/>
    </row>
    <row r="61" spans="1:13" ht="16.5" customHeight="1" x14ac:dyDescent="0.2">
      <c r="A61" s="27"/>
      <c r="B61" s="27"/>
      <c r="C61" s="27"/>
      <c r="D61" s="27"/>
      <c r="G61" s="113"/>
      <c r="H61" s="31"/>
      <c r="K61" s="151"/>
      <c r="L61" s="31"/>
    </row>
    <row r="62" spans="1:13" ht="16.5" customHeight="1" x14ac:dyDescent="0.2">
      <c r="A62" s="27" t="s">
        <v>24</v>
      </c>
      <c r="B62" s="27"/>
      <c r="C62" s="27"/>
      <c r="D62" s="27"/>
      <c r="G62" s="113"/>
      <c r="H62" s="31"/>
      <c r="K62" s="151"/>
      <c r="L62" s="31"/>
    </row>
    <row r="63" spans="1:13" ht="16.5" customHeight="1" x14ac:dyDescent="0.2">
      <c r="A63" s="27"/>
      <c r="B63" s="27"/>
      <c r="C63" s="27"/>
      <c r="D63" s="27"/>
      <c r="G63" s="113"/>
      <c r="H63" s="31"/>
      <c r="K63" s="113"/>
      <c r="L63" s="31"/>
    </row>
    <row r="64" spans="1:13" ht="16.5" customHeight="1" x14ac:dyDescent="0.2">
      <c r="A64" s="13" t="s">
        <v>129</v>
      </c>
      <c r="B64" s="27"/>
      <c r="C64" s="27"/>
      <c r="D64" s="27"/>
      <c r="G64" s="113"/>
      <c r="H64" s="31"/>
      <c r="K64" s="113"/>
      <c r="L64" s="31"/>
    </row>
    <row r="65" spans="1:13" ht="16.5" customHeight="1" x14ac:dyDescent="0.2">
      <c r="B65" s="13" t="s">
        <v>130</v>
      </c>
      <c r="E65" s="11">
        <v>11</v>
      </c>
      <c r="G65" s="152">
        <v>4091974</v>
      </c>
      <c r="I65" s="97">
        <v>6488377</v>
      </c>
      <c r="K65" s="152">
        <v>4091974</v>
      </c>
      <c r="M65" s="97">
        <v>6488377</v>
      </c>
    </row>
    <row r="66" spans="1:13" ht="16.5" customHeight="1" x14ac:dyDescent="0.2">
      <c r="A66" s="13" t="s">
        <v>20</v>
      </c>
      <c r="G66" s="154">
        <f>5850761</f>
        <v>5850761</v>
      </c>
      <c r="I66" s="136">
        <v>5020169</v>
      </c>
      <c r="K66" s="152">
        <f>5850757</f>
        <v>5850757</v>
      </c>
      <c r="M66" s="97">
        <v>5019720</v>
      </c>
    </row>
    <row r="67" spans="1:13" ht="16.5" customHeight="1" x14ac:dyDescent="0.2">
      <c r="A67" s="13" t="s">
        <v>11</v>
      </c>
      <c r="E67" s="11" t="s">
        <v>158</v>
      </c>
      <c r="G67" s="154">
        <v>6180472</v>
      </c>
      <c r="I67" s="31">
        <v>8091234</v>
      </c>
      <c r="K67" s="155">
        <v>6180333</v>
      </c>
      <c r="M67" s="97">
        <v>8101318</v>
      </c>
    </row>
    <row r="68" spans="1:13" ht="16.5" customHeight="1" x14ac:dyDescent="0.2">
      <c r="A68" s="13" t="s">
        <v>131</v>
      </c>
      <c r="G68" s="154"/>
      <c r="I68" s="31"/>
      <c r="K68" s="155"/>
    </row>
    <row r="69" spans="1:13" ht="16.5" customHeight="1" x14ac:dyDescent="0.2">
      <c r="B69" s="13" t="s">
        <v>130</v>
      </c>
      <c r="E69" s="11">
        <v>11</v>
      </c>
      <c r="G69" s="154">
        <v>1866667</v>
      </c>
      <c r="I69" s="31">
        <v>1466667</v>
      </c>
      <c r="K69" s="154">
        <v>1866667</v>
      </c>
      <c r="M69" s="97">
        <v>1466667</v>
      </c>
    </row>
    <row r="70" spans="1:13" ht="16.5" customHeight="1" x14ac:dyDescent="0.2">
      <c r="A70" s="13" t="s">
        <v>131</v>
      </c>
      <c r="G70" s="154"/>
      <c r="I70" s="31"/>
      <c r="K70" s="155"/>
    </row>
    <row r="71" spans="1:13" ht="16.5" customHeight="1" x14ac:dyDescent="0.2">
      <c r="B71" s="13" t="s">
        <v>124</v>
      </c>
      <c r="E71" s="11" t="s">
        <v>159</v>
      </c>
      <c r="G71" s="154">
        <v>2933333</v>
      </c>
      <c r="I71" s="31">
        <v>1633333</v>
      </c>
      <c r="K71" s="152">
        <v>2933333</v>
      </c>
      <c r="M71" s="97">
        <v>1633333</v>
      </c>
    </row>
    <row r="72" spans="1:13" ht="16.5" customHeight="1" x14ac:dyDescent="0.2">
      <c r="A72" s="13" t="s">
        <v>12</v>
      </c>
      <c r="E72" s="11" t="s">
        <v>159</v>
      </c>
      <c r="G72" s="154">
        <v>9884753</v>
      </c>
      <c r="I72" s="97">
        <v>13188379</v>
      </c>
      <c r="K72" s="152">
        <v>9885626</v>
      </c>
      <c r="M72" s="97">
        <v>13189278</v>
      </c>
    </row>
    <row r="73" spans="1:13" ht="16.5" customHeight="1" x14ac:dyDescent="0.2">
      <c r="A73" s="13" t="s">
        <v>132</v>
      </c>
      <c r="E73" s="13"/>
      <c r="F73" s="13"/>
      <c r="G73" s="155">
        <v>1278</v>
      </c>
      <c r="H73" s="34"/>
      <c r="I73" s="34">
        <v>632</v>
      </c>
      <c r="J73" s="31"/>
      <c r="K73" s="176">
        <v>0</v>
      </c>
      <c r="M73" s="31" t="s">
        <v>0</v>
      </c>
    </row>
    <row r="74" spans="1:13" ht="16.5" customHeight="1" x14ac:dyDescent="0.2">
      <c r="A74" s="13" t="s">
        <v>162</v>
      </c>
      <c r="E74" s="182">
        <v>4</v>
      </c>
      <c r="F74" s="13"/>
      <c r="G74" s="155">
        <v>332641</v>
      </c>
      <c r="H74" s="34"/>
      <c r="I74" s="34">
        <v>0</v>
      </c>
      <c r="J74" s="31"/>
      <c r="K74" s="154">
        <v>358061</v>
      </c>
      <c r="M74" s="31">
        <v>0</v>
      </c>
    </row>
    <row r="75" spans="1:13" ht="16.5" customHeight="1" x14ac:dyDescent="0.2">
      <c r="A75" s="13" t="s">
        <v>121</v>
      </c>
      <c r="G75" s="156">
        <v>867779</v>
      </c>
      <c r="I75" s="33">
        <v>787070</v>
      </c>
      <c r="J75" s="31"/>
      <c r="K75" s="156">
        <v>867779</v>
      </c>
      <c r="M75" s="33">
        <v>787070</v>
      </c>
    </row>
    <row r="76" spans="1:13" ht="16.5" customHeight="1" x14ac:dyDescent="0.2">
      <c r="E76" s="22"/>
      <c r="F76" s="24"/>
      <c r="G76" s="157"/>
      <c r="K76" s="157"/>
    </row>
    <row r="77" spans="1:13" ht="16.5" customHeight="1" x14ac:dyDescent="0.2">
      <c r="A77" s="27" t="s">
        <v>85</v>
      </c>
      <c r="B77" s="27"/>
      <c r="C77" s="27"/>
      <c r="D77" s="27"/>
      <c r="G77" s="158">
        <f>SUM(G65:G75)</f>
        <v>32009658</v>
      </c>
      <c r="I77" s="33">
        <f>SUM(I65:I75)</f>
        <v>36675861</v>
      </c>
      <c r="J77" s="31"/>
      <c r="K77" s="138">
        <f>SUM(K65:K75)</f>
        <v>32034530</v>
      </c>
      <c r="M77" s="33">
        <f>SUM(M65:M75)</f>
        <v>36685763</v>
      </c>
    </row>
    <row r="78" spans="1:13" ht="16.5" customHeight="1" x14ac:dyDescent="0.2">
      <c r="E78" s="22"/>
      <c r="F78" s="24"/>
      <c r="G78" s="157"/>
      <c r="K78" s="157"/>
    </row>
    <row r="79" spans="1:13" ht="16.5" customHeight="1" x14ac:dyDescent="0.2">
      <c r="A79" s="27" t="s">
        <v>25</v>
      </c>
      <c r="B79" s="27"/>
      <c r="C79" s="27"/>
      <c r="D79" s="27"/>
      <c r="G79" s="157"/>
      <c r="K79" s="157"/>
    </row>
    <row r="80" spans="1:13" ht="16.5" customHeight="1" x14ac:dyDescent="0.2">
      <c r="E80" s="22"/>
      <c r="F80" s="24"/>
      <c r="G80" s="157"/>
      <c r="K80" s="157"/>
    </row>
    <row r="81" spans="1:13" ht="16.5" customHeight="1" x14ac:dyDescent="0.2">
      <c r="A81" s="13" t="s">
        <v>143</v>
      </c>
      <c r="E81" s="22"/>
      <c r="F81" s="24"/>
      <c r="G81" s="157"/>
      <c r="K81" s="157"/>
    </row>
    <row r="82" spans="1:13" ht="16.5" customHeight="1" x14ac:dyDescent="0.2">
      <c r="A82" s="13" t="s">
        <v>144</v>
      </c>
      <c r="E82" s="11">
        <v>11</v>
      </c>
      <c r="G82" s="157">
        <v>2683333</v>
      </c>
      <c r="I82" s="35">
        <v>1816667</v>
      </c>
      <c r="K82" s="157">
        <v>2683333</v>
      </c>
      <c r="M82" s="35">
        <v>1816667</v>
      </c>
    </row>
    <row r="83" spans="1:13" ht="16.5" customHeight="1" x14ac:dyDescent="0.2">
      <c r="A83" s="13" t="s">
        <v>13</v>
      </c>
      <c r="E83" s="11" t="s">
        <v>159</v>
      </c>
      <c r="G83" s="157">
        <v>6233333</v>
      </c>
      <c r="I83" s="97">
        <v>2350000</v>
      </c>
      <c r="J83" s="35"/>
      <c r="K83" s="157">
        <v>6235175</v>
      </c>
      <c r="M83" s="97">
        <v>2350756</v>
      </c>
    </row>
    <row r="84" spans="1:13" ht="16.5" customHeight="1" x14ac:dyDescent="0.2">
      <c r="A84" s="13" t="s">
        <v>161</v>
      </c>
      <c r="E84" s="171">
        <v>4</v>
      </c>
      <c r="F84" s="171"/>
      <c r="G84" s="157">
        <v>2420042</v>
      </c>
      <c r="I84" s="97">
        <v>0</v>
      </c>
      <c r="J84" s="35"/>
      <c r="K84" s="157">
        <v>2449840</v>
      </c>
      <c r="M84" s="97">
        <v>0</v>
      </c>
    </row>
    <row r="85" spans="1:13" ht="16.5" customHeight="1" x14ac:dyDescent="0.2">
      <c r="A85" s="13" t="s">
        <v>145</v>
      </c>
      <c r="G85" s="157"/>
      <c r="J85" s="35"/>
      <c r="K85" s="157"/>
    </row>
    <row r="86" spans="1:13" ht="16.5" customHeight="1" x14ac:dyDescent="0.2">
      <c r="A86" s="13" t="s">
        <v>146</v>
      </c>
      <c r="G86" s="157">
        <f>3276629</f>
        <v>3276629</v>
      </c>
      <c r="I86" s="34">
        <v>3280326</v>
      </c>
      <c r="K86" s="157">
        <f>3276629</f>
        <v>3276629</v>
      </c>
      <c r="M86" s="97">
        <v>3280326</v>
      </c>
    </row>
    <row r="87" spans="1:13" ht="16.5" customHeight="1" x14ac:dyDescent="0.2">
      <c r="A87" s="13" t="s">
        <v>7</v>
      </c>
      <c r="G87" s="158">
        <v>5</v>
      </c>
      <c r="I87" s="33">
        <v>1845</v>
      </c>
      <c r="J87" s="31"/>
      <c r="K87" s="158">
        <v>5</v>
      </c>
      <c r="L87" s="177"/>
      <c r="M87" s="33">
        <v>1845</v>
      </c>
    </row>
    <row r="88" spans="1:13" ht="16.5" customHeight="1" x14ac:dyDescent="0.2">
      <c r="E88" s="22"/>
      <c r="F88" s="24"/>
      <c r="G88" s="157"/>
      <c r="K88" s="157"/>
    </row>
    <row r="89" spans="1:13" ht="16.5" customHeight="1" x14ac:dyDescent="0.2">
      <c r="A89" s="27" t="s">
        <v>84</v>
      </c>
      <c r="B89" s="27"/>
      <c r="C89" s="27"/>
      <c r="D89" s="27"/>
      <c r="G89" s="158">
        <f>SUM(G80:G87)</f>
        <v>14613342</v>
      </c>
      <c r="I89" s="33">
        <f>SUM(I80:I87)</f>
        <v>7448838</v>
      </c>
      <c r="J89" s="31"/>
      <c r="K89" s="158">
        <f>SUM(K80:K87)</f>
        <v>14644982</v>
      </c>
      <c r="M89" s="33">
        <f>SUM(M80:M87)</f>
        <v>7449594</v>
      </c>
    </row>
    <row r="90" spans="1:13" ht="16.5" customHeight="1" x14ac:dyDescent="0.2">
      <c r="E90" s="22"/>
      <c r="F90" s="24"/>
      <c r="G90" s="157"/>
      <c r="K90" s="157"/>
    </row>
    <row r="91" spans="1:13" ht="16.5" customHeight="1" x14ac:dyDescent="0.2">
      <c r="A91" s="27" t="s">
        <v>26</v>
      </c>
      <c r="B91" s="27"/>
      <c r="C91" s="27"/>
      <c r="D91" s="27"/>
      <c r="G91" s="158">
        <f>G77+G89</f>
        <v>46623000</v>
      </c>
      <c r="I91" s="33">
        <f>I77+I89</f>
        <v>44124699</v>
      </c>
      <c r="J91" s="31"/>
      <c r="K91" s="158">
        <f>K77+K89</f>
        <v>46679512</v>
      </c>
      <c r="M91" s="33">
        <f>M77+M89</f>
        <v>44135357</v>
      </c>
    </row>
    <row r="94" spans="1:13" ht="1.5" customHeight="1" x14ac:dyDescent="0.2">
      <c r="E94" s="216"/>
      <c r="F94" s="216"/>
    </row>
    <row r="95" spans="1:13" ht="16.5" customHeight="1" x14ac:dyDescent="0.2">
      <c r="A95" s="219" t="str">
        <f>+A47</f>
        <v>The accompanying notes on pages 10 to 23 form part of this interim financial information.</v>
      </c>
      <c r="B95" s="219"/>
      <c r="C95" s="219"/>
      <c r="D95" s="219"/>
      <c r="E95" s="219"/>
      <c r="F95" s="219"/>
      <c r="G95" s="219"/>
      <c r="H95" s="219"/>
      <c r="I95" s="219"/>
      <c r="J95" s="219"/>
      <c r="K95" s="219"/>
      <c r="L95" s="219"/>
      <c r="M95" s="219"/>
    </row>
    <row r="96" spans="1:13" ht="16.5" customHeight="1" x14ac:dyDescent="0.2">
      <c r="A96" s="27" t="str">
        <f>+A1</f>
        <v>Esso (Thailand) Public Company Limited</v>
      </c>
      <c r="B96" s="27"/>
      <c r="C96" s="27"/>
      <c r="D96" s="27"/>
    </row>
    <row r="97" spans="1:13" ht="16.5" customHeight="1" x14ac:dyDescent="0.2">
      <c r="A97" s="27" t="str">
        <f>+A2</f>
        <v>Statement of Financial Position</v>
      </c>
      <c r="B97" s="27"/>
      <c r="C97" s="27"/>
      <c r="D97" s="27"/>
    </row>
    <row r="98" spans="1:13" s="18" customFormat="1" ht="16.5" customHeight="1" x14ac:dyDescent="0.2">
      <c r="A98" s="27" t="str">
        <f>+A3</f>
        <v>As at 30 June 2020</v>
      </c>
      <c r="B98" s="15"/>
      <c r="C98" s="15"/>
      <c r="D98" s="15"/>
      <c r="E98" s="16"/>
      <c r="F98" s="16"/>
      <c r="G98" s="31"/>
      <c r="H98" s="31"/>
      <c r="I98" s="31"/>
      <c r="J98" s="31"/>
      <c r="K98" s="31"/>
      <c r="L98" s="31"/>
      <c r="M98" s="31"/>
    </row>
    <row r="99" spans="1:13" ht="16.5" customHeight="1" x14ac:dyDescent="0.2">
      <c r="A99" s="19" t="str">
        <f>+A4</f>
        <v>(All amounts in Baht thousand unless otherwise stated)</v>
      </c>
      <c r="B99" s="19"/>
      <c r="C99" s="19"/>
      <c r="D99" s="19"/>
      <c r="E99" s="20"/>
      <c r="F99" s="20"/>
      <c r="G99" s="33"/>
      <c r="H99" s="33"/>
      <c r="I99" s="33"/>
      <c r="J99" s="33"/>
      <c r="K99" s="33"/>
      <c r="L99" s="33"/>
      <c r="M99" s="33"/>
    </row>
    <row r="100" spans="1:13" ht="16.5" customHeight="1" x14ac:dyDescent="0.2">
      <c r="A100" s="15"/>
      <c r="B100" s="15"/>
      <c r="C100" s="15"/>
      <c r="D100" s="15"/>
      <c r="E100" s="16"/>
      <c r="F100" s="16"/>
      <c r="G100" s="31"/>
      <c r="H100" s="31"/>
      <c r="I100" s="31"/>
      <c r="J100" s="31"/>
      <c r="K100" s="31"/>
      <c r="L100" s="31"/>
      <c r="M100" s="31"/>
    </row>
    <row r="102" spans="1:13" ht="16.5" customHeight="1" x14ac:dyDescent="0.2">
      <c r="G102" s="221" t="s">
        <v>100</v>
      </c>
      <c r="H102" s="221"/>
      <c r="I102" s="221"/>
      <c r="J102" s="129"/>
      <c r="K102" s="221" t="s">
        <v>101</v>
      </c>
      <c r="L102" s="221"/>
      <c r="M102" s="221"/>
    </row>
    <row r="103" spans="1:13" ht="16.5" customHeight="1" x14ac:dyDescent="0.2">
      <c r="G103" s="220" t="s">
        <v>109</v>
      </c>
      <c r="H103" s="220"/>
      <c r="I103" s="220"/>
      <c r="J103" s="129"/>
      <c r="K103" s="220" t="s">
        <v>109</v>
      </c>
      <c r="L103" s="220"/>
      <c r="M103" s="220"/>
    </row>
    <row r="104" spans="1:13" ht="16.5" customHeight="1" x14ac:dyDescent="0.2">
      <c r="G104" s="130" t="s">
        <v>105</v>
      </c>
      <c r="H104" s="185"/>
      <c r="I104" s="130" t="s">
        <v>106</v>
      </c>
      <c r="J104" s="129"/>
      <c r="K104" s="130" t="s">
        <v>105</v>
      </c>
      <c r="L104" s="185"/>
      <c r="M104" s="130" t="s">
        <v>106</v>
      </c>
    </row>
    <row r="105" spans="1:13" ht="16.5" customHeight="1" x14ac:dyDescent="0.2">
      <c r="G105" s="131" t="s">
        <v>182</v>
      </c>
      <c r="H105" s="185"/>
      <c r="I105" s="131" t="s">
        <v>107</v>
      </c>
      <c r="J105" s="129"/>
      <c r="K105" s="131" t="s">
        <v>182</v>
      </c>
      <c r="L105" s="185"/>
      <c r="M105" s="131" t="s">
        <v>107</v>
      </c>
    </row>
    <row r="106" spans="1:13" ht="16.5" customHeight="1" x14ac:dyDescent="0.2">
      <c r="E106" s="22"/>
      <c r="F106" s="24"/>
      <c r="G106" s="132" t="s">
        <v>150</v>
      </c>
      <c r="H106" s="133"/>
      <c r="I106" s="132" t="s">
        <v>128</v>
      </c>
      <c r="J106" s="131"/>
      <c r="K106" s="132" t="s">
        <v>150</v>
      </c>
      <c r="L106" s="133"/>
      <c r="M106" s="132" t="s">
        <v>128</v>
      </c>
    </row>
    <row r="107" spans="1:13" ht="16.5" customHeight="1" x14ac:dyDescent="0.2">
      <c r="E107" s="22"/>
      <c r="F107" s="24"/>
      <c r="G107" s="159"/>
      <c r="H107" s="131"/>
      <c r="I107" s="131"/>
      <c r="J107" s="131"/>
      <c r="K107" s="159"/>
      <c r="L107" s="131"/>
      <c r="M107" s="131"/>
    </row>
    <row r="108" spans="1:13" ht="16.5" customHeight="1" x14ac:dyDescent="0.2">
      <c r="A108" s="27" t="s">
        <v>142</v>
      </c>
      <c r="B108" s="27"/>
      <c r="C108" s="27"/>
      <c r="D108" s="27"/>
      <c r="G108" s="160"/>
      <c r="H108" s="31"/>
      <c r="K108" s="160"/>
      <c r="L108" s="31"/>
    </row>
    <row r="109" spans="1:13" ht="16.5" customHeight="1" x14ac:dyDescent="0.2">
      <c r="A109" s="27"/>
      <c r="B109" s="27"/>
      <c r="C109" s="27"/>
      <c r="D109" s="27"/>
      <c r="G109" s="160"/>
      <c r="H109" s="31"/>
      <c r="K109" s="160"/>
      <c r="L109" s="31"/>
    </row>
    <row r="110" spans="1:13" ht="16.5" customHeight="1" x14ac:dyDescent="0.2">
      <c r="A110" s="27" t="s">
        <v>96</v>
      </c>
      <c r="B110" s="27"/>
      <c r="C110" s="27"/>
      <c r="D110" s="27"/>
      <c r="G110" s="161"/>
      <c r="H110" s="31"/>
      <c r="K110" s="161"/>
      <c r="L110" s="31"/>
    </row>
    <row r="111" spans="1:13" ht="16.5" customHeight="1" x14ac:dyDescent="0.2">
      <c r="E111" s="22"/>
      <c r="F111" s="24"/>
      <c r="G111" s="160"/>
      <c r="K111" s="160"/>
    </row>
    <row r="112" spans="1:13" ht="16.5" customHeight="1" x14ac:dyDescent="0.2">
      <c r="A112" s="13" t="s">
        <v>8</v>
      </c>
      <c r="G112" s="161"/>
      <c r="H112" s="31"/>
      <c r="K112" s="161"/>
      <c r="L112" s="31"/>
    </row>
    <row r="113" spans="1:13" ht="16.5" customHeight="1" x14ac:dyDescent="0.2">
      <c r="B113" s="13" t="s">
        <v>41</v>
      </c>
      <c r="G113" s="162"/>
      <c r="H113" s="34"/>
      <c r="I113" s="34"/>
      <c r="J113" s="34"/>
      <c r="K113" s="162"/>
      <c r="L113" s="34"/>
      <c r="M113" s="34"/>
    </row>
    <row r="114" spans="1:13" ht="16.5" customHeight="1" x14ac:dyDescent="0.2">
      <c r="C114" s="139" t="s">
        <v>92</v>
      </c>
      <c r="E114" s="22"/>
      <c r="F114" s="24"/>
      <c r="G114" s="160"/>
      <c r="K114" s="160"/>
    </row>
    <row r="115" spans="1:13" ht="16.5" customHeight="1" thickBot="1" x14ac:dyDescent="0.25">
      <c r="D115" s="13" t="s">
        <v>117</v>
      </c>
      <c r="E115" s="22"/>
      <c r="F115" s="24"/>
      <c r="G115" s="190">
        <v>17110007</v>
      </c>
      <c r="I115" s="137">
        <v>17110007</v>
      </c>
      <c r="J115" s="31"/>
      <c r="K115" s="190">
        <v>17110007</v>
      </c>
      <c r="M115" s="137">
        <v>17110007</v>
      </c>
    </row>
    <row r="116" spans="1:13" ht="16.5" customHeight="1" thickTop="1" x14ac:dyDescent="0.2">
      <c r="E116" s="16"/>
      <c r="F116" s="24"/>
      <c r="G116" s="161"/>
      <c r="I116" s="31"/>
      <c r="J116" s="31"/>
      <c r="K116" s="161"/>
      <c r="M116" s="31"/>
    </row>
    <row r="117" spans="1:13" ht="16.5" customHeight="1" x14ac:dyDescent="0.2">
      <c r="B117" s="13" t="s">
        <v>42</v>
      </c>
      <c r="G117" s="162"/>
      <c r="H117" s="34"/>
      <c r="I117" s="34"/>
      <c r="J117" s="34"/>
      <c r="K117" s="155"/>
      <c r="L117" s="34"/>
      <c r="M117" s="34"/>
    </row>
    <row r="118" spans="1:13" ht="16.5" customHeight="1" x14ac:dyDescent="0.2">
      <c r="C118" s="139" t="s">
        <v>93</v>
      </c>
      <c r="G118" s="157"/>
      <c r="K118" s="157"/>
    </row>
    <row r="119" spans="1:13" ht="16.5" customHeight="1" x14ac:dyDescent="0.2">
      <c r="D119" s="13" t="s">
        <v>118</v>
      </c>
      <c r="G119" s="151">
        <v>17075181</v>
      </c>
      <c r="I119" s="97">
        <v>17075181</v>
      </c>
      <c r="K119" s="151">
        <v>17075181</v>
      </c>
      <c r="M119" s="97">
        <v>17075181</v>
      </c>
    </row>
    <row r="120" spans="1:13" ht="16.5" customHeight="1" x14ac:dyDescent="0.2">
      <c r="A120" s="13" t="s">
        <v>29</v>
      </c>
      <c r="E120" s="16"/>
      <c r="G120" s="151">
        <v>4031711</v>
      </c>
      <c r="I120" s="97">
        <v>4031711</v>
      </c>
      <c r="K120" s="151">
        <v>4031711</v>
      </c>
      <c r="M120" s="97">
        <v>4031711</v>
      </c>
    </row>
    <row r="121" spans="1:13" ht="16.5" customHeight="1" x14ac:dyDescent="0.2">
      <c r="A121" s="13" t="s">
        <v>211</v>
      </c>
      <c r="G121" s="157"/>
      <c r="K121" s="157"/>
    </row>
    <row r="122" spans="1:13" ht="16.5" customHeight="1" x14ac:dyDescent="0.2">
      <c r="B122" s="13" t="s">
        <v>43</v>
      </c>
      <c r="G122" s="157"/>
      <c r="K122" s="157"/>
    </row>
    <row r="123" spans="1:13" ht="16.5" customHeight="1" x14ac:dyDescent="0.2">
      <c r="C123" s="13" t="s">
        <v>45</v>
      </c>
      <c r="G123" s="157">
        <v>1000901</v>
      </c>
      <c r="I123" s="35">
        <v>1000901</v>
      </c>
      <c r="K123" s="157">
        <v>1000901</v>
      </c>
      <c r="M123" s="35">
        <v>1000901</v>
      </c>
    </row>
    <row r="124" spans="1:13" ht="16.5" customHeight="1" x14ac:dyDescent="0.2">
      <c r="B124" s="13" t="s">
        <v>44</v>
      </c>
      <c r="G124" s="157">
        <v>-8980962</v>
      </c>
      <c r="I124" s="97">
        <v>-169916</v>
      </c>
      <c r="K124" s="157">
        <v>-9596438</v>
      </c>
      <c r="M124" s="97">
        <v>-983542</v>
      </c>
    </row>
    <row r="125" spans="1:13" ht="16.5" customHeight="1" x14ac:dyDescent="0.2">
      <c r="A125" s="13" t="s">
        <v>47</v>
      </c>
      <c r="G125" s="158">
        <v>-68581</v>
      </c>
      <c r="I125" s="33">
        <v>172619</v>
      </c>
      <c r="J125" s="31"/>
      <c r="K125" s="158">
        <v>-61336</v>
      </c>
      <c r="M125" s="33">
        <v>179864</v>
      </c>
    </row>
    <row r="126" spans="1:13" ht="16.5" customHeight="1" x14ac:dyDescent="0.2">
      <c r="E126" s="22"/>
      <c r="F126" s="24"/>
      <c r="G126" s="157"/>
      <c r="K126" s="157"/>
    </row>
    <row r="127" spans="1:13" ht="16.5" customHeight="1" x14ac:dyDescent="0.2">
      <c r="A127" s="13" t="s">
        <v>122</v>
      </c>
      <c r="G127" s="157">
        <f>SUM(G118:G125)</f>
        <v>13058250</v>
      </c>
      <c r="I127" s="97">
        <f>SUM(I118:I125)</f>
        <v>22110496</v>
      </c>
      <c r="K127" s="157">
        <f>SUM(K118:K125)</f>
        <v>12450019</v>
      </c>
      <c r="M127" s="97">
        <f>SUM(M118:M125)</f>
        <v>21304115</v>
      </c>
    </row>
    <row r="128" spans="1:13" ht="16.5" customHeight="1" x14ac:dyDescent="0.2">
      <c r="A128" s="13" t="s">
        <v>48</v>
      </c>
      <c r="B128" s="27"/>
      <c r="C128" s="27"/>
      <c r="D128" s="27"/>
      <c r="G128" s="158">
        <v>7434</v>
      </c>
      <c r="I128" s="33">
        <v>7434</v>
      </c>
      <c r="J128" s="31"/>
      <c r="K128" s="158">
        <v>0</v>
      </c>
      <c r="M128" s="138">
        <v>0</v>
      </c>
    </row>
    <row r="129" spans="1:13" ht="16.5" customHeight="1" x14ac:dyDescent="0.2">
      <c r="E129" s="22"/>
      <c r="F129" s="24"/>
      <c r="G129" s="157"/>
      <c r="K129" s="157"/>
    </row>
    <row r="130" spans="1:13" ht="16.5" customHeight="1" x14ac:dyDescent="0.2">
      <c r="A130" s="27" t="s">
        <v>95</v>
      </c>
      <c r="B130" s="27"/>
      <c r="C130" s="27"/>
      <c r="D130" s="27"/>
      <c r="G130" s="158">
        <f>SUM(G127:G128)</f>
        <v>13065684</v>
      </c>
      <c r="I130" s="33">
        <f>SUM(I127:I128)</f>
        <v>22117930</v>
      </c>
      <c r="J130" s="31"/>
      <c r="K130" s="158">
        <f>SUM(K127:K128)</f>
        <v>12450019</v>
      </c>
      <c r="M130" s="33">
        <f>SUM(M127:M128)</f>
        <v>21304115</v>
      </c>
    </row>
    <row r="131" spans="1:13" ht="16.5" customHeight="1" x14ac:dyDescent="0.2">
      <c r="E131" s="22"/>
      <c r="F131" s="24"/>
      <c r="G131" s="157"/>
      <c r="K131" s="157"/>
    </row>
    <row r="132" spans="1:13" ht="16.5" customHeight="1" thickBot="1" x14ac:dyDescent="0.25">
      <c r="A132" s="27" t="s">
        <v>97</v>
      </c>
      <c r="B132" s="27"/>
      <c r="C132" s="27"/>
      <c r="D132" s="27"/>
      <c r="G132" s="163">
        <f>SUM(G130,G91)</f>
        <v>59688684</v>
      </c>
      <c r="I132" s="137">
        <f>SUM(I130,I91)</f>
        <v>66242629</v>
      </c>
      <c r="J132" s="31"/>
      <c r="K132" s="163">
        <f>SUM(K130,K91)</f>
        <v>59129531</v>
      </c>
      <c r="M132" s="137">
        <f>SUM(M130,M91)</f>
        <v>65439472</v>
      </c>
    </row>
    <row r="133" spans="1:13" ht="16.5" customHeight="1" thickTop="1" x14ac:dyDescent="0.2">
      <c r="A133" s="27"/>
      <c r="B133" s="27"/>
      <c r="C133" s="27"/>
      <c r="D133" s="27"/>
      <c r="G133" s="31"/>
      <c r="I133" s="31"/>
      <c r="J133" s="31"/>
      <c r="K133" s="31"/>
      <c r="M133" s="31"/>
    </row>
    <row r="134" spans="1:13" ht="16.5" customHeight="1" x14ac:dyDescent="0.2">
      <c r="A134" s="27"/>
      <c r="B134" s="27"/>
      <c r="C134" s="27"/>
      <c r="D134" s="27"/>
      <c r="G134" s="31"/>
      <c r="H134" s="31"/>
      <c r="I134" s="31"/>
      <c r="J134" s="31"/>
      <c r="K134" s="31"/>
      <c r="L134" s="31"/>
      <c r="M134" s="31"/>
    </row>
    <row r="135" spans="1:13" ht="16.5" customHeight="1" x14ac:dyDescent="0.2">
      <c r="A135" s="27"/>
      <c r="B135" s="27"/>
      <c r="C135" s="27"/>
      <c r="D135" s="27"/>
      <c r="G135" s="31"/>
      <c r="I135" s="31"/>
      <c r="J135" s="31"/>
      <c r="K135" s="31"/>
      <c r="M135" s="31"/>
    </row>
    <row r="136" spans="1:13" ht="16.5" customHeight="1" x14ac:dyDescent="0.2">
      <c r="A136" s="27"/>
      <c r="B136" s="27"/>
      <c r="C136" s="27"/>
      <c r="D136" s="27"/>
      <c r="G136" s="31"/>
      <c r="I136" s="31"/>
      <c r="J136" s="31"/>
      <c r="K136" s="31"/>
      <c r="M136" s="31"/>
    </row>
    <row r="137" spans="1:13" ht="16.5" customHeight="1" x14ac:dyDescent="0.2">
      <c r="A137" s="27"/>
      <c r="B137" s="27"/>
      <c r="C137" s="27"/>
      <c r="D137" s="27"/>
      <c r="G137" s="31"/>
      <c r="I137" s="31"/>
      <c r="J137" s="31"/>
      <c r="K137" s="31"/>
      <c r="M137" s="31"/>
    </row>
    <row r="138" spans="1:13" ht="16.5" customHeight="1" x14ac:dyDescent="0.2">
      <c r="A138" s="27"/>
      <c r="B138" s="27"/>
      <c r="C138" s="27"/>
      <c r="D138" s="27"/>
      <c r="G138" s="31"/>
      <c r="I138" s="31"/>
      <c r="J138" s="31"/>
      <c r="K138" s="31"/>
      <c r="M138" s="31"/>
    </row>
    <row r="139" spans="1:13" ht="16.5" customHeight="1" x14ac:dyDescent="0.2">
      <c r="A139" s="27"/>
      <c r="B139" s="27"/>
      <c r="C139" s="27"/>
      <c r="D139" s="27"/>
      <c r="G139" s="31"/>
      <c r="I139" s="31"/>
      <c r="J139" s="31"/>
      <c r="K139" s="31"/>
      <c r="M139" s="31"/>
    </row>
    <row r="140" spans="1:13" ht="16.5" customHeight="1" x14ac:dyDescent="0.2">
      <c r="A140" s="27"/>
      <c r="B140" s="27"/>
      <c r="C140" s="27"/>
      <c r="D140" s="27"/>
      <c r="E140" s="216"/>
      <c r="F140" s="216"/>
      <c r="G140" s="31"/>
      <c r="I140" s="31"/>
      <c r="J140" s="31"/>
      <c r="K140" s="31"/>
      <c r="M140" s="31"/>
    </row>
    <row r="141" spans="1:13" ht="16.5" customHeight="1" x14ac:dyDescent="0.2">
      <c r="A141" s="27"/>
      <c r="B141" s="27"/>
      <c r="C141" s="27"/>
      <c r="D141" s="27"/>
      <c r="G141" s="31"/>
      <c r="I141" s="31"/>
      <c r="J141" s="31"/>
      <c r="K141" s="31"/>
      <c r="M141" s="31"/>
    </row>
    <row r="142" spans="1:13" ht="1.5" customHeight="1" x14ac:dyDescent="0.2">
      <c r="A142" s="27"/>
      <c r="B142" s="27"/>
      <c r="C142" s="27"/>
      <c r="D142" s="27"/>
      <c r="G142" s="31"/>
      <c r="I142" s="31"/>
      <c r="J142" s="31"/>
      <c r="K142" s="31"/>
      <c r="M142" s="31"/>
    </row>
    <row r="143" spans="1:13" s="18" customFormat="1" ht="16.5" customHeight="1" x14ac:dyDescent="0.2">
      <c r="A143" s="219" t="str">
        <f>A47</f>
        <v>The accompanying notes on pages 10 to 23 form part of this interim financial information.</v>
      </c>
      <c r="B143" s="219"/>
      <c r="C143" s="219"/>
      <c r="D143" s="219"/>
      <c r="E143" s="219"/>
      <c r="F143" s="219"/>
      <c r="G143" s="219"/>
      <c r="H143" s="219"/>
      <c r="I143" s="219"/>
      <c r="J143" s="219"/>
      <c r="K143" s="219"/>
      <c r="L143" s="219"/>
      <c r="M143" s="219"/>
    </row>
  </sheetData>
  <customSheetViews>
    <customSheetView guid="{BD0B1795-55FA-4DD0-9913-9A92B1F54CAC}" showPageBreaks="1" printArea="1" view="pageBreakPreview" showRuler="0" topLeftCell="A148">
      <selection activeCell="F167" sqref="F167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4" firstPageNumber="2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8B65E3B9-2A37-45E2-A101-DB578934AD75}" showPageBreaks="1" printArea="1" view="pageBreakPreview" showRuler="0" topLeftCell="A106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D1003CA3-3FB2-486E-81CD-C18AF864ED43}" showPageBreaks="1" printArea="1" showRuler="0" topLeftCell="A43">
      <selection activeCell="H58" sqref="H58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8" firstPageNumber="2" orientation="portrait" useFirstPageNumber="1" r:id="rId3"/>
      <headerFooter alignWithMargins="0">
        <oddFooter>&amp;R&amp;"Times New Roman,Regular"&amp;P</oddFooter>
      </headerFooter>
    </customSheetView>
    <customSheetView guid="{382F9CEF-523D-4310-B28A-A12FD1B20ECD}" showPageBreaks="1" printArea="1" view="pageBreakPreview" showRuler="0" topLeftCell="A127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98BE58E8-A6C8-46A1-8161-DD3D52EBEA5A}" showPageBreaks="1" printArea="1" view="pageBreakPreview" showRuler="0" topLeftCell="A118">
      <selection activeCell="B130" sqref="B130"/>
      <rowBreaks count="2" manualBreakCount="2">
        <brk id="53" max="9" man="1"/>
        <brk id="115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D52888FA-1CEB-4AAD-A951-8CC0C56C2A2A}" showPageBreaks="1" printArea="1" showRuler="0" topLeftCell="A136">
      <selection activeCell="F152" sqref="F152"/>
      <rowBreaks count="2" manualBreakCount="2">
        <brk id="55" max="9" man="1"/>
        <brk id="110" max="9" man="1"/>
      </rowBreaks>
      <pageMargins left="1" right="0.75" top="0.5" bottom="0.6" header="0.49" footer="0.4"/>
      <pageSetup paperSize="9" scale="90" firstPageNumber="2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16">
    <mergeCell ref="A45:M45"/>
    <mergeCell ref="K7:M7"/>
    <mergeCell ref="G7:I7"/>
    <mergeCell ref="G8:I8"/>
    <mergeCell ref="K8:M8"/>
    <mergeCell ref="A143:M143"/>
    <mergeCell ref="K55:M55"/>
    <mergeCell ref="A47:M47"/>
    <mergeCell ref="A95:M95"/>
    <mergeCell ref="G102:I102"/>
    <mergeCell ref="K102:M102"/>
    <mergeCell ref="G103:I103"/>
    <mergeCell ref="K103:M103"/>
    <mergeCell ref="G55:I55"/>
    <mergeCell ref="G54:I54"/>
    <mergeCell ref="K54:M54"/>
  </mergeCells>
  <phoneticPr fontId="3" type="noConversion"/>
  <pageMargins left="0.8" right="0.5" top="0.5" bottom="0.6" header="0.49" footer="0.4"/>
  <pageSetup paperSize="9" firstPageNumber="2" orientation="portrait" useFirstPageNumber="1" horizontalDpi="1200" verticalDpi="1200" r:id="rId7"/>
  <headerFooter>
    <oddFooter>&amp;R&amp;9&amp;P</oddFooter>
  </headerFooter>
  <rowBreaks count="2" manualBreakCount="2">
    <brk id="47" max="16" man="1"/>
    <brk id="9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5"/>
  <sheetViews>
    <sheetView topLeftCell="A40" zoomScaleNormal="100" zoomScaleSheetLayoutView="110" workbookViewId="0">
      <selection activeCell="I47" sqref="I47"/>
    </sheetView>
  </sheetViews>
  <sheetFormatPr defaultColWidth="9.28515625" defaultRowHeight="16.5" customHeight="1" x14ac:dyDescent="0.2"/>
  <cols>
    <col min="1" max="3" width="1.7109375" style="13" customWidth="1"/>
    <col min="4" max="4" width="34.85546875" style="13" customWidth="1"/>
    <col min="5" max="5" width="4.7109375" style="11" customWidth="1"/>
    <col min="6" max="6" width="0.7109375" style="11" customWidth="1"/>
    <col min="7" max="7" width="11.7109375" style="12" customWidth="1"/>
    <col min="8" max="8" width="0.7109375" style="12" customWidth="1"/>
    <col min="9" max="9" width="11.7109375" style="12" customWidth="1"/>
    <col min="10" max="10" width="0.7109375" style="12" customWidth="1"/>
    <col min="11" max="11" width="11.7109375" style="12" customWidth="1"/>
    <col min="12" max="12" width="0.7109375" style="12" customWidth="1"/>
    <col min="13" max="13" width="11.7109375" style="12" customWidth="1"/>
    <col min="14" max="16384" width="9.28515625" style="13"/>
  </cols>
  <sheetData>
    <row r="1" spans="1:13" ht="16.5" customHeight="1" x14ac:dyDescent="0.2">
      <c r="A1" s="27" t="str">
        <f>'Eng 2-4'!A1</f>
        <v>Esso (Thailand) Public Company Limited</v>
      </c>
      <c r="B1" s="27"/>
      <c r="C1" s="27"/>
      <c r="D1" s="27"/>
    </row>
    <row r="2" spans="1:13" ht="16.5" customHeight="1" x14ac:dyDescent="0.2">
      <c r="A2" s="27" t="s">
        <v>66</v>
      </c>
      <c r="B2" s="27"/>
      <c r="C2" s="27"/>
      <c r="D2" s="27"/>
    </row>
    <row r="3" spans="1:13" s="18" customFormat="1" ht="16.5" customHeight="1" x14ac:dyDescent="0.2">
      <c r="A3" s="27" t="s">
        <v>185</v>
      </c>
      <c r="B3" s="15"/>
      <c r="C3" s="15"/>
      <c r="D3" s="15"/>
      <c r="E3" s="16"/>
      <c r="F3" s="16"/>
      <c r="G3" s="17"/>
      <c r="H3" s="17"/>
      <c r="I3" s="17"/>
      <c r="J3" s="17"/>
      <c r="K3" s="17"/>
      <c r="L3" s="17"/>
      <c r="M3" s="17"/>
    </row>
    <row r="4" spans="1:13" ht="16.5" customHeight="1" x14ac:dyDescent="0.2">
      <c r="A4" s="19" t="str">
        <f>'Eng 2-4'!A4</f>
        <v>(All amounts in Baht thousand unless otherwise stated)</v>
      </c>
      <c r="B4" s="19"/>
      <c r="C4" s="19"/>
      <c r="D4" s="19"/>
      <c r="E4" s="20"/>
      <c r="F4" s="20"/>
      <c r="G4" s="21"/>
      <c r="H4" s="21"/>
      <c r="I4" s="21"/>
      <c r="J4" s="21"/>
      <c r="K4" s="21"/>
      <c r="L4" s="21"/>
      <c r="M4" s="21"/>
    </row>
    <row r="5" spans="1:13" ht="12" customHeight="1" x14ac:dyDescent="0.2">
      <c r="A5" s="15"/>
      <c r="B5" s="15"/>
      <c r="C5" s="15"/>
      <c r="D5" s="15"/>
      <c r="E5" s="16"/>
      <c r="F5" s="16"/>
      <c r="G5" s="17"/>
      <c r="H5" s="17"/>
      <c r="I5" s="17"/>
      <c r="J5" s="17"/>
      <c r="K5" s="17"/>
      <c r="L5" s="17"/>
      <c r="M5" s="17"/>
    </row>
    <row r="6" spans="1:13" ht="12" customHeight="1" x14ac:dyDescent="0.2"/>
    <row r="7" spans="1:13" ht="14.65" customHeight="1" x14ac:dyDescent="0.2">
      <c r="G7" s="223" t="s">
        <v>100</v>
      </c>
      <c r="H7" s="223"/>
      <c r="I7" s="223"/>
      <c r="J7" s="15"/>
      <c r="K7" s="223" t="s">
        <v>101</v>
      </c>
      <c r="L7" s="223"/>
      <c r="M7" s="223"/>
    </row>
    <row r="8" spans="1:13" ht="14.65" customHeight="1" x14ac:dyDescent="0.2">
      <c r="G8" s="224" t="s">
        <v>109</v>
      </c>
      <c r="H8" s="224"/>
      <c r="I8" s="224"/>
      <c r="J8" s="15"/>
      <c r="K8" s="224" t="s">
        <v>109</v>
      </c>
      <c r="L8" s="224"/>
      <c r="M8" s="224"/>
    </row>
    <row r="9" spans="1:13" ht="14.65" customHeight="1" x14ac:dyDescent="0.2">
      <c r="G9" s="26" t="s">
        <v>105</v>
      </c>
      <c r="H9" s="186"/>
      <c r="I9" s="26" t="s">
        <v>105</v>
      </c>
      <c r="J9" s="15"/>
      <c r="K9" s="26" t="s">
        <v>105</v>
      </c>
      <c r="L9" s="186"/>
      <c r="M9" s="26" t="s">
        <v>105</v>
      </c>
    </row>
    <row r="10" spans="1:13" ht="14.65" customHeight="1" x14ac:dyDescent="0.2">
      <c r="G10" s="55" t="s">
        <v>182</v>
      </c>
      <c r="H10" s="186"/>
      <c r="I10" s="55" t="s">
        <v>182</v>
      </c>
      <c r="J10" s="15"/>
      <c r="K10" s="55" t="s">
        <v>182</v>
      </c>
      <c r="L10" s="186"/>
      <c r="M10" s="55" t="s">
        <v>182</v>
      </c>
    </row>
    <row r="11" spans="1:13" ht="14.65" customHeight="1" x14ac:dyDescent="0.2">
      <c r="E11" s="214"/>
      <c r="F11" s="24"/>
      <c r="G11" s="56">
        <v>2020</v>
      </c>
      <c r="H11" s="57"/>
      <c r="I11" s="56">
        <v>2019</v>
      </c>
      <c r="J11" s="25"/>
      <c r="K11" s="56">
        <v>2020</v>
      </c>
      <c r="L11" s="57"/>
      <c r="M11" s="56">
        <v>2019</v>
      </c>
    </row>
    <row r="12" spans="1:13" ht="6" customHeight="1" x14ac:dyDescent="0.2">
      <c r="E12" s="22"/>
      <c r="F12" s="24"/>
      <c r="G12" s="99"/>
      <c r="H12" s="26"/>
      <c r="I12" s="26"/>
      <c r="J12" s="26"/>
      <c r="K12" s="106"/>
      <c r="L12" s="26"/>
      <c r="M12" s="26"/>
    </row>
    <row r="13" spans="1:13" ht="14.65" customHeight="1" x14ac:dyDescent="0.2">
      <c r="A13" s="13" t="s">
        <v>133</v>
      </c>
      <c r="G13" s="100">
        <v>23798000</v>
      </c>
      <c r="I13" s="196">
        <v>45581325</v>
      </c>
      <c r="K13" s="199">
        <v>23798000</v>
      </c>
      <c r="M13" s="196">
        <v>45581325</v>
      </c>
    </row>
    <row r="14" spans="1:13" ht="14.65" customHeight="1" x14ac:dyDescent="0.2">
      <c r="A14" s="13" t="s">
        <v>63</v>
      </c>
      <c r="G14" s="100">
        <v>615458</v>
      </c>
      <c r="I14" s="196">
        <v>166580</v>
      </c>
      <c r="K14" s="199">
        <v>615458</v>
      </c>
      <c r="M14" s="196">
        <v>166580</v>
      </c>
    </row>
    <row r="15" spans="1:13" ht="14.65" customHeight="1" x14ac:dyDescent="0.2">
      <c r="A15" s="13" t="s">
        <v>134</v>
      </c>
      <c r="G15" s="101">
        <f>-26357193</f>
        <v>-26357193</v>
      </c>
      <c r="I15" s="202">
        <v>-45463292</v>
      </c>
      <c r="K15" s="201">
        <f>-26360791</f>
        <v>-26360791</v>
      </c>
      <c r="L15" s="17"/>
      <c r="M15" s="197">
        <v>-45466723</v>
      </c>
    </row>
    <row r="16" spans="1:13" ht="6" customHeight="1" x14ac:dyDescent="0.2">
      <c r="E16" s="49"/>
      <c r="G16" s="100"/>
      <c r="J16" s="13"/>
      <c r="K16" s="100"/>
    </row>
    <row r="17" spans="1:13" ht="14.65" customHeight="1" x14ac:dyDescent="0.2">
      <c r="A17" s="27" t="s">
        <v>202</v>
      </c>
      <c r="B17" s="27"/>
      <c r="C17" s="27"/>
      <c r="D17" s="27"/>
      <c r="E17" s="49"/>
      <c r="G17" s="100">
        <f>SUM(G13:G15)</f>
        <v>-1943735</v>
      </c>
      <c r="I17" s="12">
        <f>SUM(I13:I15)</f>
        <v>284613</v>
      </c>
      <c r="K17" s="100">
        <f>SUM(K13:K15)</f>
        <v>-1947333</v>
      </c>
      <c r="M17" s="12">
        <f>SUM(M13:M15)</f>
        <v>281182</v>
      </c>
    </row>
    <row r="18" spans="1:13" ht="14.65" customHeight="1" x14ac:dyDescent="0.2">
      <c r="A18" s="13" t="s">
        <v>39</v>
      </c>
      <c r="G18" s="100">
        <v>-1179762</v>
      </c>
      <c r="I18" s="196">
        <v>-1477152</v>
      </c>
      <c r="K18" s="199">
        <v>-1230146</v>
      </c>
      <c r="M18" s="198">
        <v>-1519382</v>
      </c>
    </row>
    <row r="19" spans="1:13" ht="14.65" customHeight="1" x14ac:dyDescent="0.2">
      <c r="A19" s="13" t="s">
        <v>40</v>
      </c>
      <c r="E19" s="171"/>
      <c r="F19" s="171"/>
      <c r="G19" s="101">
        <v>-59788</v>
      </c>
      <c r="I19" s="203">
        <v>-80124</v>
      </c>
      <c r="J19" s="13"/>
      <c r="K19" s="201">
        <v>-59667</v>
      </c>
      <c r="L19" s="18"/>
      <c r="M19" s="197">
        <v>-80124</v>
      </c>
    </row>
    <row r="20" spans="1:13" ht="6" customHeight="1" x14ac:dyDescent="0.2">
      <c r="G20" s="100"/>
      <c r="K20" s="100"/>
    </row>
    <row r="21" spans="1:13" ht="14.65" customHeight="1" x14ac:dyDescent="0.2">
      <c r="A21" s="27" t="s">
        <v>193</v>
      </c>
      <c r="B21" s="27"/>
      <c r="C21" s="27"/>
      <c r="D21" s="27"/>
      <c r="G21" s="100">
        <f>SUM(G17:G19)</f>
        <v>-3183285</v>
      </c>
      <c r="I21" s="12">
        <f>SUM(I17:I19)</f>
        <v>-1272663</v>
      </c>
      <c r="K21" s="100">
        <f>SUM(K17:K19)</f>
        <v>-3237146</v>
      </c>
      <c r="M21" s="17">
        <f>SUM(M17:M19)</f>
        <v>-1318324</v>
      </c>
    </row>
    <row r="22" spans="1:13" ht="14.65" customHeight="1" x14ac:dyDescent="0.2">
      <c r="A22" s="13" t="s">
        <v>19</v>
      </c>
      <c r="G22" s="102">
        <v>50848</v>
      </c>
      <c r="H22" s="17"/>
      <c r="I22" s="204">
        <v>54221</v>
      </c>
      <c r="J22" s="17"/>
      <c r="K22" s="107">
        <v>408163</v>
      </c>
      <c r="L22" s="17"/>
      <c r="M22" s="198">
        <v>420194</v>
      </c>
    </row>
    <row r="23" spans="1:13" ht="14.65" customHeight="1" x14ac:dyDescent="0.2">
      <c r="A23" s="13" t="s">
        <v>75</v>
      </c>
      <c r="G23" s="102">
        <v>827</v>
      </c>
      <c r="H23" s="17"/>
      <c r="I23" s="204">
        <v>3307</v>
      </c>
      <c r="J23" s="17"/>
      <c r="K23" s="107">
        <v>47053</v>
      </c>
      <c r="L23" s="17"/>
      <c r="M23" s="198">
        <v>52374</v>
      </c>
    </row>
    <row r="24" spans="1:13" ht="14.65" customHeight="1" x14ac:dyDescent="0.2">
      <c r="A24" s="13" t="s">
        <v>123</v>
      </c>
      <c r="G24" s="107">
        <f>-78903</f>
        <v>-78903</v>
      </c>
      <c r="H24" s="17"/>
      <c r="I24" s="204">
        <v>-81907</v>
      </c>
      <c r="J24" s="17"/>
      <c r="K24" s="107">
        <v>-79224</v>
      </c>
      <c r="L24" s="17"/>
      <c r="M24" s="198">
        <v>-81927</v>
      </c>
    </row>
    <row r="25" spans="1:13" ht="14.65" customHeight="1" x14ac:dyDescent="0.2">
      <c r="A25" s="13" t="s">
        <v>38</v>
      </c>
      <c r="G25" s="101">
        <v>50410</v>
      </c>
      <c r="H25" s="17"/>
      <c r="I25" s="202">
        <v>94296</v>
      </c>
      <c r="J25" s="17"/>
      <c r="K25" s="210" t="s">
        <v>0</v>
      </c>
      <c r="L25" s="17"/>
      <c r="M25" s="197" t="s">
        <v>0</v>
      </c>
    </row>
    <row r="26" spans="1:13" ht="6" customHeight="1" x14ac:dyDescent="0.2">
      <c r="G26" s="100"/>
      <c r="K26" s="100"/>
    </row>
    <row r="27" spans="1:13" ht="14.65" customHeight="1" x14ac:dyDescent="0.2">
      <c r="A27" s="27" t="s">
        <v>194</v>
      </c>
      <c r="B27" s="27"/>
      <c r="C27" s="27"/>
      <c r="D27" s="27"/>
      <c r="G27" s="100">
        <f>SUM(G21:G25)</f>
        <v>-3160103</v>
      </c>
      <c r="I27" s="12">
        <f>SUM(I21:I25)</f>
        <v>-1202746</v>
      </c>
      <c r="K27" s="100">
        <f>SUM(K21:K25)</f>
        <v>-2861154</v>
      </c>
      <c r="M27" s="12">
        <f>SUM(M21:M25)</f>
        <v>-927683</v>
      </c>
    </row>
    <row r="28" spans="1:13" ht="14.65" customHeight="1" x14ac:dyDescent="0.2">
      <c r="A28" s="13" t="s">
        <v>195</v>
      </c>
      <c r="G28" s="101">
        <v>656669</v>
      </c>
      <c r="I28" s="202">
        <v>276132</v>
      </c>
      <c r="K28" s="200">
        <v>658177</v>
      </c>
      <c r="L28" s="17"/>
      <c r="M28" s="202">
        <v>275828</v>
      </c>
    </row>
    <row r="29" spans="1:13" ht="8.1" customHeight="1" x14ac:dyDescent="0.2">
      <c r="G29" s="100"/>
      <c r="K29" s="100"/>
    </row>
    <row r="30" spans="1:13" ht="14.65" customHeight="1" x14ac:dyDescent="0.2">
      <c r="A30" s="27" t="s">
        <v>196</v>
      </c>
      <c r="B30" s="27"/>
      <c r="C30" s="27"/>
      <c r="D30" s="27"/>
      <c r="G30" s="101">
        <f>SUM(G27:G28)</f>
        <v>-2503434</v>
      </c>
      <c r="I30" s="21">
        <f>SUM(I27:I28)</f>
        <v>-926614</v>
      </c>
      <c r="J30" s="17"/>
      <c r="K30" s="101">
        <f>SUM(K27:K28)</f>
        <v>-2202977</v>
      </c>
      <c r="M30" s="21">
        <f>SUM(M27:M28)</f>
        <v>-651855</v>
      </c>
    </row>
    <row r="31" spans="1:13" ht="8.1" customHeight="1" x14ac:dyDescent="0.2">
      <c r="A31" s="27"/>
      <c r="B31" s="27"/>
      <c r="C31" s="27"/>
      <c r="D31" s="27"/>
      <c r="G31" s="102"/>
      <c r="I31" s="17"/>
      <c r="J31" s="17"/>
      <c r="K31" s="102"/>
      <c r="M31" s="17"/>
    </row>
    <row r="32" spans="1:13" ht="14.65" customHeight="1" x14ac:dyDescent="0.2">
      <c r="A32" s="27" t="s">
        <v>214</v>
      </c>
      <c r="G32" s="102"/>
      <c r="I32" s="17"/>
      <c r="J32" s="17"/>
      <c r="K32" s="102"/>
      <c r="M32" s="17"/>
    </row>
    <row r="33" spans="1:13" ht="14.65" customHeight="1" x14ac:dyDescent="0.2">
      <c r="A33" s="13" t="s">
        <v>152</v>
      </c>
      <c r="B33" s="27"/>
      <c r="E33" s="171"/>
      <c r="F33" s="171"/>
      <c r="G33" s="102"/>
      <c r="I33" s="17"/>
      <c r="J33" s="17"/>
      <c r="K33" s="102"/>
      <c r="M33" s="17"/>
    </row>
    <row r="34" spans="1:13" ht="14.65" customHeight="1" x14ac:dyDescent="0.2">
      <c r="A34" s="178" t="s">
        <v>153</v>
      </c>
      <c r="B34" s="13" t="s">
        <v>153</v>
      </c>
      <c r="E34" s="171"/>
      <c r="F34" s="171"/>
      <c r="G34" s="102"/>
      <c r="I34" s="17"/>
      <c r="J34" s="17"/>
      <c r="K34" s="102"/>
      <c r="M34" s="17"/>
    </row>
    <row r="35" spans="1:13" ht="14.65" customHeight="1" x14ac:dyDescent="0.2">
      <c r="C35" s="13" t="s">
        <v>154</v>
      </c>
      <c r="E35" s="171"/>
      <c r="F35" s="171"/>
      <c r="G35" s="102">
        <v>158400.00000000009</v>
      </c>
      <c r="I35" s="204">
        <v>0</v>
      </c>
      <c r="J35" s="17"/>
      <c r="K35" s="102">
        <v>158400.00000000009</v>
      </c>
      <c r="M35" s="204">
        <v>0</v>
      </c>
    </row>
    <row r="36" spans="1:13" s="50" customFormat="1" ht="14.65" customHeight="1" x14ac:dyDescent="0.2">
      <c r="A36" s="13" t="s">
        <v>72</v>
      </c>
      <c r="B36" s="13"/>
      <c r="C36" s="13"/>
      <c r="D36" s="13"/>
      <c r="E36" s="11"/>
      <c r="F36" s="11"/>
      <c r="G36" s="102"/>
      <c r="H36" s="12"/>
      <c r="I36" s="17"/>
      <c r="J36" s="12"/>
      <c r="K36" s="102"/>
      <c r="L36" s="12"/>
      <c r="M36" s="17"/>
    </row>
    <row r="37" spans="1:13" s="50" customFormat="1" ht="14.65" customHeight="1" x14ac:dyDescent="0.2">
      <c r="B37" s="13" t="s">
        <v>90</v>
      </c>
      <c r="C37" s="13"/>
      <c r="D37" s="13"/>
      <c r="E37" s="11"/>
      <c r="F37" s="11"/>
      <c r="G37" s="102"/>
      <c r="H37" s="12"/>
      <c r="I37" s="17"/>
      <c r="J37" s="12"/>
      <c r="K37" s="102"/>
      <c r="L37" s="12"/>
      <c r="M37" s="17"/>
    </row>
    <row r="38" spans="1:13" s="50" customFormat="1" ht="14.65" customHeight="1" x14ac:dyDescent="0.2">
      <c r="B38" s="13" t="s">
        <v>218</v>
      </c>
      <c r="C38" s="13"/>
      <c r="D38" s="13"/>
      <c r="E38" s="11"/>
      <c r="F38" s="11"/>
      <c r="G38" s="101">
        <v>0</v>
      </c>
      <c r="H38" s="12"/>
      <c r="I38" s="202">
        <v>18000</v>
      </c>
      <c r="J38" s="12"/>
      <c r="K38" s="101">
        <v>0</v>
      </c>
      <c r="L38" s="17"/>
      <c r="M38" s="202">
        <v>18000</v>
      </c>
    </row>
    <row r="39" spans="1:13" ht="6" customHeight="1" x14ac:dyDescent="0.2">
      <c r="B39" s="27"/>
      <c r="G39" s="102"/>
      <c r="I39" s="17"/>
      <c r="J39" s="17"/>
      <c r="K39" s="102"/>
      <c r="M39" s="17"/>
    </row>
    <row r="40" spans="1:13" ht="14.65" customHeight="1" x14ac:dyDescent="0.2">
      <c r="A40" s="27" t="s">
        <v>169</v>
      </c>
      <c r="B40" s="27"/>
      <c r="G40" s="191"/>
      <c r="H40" s="13"/>
      <c r="I40" s="13"/>
      <c r="J40" s="13"/>
      <c r="K40" s="191"/>
      <c r="L40" s="13"/>
      <c r="M40" s="13"/>
    </row>
    <row r="41" spans="1:13" ht="14.65" customHeight="1" thickBot="1" x14ac:dyDescent="0.25">
      <c r="A41" s="27" t="s">
        <v>147</v>
      </c>
      <c r="B41" s="27"/>
      <c r="G41" s="103">
        <f>SUM(G33:G39,G30)</f>
        <v>-2345034</v>
      </c>
      <c r="H41" s="17"/>
      <c r="I41" s="28">
        <f>SUM(I33:I39,I30)</f>
        <v>-908614</v>
      </c>
      <c r="J41" s="17"/>
      <c r="K41" s="103">
        <f>SUM(K33:K39,K30)</f>
        <v>-2044577</v>
      </c>
      <c r="L41" s="17"/>
      <c r="M41" s="28">
        <f>SUM(M33:M39,M30)</f>
        <v>-633855</v>
      </c>
    </row>
    <row r="42" spans="1:13" ht="8.1" customHeight="1" thickTop="1" x14ac:dyDescent="0.2">
      <c r="A42" s="27"/>
      <c r="G42" s="192"/>
      <c r="I42" s="17"/>
      <c r="J42" s="17"/>
      <c r="K42" s="192"/>
      <c r="M42" s="17"/>
    </row>
    <row r="43" spans="1:13" ht="14.65" customHeight="1" x14ac:dyDescent="0.2">
      <c r="A43" s="27" t="s">
        <v>197</v>
      </c>
      <c r="B43" s="27"/>
      <c r="C43" s="27"/>
      <c r="D43" s="27"/>
      <c r="G43" s="192"/>
      <c r="I43" s="17"/>
      <c r="J43" s="17"/>
      <c r="K43" s="192"/>
      <c r="M43" s="17"/>
    </row>
    <row r="44" spans="1:13" ht="14.65" customHeight="1" x14ac:dyDescent="0.2">
      <c r="A44" s="13" t="s">
        <v>49</v>
      </c>
      <c r="G44" s="107">
        <f>-2504193</f>
        <v>-2504193</v>
      </c>
      <c r="I44" s="204">
        <v>-927376</v>
      </c>
      <c r="K44" s="107">
        <v>-2202977</v>
      </c>
      <c r="L44" s="17"/>
      <c r="M44" s="198">
        <v>-651855</v>
      </c>
    </row>
    <row r="45" spans="1:13" ht="14.65" customHeight="1" x14ac:dyDescent="0.2">
      <c r="A45" s="13" t="s">
        <v>48</v>
      </c>
      <c r="G45" s="101">
        <v>759</v>
      </c>
      <c r="I45" s="202">
        <v>762</v>
      </c>
      <c r="K45" s="101">
        <v>0</v>
      </c>
      <c r="L45" s="17"/>
      <c r="M45" s="206" t="s">
        <v>0</v>
      </c>
    </row>
    <row r="46" spans="1:13" ht="6" customHeight="1" x14ac:dyDescent="0.2">
      <c r="G46" s="102"/>
      <c r="I46" s="17"/>
      <c r="J46" s="17"/>
      <c r="K46" s="102"/>
      <c r="M46" s="17"/>
    </row>
    <row r="47" spans="1:13" ht="14.65" customHeight="1" thickBot="1" x14ac:dyDescent="0.25">
      <c r="G47" s="103">
        <f>G30</f>
        <v>-2503434</v>
      </c>
      <c r="H47" s="17"/>
      <c r="I47" s="28">
        <f>I30</f>
        <v>-926614</v>
      </c>
      <c r="J47" s="17"/>
      <c r="K47" s="103">
        <f>K30</f>
        <v>-2202977</v>
      </c>
      <c r="L47" s="17"/>
      <c r="M47" s="28">
        <f>M30</f>
        <v>-651855</v>
      </c>
    </row>
    <row r="48" spans="1:13" ht="8.1" customHeight="1" thickTop="1" x14ac:dyDescent="0.2">
      <c r="G48" s="102"/>
      <c r="H48" s="17"/>
      <c r="I48" s="17"/>
      <c r="J48" s="17"/>
      <c r="K48" s="102"/>
      <c r="L48" s="17"/>
      <c r="M48" s="17"/>
    </row>
    <row r="49" spans="1:13" ht="14.65" customHeight="1" x14ac:dyDescent="0.2">
      <c r="A49" s="27" t="s">
        <v>215</v>
      </c>
      <c r="B49" s="27"/>
      <c r="C49" s="27"/>
      <c r="D49" s="27"/>
      <c r="G49" s="102"/>
      <c r="I49" s="17"/>
      <c r="J49" s="17"/>
      <c r="K49" s="102"/>
      <c r="M49" s="17"/>
    </row>
    <row r="50" spans="1:13" ht="14.65" customHeight="1" x14ac:dyDescent="0.2">
      <c r="A50" s="13" t="s">
        <v>49</v>
      </c>
      <c r="G50" s="107">
        <f>-2345793</f>
        <v>-2345793</v>
      </c>
      <c r="I50" s="204">
        <v>-909376</v>
      </c>
      <c r="K50" s="107">
        <v>-2044577</v>
      </c>
      <c r="L50" s="17"/>
      <c r="M50" s="198">
        <v>-633855</v>
      </c>
    </row>
    <row r="51" spans="1:13" ht="14.65" customHeight="1" x14ac:dyDescent="0.2">
      <c r="A51" s="13" t="s">
        <v>48</v>
      </c>
      <c r="G51" s="101">
        <v>759</v>
      </c>
      <c r="I51" s="202">
        <v>762</v>
      </c>
      <c r="K51" s="101">
        <v>0</v>
      </c>
      <c r="L51" s="17"/>
      <c r="M51" s="206" t="s">
        <v>0</v>
      </c>
    </row>
    <row r="52" spans="1:13" ht="6" customHeight="1" x14ac:dyDescent="0.2">
      <c r="G52" s="102"/>
      <c r="I52" s="17"/>
      <c r="J52" s="17"/>
      <c r="K52" s="102"/>
      <c r="M52" s="17"/>
    </row>
    <row r="53" spans="1:13" ht="14.65" customHeight="1" thickBot="1" x14ac:dyDescent="0.25">
      <c r="G53" s="103">
        <f>G41</f>
        <v>-2345034</v>
      </c>
      <c r="H53" s="17"/>
      <c r="I53" s="28">
        <f>I41</f>
        <v>-908614</v>
      </c>
      <c r="J53" s="17"/>
      <c r="K53" s="103">
        <f>K41</f>
        <v>-2044577</v>
      </c>
      <c r="L53" s="17"/>
      <c r="M53" s="28">
        <f>M41</f>
        <v>-633855</v>
      </c>
    </row>
    <row r="54" spans="1:13" ht="8.1" customHeight="1" thickTop="1" x14ac:dyDescent="0.2">
      <c r="G54" s="104"/>
      <c r="I54" s="17"/>
      <c r="J54" s="17"/>
      <c r="K54" s="107"/>
      <c r="M54" s="17"/>
    </row>
    <row r="55" spans="1:13" ht="14.65" customHeight="1" x14ac:dyDescent="0.2">
      <c r="A55" s="27" t="s">
        <v>198</v>
      </c>
      <c r="B55" s="27"/>
      <c r="C55" s="27"/>
      <c r="D55" s="27"/>
      <c r="G55" s="104"/>
      <c r="H55" s="17"/>
      <c r="I55" s="17"/>
      <c r="J55" s="17"/>
      <c r="K55" s="107"/>
      <c r="L55" s="17"/>
      <c r="M55" s="17"/>
    </row>
    <row r="56" spans="1:13" ht="14.65" customHeight="1" x14ac:dyDescent="0.2">
      <c r="A56" s="27"/>
      <c r="B56" s="27" t="s">
        <v>91</v>
      </c>
      <c r="C56" s="27"/>
      <c r="D56" s="27"/>
      <c r="G56" s="104"/>
      <c r="H56" s="17"/>
      <c r="I56" s="17"/>
      <c r="J56" s="17"/>
      <c r="K56" s="107"/>
      <c r="L56" s="17"/>
      <c r="M56" s="17"/>
    </row>
    <row r="57" spans="1:13" ht="14.65" customHeight="1" x14ac:dyDescent="0.2">
      <c r="B57" s="13" t="s">
        <v>65</v>
      </c>
      <c r="C57" s="27"/>
      <c r="D57" s="27"/>
      <c r="G57" s="104"/>
      <c r="H57" s="17"/>
      <c r="I57" s="17"/>
      <c r="J57" s="17"/>
      <c r="K57" s="107"/>
      <c r="L57" s="17"/>
      <c r="M57" s="17"/>
    </row>
    <row r="58" spans="1:13" ht="6" customHeight="1" x14ac:dyDescent="0.2">
      <c r="G58" s="104"/>
      <c r="H58" s="17"/>
      <c r="I58" s="17"/>
      <c r="J58" s="17"/>
      <c r="K58" s="107"/>
      <c r="L58" s="17"/>
      <c r="M58" s="17"/>
    </row>
    <row r="59" spans="1:13" ht="14.85" customHeight="1" thickBot="1" x14ac:dyDescent="0.25">
      <c r="A59" s="13" t="s">
        <v>199</v>
      </c>
      <c r="G59" s="105">
        <v>-0.72</v>
      </c>
      <c r="H59" s="51"/>
      <c r="I59" s="205">
        <v>-0.27</v>
      </c>
      <c r="J59" s="51"/>
      <c r="K59" s="164">
        <v>-0.64</v>
      </c>
      <c r="L59" s="52"/>
      <c r="M59" s="205">
        <v>-0.19</v>
      </c>
    </row>
    <row r="60" spans="1:13" ht="14.85" customHeight="1" thickTop="1" x14ac:dyDescent="0.2">
      <c r="E60" s="218"/>
      <c r="F60" s="218"/>
      <c r="G60" s="217"/>
      <c r="H60" s="51"/>
      <c r="I60" s="217"/>
      <c r="J60" s="51"/>
      <c r="K60" s="52"/>
      <c r="L60" s="52"/>
      <c r="M60" s="217"/>
    </row>
    <row r="61" spans="1:13" ht="14.85" customHeight="1" x14ac:dyDescent="0.2">
      <c r="E61" s="216"/>
      <c r="F61" s="216"/>
      <c r="G61" s="217"/>
      <c r="H61" s="51"/>
      <c r="I61" s="217"/>
      <c r="J61" s="51"/>
      <c r="K61" s="52"/>
      <c r="L61" s="52"/>
      <c r="M61" s="217"/>
    </row>
    <row r="62" spans="1:13" ht="5.25" customHeight="1" x14ac:dyDescent="0.2">
      <c r="G62" s="96"/>
      <c r="H62" s="51"/>
      <c r="I62" s="52"/>
      <c r="J62" s="52"/>
      <c r="K62" s="96"/>
      <c r="L62" s="51"/>
      <c r="M62" s="52"/>
    </row>
    <row r="63" spans="1:13" ht="22.35" customHeight="1" x14ac:dyDescent="0.2">
      <c r="A63" s="219" t="str">
        <f>+'Eng 2-4'!A47:M47</f>
        <v>The accompanying notes on pages 10 to 23 form part of this interim financial information.</v>
      </c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</row>
    <row r="64" spans="1:13" ht="16.5" customHeight="1" x14ac:dyDescent="0.2">
      <c r="A64" s="27"/>
      <c r="B64" s="27"/>
      <c r="C64" s="27"/>
      <c r="D64" s="27"/>
    </row>
    <row r="65" spans="7:13" ht="14.85" customHeight="1" x14ac:dyDescent="0.2">
      <c r="G65" s="212"/>
      <c r="H65" s="212"/>
      <c r="I65" s="212"/>
      <c r="K65" s="212"/>
      <c r="L65" s="212"/>
      <c r="M65" s="212"/>
    </row>
  </sheetData>
  <mergeCells count="5">
    <mergeCell ref="G7:I7"/>
    <mergeCell ref="K7:M7"/>
    <mergeCell ref="G8:I8"/>
    <mergeCell ref="K8:M8"/>
    <mergeCell ref="A63:M6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4"/>
  <sheetViews>
    <sheetView tabSelected="1" topLeftCell="A37" zoomScale="110" zoomScaleNormal="110" zoomScaleSheetLayoutView="110" workbookViewId="0">
      <selection activeCell="P53" sqref="P53"/>
    </sheetView>
  </sheetViews>
  <sheetFormatPr defaultColWidth="9.28515625" defaultRowHeight="16.5" customHeight="1" x14ac:dyDescent="0.2"/>
  <cols>
    <col min="1" max="3" width="1.7109375" style="13" customWidth="1"/>
    <col min="4" max="4" width="34.28515625" style="13" customWidth="1"/>
    <col min="5" max="5" width="5.28515625" style="187" customWidth="1"/>
    <col min="6" max="6" width="0.7109375" style="187" customWidth="1"/>
    <col min="7" max="7" width="11.7109375" style="12" customWidth="1"/>
    <col min="8" max="8" width="0.7109375" style="12" customWidth="1"/>
    <col min="9" max="9" width="11.7109375" style="12" customWidth="1"/>
    <col min="10" max="10" width="0.7109375" style="12" customWidth="1"/>
    <col min="11" max="11" width="11.7109375" style="12" customWidth="1"/>
    <col min="12" max="12" width="0.7109375" style="12" customWidth="1"/>
    <col min="13" max="13" width="11.7109375" style="12" customWidth="1"/>
    <col min="14" max="16384" width="9.28515625" style="13"/>
  </cols>
  <sheetData>
    <row r="1" spans="1:13" ht="16.5" customHeight="1" x14ac:dyDescent="0.2">
      <c r="A1" s="27" t="str">
        <f>'Eng 2-4'!A1</f>
        <v>Esso (Thailand) Public Company Limited</v>
      </c>
      <c r="B1" s="27"/>
      <c r="C1" s="27"/>
      <c r="D1" s="27"/>
    </row>
    <row r="2" spans="1:13" ht="16.5" customHeight="1" x14ac:dyDescent="0.2">
      <c r="A2" s="27" t="s">
        <v>66</v>
      </c>
      <c r="B2" s="27"/>
      <c r="C2" s="27"/>
      <c r="D2" s="27"/>
    </row>
    <row r="3" spans="1:13" s="18" customFormat="1" ht="16.5" customHeight="1" x14ac:dyDescent="0.2">
      <c r="A3" s="27" t="s">
        <v>186</v>
      </c>
      <c r="B3" s="15"/>
      <c r="C3" s="15"/>
      <c r="D3" s="15"/>
      <c r="E3" s="16"/>
      <c r="F3" s="16"/>
      <c r="G3" s="17"/>
      <c r="H3" s="17"/>
      <c r="I3" s="17"/>
      <c r="J3" s="17"/>
      <c r="K3" s="17"/>
      <c r="L3" s="17"/>
      <c r="M3" s="17"/>
    </row>
    <row r="4" spans="1:13" ht="16.5" customHeight="1" x14ac:dyDescent="0.2">
      <c r="A4" s="19" t="str">
        <f>'Eng 2-4'!A4</f>
        <v>(All amounts in Baht thousand unless otherwise stated)</v>
      </c>
      <c r="B4" s="19"/>
      <c r="C4" s="19"/>
      <c r="D4" s="19"/>
      <c r="E4" s="20"/>
      <c r="F4" s="20"/>
      <c r="G4" s="21"/>
      <c r="H4" s="21"/>
      <c r="I4" s="21"/>
      <c r="J4" s="21"/>
      <c r="K4" s="21"/>
      <c r="L4" s="21"/>
      <c r="M4" s="21"/>
    </row>
    <row r="5" spans="1:13" ht="14.65" customHeight="1" x14ac:dyDescent="0.2">
      <c r="A5" s="15"/>
      <c r="B5" s="15"/>
      <c r="C5" s="15"/>
      <c r="D5" s="15"/>
      <c r="E5" s="16"/>
      <c r="F5" s="16"/>
      <c r="G5" s="17"/>
      <c r="H5" s="17"/>
      <c r="I5" s="17"/>
      <c r="J5" s="17"/>
      <c r="K5" s="17"/>
      <c r="L5" s="17"/>
      <c r="M5" s="17"/>
    </row>
    <row r="6" spans="1:13" ht="14.65" customHeight="1" x14ac:dyDescent="0.2"/>
    <row r="7" spans="1:13" ht="14.65" customHeight="1" x14ac:dyDescent="0.2">
      <c r="G7" s="223" t="s">
        <v>100</v>
      </c>
      <c r="H7" s="223"/>
      <c r="I7" s="223"/>
      <c r="J7" s="15"/>
      <c r="K7" s="223" t="s">
        <v>101</v>
      </c>
      <c r="L7" s="223"/>
      <c r="M7" s="223"/>
    </row>
    <row r="8" spans="1:13" ht="14.65" customHeight="1" x14ac:dyDescent="0.2">
      <c r="G8" s="224" t="s">
        <v>109</v>
      </c>
      <c r="H8" s="224"/>
      <c r="I8" s="224"/>
      <c r="J8" s="15"/>
      <c r="K8" s="224" t="s">
        <v>109</v>
      </c>
      <c r="L8" s="224"/>
      <c r="M8" s="224"/>
    </row>
    <row r="9" spans="1:13" ht="14.65" customHeight="1" x14ac:dyDescent="0.2">
      <c r="G9" s="26" t="s">
        <v>105</v>
      </c>
      <c r="H9" s="188"/>
      <c r="I9" s="26" t="s">
        <v>105</v>
      </c>
      <c r="J9" s="15"/>
      <c r="K9" s="26" t="s">
        <v>105</v>
      </c>
      <c r="L9" s="188"/>
      <c r="M9" s="26" t="s">
        <v>105</v>
      </c>
    </row>
    <row r="10" spans="1:13" ht="14.65" customHeight="1" x14ac:dyDescent="0.2">
      <c r="G10" s="55" t="s">
        <v>182</v>
      </c>
      <c r="H10" s="188"/>
      <c r="I10" s="55" t="s">
        <v>182</v>
      </c>
      <c r="J10" s="15"/>
      <c r="K10" s="55" t="s">
        <v>182</v>
      </c>
      <c r="L10" s="188"/>
      <c r="M10" s="55" t="s">
        <v>182</v>
      </c>
    </row>
    <row r="11" spans="1:13" ht="14.65" customHeight="1" x14ac:dyDescent="0.2">
      <c r="E11" s="189" t="s">
        <v>64</v>
      </c>
      <c r="F11" s="24"/>
      <c r="G11" s="56">
        <v>2020</v>
      </c>
      <c r="H11" s="57"/>
      <c r="I11" s="56">
        <v>2019</v>
      </c>
      <c r="J11" s="25"/>
      <c r="K11" s="56">
        <v>2020</v>
      </c>
      <c r="L11" s="57"/>
      <c r="M11" s="56">
        <v>2019</v>
      </c>
    </row>
    <row r="12" spans="1:13" ht="5.0999999999999996" customHeight="1" x14ac:dyDescent="0.2">
      <c r="E12" s="188"/>
      <c r="F12" s="24"/>
      <c r="G12" s="99"/>
      <c r="H12" s="26"/>
      <c r="I12" s="26"/>
      <c r="J12" s="26"/>
      <c r="K12" s="106"/>
      <c r="L12" s="26"/>
      <c r="M12" s="26"/>
    </row>
    <row r="13" spans="1:13" ht="14.65" customHeight="1" x14ac:dyDescent="0.2">
      <c r="A13" s="13" t="s">
        <v>133</v>
      </c>
      <c r="E13" s="187">
        <v>6</v>
      </c>
      <c r="G13" s="100">
        <v>62508856</v>
      </c>
      <c r="I13" s="196">
        <v>91540330</v>
      </c>
      <c r="K13" s="100">
        <v>62508856</v>
      </c>
      <c r="M13" s="196">
        <v>91540330</v>
      </c>
    </row>
    <row r="14" spans="1:13" ht="14.65" customHeight="1" x14ac:dyDescent="0.2">
      <c r="A14" s="13" t="s">
        <v>63</v>
      </c>
      <c r="E14" s="187">
        <v>6</v>
      </c>
      <c r="G14" s="100">
        <v>1290555</v>
      </c>
      <c r="I14" s="196">
        <v>242169</v>
      </c>
      <c r="K14" s="100">
        <v>1290555</v>
      </c>
      <c r="M14" s="196">
        <v>242169</v>
      </c>
    </row>
    <row r="15" spans="1:13" ht="14.65" customHeight="1" x14ac:dyDescent="0.2">
      <c r="A15" s="13" t="s">
        <v>134</v>
      </c>
      <c r="G15" s="101">
        <v>-72187541</v>
      </c>
      <c r="I15" s="202">
        <v>-88838363</v>
      </c>
      <c r="K15" s="101">
        <f>-72194696</f>
        <v>-72194696</v>
      </c>
      <c r="M15" s="202">
        <v>-88845186</v>
      </c>
    </row>
    <row r="16" spans="1:13" ht="5.0999999999999996" customHeight="1" x14ac:dyDescent="0.2">
      <c r="E16" s="49"/>
      <c r="G16" s="100"/>
      <c r="J16" s="13"/>
      <c r="K16" s="100"/>
    </row>
    <row r="17" spans="1:13" ht="14.65" customHeight="1" x14ac:dyDescent="0.2">
      <c r="A17" s="27" t="s">
        <v>202</v>
      </c>
      <c r="B17" s="27"/>
      <c r="C17" s="27"/>
      <c r="D17" s="27"/>
      <c r="E17" s="49"/>
      <c r="G17" s="100">
        <f>SUM(G13:G15)</f>
        <v>-8388130</v>
      </c>
      <c r="I17" s="12">
        <f>SUM(I13:I15)</f>
        <v>2944136</v>
      </c>
      <c r="K17" s="100">
        <f>SUM(K13:K15)</f>
        <v>-8395285</v>
      </c>
      <c r="M17" s="12">
        <f>SUM(M13:M15)</f>
        <v>2937313</v>
      </c>
    </row>
    <row r="18" spans="1:13" ht="14.65" customHeight="1" x14ac:dyDescent="0.2">
      <c r="A18" s="13" t="s">
        <v>39</v>
      </c>
      <c r="G18" s="100">
        <v>-2588446</v>
      </c>
      <c r="I18" s="196">
        <v>-2848468</v>
      </c>
      <c r="K18" s="100">
        <v>-2688982</v>
      </c>
      <c r="M18" s="196">
        <v>-2937872</v>
      </c>
    </row>
    <row r="19" spans="1:13" ht="14.65" customHeight="1" x14ac:dyDescent="0.2">
      <c r="A19" s="13" t="s">
        <v>40</v>
      </c>
      <c r="G19" s="101">
        <v>-128705</v>
      </c>
      <c r="I19" s="203">
        <v>-164277</v>
      </c>
      <c r="J19" s="13"/>
      <c r="K19" s="101">
        <v>-128464</v>
      </c>
      <c r="M19" s="203">
        <v>-164277</v>
      </c>
    </row>
    <row r="20" spans="1:13" ht="5.0999999999999996" customHeight="1" x14ac:dyDescent="0.2">
      <c r="G20" s="100"/>
      <c r="K20" s="100"/>
    </row>
    <row r="21" spans="1:13" ht="14.65" customHeight="1" x14ac:dyDescent="0.2">
      <c r="A21" s="27" t="s">
        <v>193</v>
      </c>
      <c r="B21" s="27"/>
      <c r="C21" s="27"/>
      <c r="D21" s="27"/>
      <c r="E21" s="187">
        <v>6</v>
      </c>
      <c r="G21" s="100">
        <f>SUM(G17:G19)</f>
        <v>-11105281</v>
      </c>
      <c r="I21" s="12">
        <f>SUM(I17:I19)</f>
        <v>-68609</v>
      </c>
      <c r="K21" s="100">
        <f>SUM(K17:K19)</f>
        <v>-11212731</v>
      </c>
      <c r="M21" s="12">
        <f>SUM(M17:M19)</f>
        <v>-164836</v>
      </c>
    </row>
    <row r="22" spans="1:13" ht="14.65" customHeight="1" x14ac:dyDescent="0.2">
      <c r="A22" s="13" t="s">
        <v>19</v>
      </c>
      <c r="G22" s="102">
        <v>56398</v>
      </c>
      <c r="H22" s="17"/>
      <c r="I22" s="204">
        <v>57262</v>
      </c>
      <c r="J22" s="17"/>
      <c r="K22" s="102">
        <v>413713</v>
      </c>
      <c r="L22" s="17"/>
      <c r="M22" s="204">
        <v>423235</v>
      </c>
    </row>
    <row r="23" spans="1:13" ht="14.65" customHeight="1" x14ac:dyDescent="0.2">
      <c r="A23" s="13" t="s">
        <v>75</v>
      </c>
      <c r="G23" s="102">
        <v>1558</v>
      </c>
      <c r="H23" s="17"/>
      <c r="I23" s="204">
        <v>4110</v>
      </c>
      <c r="J23" s="17"/>
      <c r="K23" s="102">
        <v>96426</v>
      </c>
      <c r="L23" s="17"/>
      <c r="M23" s="204">
        <v>100123</v>
      </c>
    </row>
    <row r="24" spans="1:13" ht="14.65" customHeight="1" x14ac:dyDescent="0.2">
      <c r="A24" s="13" t="s">
        <v>123</v>
      </c>
      <c r="G24" s="102">
        <v>-172846</v>
      </c>
      <c r="H24" s="17"/>
      <c r="I24" s="204">
        <v>-150271</v>
      </c>
      <c r="J24" s="17"/>
      <c r="K24" s="102">
        <v>-173494</v>
      </c>
      <c r="L24" s="17"/>
      <c r="M24" s="204">
        <v>-150316</v>
      </c>
    </row>
    <row r="25" spans="1:13" ht="14.65" customHeight="1" x14ac:dyDescent="0.2">
      <c r="A25" s="13" t="s">
        <v>38</v>
      </c>
      <c r="G25" s="101">
        <v>149133</v>
      </c>
      <c r="H25" s="17"/>
      <c r="I25" s="202">
        <v>207722</v>
      </c>
      <c r="J25" s="17"/>
      <c r="K25" s="101">
        <v>0</v>
      </c>
      <c r="L25" s="17"/>
      <c r="M25" s="202" t="s">
        <v>0</v>
      </c>
    </row>
    <row r="26" spans="1:13" ht="5.0999999999999996" customHeight="1" x14ac:dyDescent="0.2">
      <c r="G26" s="100"/>
      <c r="K26" s="100"/>
    </row>
    <row r="27" spans="1:13" ht="14.65" customHeight="1" x14ac:dyDescent="0.2">
      <c r="A27" s="27" t="s">
        <v>136</v>
      </c>
      <c r="B27" s="27"/>
      <c r="C27" s="27"/>
      <c r="D27" s="27"/>
      <c r="G27" s="100">
        <f>SUM(G21:G25)</f>
        <v>-11071038</v>
      </c>
      <c r="I27" s="12">
        <f>SUM(I21:I25)</f>
        <v>50214</v>
      </c>
      <c r="K27" s="100">
        <f>SUM(K21:K25)</f>
        <v>-10876086</v>
      </c>
      <c r="M27" s="12">
        <f>SUM(M21:M25)</f>
        <v>208206</v>
      </c>
    </row>
    <row r="28" spans="1:13" ht="14.65" customHeight="1" x14ac:dyDescent="0.2">
      <c r="A28" s="13" t="s">
        <v>195</v>
      </c>
      <c r="E28" s="187">
        <v>9</v>
      </c>
      <c r="G28" s="101">
        <v>2260751</v>
      </c>
      <c r="I28" s="202">
        <v>50310</v>
      </c>
      <c r="K28" s="200">
        <v>2263190</v>
      </c>
      <c r="L28" s="17"/>
      <c r="M28" s="197">
        <v>50640</v>
      </c>
    </row>
    <row r="29" spans="1:13" ht="5.0999999999999996" customHeight="1" x14ac:dyDescent="0.2">
      <c r="G29" s="100"/>
      <c r="K29" s="100"/>
    </row>
    <row r="30" spans="1:13" ht="14.65" customHeight="1" x14ac:dyDescent="0.2">
      <c r="A30" s="27" t="s">
        <v>139</v>
      </c>
      <c r="B30" s="27"/>
      <c r="C30" s="27"/>
      <c r="D30" s="27"/>
      <c r="G30" s="101">
        <f>SUM(G27:G28)</f>
        <v>-8810287</v>
      </c>
      <c r="I30" s="21">
        <f>SUM(I27:I28)</f>
        <v>100524</v>
      </c>
      <c r="J30" s="17"/>
      <c r="K30" s="101">
        <f>SUM(K27:K28)</f>
        <v>-8612896</v>
      </c>
      <c r="M30" s="21">
        <f>SUM(M27:M28)</f>
        <v>258846</v>
      </c>
    </row>
    <row r="31" spans="1:13" ht="9.9499999999999993" customHeight="1" x14ac:dyDescent="0.2">
      <c r="A31" s="27"/>
      <c r="B31" s="27"/>
      <c r="C31" s="27"/>
      <c r="D31" s="27"/>
      <c r="G31" s="102"/>
      <c r="I31" s="17"/>
      <c r="J31" s="17"/>
      <c r="K31" s="102"/>
      <c r="M31" s="17"/>
    </row>
    <row r="32" spans="1:13" ht="14.65" customHeight="1" x14ac:dyDescent="0.2">
      <c r="A32" s="27" t="s">
        <v>180</v>
      </c>
      <c r="G32" s="102"/>
      <c r="I32" s="17"/>
      <c r="J32" s="17"/>
      <c r="K32" s="102"/>
      <c r="M32" s="17"/>
    </row>
    <row r="33" spans="1:13" ht="14.65" customHeight="1" x14ac:dyDescent="0.2">
      <c r="A33" s="27"/>
      <c r="B33" s="27" t="s">
        <v>111</v>
      </c>
      <c r="G33" s="102"/>
      <c r="I33" s="17"/>
      <c r="J33" s="17"/>
      <c r="K33" s="102"/>
      <c r="M33" s="17"/>
    </row>
    <row r="34" spans="1:13" ht="14.65" customHeight="1" x14ac:dyDescent="0.2">
      <c r="A34" s="13" t="s">
        <v>152</v>
      </c>
      <c r="B34" s="27"/>
      <c r="G34" s="102"/>
      <c r="I34" s="17"/>
      <c r="J34" s="17"/>
      <c r="K34" s="102"/>
      <c r="M34" s="17"/>
    </row>
    <row r="35" spans="1:13" ht="14.65" customHeight="1" x14ac:dyDescent="0.2">
      <c r="A35" s="178" t="s">
        <v>153</v>
      </c>
      <c r="B35" s="13" t="s">
        <v>153</v>
      </c>
      <c r="G35" s="102"/>
      <c r="I35" s="17"/>
      <c r="J35" s="17"/>
      <c r="K35" s="102"/>
      <c r="M35" s="17"/>
    </row>
    <row r="36" spans="1:13" ht="14.65" customHeight="1" x14ac:dyDescent="0.2">
      <c r="C36" s="13" t="s">
        <v>154</v>
      </c>
      <c r="G36" s="102">
        <v>-241200.00000000003</v>
      </c>
      <c r="I36" s="204">
        <v>0</v>
      </c>
      <c r="J36" s="17"/>
      <c r="K36" s="102">
        <v>-241200.00000000003</v>
      </c>
      <c r="M36" s="204">
        <v>0</v>
      </c>
    </row>
    <row r="37" spans="1:13" s="50" customFormat="1" ht="14.65" customHeight="1" x14ac:dyDescent="0.2">
      <c r="A37" s="13" t="s">
        <v>72</v>
      </c>
      <c r="B37" s="13"/>
      <c r="C37" s="13"/>
      <c r="D37" s="13"/>
      <c r="E37" s="187"/>
      <c r="F37" s="187"/>
      <c r="G37" s="102"/>
      <c r="H37" s="12"/>
      <c r="I37" s="17"/>
      <c r="J37" s="12"/>
      <c r="K37" s="102"/>
      <c r="L37" s="12"/>
      <c r="M37" s="17"/>
    </row>
    <row r="38" spans="1:13" s="50" customFormat="1" ht="14.65" customHeight="1" x14ac:dyDescent="0.2">
      <c r="B38" s="13" t="s">
        <v>90</v>
      </c>
      <c r="C38" s="13"/>
      <c r="D38" s="13"/>
      <c r="E38" s="187"/>
      <c r="F38" s="187"/>
      <c r="G38" s="102"/>
      <c r="H38" s="12"/>
      <c r="I38" s="17"/>
      <c r="J38" s="12"/>
      <c r="K38" s="102"/>
      <c r="L38" s="12"/>
      <c r="M38" s="17"/>
    </row>
    <row r="39" spans="1:13" s="50" customFormat="1" ht="14.65" customHeight="1" x14ac:dyDescent="0.2">
      <c r="B39" s="13" t="s">
        <v>218</v>
      </c>
      <c r="C39" s="13"/>
      <c r="D39" s="13"/>
      <c r="E39" s="187"/>
      <c r="F39" s="187"/>
      <c r="G39" s="101">
        <v>0</v>
      </c>
      <c r="H39" s="12"/>
      <c r="I39" s="202">
        <v>99000</v>
      </c>
      <c r="J39" s="12"/>
      <c r="K39" s="101">
        <v>0</v>
      </c>
      <c r="L39" s="17"/>
      <c r="M39" s="101">
        <v>99000</v>
      </c>
    </row>
    <row r="40" spans="1:13" ht="5.0999999999999996" customHeight="1" x14ac:dyDescent="0.2">
      <c r="B40" s="27"/>
      <c r="G40" s="102"/>
      <c r="I40" s="17"/>
      <c r="J40" s="17"/>
      <c r="K40" s="102"/>
      <c r="M40" s="17"/>
    </row>
    <row r="41" spans="1:13" ht="14.65" customHeight="1" thickBot="1" x14ac:dyDescent="0.25">
      <c r="A41" s="27" t="s">
        <v>216</v>
      </c>
      <c r="B41" s="27"/>
      <c r="G41" s="103">
        <f>SUM(G34:G40,G30)</f>
        <v>-9051487</v>
      </c>
      <c r="H41" s="17"/>
      <c r="I41" s="28">
        <f>SUM(I34:I40,I30)</f>
        <v>199524</v>
      </c>
      <c r="J41" s="17"/>
      <c r="K41" s="103">
        <f>SUM(K34:K40,K30)</f>
        <v>-8854096</v>
      </c>
      <c r="L41" s="17"/>
      <c r="M41" s="28">
        <f>SUM(M34:M40,M30)</f>
        <v>357846</v>
      </c>
    </row>
    <row r="42" spans="1:13" ht="9.9499999999999993" customHeight="1" thickTop="1" x14ac:dyDescent="0.2">
      <c r="A42" s="27"/>
      <c r="G42" s="192"/>
      <c r="I42" s="17"/>
      <c r="J42" s="17"/>
      <c r="K42" s="192"/>
      <c r="M42" s="17"/>
    </row>
    <row r="43" spans="1:13" ht="14.65" customHeight="1" x14ac:dyDescent="0.2">
      <c r="A43" s="27" t="s">
        <v>137</v>
      </c>
      <c r="B43" s="27"/>
      <c r="C43" s="27"/>
      <c r="D43" s="27"/>
      <c r="G43" s="192"/>
      <c r="I43" s="17"/>
      <c r="J43" s="17"/>
      <c r="K43" s="192"/>
      <c r="M43" s="17"/>
    </row>
    <row r="44" spans="1:13" ht="14.65" customHeight="1" x14ac:dyDescent="0.2">
      <c r="A44" s="13" t="s">
        <v>49</v>
      </c>
      <c r="G44" s="193">
        <v>-8811046</v>
      </c>
      <c r="I44" s="198">
        <v>99762</v>
      </c>
      <c r="K44" s="107">
        <v>-8612896</v>
      </c>
      <c r="L44" s="17"/>
      <c r="M44" s="198">
        <v>258846</v>
      </c>
    </row>
    <row r="45" spans="1:13" ht="14.65" customHeight="1" x14ac:dyDescent="0.2">
      <c r="A45" s="13" t="s">
        <v>48</v>
      </c>
      <c r="G45" s="101">
        <v>759</v>
      </c>
      <c r="I45" s="202">
        <v>762</v>
      </c>
      <c r="K45" s="101">
        <v>0</v>
      </c>
      <c r="L45" s="17"/>
      <c r="M45" s="202" t="s">
        <v>0</v>
      </c>
    </row>
    <row r="46" spans="1:13" ht="5.0999999999999996" customHeight="1" x14ac:dyDescent="0.2">
      <c r="G46" s="102"/>
      <c r="I46" s="17"/>
      <c r="J46" s="17"/>
      <c r="K46" s="102"/>
      <c r="M46" s="17"/>
    </row>
    <row r="47" spans="1:13" ht="14.65" customHeight="1" thickBot="1" x14ac:dyDescent="0.25">
      <c r="G47" s="103">
        <f>G30</f>
        <v>-8810287</v>
      </c>
      <c r="H47" s="17"/>
      <c r="I47" s="28">
        <f>I30</f>
        <v>100524</v>
      </c>
      <c r="J47" s="17"/>
      <c r="K47" s="103">
        <f>K30</f>
        <v>-8612896</v>
      </c>
      <c r="L47" s="17"/>
      <c r="M47" s="28">
        <f>M30</f>
        <v>258846</v>
      </c>
    </row>
    <row r="48" spans="1:13" ht="9.9499999999999993" customHeight="1" thickTop="1" x14ac:dyDescent="0.2">
      <c r="G48" s="102"/>
      <c r="H48" s="17"/>
      <c r="I48" s="17"/>
      <c r="J48" s="17"/>
      <c r="K48" s="102"/>
      <c r="L48" s="17"/>
      <c r="M48" s="17"/>
    </row>
    <row r="49" spans="1:13" ht="14.65" customHeight="1" x14ac:dyDescent="0.2">
      <c r="A49" s="27" t="s">
        <v>217</v>
      </c>
      <c r="B49" s="27"/>
      <c r="C49" s="27"/>
      <c r="D49" s="27"/>
      <c r="G49" s="102"/>
      <c r="I49" s="17"/>
      <c r="J49" s="17"/>
      <c r="K49" s="102"/>
      <c r="M49" s="17"/>
    </row>
    <row r="50" spans="1:13" ht="14.65" customHeight="1" x14ac:dyDescent="0.2">
      <c r="A50" s="13" t="s">
        <v>49</v>
      </c>
      <c r="G50" s="102">
        <v>-9052246</v>
      </c>
      <c r="I50" s="204">
        <v>198762</v>
      </c>
      <c r="K50" s="107">
        <v>-8854096</v>
      </c>
      <c r="L50" s="17"/>
      <c r="M50" s="204">
        <v>357846</v>
      </c>
    </row>
    <row r="51" spans="1:13" ht="14.65" customHeight="1" x14ac:dyDescent="0.2">
      <c r="A51" s="13" t="s">
        <v>48</v>
      </c>
      <c r="G51" s="101">
        <v>759</v>
      </c>
      <c r="I51" s="202">
        <v>762</v>
      </c>
      <c r="K51" s="101">
        <v>0</v>
      </c>
      <c r="L51" s="17"/>
      <c r="M51" s="202" t="s">
        <v>0</v>
      </c>
    </row>
    <row r="52" spans="1:13" ht="5.0999999999999996" customHeight="1" x14ac:dyDescent="0.2">
      <c r="G52" s="102"/>
      <c r="I52" s="17"/>
      <c r="J52" s="17"/>
      <c r="K52" s="102"/>
      <c r="M52" s="17"/>
    </row>
    <row r="53" spans="1:13" ht="14.65" customHeight="1" thickBot="1" x14ac:dyDescent="0.25">
      <c r="G53" s="103">
        <f>G41</f>
        <v>-9051487</v>
      </c>
      <c r="H53" s="17"/>
      <c r="I53" s="28">
        <f>I41</f>
        <v>199524</v>
      </c>
      <c r="J53" s="17"/>
      <c r="K53" s="103">
        <f>K41</f>
        <v>-8854096</v>
      </c>
      <c r="L53" s="17"/>
      <c r="M53" s="28">
        <f>M41</f>
        <v>357846</v>
      </c>
    </row>
    <row r="54" spans="1:13" ht="9.9499999999999993" customHeight="1" thickTop="1" x14ac:dyDescent="0.2">
      <c r="G54" s="104"/>
      <c r="I54" s="17"/>
      <c r="J54" s="17"/>
      <c r="K54" s="107"/>
      <c r="M54" s="17"/>
    </row>
    <row r="55" spans="1:13" ht="14.65" customHeight="1" x14ac:dyDescent="0.2">
      <c r="A55" s="27" t="s">
        <v>141</v>
      </c>
      <c r="B55" s="27"/>
      <c r="C55" s="27"/>
      <c r="D55" s="27"/>
      <c r="G55" s="104"/>
      <c r="H55" s="17"/>
      <c r="I55" s="17"/>
      <c r="J55" s="17"/>
      <c r="K55" s="107"/>
      <c r="L55" s="17"/>
      <c r="M55" s="17"/>
    </row>
    <row r="56" spans="1:13" ht="14.65" customHeight="1" x14ac:dyDescent="0.2">
      <c r="A56" s="27"/>
      <c r="B56" s="27" t="s">
        <v>91</v>
      </c>
      <c r="C56" s="27"/>
      <c r="D56" s="27"/>
      <c r="G56" s="104"/>
      <c r="H56" s="17"/>
      <c r="I56" s="17"/>
      <c r="J56" s="17"/>
      <c r="K56" s="107"/>
      <c r="L56" s="17"/>
      <c r="M56" s="17"/>
    </row>
    <row r="57" spans="1:13" ht="14.65" customHeight="1" x14ac:dyDescent="0.2">
      <c r="B57" s="13" t="s">
        <v>65</v>
      </c>
      <c r="C57" s="27"/>
      <c r="D57" s="27"/>
      <c r="G57" s="104"/>
      <c r="H57" s="17"/>
      <c r="I57" s="17"/>
      <c r="J57" s="17"/>
      <c r="K57" s="107"/>
      <c r="L57" s="17"/>
      <c r="M57" s="17"/>
    </row>
    <row r="58" spans="1:13" ht="12" customHeight="1" x14ac:dyDescent="0.2">
      <c r="G58" s="104"/>
      <c r="H58" s="17"/>
      <c r="I58" s="17"/>
      <c r="J58" s="17"/>
      <c r="K58" s="107"/>
      <c r="L58" s="17"/>
      <c r="M58" s="17"/>
    </row>
    <row r="59" spans="1:13" ht="14.65" customHeight="1" thickBot="1" x14ac:dyDescent="0.25">
      <c r="A59" s="13" t="s">
        <v>138</v>
      </c>
      <c r="G59" s="105">
        <v>-2.5499999999999998</v>
      </c>
      <c r="H59" s="51"/>
      <c r="I59" s="205">
        <v>0.03</v>
      </c>
      <c r="J59" s="51"/>
      <c r="K59" s="164">
        <v>-2.4900000000000002</v>
      </c>
      <c r="L59" s="52"/>
      <c r="M59" s="105">
        <v>7.0000000000000007E-2</v>
      </c>
    </row>
    <row r="60" spans="1:13" ht="14.65" customHeight="1" thickTop="1" x14ac:dyDescent="0.2">
      <c r="E60" s="218"/>
      <c r="F60" s="218"/>
      <c r="G60" s="217"/>
      <c r="H60" s="51"/>
      <c r="I60" s="217"/>
      <c r="J60" s="51"/>
      <c r="K60" s="52"/>
      <c r="L60" s="52"/>
      <c r="M60" s="217"/>
    </row>
    <row r="61" spans="1:13" ht="10.5" customHeight="1" x14ac:dyDescent="0.2">
      <c r="G61" s="96"/>
      <c r="H61" s="51"/>
      <c r="I61" s="52"/>
      <c r="J61" s="52"/>
      <c r="K61" s="96"/>
      <c r="L61" s="51"/>
      <c r="M61" s="52"/>
    </row>
    <row r="62" spans="1:13" ht="22.35" customHeight="1" x14ac:dyDescent="0.2">
      <c r="A62" s="219" t="str">
        <f>+'Eng 2-4'!A47:M47</f>
        <v>The accompanying notes on pages 10 to 23 form part of this interim financial information.</v>
      </c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</row>
    <row r="63" spans="1:13" ht="16.5" customHeight="1" x14ac:dyDescent="0.2">
      <c r="A63" s="27"/>
      <c r="B63" s="27"/>
      <c r="C63" s="27"/>
      <c r="D63" s="27"/>
    </row>
    <row r="64" spans="1:13" ht="14.85" customHeight="1" x14ac:dyDescent="0.2">
      <c r="G64" s="212"/>
      <c r="H64" s="212"/>
      <c r="I64" s="212"/>
      <c r="J64" s="212"/>
      <c r="K64" s="212"/>
      <c r="L64" s="212"/>
      <c r="M64" s="212"/>
    </row>
  </sheetData>
  <mergeCells count="5">
    <mergeCell ref="G7:I7"/>
    <mergeCell ref="K7:M7"/>
    <mergeCell ref="G8:I8"/>
    <mergeCell ref="K8:M8"/>
    <mergeCell ref="A62:M6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1" manualBreakCount="1">
    <brk id="6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X54"/>
  <sheetViews>
    <sheetView topLeftCell="A7" zoomScale="110" zoomScaleNormal="110" workbookViewId="0">
      <selection activeCell="J21" sqref="J21"/>
    </sheetView>
  </sheetViews>
  <sheetFormatPr defaultColWidth="9.28515625" defaultRowHeight="12" x14ac:dyDescent="0.2"/>
  <cols>
    <col min="1" max="3" width="0.7109375" style="2" customWidth="1"/>
    <col min="4" max="4" width="25.42578125" style="2" customWidth="1"/>
    <col min="5" max="5" width="3.5703125" style="2" customWidth="1"/>
    <col min="6" max="6" width="0.7109375" style="2" customWidth="1"/>
    <col min="7" max="7" width="10.42578125" style="3" customWidth="1"/>
    <col min="8" max="8" width="0.7109375" style="1" customWidth="1"/>
    <col min="9" max="9" width="8.5703125" style="3" customWidth="1"/>
    <col min="10" max="10" width="0.7109375" style="1" customWidth="1"/>
    <col min="11" max="11" width="11" style="3" customWidth="1"/>
    <col min="12" max="12" width="0.7109375" style="1" customWidth="1"/>
    <col min="13" max="13" width="11.5703125" style="3" customWidth="1"/>
    <col min="14" max="14" width="0.7109375" style="1" customWidth="1"/>
    <col min="15" max="15" width="12.7109375" style="1" customWidth="1"/>
    <col min="16" max="16" width="0.7109375" style="1" customWidth="1"/>
    <col min="17" max="17" width="13" style="1" customWidth="1"/>
    <col min="18" max="18" width="0.7109375" style="1" customWidth="1"/>
    <col min="19" max="19" width="14.5703125" style="1" customWidth="1"/>
    <col min="20" max="20" width="0.7109375" style="1" customWidth="1"/>
    <col min="21" max="21" width="11.7109375" style="1" customWidth="1"/>
    <col min="22" max="22" width="0.7109375" style="1" customWidth="1"/>
    <col min="23" max="23" width="9.7109375" style="1" customWidth="1"/>
    <col min="24" max="24" width="0.7109375" style="1" customWidth="1"/>
    <col min="25" max="25" width="9.28515625" style="1" customWidth="1"/>
    <col min="26" max="26" width="0.7109375" style="1" customWidth="1"/>
    <col min="27" max="27" width="9.28515625" style="3" customWidth="1"/>
    <col min="28" max="28" width="0.7109375" style="1" customWidth="1"/>
    <col min="29" max="29" width="9.7109375" style="3" customWidth="1"/>
    <col min="30" max="31" width="10.7109375" style="2" bestFit="1" customWidth="1"/>
    <col min="32" max="16384" width="9.28515625" style="2"/>
  </cols>
  <sheetData>
    <row r="1" spans="1:258" ht="16.5" customHeight="1" x14ac:dyDescent="0.2">
      <c r="A1" s="10" t="s">
        <v>102</v>
      </c>
      <c r="B1" s="4"/>
      <c r="C1" s="4"/>
      <c r="D1" s="4"/>
      <c r="E1" s="4"/>
      <c r="F1" s="4"/>
      <c r="H1" s="3"/>
      <c r="J1" s="3"/>
      <c r="L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B1" s="3"/>
    </row>
    <row r="2" spans="1:258" ht="16.5" customHeight="1" x14ac:dyDescent="0.2">
      <c r="A2" s="4" t="s">
        <v>99</v>
      </c>
      <c r="B2" s="4"/>
      <c r="C2" s="4"/>
      <c r="D2" s="4"/>
      <c r="E2" s="4"/>
      <c r="F2" s="4"/>
      <c r="H2" s="3"/>
      <c r="J2" s="3"/>
      <c r="L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B2" s="3"/>
    </row>
    <row r="3" spans="1:258" ht="16.5" customHeight="1" x14ac:dyDescent="0.2">
      <c r="A3" s="39" t="str">
        <f>'6 E (6months)'!A3</f>
        <v>For the six-month period ended 30 June 2020</v>
      </c>
      <c r="B3" s="39"/>
      <c r="C3" s="39"/>
      <c r="D3" s="39"/>
      <c r="E3" s="39"/>
      <c r="F3" s="39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  <c r="IW3" s="42"/>
      <c r="IX3" s="42"/>
    </row>
    <row r="4" spans="1:258" ht="16.5" customHeight="1" x14ac:dyDescent="0.2">
      <c r="A4" s="43" t="s">
        <v>32</v>
      </c>
      <c r="B4" s="43"/>
      <c r="C4" s="43"/>
      <c r="D4" s="43"/>
      <c r="E4" s="43"/>
      <c r="F4" s="43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</row>
    <row r="5" spans="1:258" ht="16.5" customHeight="1" x14ac:dyDescent="0.2">
      <c r="A5" s="39"/>
      <c r="B5" s="39"/>
      <c r="C5" s="39"/>
      <c r="D5" s="39"/>
      <c r="E5" s="39"/>
      <c r="F5" s="3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</row>
    <row r="6" spans="1:258" s="54" customFormat="1" ht="16.5" customHeight="1" x14ac:dyDescent="0.2">
      <c r="A6" s="62"/>
      <c r="B6" s="62"/>
      <c r="C6" s="62"/>
      <c r="D6" s="143"/>
      <c r="E6" s="62"/>
      <c r="F6" s="62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  <c r="IU6" s="64"/>
      <c r="IV6" s="64"/>
      <c r="IW6" s="64"/>
      <c r="IX6" s="64"/>
    </row>
    <row r="7" spans="1:258" s="54" customFormat="1" ht="16.5" customHeight="1" x14ac:dyDescent="0.2">
      <c r="A7" s="65"/>
      <c r="B7" s="65"/>
      <c r="C7" s="65"/>
      <c r="D7" s="143"/>
      <c r="E7" s="65"/>
      <c r="F7" s="65"/>
      <c r="G7" s="225" t="s">
        <v>112</v>
      </c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</row>
    <row r="8" spans="1:258" s="54" customFormat="1" ht="16.5" customHeight="1" x14ac:dyDescent="0.2">
      <c r="A8" s="65"/>
      <c r="B8" s="65"/>
      <c r="C8" s="65"/>
      <c r="D8" s="143"/>
      <c r="E8" s="65"/>
      <c r="F8" s="65"/>
      <c r="G8" s="225" t="s">
        <v>50</v>
      </c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66"/>
      <c r="AA8" s="66"/>
      <c r="AB8" s="66"/>
      <c r="AC8" s="66"/>
    </row>
    <row r="9" spans="1:258" s="54" customFormat="1" ht="16.5" customHeight="1" x14ac:dyDescent="0.2">
      <c r="A9" s="65"/>
      <c r="B9" s="65"/>
      <c r="C9" s="65"/>
      <c r="D9" s="143"/>
      <c r="E9" s="65"/>
      <c r="F9" s="65"/>
      <c r="G9" s="66"/>
      <c r="H9" s="66"/>
      <c r="I9" s="66"/>
      <c r="J9" s="66"/>
      <c r="K9" s="66"/>
      <c r="L9" s="66"/>
      <c r="M9" s="66"/>
      <c r="N9" s="66"/>
      <c r="O9" s="225" t="s">
        <v>47</v>
      </c>
      <c r="P9" s="225"/>
      <c r="Q9" s="225"/>
      <c r="R9" s="225"/>
      <c r="S9" s="225"/>
      <c r="T9" s="225"/>
      <c r="U9" s="225"/>
      <c r="V9" s="225"/>
      <c r="W9" s="225"/>
      <c r="X9" s="67"/>
      <c r="Y9" s="67"/>
      <c r="Z9" s="66"/>
      <c r="AA9" s="66"/>
      <c r="AB9" s="66"/>
      <c r="AC9" s="66"/>
    </row>
    <row r="10" spans="1:258" s="54" customFormat="1" ht="16.5" customHeight="1" x14ac:dyDescent="0.2">
      <c r="A10" s="65"/>
      <c r="B10" s="65"/>
      <c r="C10" s="65"/>
      <c r="D10" s="143"/>
      <c r="E10" s="65"/>
      <c r="F10" s="65"/>
      <c r="G10" s="67"/>
      <c r="H10" s="66"/>
      <c r="I10" s="67"/>
      <c r="J10" s="66"/>
      <c r="K10" s="226" t="s">
        <v>211</v>
      </c>
      <c r="L10" s="226"/>
      <c r="M10" s="226"/>
      <c r="N10" s="67"/>
      <c r="O10" s="227" t="s">
        <v>68</v>
      </c>
      <c r="P10" s="227"/>
      <c r="Q10" s="227"/>
      <c r="R10" s="227"/>
      <c r="S10" s="227"/>
      <c r="T10" s="227"/>
      <c r="U10" s="227"/>
      <c r="V10" s="66"/>
      <c r="Z10" s="67"/>
      <c r="AA10" s="69"/>
      <c r="AB10" s="67"/>
      <c r="AC10" s="69"/>
    </row>
    <row r="11" spans="1:258" s="54" customFormat="1" ht="16.5" customHeight="1" x14ac:dyDescent="0.2">
      <c r="A11" s="65"/>
      <c r="B11" s="65"/>
      <c r="C11" s="65"/>
      <c r="D11" s="143"/>
      <c r="E11" s="65"/>
      <c r="F11" s="65"/>
      <c r="G11" s="67"/>
      <c r="H11" s="66"/>
      <c r="I11" s="67"/>
      <c r="J11" s="66"/>
      <c r="K11" s="66"/>
      <c r="L11" s="66"/>
      <c r="M11" s="67"/>
      <c r="N11" s="67"/>
      <c r="O11" s="66"/>
      <c r="P11" s="66"/>
      <c r="Q11" s="66"/>
      <c r="R11" s="66"/>
      <c r="S11" s="68" t="s">
        <v>173</v>
      </c>
      <c r="T11" s="66"/>
      <c r="V11" s="66"/>
      <c r="Z11" s="67"/>
      <c r="AA11" s="69"/>
      <c r="AB11" s="67"/>
      <c r="AC11" s="69"/>
    </row>
    <row r="12" spans="1:258" s="54" customFormat="1" ht="16.5" customHeight="1" x14ac:dyDescent="0.2">
      <c r="A12" s="65"/>
      <c r="B12" s="65"/>
      <c r="C12" s="65"/>
      <c r="D12" s="143"/>
      <c r="E12" s="65"/>
      <c r="F12" s="65"/>
      <c r="G12" s="67"/>
      <c r="H12" s="66"/>
      <c r="I12" s="67"/>
      <c r="J12" s="66"/>
      <c r="K12" s="66"/>
      <c r="L12" s="66"/>
      <c r="M12" s="67"/>
      <c r="N12" s="67"/>
      <c r="O12" s="66"/>
      <c r="P12" s="66"/>
      <c r="Q12" s="66"/>
      <c r="R12" s="66"/>
      <c r="S12" s="68" t="s">
        <v>174</v>
      </c>
      <c r="T12" s="66"/>
      <c r="U12" s="70"/>
      <c r="V12" s="66"/>
      <c r="W12" s="68"/>
      <c r="X12" s="68"/>
      <c r="Y12" s="67" t="s">
        <v>9</v>
      </c>
      <c r="Z12" s="67"/>
      <c r="AA12" s="69"/>
      <c r="AB12" s="67"/>
      <c r="AC12" s="69"/>
    </row>
    <row r="13" spans="1:258" s="54" customFormat="1" ht="16.5" customHeight="1" x14ac:dyDescent="0.2">
      <c r="A13" s="65"/>
      <c r="B13" s="65"/>
      <c r="C13" s="65"/>
      <c r="D13" s="143"/>
      <c r="E13" s="65"/>
      <c r="F13" s="65"/>
      <c r="G13" s="67"/>
      <c r="H13" s="66"/>
      <c r="I13" s="67"/>
      <c r="J13" s="66"/>
      <c r="K13" s="66"/>
      <c r="L13" s="66"/>
      <c r="M13" s="67" t="s">
        <v>44</v>
      </c>
      <c r="N13" s="67"/>
      <c r="O13" s="66"/>
      <c r="P13" s="66"/>
      <c r="Q13" s="66"/>
      <c r="R13" s="66"/>
      <c r="S13" s="68" t="s">
        <v>175</v>
      </c>
      <c r="T13" s="66"/>
      <c r="U13" s="70" t="s">
        <v>104</v>
      </c>
      <c r="V13" s="66"/>
      <c r="W13" s="68" t="s">
        <v>9</v>
      </c>
      <c r="X13" s="68"/>
      <c r="Y13" s="68" t="s">
        <v>114</v>
      </c>
      <c r="Z13" s="67"/>
      <c r="AA13" s="69"/>
      <c r="AB13" s="67"/>
      <c r="AC13" s="69"/>
    </row>
    <row r="14" spans="1:258" s="54" customFormat="1" ht="16.5" customHeight="1" x14ac:dyDescent="0.2">
      <c r="A14" s="65"/>
      <c r="B14" s="65"/>
      <c r="C14" s="65"/>
      <c r="D14" s="65"/>
      <c r="E14" s="65"/>
      <c r="F14" s="65"/>
      <c r="G14" s="68" t="s">
        <v>51</v>
      </c>
      <c r="H14" s="68"/>
      <c r="I14" s="68"/>
      <c r="J14" s="68"/>
      <c r="L14" s="68"/>
      <c r="M14" s="67" t="s">
        <v>53</v>
      </c>
      <c r="N14" s="69"/>
      <c r="O14" s="66"/>
      <c r="P14" s="66"/>
      <c r="Q14" s="68"/>
      <c r="R14" s="68"/>
      <c r="S14" s="68" t="s">
        <v>176</v>
      </c>
      <c r="T14" s="68"/>
      <c r="U14" s="68" t="s">
        <v>103</v>
      </c>
      <c r="V14" s="66"/>
      <c r="W14" s="68" t="s">
        <v>69</v>
      </c>
      <c r="X14" s="66"/>
      <c r="Y14" s="68" t="s">
        <v>115</v>
      </c>
      <c r="Z14" s="69"/>
      <c r="AA14" s="67" t="s">
        <v>52</v>
      </c>
      <c r="AB14" s="68"/>
      <c r="AC14" s="68"/>
    </row>
    <row r="15" spans="1:258" s="54" customFormat="1" ht="16.5" customHeight="1" x14ac:dyDescent="0.2">
      <c r="A15" s="65"/>
      <c r="B15" s="65"/>
      <c r="C15" s="65"/>
      <c r="D15" s="65"/>
      <c r="E15" s="65"/>
      <c r="F15" s="65"/>
      <c r="G15" s="68" t="s">
        <v>27</v>
      </c>
      <c r="H15" s="68"/>
      <c r="I15" s="68" t="s">
        <v>60</v>
      </c>
      <c r="J15" s="68"/>
      <c r="K15" s="68" t="s">
        <v>43</v>
      </c>
      <c r="L15" s="68"/>
      <c r="M15" s="67" t="s">
        <v>56</v>
      </c>
      <c r="N15" s="69"/>
      <c r="O15" s="68" t="s">
        <v>54</v>
      </c>
      <c r="P15" s="68"/>
      <c r="Q15" s="71" t="s">
        <v>125</v>
      </c>
      <c r="R15" s="71"/>
      <c r="S15" s="68" t="s">
        <v>177</v>
      </c>
      <c r="T15" s="71"/>
      <c r="U15" s="68" t="s">
        <v>208</v>
      </c>
      <c r="V15" s="68"/>
      <c r="W15" s="71" t="s">
        <v>70</v>
      </c>
      <c r="X15" s="68"/>
      <c r="Y15" s="71" t="s">
        <v>73</v>
      </c>
      <c r="Z15" s="69"/>
      <c r="AA15" s="67" t="s">
        <v>55</v>
      </c>
      <c r="AB15" s="68"/>
      <c r="AC15" s="68" t="s">
        <v>9</v>
      </c>
    </row>
    <row r="16" spans="1:258" s="54" customFormat="1" ht="16.5" customHeight="1" x14ac:dyDescent="0.2">
      <c r="A16" s="65"/>
      <c r="B16" s="65"/>
      <c r="C16" s="65"/>
      <c r="D16" s="65"/>
      <c r="E16" s="115" t="s">
        <v>140</v>
      </c>
      <c r="F16" s="62"/>
      <c r="G16" s="72" t="s">
        <v>28</v>
      </c>
      <c r="H16" s="68"/>
      <c r="I16" s="73" t="s">
        <v>59</v>
      </c>
      <c r="J16" s="68"/>
      <c r="K16" s="74" t="s">
        <v>46</v>
      </c>
      <c r="L16" s="68"/>
      <c r="M16" s="73" t="s">
        <v>212</v>
      </c>
      <c r="N16" s="69"/>
      <c r="O16" s="74" t="s">
        <v>57</v>
      </c>
      <c r="P16" s="67"/>
      <c r="Q16" s="73" t="s">
        <v>126</v>
      </c>
      <c r="R16" s="67"/>
      <c r="S16" s="75" t="s">
        <v>179</v>
      </c>
      <c r="T16" s="67"/>
      <c r="U16" s="75" t="s">
        <v>94</v>
      </c>
      <c r="V16" s="67"/>
      <c r="W16" s="73" t="s">
        <v>71</v>
      </c>
      <c r="X16" s="67"/>
      <c r="Y16" s="73" t="s">
        <v>74</v>
      </c>
      <c r="Z16" s="69"/>
      <c r="AA16" s="73" t="s">
        <v>30</v>
      </c>
      <c r="AB16" s="68"/>
      <c r="AC16" s="73" t="s">
        <v>58</v>
      </c>
    </row>
    <row r="17" spans="1:33" s="54" customFormat="1" ht="16.5" customHeight="1" x14ac:dyDescent="0.2">
      <c r="A17" s="65"/>
      <c r="B17" s="65"/>
      <c r="C17" s="65"/>
      <c r="D17" s="65"/>
      <c r="E17" s="65"/>
      <c r="F17" s="65"/>
      <c r="G17" s="67"/>
      <c r="H17" s="68"/>
      <c r="I17" s="67"/>
      <c r="J17" s="68"/>
      <c r="K17" s="67"/>
      <c r="L17" s="76"/>
      <c r="M17" s="67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7"/>
      <c r="AB17" s="67"/>
      <c r="AC17" s="67"/>
    </row>
    <row r="18" spans="1:33" s="54" customFormat="1" ht="16.5" customHeight="1" x14ac:dyDescent="0.2">
      <c r="A18" s="77" t="s">
        <v>127</v>
      </c>
      <c r="B18" s="77"/>
      <c r="C18" s="65"/>
      <c r="D18" s="65"/>
      <c r="E18" s="65"/>
      <c r="F18" s="65"/>
      <c r="G18" s="91">
        <v>17075181</v>
      </c>
      <c r="H18" s="116"/>
      <c r="I18" s="91">
        <v>4031711</v>
      </c>
      <c r="J18" s="91"/>
      <c r="K18" s="91">
        <v>1000901</v>
      </c>
      <c r="L18" s="92"/>
      <c r="M18" s="91">
        <v>3241873</v>
      </c>
      <c r="N18" s="117"/>
      <c r="O18" s="91">
        <v>1150200</v>
      </c>
      <c r="P18" s="91"/>
      <c r="Q18" s="91">
        <v>-673022</v>
      </c>
      <c r="R18" s="91"/>
      <c r="S18" s="91">
        <v>0</v>
      </c>
      <c r="T18" s="91"/>
      <c r="U18" s="91">
        <v>-2180</v>
      </c>
      <c r="V18" s="78"/>
      <c r="W18" s="78">
        <f>SUM(O18:U18)</f>
        <v>474998</v>
      </c>
      <c r="X18" s="78"/>
      <c r="Y18" s="78">
        <f>SUM(G18:M18,W18)</f>
        <v>25824664</v>
      </c>
      <c r="Z18" s="81"/>
      <c r="AA18" s="91">
        <v>7434</v>
      </c>
      <c r="AB18" s="78"/>
      <c r="AC18" s="78">
        <f>SUM(Y18:AB18)</f>
        <v>25832098</v>
      </c>
      <c r="AD18" s="82"/>
      <c r="AE18" s="83"/>
    </row>
    <row r="19" spans="1:33" s="54" customFormat="1" ht="8.1" customHeight="1" x14ac:dyDescent="0.2">
      <c r="A19" s="77"/>
      <c r="B19" s="77"/>
      <c r="C19" s="65"/>
      <c r="D19" s="65"/>
      <c r="E19" s="65"/>
      <c r="F19" s="65"/>
      <c r="G19" s="91"/>
      <c r="H19" s="116"/>
      <c r="I19" s="91"/>
      <c r="J19" s="91"/>
      <c r="K19" s="91"/>
      <c r="L19" s="92"/>
      <c r="M19" s="91"/>
      <c r="N19" s="117"/>
      <c r="O19" s="91"/>
      <c r="P19" s="91"/>
      <c r="Q19" s="91"/>
      <c r="R19" s="91"/>
      <c r="S19" s="91"/>
      <c r="T19" s="91"/>
      <c r="U19" s="91"/>
      <c r="V19" s="78"/>
      <c r="W19" s="78"/>
      <c r="X19" s="78"/>
      <c r="Y19" s="78"/>
      <c r="Z19" s="81"/>
      <c r="AA19" s="91"/>
      <c r="AB19" s="78"/>
      <c r="AC19" s="78"/>
      <c r="AD19" s="82"/>
      <c r="AE19" s="83"/>
    </row>
    <row r="20" spans="1:33" s="54" customFormat="1" ht="16.5" customHeight="1" x14ac:dyDescent="0.2">
      <c r="A20" s="84" t="s">
        <v>88</v>
      </c>
      <c r="B20" s="77"/>
      <c r="C20" s="77"/>
      <c r="D20" s="77"/>
      <c r="E20" s="77"/>
      <c r="F20" s="77"/>
      <c r="G20" s="91"/>
      <c r="H20" s="116"/>
      <c r="I20" s="91"/>
      <c r="J20" s="91"/>
      <c r="K20" s="91"/>
      <c r="L20" s="92"/>
      <c r="M20" s="91"/>
      <c r="N20" s="117"/>
      <c r="O20" s="91"/>
      <c r="P20" s="91"/>
      <c r="Q20" s="117"/>
      <c r="R20" s="117"/>
      <c r="S20" s="91"/>
      <c r="T20" s="117"/>
      <c r="U20" s="91"/>
      <c r="V20" s="78"/>
      <c r="W20" s="81"/>
      <c r="X20" s="78"/>
      <c r="Y20" s="81"/>
      <c r="Z20" s="81"/>
      <c r="AA20" s="91"/>
      <c r="AB20" s="78"/>
      <c r="AC20" s="81"/>
    </row>
    <row r="21" spans="1:33" s="54" customFormat="1" ht="16.5" customHeight="1" x14ac:dyDescent="0.2">
      <c r="A21" s="54" t="s">
        <v>87</v>
      </c>
      <c r="B21" s="77"/>
      <c r="C21" s="77"/>
      <c r="D21" s="77"/>
      <c r="E21" s="77"/>
      <c r="F21" s="77"/>
      <c r="G21" s="91" t="s">
        <v>0</v>
      </c>
      <c r="H21" s="116"/>
      <c r="I21" s="91" t="s">
        <v>0</v>
      </c>
      <c r="J21" s="91"/>
      <c r="K21" s="91" t="s">
        <v>0</v>
      </c>
      <c r="L21" s="92"/>
      <c r="M21" s="91">
        <v>99762</v>
      </c>
      <c r="N21" s="117"/>
      <c r="O21" s="91">
        <v>99000</v>
      </c>
      <c r="P21" s="91"/>
      <c r="Q21" s="117" t="s">
        <v>0</v>
      </c>
      <c r="R21" s="117"/>
      <c r="S21" s="91">
        <v>0</v>
      </c>
      <c r="T21" s="117"/>
      <c r="U21" s="91" t="s">
        <v>0</v>
      </c>
      <c r="V21" s="78"/>
      <c r="W21" s="78">
        <f>SUM(O21:U21)</f>
        <v>99000</v>
      </c>
      <c r="X21" s="78"/>
      <c r="Y21" s="78">
        <f>SUM(G21:M21,W21)</f>
        <v>198762</v>
      </c>
      <c r="Z21" s="81"/>
      <c r="AA21" s="91">
        <v>762</v>
      </c>
      <c r="AB21" s="78"/>
      <c r="AC21" s="78">
        <f>SUM(Y21:AB21)</f>
        <v>199524</v>
      </c>
    </row>
    <row r="22" spans="1:33" s="54" customFormat="1" ht="16.5" customHeight="1" x14ac:dyDescent="0.2">
      <c r="A22" s="207" t="s">
        <v>187</v>
      </c>
      <c r="B22" s="77"/>
      <c r="C22" s="77"/>
      <c r="D22" s="77"/>
      <c r="E22" s="89"/>
      <c r="F22" s="77"/>
      <c r="G22" s="95" t="s">
        <v>0</v>
      </c>
      <c r="H22" s="93"/>
      <c r="I22" s="95" t="s">
        <v>0</v>
      </c>
      <c r="J22" s="93"/>
      <c r="K22" s="95" t="s">
        <v>0</v>
      </c>
      <c r="L22" s="92"/>
      <c r="M22" s="95">
        <v>-346086</v>
      </c>
      <c r="N22" s="91"/>
      <c r="O22" s="95" t="s">
        <v>0</v>
      </c>
      <c r="P22" s="91"/>
      <c r="Q22" s="94" t="s">
        <v>0</v>
      </c>
      <c r="R22" s="91"/>
      <c r="S22" s="94">
        <v>0</v>
      </c>
      <c r="T22" s="91"/>
      <c r="U22" s="94" t="s">
        <v>0</v>
      </c>
      <c r="W22" s="94">
        <f>SUM(O22:U22)</f>
        <v>0</v>
      </c>
      <c r="Y22" s="94">
        <f>SUM(G22:M22,W22)</f>
        <v>-346086</v>
      </c>
      <c r="AA22" s="95">
        <v>-762</v>
      </c>
      <c r="AC22" s="86">
        <f>SUM(Y22:AB22)</f>
        <v>-346848</v>
      </c>
      <c r="AD22" s="83"/>
    </row>
    <row r="23" spans="1:33" s="54" customFormat="1" ht="16.5" customHeight="1" x14ac:dyDescent="0.2">
      <c r="B23" s="65"/>
      <c r="C23" s="65"/>
      <c r="D23" s="65"/>
      <c r="E23" s="65"/>
      <c r="F23" s="65"/>
      <c r="G23" s="87"/>
      <c r="H23" s="88"/>
      <c r="I23" s="87"/>
      <c r="J23" s="88"/>
      <c r="K23" s="87"/>
      <c r="L23" s="80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87"/>
      <c r="AB23" s="78"/>
      <c r="AC23" s="78"/>
      <c r="AG23" s="83"/>
    </row>
    <row r="24" spans="1:33" s="54" customFormat="1" ht="16.5" customHeight="1" thickBot="1" x14ac:dyDescent="0.25">
      <c r="A24" s="77" t="s">
        <v>183</v>
      </c>
      <c r="B24" s="77"/>
      <c r="C24" s="77"/>
      <c r="D24" s="77"/>
      <c r="E24" s="77"/>
      <c r="F24" s="77"/>
      <c r="G24" s="90">
        <f>SUM(G18:G22)</f>
        <v>17075181</v>
      </c>
      <c r="H24" s="78"/>
      <c r="I24" s="90">
        <f>SUM(I18:I22)</f>
        <v>4031711</v>
      </c>
      <c r="J24" s="78"/>
      <c r="K24" s="90">
        <f>SUM(K18:K22)</f>
        <v>1000901</v>
      </c>
      <c r="L24" s="78"/>
      <c r="M24" s="90">
        <f>SUM(M18:M22)</f>
        <v>2995549</v>
      </c>
      <c r="N24" s="78"/>
      <c r="O24" s="90">
        <f>SUM(O18:O22)</f>
        <v>1249200</v>
      </c>
      <c r="P24" s="78"/>
      <c r="Q24" s="90">
        <f>SUM(Q18:Q22)</f>
        <v>-673022</v>
      </c>
      <c r="R24" s="78"/>
      <c r="S24" s="90">
        <f>SUM(S18:S23)</f>
        <v>0</v>
      </c>
      <c r="T24" s="78"/>
      <c r="U24" s="90">
        <f>SUM(U18:U22)</f>
        <v>-2180</v>
      </c>
      <c r="V24" s="78"/>
      <c r="W24" s="90">
        <f>SUM(W18:W22)</f>
        <v>573998</v>
      </c>
      <c r="X24" s="78"/>
      <c r="Y24" s="90">
        <f>SUM(Y18:Y22)</f>
        <v>25677340</v>
      </c>
      <c r="Z24" s="78"/>
      <c r="AA24" s="90">
        <f>SUM(AA18:AA22)</f>
        <v>7434</v>
      </c>
      <c r="AB24" s="78"/>
      <c r="AC24" s="90">
        <f>SUM(AC18:AC22)</f>
        <v>25684774</v>
      </c>
      <c r="AD24" s="65"/>
      <c r="AE24" s="65"/>
    </row>
    <row r="25" spans="1:33" s="54" customFormat="1" ht="16.5" customHeight="1" thickTop="1" x14ac:dyDescent="0.2">
      <c r="A25" s="77"/>
      <c r="B25" s="77"/>
      <c r="C25" s="77"/>
      <c r="D25" s="77"/>
      <c r="E25" s="77"/>
      <c r="F25" s="77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65"/>
      <c r="AE25" s="65"/>
    </row>
    <row r="26" spans="1:33" s="54" customFormat="1" ht="16.5" customHeight="1" x14ac:dyDescent="0.2">
      <c r="A26" s="77"/>
      <c r="B26" s="77"/>
      <c r="C26" s="77"/>
      <c r="D26" s="77"/>
      <c r="E26" s="77"/>
      <c r="F26" s="77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65"/>
    </row>
    <row r="27" spans="1:33" s="54" customFormat="1" ht="16.5" customHeight="1" x14ac:dyDescent="0.2">
      <c r="A27" s="77" t="s">
        <v>151</v>
      </c>
      <c r="B27" s="77"/>
      <c r="C27" s="77"/>
      <c r="D27" s="77"/>
      <c r="E27" s="77"/>
      <c r="F27" s="77"/>
      <c r="G27" s="194"/>
      <c r="I27" s="194"/>
      <c r="K27" s="194"/>
      <c r="M27" s="194"/>
      <c r="O27" s="194"/>
      <c r="Q27" s="194"/>
      <c r="S27" s="194"/>
      <c r="U27" s="194"/>
      <c r="W27" s="194"/>
      <c r="Y27" s="194"/>
      <c r="AA27" s="194"/>
      <c r="AC27" s="194"/>
      <c r="AD27" s="83"/>
    </row>
    <row r="28" spans="1:33" s="54" customFormat="1" ht="16.5" customHeight="1" x14ac:dyDescent="0.2">
      <c r="A28" s="77"/>
      <c r="B28" s="172" t="s">
        <v>163</v>
      </c>
      <c r="C28" s="77"/>
      <c r="D28" s="77"/>
      <c r="E28" s="77"/>
      <c r="F28" s="77"/>
      <c r="G28" s="173">
        <v>17075181</v>
      </c>
      <c r="H28" s="79"/>
      <c r="I28" s="173">
        <v>4031711</v>
      </c>
      <c r="J28" s="79"/>
      <c r="K28" s="173">
        <v>1000901</v>
      </c>
      <c r="L28" s="79"/>
      <c r="M28" s="173">
        <v>-169916</v>
      </c>
      <c r="N28" s="79"/>
      <c r="O28" s="173">
        <v>1051200</v>
      </c>
      <c r="P28" s="79"/>
      <c r="Q28" s="173">
        <v>-871336</v>
      </c>
      <c r="R28" s="79"/>
      <c r="S28" s="173">
        <v>0</v>
      </c>
      <c r="T28" s="79"/>
      <c r="U28" s="173">
        <v>-7245</v>
      </c>
      <c r="V28" s="79"/>
      <c r="W28" s="173">
        <f>SUM(O28:U28)</f>
        <v>172619</v>
      </c>
      <c r="X28" s="79"/>
      <c r="Y28" s="173">
        <f>SUM(G28:M28,W28)</f>
        <v>22110496</v>
      </c>
      <c r="Z28" s="79"/>
      <c r="AA28" s="173">
        <v>7434</v>
      </c>
      <c r="AB28" s="79"/>
      <c r="AC28" s="173">
        <f>SUM(Y28:AB28)</f>
        <v>22117930</v>
      </c>
      <c r="AD28" s="83"/>
    </row>
    <row r="29" spans="1:33" s="54" customFormat="1" ht="16.5" customHeight="1" x14ac:dyDescent="0.2">
      <c r="A29" s="54" t="s">
        <v>164</v>
      </c>
      <c r="B29" s="172"/>
      <c r="C29" s="77"/>
      <c r="D29" s="77"/>
      <c r="E29" s="77"/>
      <c r="F29" s="77"/>
      <c r="G29" s="173"/>
      <c r="H29" s="79"/>
      <c r="I29" s="173"/>
      <c r="J29" s="79"/>
      <c r="K29" s="173"/>
      <c r="L29" s="79"/>
      <c r="M29" s="173"/>
      <c r="N29" s="79"/>
      <c r="O29" s="173"/>
      <c r="P29" s="79"/>
      <c r="Q29" s="173"/>
      <c r="R29" s="79"/>
      <c r="S29" s="173"/>
      <c r="T29" s="79"/>
      <c r="U29" s="173"/>
      <c r="V29" s="79"/>
      <c r="W29" s="173"/>
      <c r="X29" s="79"/>
      <c r="Y29" s="173"/>
      <c r="Z29" s="79"/>
      <c r="AA29" s="173"/>
      <c r="AB29" s="79"/>
      <c r="AC29" s="173"/>
      <c r="AD29" s="83"/>
    </row>
    <row r="30" spans="1:33" s="54" customFormat="1" ht="16.5" customHeight="1" x14ac:dyDescent="0.2">
      <c r="B30" s="172"/>
      <c r="C30" s="54" t="s">
        <v>165</v>
      </c>
      <c r="D30" s="77"/>
      <c r="E30" s="89">
        <v>4</v>
      </c>
      <c r="F30" s="77"/>
      <c r="G30" s="175">
        <v>0</v>
      </c>
      <c r="H30" s="79"/>
      <c r="I30" s="175">
        <v>0</v>
      </c>
      <c r="J30" s="79"/>
      <c r="K30" s="175">
        <v>0</v>
      </c>
      <c r="L30" s="79"/>
      <c r="M30" s="175">
        <v>0</v>
      </c>
      <c r="N30" s="79"/>
      <c r="O30" s="175">
        <v>-1051200</v>
      </c>
      <c r="P30" s="79"/>
      <c r="Q30" s="175">
        <v>0</v>
      </c>
      <c r="R30" s="79"/>
      <c r="S30" s="175">
        <v>1051200</v>
      </c>
      <c r="T30" s="79"/>
      <c r="U30" s="175">
        <v>0</v>
      </c>
      <c r="V30" s="79"/>
      <c r="W30" s="175">
        <f t="shared" ref="W30" si="0">SUM(O30:U30)</f>
        <v>0</v>
      </c>
      <c r="X30" s="79"/>
      <c r="Y30" s="175">
        <f t="shared" ref="Y30" si="1">SUM(G30:M30,W30)</f>
        <v>0</v>
      </c>
      <c r="Z30" s="79"/>
      <c r="AA30" s="175">
        <v>0</v>
      </c>
      <c r="AB30" s="79"/>
      <c r="AC30" s="175">
        <f>SUM(Y30:AB30)</f>
        <v>0</v>
      </c>
      <c r="AD30" s="83"/>
    </row>
    <row r="31" spans="1:33" s="54" customFormat="1" ht="16.5" customHeight="1" x14ac:dyDescent="0.2">
      <c r="A31" s="77" t="s">
        <v>151</v>
      </c>
      <c r="B31" s="77"/>
      <c r="C31" s="77"/>
      <c r="D31" s="77"/>
      <c r="E31" s="77"/>
      <c r="F31" s="77"/>
      <c r="G31" s="173"/>
      <c r="H31" s="79"/>
      <c r="I31" s="173"/>
      <c r="J31" s="79"/>
      <c r="K31" s="173"/>
      <c r="L31" s="79"/>
      <c r="M31" s="173"/>
      <c r="N31" s="79"/>
      <c r="O31" s="173"/>
      <c r="P31" s="79"/>
      <c r="Q31" s="173"/>
      <c r="R31" s="79"/>
      <c r="S31" s="173"/>
      <c r="T31" s="79"/>
      <c r="U31" s="173"/>
      <c r="V31" s="79"/>
      <c r="W31" s="173"/>
      <c r="X31" s="79"/>
      <c r="Y31" s="173"/>
      <c r="Z31" s="79"/>
      <c r="AA31" s="173"/>
      <c r="AB31" s="79"/>
      <c r="AC31" s="173"/>
      <c r="AD31" s="83"/>
    </row>
    <row r="32" spans="1:33" s="54" customFormat="1" ht="11.25" x14ac:dyDescent="0.2">
      <c r="A32" s="77"/>
      <c r="B32" s="172" t="s">
        <v>166</v>
      </c>
      <c r="C32" s="77"/>
      <c r="D32" s="77"/>
      <c r="E32" s="77"/>
      <c r="F32" s="77"/>
      <c r="G32" s="173">
        <f>G28+G30</f>
        <v>17075181</v>
      </c>
      <c r="H32" s="78"/>
      <c r="I32" s="173">
        <f t="shared" ref="I32:AC32" si="2">I28+I30</f>
        <v>4031711</v>
      </c>
      <c r="J32" s="78"/>
      <c r="K32" s="173">
        <f t="shared" si="2"/>
        <v>1000901</v>
      </c>
      <c r="L32" s="78"/>
      <c r="M32" s="173">
        <f t="shared" si="2"/>
        <v>-169916</v>
      </c>
      <c r="N32" s="78"/>
      <c r="O32" s="173">
        <f t="shared" si="2"/>
        <v>0</v>
      </c>
      <c r="P32" s="78"/>
      <c r="Q32" s="173">
        <f t="shared" si="2"/>
        <v>-871336</v>
      </c>
      <c r="R32" s="78"/>
      <c r="S32" s="173">
        <f t="shared" si="2"/>
        <v>1051200</v>
      </c>
      <c r="T32" s="78"/>
      <c r="U32" s="173">
        <f t="shared" si="2"/>
        <v>-7245</v>
      </c>
      <c r="V32" s="78"/>
      <c r="W32" s="173">
        <f t="shared" si="2"/>
        <v>172619</v>
      </c>
      <c r="X32" s="78"/>
      <c r="Y32" s="173">
        <f t="shared" si="2"/>
        <v>22110496</v>
      </c>
      <c r="Z32" s="78"/>
      <c r="AA32" s="173">
        <f t="shared" si="2"/>
        <v>7434</v>
      </c>
      <c r="AB32" s="78"/>
      <c r="AC32" s="173">
        <f t="shared" si="2"/>
        <v>22117930</v>
      </c>
      <c r="AD32" s="83"/>
    </row>
    <row r="33" spans="1:258" s="54" customFormat="1" ht="8.1" customHeight="1" x14ac:dyDescent="0.2">
      <c r="A33" s="77"/>
      <c r="B33" s="77"/>
      <c r="C33" s="65"/>
      <c r="D33" s="65"/>
      <c r="E33" s="65"/>
      <c r="F33" s="65"/>
      <c r="G33" s="173"/>
      <c r="H33" s="116"/>
      <c r="I33" s="173"/>
      <c r="J33" s="116"/>
      <c r="K33" s="173"/>
      <c r="L33" s="116"/>
      <c r="M33" s="173"/>
      <c r="N33" s="116"/>
      <c r="O33" s="173"/>
      <c r="P33" s="116"/>
      <c r="Q33" s="173"/>
      <c r="R33" s="116"/>
      <c r="S33" s="173"/>
      <c r="T33" s="116"/>
      <c r="U33" s="173"/>
      <c r="V33" s="116"/>
      <c r="W33" s="173"/>
      <c r="X33" s="116"/>
      <c r="Y33" s="173"/>
      <c r="Z33" s="116"/>
      <c r="AA33" s="173"/>
      <c r="AB33" s="116"/>
      <c r="AC33" s="173"/>
      <c r="AD33" s="82"/>
      <c r="AE33" s="83"/>
    </row>
    <row r="34" spans="1:258" s="54" customFormat="1" ht="16.5" customHeight="1" x14ac:dyDescent="0.2">
      <c r="A34" s="84" t="s">
        <v>88</v>
      </c>
      <c r="B34" s="77"/>
      <c r="C34" s="77"/>
      <c r="D34" s="77"/>
      <c r="E34" s="77"/>
      <c r="F34" s="77"/>
      <c r="G34" s="174"/>
      <c r="H34" s="79"/>
      <c r="I34" s="174"/>
      <c r="J34" s="79"/>
      <c r="K34" s="174"/>
      <c r="L34" s="79"/>
      <c r="M34" s="174"/>
      <c r="N34" s="79"/>
      <c r="O34" s="174"/>
      <c r="P34" s="79"/>
      <c r="Q34" s="174"/>
      <c r="R34" s="79"/>
      <c r="S34" s="174"/>
      <c r="T34" s="79"/>
      <c r="U34" s="174"/>
      <c r="V34" s="79"/>
      <c r="W34" s="174"/>
      <c r="X34" s="79"/>
      <c r="Y34" s="174"/>
      <c r="Z34" s="79"/>
      <c r="AA34" s="174"/>
      <c r="AB34" s="79"/>
      <c r="AC34" s="174"/>
    </row>
    <row r="35" spans="1:258" s="54" customFormat="1" ht="16.5" customHeight="1" x14ac:dyDescent="0.2">
      <c r="A35" s="54" t="s">
        <v>203</v>
      </c>
      <c r="B35" s="65"/>
      <c r="C35" s="65"/>
      <c r="D35" s="65"/>
      <c r="E35" s="89"/>
      <c r="F35" s="89"/>
      <c r="G35" s="174">
        <v>0</v>
      </c>
      <c r="H35" s="93"/>
      <c r="I35" s="174">
        <v>0</v>
      </c>
      <c r="J35" s="93"/>
      <c r="K35" s="174">
        <v>0</v>
      </c>
      <c r="L35" s="93"/>
      <c r="M35" s="174">
        <v>-8811046</v>
      </c>
      <c r="N35" s="93"/>
      <c r="O35" s="174">
        <v>0</v>
      </c>
      <c r="P35" s="93"/>
      <c r="Q35" s="174">
        <v>0</v>
      </c>
      <c r="R35" s="93"/>
      <c r="S35" s="174">
        <v>-241200.00000000003</v>
      </c>
      <c r="T35" s="93"/>
      <c r="U35" s="174">
        <v>0</v>
      </c>
      <c r="V35" s="93"/>
      <c r="W35" s="174">
        <f>SUM(O35:U35)</f>
        <v>-241200.00000000003</v>
      </c>
      <c r="X35" s="93"/>
      <c r="Y35" s="174">
        <f>SUM(G35:M35,W35)</f>
        <v>-9052246</v>
      </c>
      <c r="Z35" s="93"/>
      <c r="AA35" s="174">
        <v>759</v>
      </c>
      <c r="AB35" s="93"/>
      <c r="AC35" s="174">
        <f>SUM(Y35:AB35)</f>
        <v>-9051487</v>
      </c>
    </row>
    <row r="36" spans="1:258" s="54" customFormat="1" ht="16.5" customHeight="1" x14ac:dyDescent="0.2">
      <c r="A36" s="207" t="s">
        <v>187</v>
      </c>
      <c r="B36" s="65"/>
      <c r="C36" s="65"/>
      <c r="D36" s="65"/>
      <c r="E36" s="89"/>
      <c r="F36" s="89"/>
      <c r="G36" s="175">
        <v>0</v>
      </c>
      <c r="H36" s="93"/>
      <c r="I36" s="175">
        <v>0</v>
      </c>
      <c r="J36" s="93"/>
      <c r="K36" s="175">
        <v>0</v>
      </c>
      <c r="L36" s="93"/>
      <c r="M36" s="175">
        <v>0</v>
      </c>
      <c r="N36" s="93"/>
      <c r="O36" s="175">
        <v>0</v>
      </c>
      <c r="P36" s="93"/>
      <c r="Q36" s="175">
        <v>0</v>
      </c>
      <c r="R36" s="93"/>
      <c r="S36" s="175">
        <v>0</v>
      </c>
      <c r="T36" s="93"/>
      <c r="U36" s="175">
        <v>0</v>
      </c>
      <c r="V36" s="93"/>
      <c r="W36" s="175">
        <v>0</v>
      </c>
      <c r="X36" s="93"/>
      <c r="Y36" s="175">
        <v>0</v>
      </c>
      <c r="Z36" s="93"/>
      <c r="AA36" s="175">
        <v>-759</v>
      </c>
      <c r="AB36" s="93"/>
      <c r="AC36" s="175">
        <f>SUM(Y36:AB36)</f>
        <v>-759</v>
      </c>
    </row>
    <row r="37" spans="1:258" s="54" customFormat="1" ht="8.1" customHeight="1" x14ac:dyDescent="0.2">
      <c r="A37" s="65"/>
      <c r="B37" s="65"/>
      <c r="C37" s="65"/>
      <c r="D37" s="65"/>
      <c r="E37" s="65"/>
      <c r="F37" s="65"/>
      <c r="G37" s="108"/>
      <c r="H37" s="85"/>
      <c r="I37" s="108"/>
      <c r="J37" s="85"/>
      <c r="K37" s="108"/>
      <c r="L37" s="85"/>
      <c r="M37" s="108"/>
      <c r="N37" s="85"/>
      <c r="O37" s="108"/>
      <c r="P37" s="85"/>
      <c r="Q37" s="108"/>
      <c r="R37" s="85"/>
      <c r="S37" s="108"/>
      <c r="T37" s="85"/>
      <c r="U37" s="108"/>
      <c r="V37" s="85"/>
      <c r="W37" s="108"/>
      <c r="X37" s="85"/>
      <c r="Y37" s="108"/>
      <c r="Z37" s="85"/>
      <c r="AA37" s="108"/>
      <c r="AB37" s="85"/>
      <c r="AC37" s="108"/>
    </row>
    <row r="38" spans="1:258" s="54" customFormat="1" ht="16.5" customHeight="1" thickBot="1" x14ac:dyDescent="0.25">
      <c r="A38" s="77" t="s">
        <v>184</v>
      </c>
      <c r="B38" s="77"/>
      <c r="C38" s="77"/>
      <c r="D38" s="77"/>
      <c r="E38" s="77"/>
      <c r="F38" s="77"/>
      <c r="G38" s="109">
        <f>SUM(G32:G37)</f>
        <v>17075181</v>
      </c>
      <c r="H38" s="78"/>
      <c r="I38" s="109">
        <f>SUM(I32:I37)</f>
        <v>4031711</v>
      </c>
      <c r="J38" s="78"/>
      <c r="K38" s="109">
        <f>SUM(K32:K37)</f>
        <v>1000901</v>
      </c>
      <c r="L38" s="78"/>
      <c r="M38" s="109">
        <f>SUM(M32:M37)</f>
        <v>-8980962</v>
      </c>
      <c r="N38" s="78"/>
      <c r="O38" s="109">
        <f>SUM(O32:O37)</f>
        <v>0</v>
      </c>
      <c r="P38" s="78"/>
      <c r="Q38" s="109">
        <f>SUM(Q32:Q37)</f>
        <v>-871336</v>
      </c>
      <c r="R38" s="78"/>
      <c r="S38" s="109">
        <f>SUM(S32:S37)</f>
        <v>810000</v>
      </c>
      <c r="T38" s="78"/>
      <c r="U38" s="109">
        <f>SUM(U32:U37)</f>
        <v>-7245</v>
      </c>
      <c r="V38" s="78"/>
      <c r="W38" s="109">
        <f>SUM(W32:W37)</f>
        <v>-68581.000000000029</v>
      </c>
      <c r="X38" s="78"/>
      <c r="Y38" s="109">
        <f>SUM(Y32:Y37)</f>
        <v>13058250</v>
      </c>
      <c r="Z38" s="78"/>
      <c r="AA38" s="109">
        <f>SUM(AA32:AA37)</f>
        <v>7434</v>
      </c>
      <c r="AB38" s="78"/>
      <c r="AC38" s="109">
        <f>SUM(AC32:AC37)</f>
        <v>13065684</v>
      </c>
      <c r="AD38" s="83"/>
      <c r="AE38" s="83"/>
    </row>
    <row r="39" spans="1:258" ht="16.5" customHeight="1" thickTop="1" x14ac:dyDescent="0.2">
      <c r="A39" s="4"/>
      <c r="B39" s="4"/>
      <c r="C39" s="4"/>
      <c r="D39" s="4"/>
      <c r="E39" s="4"/>
      <c r="F39" s="4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6"/>
      <c r="AE39" s="6"/>
    </row>
    <row r="40" spans="1:258" ht="3.75" customHeight="1" x14ac:dyDescent="0.2">
      <c r="A40" s="4"/>
      <c r="B40" s="4"/>
      <c r="C40" s="4"/>
      <c r="D40" s="4"/>
      <c r="E40" s="4"/>
      <c r="F40" s="4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6"/>
      <c r="AE40" s="6"/>
    </row>
    <row r="41" spans="1:258" s="54" customFormat="1" ht="22.15" customHeight="1" x14ac:dyDescent="0.2">
      <c r="A41" s="37" t="str">
        <f>'Eng 2-4'!A47</f>
        <v>The accompanying notes on pages 10 to 23 form part of this interim financial information.</v>
      </c>
      <c r="B41" s="59"/>
      <c r="C41" s="59"/>
      <c r="D41" s="59"/>
      <c r="E41" s="59"/>
      <c r="F41" s="59"/>
      <c r="G41" s="60"/>
      <c r="H41" s="60"/>
      <c r="I41" s="60"/>
      <c r="J41" s="60"/>
      <c r="K41" s="60"/>
      <c r="L41" s="60"/>
      <c r="M41" s="60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60"/>
      <c r="AB41" s="59"/>
      <c r="AC41" s="60"/>
    </row>
    <row r="42" spans="1:258" x14ac:dyDescent="0.2">
      <c r="A42" s="48"/>
      <c r="B42" s="48"/>
      <c r="C42" s="48"/>
      <c r="D42" s="48"/>
      <c r="E42" s="48"/>
      <c r="F42" s="48"/>
      <c r="G42" s="4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1"/>
      <c r="AB42" s="48"/>
      <c r="AC42" s="41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  <c r="ID42" s="42"/>
      <c r="IE42" s="42"/>
      <c r="IF42" s="42"/>
      <c r="IG42" s="42"/>
      <c r="IH42" s="42"/>
      <c r="II42" s="42"/>
      <c r="IJ42" s="42"/>
      <c r="IK42" s="42"/>
      <c r="IL42" s="42"/>
      <c r="IM42" s="42"/>
      <c r="IN42" s="42"/>
      <c r="IO42" s="42"/>
      <c r="IP42" s="42"/>
      <c r="IQ42" s="42"/>
      <c r="IR42" s="42"/>
      <c r="IS42" s="42"/>
      <c r="IT42" s="42"/>
      <c r="IU42" s="42"/>
      <c r="IV42" s="42"/>
      <c r="IW42" s="42"/>
      <c r="IX42" s="42"/>
    </row>
    <row r="43" spans="1:258" x14ac:dyDescent="0.2">
      <c r="A43" s="1"/>
      <c r="B43" s="1"/>
      <c r="C43" s="1"/>
      <c r="D43" s="1"/>
      <c r="E43" s="1"/>
      <c r="F43" s="1"/>
      <c r="H43" s="3"/>
      <c r="J43" s="3"/>
      <c r="L43" s="3"/>
    </row>
    <row r="44" spans="1:258" x14ac:dyDescent="0.2">
      <c r="A44" s="1"/>
      <c r="B44" s="1"/>
      <c r="C44" s="1"/>
      <c r="D44" s="1"/>
      <c r="E44" s="1"/>
      <c r="F44" s="1"/>
      <c r="H44" s="3"/>
      <c r="J44" s="3"/>
      <c r="L44" s="3"/>
    </row>
    <row r="45" spans="1:258" x14ac:dyDescent="0.2">
      <c r="A45" s="1"/>
      <c r="B45" s="1"/>
      <c r="C45" s="1"/>
      <c r="D45" s="1"/>
      <c r="E45" s="1"/>
      <c r="F45" s="1"/>
      <c r="H45" s="3"/>
      <c r="J45" s="3"/>
      <c r="L45" s="3"/>
    </row>
    <row r="46" spans="1:258" x14ac:dyDescent="0.2">
      <c r="A46" s="1"/>
      <c r="B46" s="1"/>
      <c r="C46" s="1"/>
      <c r="D46" s="1"/>
      <c r="E46" s="1"/>
      <c r="F46" s="1"/>
      <c r="H46" s="3"/>
      <c r="J46" s="3"/>
      <c r="L46" s="3"/>
    </row>
    <row r="47" spans="1:258" x14ac:dyDescent="0.2">
      <c r="A47" s="1"/>
      <c r="B47" s="1"/>
      <c r="C47" s="1"/>
      <c r="D47" s="1"/>
      <c r="E47" s="1"/>
      <c r="F47" s="1"/>
      <c r="H47" s="3"/>
      <c r="J47" s="3"/>
      <c r="L47" s="3"/>
    </row>
    <row r="48" spans="1:258" x14ac:dyDescent="0.2">
      <c r="A48" s="1"/>
      <c r="B48" s="1"/>
      <c r="C48" s="1"/>
      <c r="D48" s="1"/>
      <c r="E48" s="1"/>
      <c r="F48" s="1"/>
      <c r="H48" s="3"/>
      <c r="J48" s="3"/>
      <c r="L48" s="3"/>
    </row>
    <row r="49" spans="1:12" x14ac:dyDescent="0.2">
      <c r="A49" s="1"/>
      <c r="B49" s="1"/>
      <c r="C49" s="1"/>
      <c r="D49" s="1"/>
      <c r="E49" s="1"/>
      <c r="F49" s="1"/>
      <c r="H49" s="3"/>
      <c r="J49" s="3"/>
      <c r="L49" s="3"/>
    </row>
    <row r="50" spans="1:12" x14ac:dyDescent="0.2">
      <c r="A50" s="1"/>
      <c r="B50" s="1"/>
      <c r="C50" s="1"/>
      <c r="D50" s="1"/>
      <c r="E50" s="1"/>
      <c r="F50" s="1"/>
      <c r="H50" s="3"/>
      <c r="J50" s="3"/>
      <c r="L50" s="3"/>
    </row>
    <row r="51" spans="1:12" x14ac:dyDescent="0.2">
      <c r="A51" s="1"/>
      <c r="B51" s="1"/>
      <c r="C51" s="1"/>
      <c r="D51" s="1"/>
      <c r="E51" s="1"/>
      <c r="F51" s="1"/>
      <c r="H51" s="3"/>
      <c r="J51" s="3"/>
      <c r="L51" s="3"/>
    </row>
    <row r="52" spans="1:12" x14ac:dyDescent="0.2">
      <c r="A52" s="1"/>
      <c r="B52" s="1"/>
      <c r="C52" s="1"/>
      <c r="D52" s="1"/>
      <c r="E52" s="1"/>
      <c r="F52" s="1"/>
      <c r="H52" s="3"/>
      <c r="J52" s="3"/>
      <c r="L52" s="3"/>
    </row>
    <row r="53" spans="1:12" x14ac:dyDescent="0.2">
      <c r="A53" s="1"/>
      <c r="B53" s="1"/>
      <c r="C53" s="1"/>
      <c r="D53" s="1"/>
      <c r="E53" s="1"/>
      <c r="F53" s="1"/>
      <c r="H53" s="3"/>
      <c r="J53" s="3"/>
      <c r="L53" s="3"/>
    </row>
    <row r="54" spans="1:12" x14ac:dyDescent="0.2">
      <c r="A54" s="1"/>
      <c r="B54" s="1"/>
      <c r="C54" s="1"/>
      <c r="D54" s="1"/>
      <c r="E54" s="1"/>
      <c r="F54" s="1"/>
      <c r="H54" s="3"/>
      <c r="J54" s="3"/>
      <c r="L54" s="3"/>
    </row>
  </sheetData>
  <mergeCells count="5">
    <mergeCell ref="G7:AC7"/>
    <mergeCell ref="G8:Y8"/>
    <mergeCell ref="O9:W9"/>
    <mergeCell ref="K10:M10"/>
    <mergeCell ref="O10:U10"/>
  </mergeCells>
  <pageMargins left="0.4" right="0.4" top="0.5" bottom="0.6" header="0.49" footer="0.4"/>
  <pageSetup paperSize="9" scale="82" firstPageNumber="7" orientation="landscape" useFirstPageNumber="1" horizontalDpi="1200" verticalDpi="1200" r:id="rId1"/>
  <headerFooter>
    <oddFooter>&amp;R&amp;9&amp;P</oddFooter>
  </headerFooter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X45"/>
  <sheetViews>
    <sheetView topLeftCell="D19" zoomScale="127" zoomScaleNormal="100" zoomScaleSheetLayoutView="120" workbookViewId="0">
      <selection activeCell="G23" sqref="G23"/>
    </sheetView>
  </sheetViews>
  <sheetFormatPr defaultColWidth="9.28515625" defaultRowHeight="16.5" customHeight="1" x14ac:dyDescent="0.2"/>
  <cols>
    <col min="1" max="3" width="1.7109375" style="2" customWidth="1"/>
    <col min="4" max="4" width="25.7109375" style="2" customWidth="1"/>
    <col min="5" max="5" width="4.42578125" style="2" customWidth="1"/>
    <col min="6" max="6" width="0.7109375" style="2" customWidth="1"/>
    <col min="7" max="7" width="11" style="47" customWidth="1"/>
    <col min="8" max="8" width="0.7109375" style="2" customWidth="1"/>
    <col min="9" max="9" width="10.28515625" style="47" customWidth="1"/>
    <col min="10" max="10" width="0.7109375" style="2" customWidth="1"/>
    <col min="11" max="11" width="11.85546875" style="47" customWidth="1"/>
    <col min="12" max="12" width="0.7109375" style="2" customWidth="1"/>
    <col min="13" max="13" width="13" style="47" customWidth="1"/>
    <col min="14" max="14" width="0.7109375" style="47" customWidth="1"/>
    <col min="15" max="15" width="14.140625" style="47" customWidth="1"/>
    <col min="16" max="16" width="0.7109375" style="47" customWidth="1"/>
    <col min="17" max="17" width="15.140625" style="2" customWidth="1"/>
    <col min="18" max="18" width="0.7109375" style="47" customWidth="1"/>
    <col min="19" max="19" width="15.5703125" style="2" customWidth="1"/>
    <col min="20" max="20" width="0.7109375" style="47" customWidth="1"/>
    <col min="21" max="21" width="11.140625" style="2" bestFit="1" customWidth="1"/>
    <col min="22" max="22" width="0.7109375" style="47" customWidth="1"/>
    <col min="23" max="23" width="10.7109375" style="2" customWidth="1"/>
    <col min="24" max="16384" width="9.28515625" style="2"/>
  </cols>
  <sheetData>
    <row r="1" spans="1:258" ht="16.5" customHeight="1" x14ac:dyDescent="0.2">
      <c r="A1" s="10" t="s">
        <v>102</v>
      </c>
      <c r="B1" s="4"/>
      <c r="C1" s="4"/>
      <c r="D1" s="4"/>
      <c r="E1" s="38"/>
      <c r="F1" s="38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T1" s="3"/>
      <c r="V1" s="3"/>
    </row>
    <row r="2" spans="1:258" ht="16.5" customHeight="1" x14ac:dyDescent="0.2">
      <c r="A2" s="4" t="s">
        <v>99</v>
      </c>
      <c r="B2" s="4"/>
      <c r="C2" s="4"/>
      <c r="D2" s="4"/>
      <c r="E2" s="38"/>
      <c r="F2" s="38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T2" s="3"/>
      <c r="V2" s="3"/>
    </row>
    <row r="3" spans="1:258" ht="16.5" customHeight="1" x14ac:dyDescent="0.2">
      <c r="A3" s="39" t="str">
        <f>'7 E'!A3</f>
        <v>For the six-month period ended 30 June 2020</v>
      </c>
      <c r="B3" s="39"/>
      <c r="C3" s="39"/>
      <c r="D3" s="39"/>
      <c r="E3" s="40"/>
      <c r="F3" s="40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1"/>
      <c r="S3" s="42"/>
      <c r="T3" s="41"/>
      <c r="U3" s="42"/>
      <c r="V3" s="41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  <c r="IW3" s="42"/>
      <c r="IX3" s="42"/>
    </row>
    <row r="4" spans="1:258" ht="16.5" customHeight="1" x14ac:dyDescent="0.2">
      <c r="A4" s="43" t="s">
        <v>32</v>
      </c>
      <c r="B4" s="43"/>
      <c r="C4" s="43"/>
      <c r="D4" s="43"/>
      <c r="E4" s="44"/>
      <c r="F4" s="44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  <c r="R4" s="45"/>
      <c r="S4" s="46"/>
      <c r="T4" s="45"/>
      <c r="U4" s="46"/>
      <c r="V4" s="45"/>
      <c r="W4" s="46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</row>
    <row r="5" spans="1:258" ht="16.5" customHeight="1" x14ac:dyDescent="0.2">
      <c r="A5" s="39"/>
      <c r="B5" s="39"/>
      <c r="C5" s="39"/>
      <c r="D5" s="39"/>
      <c r="E5" s="40"/>
      <c r="F5" s="40"/>
      <c r="G5" s="41"/>
      <c r="H5" s="41"/>
      <c r="I5" s="41"/>
      <c r="J5" s="41"/>
      <c r="K5" s="41"/>
      <c r="L5" s="41"/>
      <c r="M5" s="41"/>
      <c r="N5" s="41"/>
      <c r="O5" s="41"/>
      <c r="P5" s="41"/>
      <c r="Q5" s="42"/>
      <c r="R5" s="41"/>
      <c r="S5" s="42"/>
      <c r="T5" s="41"/>
      <c r="U5" s="42"/>
      <c r="V5" s="41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</row>
    <row r="6" spans="1:258" ht="16.5" customHeight="1" x14ac:dyDescent="0.2">
      <c r="A6" s="1"/>
      <c r="B6" s="1"/>
      <c r="C6" s="1"/>
      <c r="D6" s="1" t="s">
        <v>178</v>
      </c>
      <c r="E6" s="38"/>
      <c r="F6" s="38"/>
      <c r="G6" s="3"/>
      <c r="H6" s="140"/>
      <c r="I6" s="3"/>
      <c r="J6" s="41"/>
      <c r="K6" s="3"/>
      <c r="L6" s="141"/>
      <c r="M6" s="3"/>
      <c r="N6" s="3"/>
      <c r="O6" s="3"/>
      <c r="P6" s="3"/>
      <c r="R6" s="3"/>
      <c r="T6" s="3"/>
      <c r="V6" s="3"/>
    </row>
    <row r="7" spans="1:258" ht="15.95" customHeight="1" x14ac:dyDescent="0.2">
      <c r="A7" s="1"/>
      <c r="B7" s="1"/>
      <c r="C7" s="1"/>
      <c r="D7" s="1"/>
      <c r="E7" s="38"/>
      <c r="F7" s="38"/>
      <c r="G7" s="229" t="s">
        <v>113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</row>
    <row r="8" spans="1:258" ht="15.95" customHeight="1" x14ac:dyDescent="0.2">
      <c r="A8" s="1"/>
      <c r="B8" s="1"/>
      <c r="C8" s="1"/>
      <c r="D8" s="1"/>
      <c r="E8" s="38"/>
      <c r="F8" s="38"/>
      <c r="G8" s="141"/>
      <c r="H8" s="141"/>
      <c r="I8" s="141"/>
      <c r="J8" s="141"/>
      <c r="K8" s="141"/>
      <c r="L8" s="141"/>
      <c r="M8" s="141"/>
      <c r="N8" s="141"/>
      <c r="O8" s="229" t="s">
        <v>47</v>
      </c>
      <c r="P8" s="229"/>
      <c r="Q8" s="229"/>
      <c r="R8" s="229"/>
      <c r="S8" s="229"/>
      <c r="T8" s="229"/>
      <c r="U8" s="229"/>
      <c r="V8" s="143"/>
      <c r="W8" s="141"/>
    </row>
    <row r="9" spans="1:258" ht="15.95" customHeight="1" x14ac:dyDescent="0.2">
      <c r="A9" s="1"/>
      <c r="B9" s="1"/>
      <c r="C9" s="1"/>
      <c r="D9" s="1"/>
      <c r="E9" s="1"/>
      <c r="F9" s="1"/>
      <c r="G9" s="143"/>
      <c r="H9" s="141"/>
      <c r="I9" s="143"/>
      <c r="J9" s="141"/>
      <c r="K9" s="230" t="s">
        <v>211</v>
      </c>
      <c r="L9" s="230"/>
      <c r="M9" s="230"/>
      <c r="N9" s="143"/>
      <c r="O9" s="229" t="s">
        <v>68</v>
      </c>
      <c r="P9" s="229"/>
      <c r="Q9" s="229"/>
      <c r="R9" s="229"/>
      <c r="S9" s="229"/>
      <c r="T9" s="229"/>
      <c r="V9" s="143"/>
      <c r="W9" s="143"/>
    </row>
    <row r="10" spans="1:258" ht="15.95" customHeight="1" x14ac:dyDescent="0.2">
      <c r="A10" s="1"/>
      <c r="B10" s="1"/>
      <c r="C10" s="1"/>
      <c r="D10" s="1"/>
      <c r="E10" s="1"/>
      <c r="F10" s="1"/>
      <c r="G10" s="143"/>
      <c r="H10" s="141"/>
      <c r="I10" s="143"/>
      <c r="J10" s="141"/>
      <c r="K10" s="141"/>
      <c r="L10" s="141"/>
      <c r="M10" s="141"/>
      <c r="N10" s="143"/>
      <c r="O10" s="141"/>
      <c r="P10" s="141"/>
      <c r="Q10" s="141"/>
      <c r="R10" s="141"/>
      <c r="S10" s="140" t="s">
        <v>173</v>
      </c>
      <c r="T10" s="141"/>
      <c r="U10" s="140"/>
      <c r="V10" s="143"/>
      <c r="W10" s="143"/>
    </row>
    <row r="11" spans="1:258" ht="15.95" customHeight="1" x14ac:dyDescent="0.2">
      <c r="A11" s="1"/>
      <c r="B11" s="1"/>
      <c r="C11" s="1"/>
      <c r="D11" s="1"/>
      <c r="E11" s="1"/>
      <c r="F11" s="1"/>
      <c r="G11" s="143"/>
      <c r="H11" s="141"/>
      <c r="I11" s="143"/>
      <c r="J11" s="141"/>
      <c r="K11" s="141"/>
      <c r="L11" s="141"/>
      <c r="M11" s="67"/>
      <c r="N11" s="143"/>
      <c r="O11" s="141"/>
      <c r="P11" s="141"/>
      <c r="Q11" s="141"/>
      <c r="R11" s="141"/>
      <c r="S11" s="140" t="s">
        <v>174</v>
      </c>
      <c r="T11" s="141"/>
      <c r="U11" s="140"/>
      <c r="V11" s="143"/>
      <c r="W11" s="143"/>
    </row>
    <row r="12" spans="1:258" ht="15.95" customHeight="1" x14ac:dyDescent="0.2">
      <c r="A12" s="1"/>
      <c r="B12" s="1"/>
      <c r="C12" s="1"/>
      <c r="D12" s="1"/>
      <c r="E12" s="1"/>
      <c r="F12" s="1"/>
      <c r="G12" s="143"/>
      <c r="H12" s="141"/>
      <c r="I12" s="143"/>
      <c r="J12" s="141"/>
      <c r="K12" s="141"/>
      <c r="L12" s="141"/>
      <c r="M12" s="140" t="s">
        <v>44</v>
      </c>
      <c r="N12" s="143"/>
      <c r="O12" s="141"/>
      <c r="P12" s="141"/>
      <c r="Q12" s="141"/>
      <c r="R12" s="141"/>
      <c r="S12" s="140" t="s">
        <v>175</v>
      </c>
      <c r="T12" s="141"/>
      <c r="U12" s="140" t="s">
        <v>9</v>
      </c>
      <c r="V12" s="143"/>
      <c r="W12" s="143"/>
    </row>
    <row r="13" spans="1:258" ht="15.95" customHeight="1" x14ac:dyDescent="0.2">
      <c r="A13" s="1"/>
      <c r="B13" s="1"/>
      <c r="C13" s="1"/>
      <c r="D13" s="1"/>
      <c r="E13" s="1"/>
      <c r="F13" s="1"/>
      <c r="G13" s="140" t="s">
        <v>51</v>
      </c>
      <c r="H13" s="140"/>
      <c r="I13" s="140"/>
      <c r="J13" s="140"/>
      <c r="K13" s="2"/>
      <c r="L13" s="140"/>
      <c r="M13" s="140" t="s">
        <v>53</v>
      </c>
      <c r="N13" s="3"/>
      <c r="O13" s="141"/>
      <c r="P13" s="141"/>
      <c r="Q13" s="140"/>
      <c r="R13" s="141"/>
      <c r="S13" s="140" t="s">
        <v>176</v>
      </c>
      <c r="T13" s="66"/>
      <c r="U13" s="140" t="s">
        <v>69</v>
      </c>
      <c r="V13" s="141"/>
    </row>
    <row r="14" spans="1:258" ht="15.95" customHeight="1" x14ac:dyDescent="0.2">
      <c r="A14" s="1"/>
      <c r="B14" s="1"/>
      <c r="C14" s="1"/>
      <c r="D14" s="1"/>
      <c r="E14" s="1"/>
      <c r="F14" s="1"/>
      <c r="G14" s="140" t="s">
        <v>27</v>
      </c>
      <c r="H14" s="140"/>
      <c r="I14" s="140" t="s">
        <v>60</v>
      </c>
      <c r="J14" s="140"/>
      <c r="K14" s="140" t="s">
        <v>43</v>
      </c>
      <c r="L14" s="140"/>
      <c r="M14" s="140" t="s">
        <v>56</v>
      </c>
      <c r="N14" s="3"/>
      <c r="O14" s="140" t="s">
        <v>54</v>
      </c>
      <c r="P14" s="140"/>
      <c r="Q14" s="144" t="s">
        <v>125</v>
      </c>
      <c r="R14" s="140"/>
      <c r="S14" s="140" t="s">
        <v>177</v>
      </c>
      <c r="T14" s="140"/>
      <c r="U14" s="144" t="s">
        <v>70</v>
      </c>
      <c r="V14" s="140"/>
      <c r="W14" s="140" t="s">
        <v>9</v>
      </c>
    </row>
    <row r="15" spans="1:258" ht="15.95" customHeight="1" x14ac:dyDescent="0.2">
      <c r="A15" s="1"/>
      <c r="B15" s="1"/>
      <c r="C15" s="1"/>
      <c r="D15" s="1"/>
      <c r="E15" s="142" t="s">
        <v>140</v>
      </c>
      <c r="F15" s="39"/>
      <c r="G15" s="145" t="s">
        <v>28</v>
      </c>
      <c r="H15" s="140"/>
      <c r="I15" s="146" t="s">
        <v>59</v>
      </c>
      <c r="J15" s="140"/>
      <c r="K15" s="147" t="s">
        <v>46</v>
      </c>
      <c r="L15" s="140"/>
      <c r="M15" s="183" t="s">
        <v>212</v>
      </c>
      <c r="N15" s="3"/>
      <c r="O15" s="146" t="s">
        <v>57</v>
      </c>
      <c r="P15" s="143"/>
      <c r="Q15" s="146" t="s">
        <v>126</v>
      </c>
      <c r="R15" s="143"/>
      <c r="S15" s="183" t="s">
        <v>179</v>
      </c>
      <c r="T15" s="143"/>
      <c r="U15" s="146" t="s">
        <v>71</v>
      </c>
      <c r="V15" s="143"/>
      <c r="W15" s="146" t="s">
        <v>58</v>
      </c>
    </row>
    <row r="16" spans="1:258" ht="8.25" customHeight="1" x14ac:dyDescent="0.2">
      <c r="A16" s="1"/>
      <c r="B16" s="1"/>
      <c r="C16" s="1"/>
      <c r="D16" s="1"/>
      <c r="E16" s="148"/>
      <c r="F16" s="148"/>
      <c r="G16" s="143"/>
      <c r="H16" s="140"/>
      <c r="I16" s="143"/>
      <c r="J16" s="143"/>
      <c r="K16" s="143"/>
      <c r="L16" s="143"/>
      <c r="M16" s="143"/>
      <c r="N16" s="143"/>
      <c r="O16" s="143"/>
      <c r="P16" s="143"/>
      <c r="R16" s="143"/>
      <c r="T16" s="143"/>
      <c r="V16" s="143"/>
    </row>
    <row r="17" spans="1:31" ht="15.95" customHeight="1" x14ac:dyDescent="0.2">
      <c r="A17" s="4" t="s">
        <v>127</v>
      </c>
      <c r="B17" s="1"/>
      <c r="C17" s="1"/>
      <c r="D17" s="1"/>
      <c r="E17" s="38"/>
      <c r="F17" s="38"/>
      <c r="G17" s="7">
        <v>17075181</v>
      </c>
      <c r="H17" s="118"/>
      <c r="I17" s="7">
        <v>4031711</v>
      </c>
      <c r="J17" s="7"/>
      <c r="K17" s="118">
        <v>1000901</v>
      </c>
      <c r="L17" s="7"/>
      <c r="M17" s="7">
        <v>2452481</v>
      </c>
      <c r="N17" s="118"/>
      <c r="O17" s="7">
        <v>1150200</v>
      </c>
      <c r="P17" s="7"/>
      <c r="Q17" s="118">
        <v>-673022</v>
      </c>
      <c r="R17" s="118"/>
      <c r="S17" s="118">
        <v>0</v>
      </c>
      <c r="T17" s="118"/>
      <c r="U17" s="7">
        <f>SUM(O17:T17)</f>
        <v>477178</v>
      </c>
      <c r="V17" s="118"/>
      <c r="W17" s="7">
        <f>SUM(G17:M17,U17)</f>
        <v>25037452</v>
      </c>
      <c r="X17" s="6"/>
    </row>
    <row r="18" spans="1:31" ht="8.1" customHeight="1" x14ac:dyDescent="0.2">
      <c r="A18" s="4"/>
      <c r="B18" s="1"/>
      <c r="C18" s="1"/>
      <c r="D18" s="1"/>
      <c r="E18" s="38"/>
      <c r="F18" s="38"/>
      <c r="G18" s="7"/>
      <c r="H18" s="118"/>
      <c r="I18" s="7"/>
      <c r="J18" s="7"/>
      <c r="K18" s="118"/>
      <c r="L18" s="7"/>
      <c r="M18" s="7"/>
      <c r="N18" s="118"/>
      <c r="O18" s="7"/>
      <c r="P18" s="7"/>
      <c r="Q18" s="118"/>
      <c r="R18" s="118"/>
      <c r="S18" s="118"/>
      <c r="T18" s="118"/>
      <c r="U18" s="7"/>
      <c r="V18" s="118"/>
      <c r="W18" s="7"/>
      <c r="X18" s="6"/>
    </row>
    <row r="19" spans="1:31" ht="15.95" customHeight="1" x14ac:dyDescent="0.2">
      <c r="A19" s="149" t="s">
        <v>88</v>
      </c>
      <c r="B19" s="4"/>
      <c r="C19" s="4"/>
      <c r="D19" s="4"/>
      <c r="E19" s="38"/>
      <c r="F19" s="38"/>
      <c r="G19" s="7"/>
      <c r="H19" s="118"/>
      <c r="I19" s="7"/>
      <c r="J19" s="7"/>
      <c r="K19" s="118"/>
      <c r="L19" s="7"/>
      <c r="M19" s="7"/>
      <c r="N19" s="118"/>
      <c r="O19" s="7"/>
      <c r="P19" s="7"/>
      <c r="Q19" s="118"/>
      <c r="R19" s="118"/>
      <c r="S19" s="118"/>
      <c r="T19" s="118"/>
      <c r="U19" s="118"/>
      <c r="V19" s="118"/>
      <c r="W19" s="118"/>
      <c r="Y19" s="6"/>
    </row>
    <row r="20" spans="1:31" ht="15.95" customHeight="1" x14ac:dyDescent="0.2">
      <c r="A20" s="2" t="s">
        <v>108</v>
      </c>
      <c r="B20" s="1"/>
      <c r="C20" s="1"/>
      <c r="D20" s="1"/>
      <c r="E20" s="38"/>
      <c r="F20" s="38"/>
      <c r="G20" s="7" t="s">
        <v>0</v>
      </c>
      <c r="H20" s="7"/>
      <c r="I20" s="7" t="s">
        <v>0</v>
      </c>
      <c r="J20" s="7"/>
      <c r="K20" s="7" t="s">
        <v>0</v>
      </c>
      <c r="L20" s="7"/>
      <c r="M20" s="7">
        <v>258846</v>
      </c>
      <c r="N20" s="7"/>
      <c r="O20" s="7">
        <v>99000</v>
      </c>
      <c r="P20" s="7"/>
      <c r="Q20" s="118" t="s">
        <v>0</v>
      </c>
      <c r="R20" s="208"/>
      <c r="S20" s="7">
        <v>0</v>
      </c>
      <c r="U20" s="7">
        <f>SUM(O20:T20)</f>
        <v>99000</v>
      </c>
      <c r="V20" s="2"/>
      <c r="W20" s="7">
        <f>SUM(G20:M20,U20)</f>
        <v>357846</v>
      </c>
    </row>
    <row r="21" spans="1:31" ht="15.95" customHeight="1" x14ac:dyDescent="0.2">
      <c r="A21" s="2" t="s">
        <v>187</v>
      </c>
      <c r="B21" s="1"/>
      <c r="C21" s="1"/>
      <c r="D21" s="1"/>
      <c r="E21" s="38"/>
      <c r="F21" s="38"/>
      <c r="G21" s="119" t="s">
        <v>0</v>
      </c>
      <c r="H21" s="7"/>
      <c r="I21" s="119" t="s">
        <v>0</v>
      </c>
      <c r="J21" s="7"/>
      <c r="K21" s="119" t="s">
        <v>0</v>
      </c>
      <c r="L21" s="7"/>
      <c r="M21" s="119">
        <v>-346086</v>
      </c>
      <c r="N21" s="7"/>
      <c r="O21" s="119" t="s">
        <v>0</v>
      </c>
      <c r="P21" s="7"/>
      <c r="Q21" s="119" t="s">
        <v>0</v>
      </c>
      <c r="S21" s="7">
        <v>0</v>
      </c>
      <c r="U21" s="7">
        <f>SUM(O21:T21)</f>
        <v>0</v>
      </c>
      <c r="V21" s="2"/>
      <c r="W21" s="119">
        <f>SUM(G21:M21,U21)</f>
        <v>-346086</v>
      </c>
    </row>
    <row r="22" spans="1:31" ht="12" customHeight="1" x14ac:dyDescent="0.2">
      <c r="A22" s="1"/>
      <c r="B22" s="1"/>
      <c r="C22" s="1"/>
      <c r="D22" s="1"/>
      <c r="E22" s="38"/>
      <c r="F22" s="38"/>
      <c r="G22" s="7"/>
      <c r="H22" s="7"/>
      <c r="I22" s="7"/>
      <c r="J22" s="7"/>
      <c r="K22" s="7"/>
      <c r="L22" s="7"/>
      <c r="M22" s="7"/>
      <c r="N22" s="7"/>
      <c r="O22" s="7"/>
      <c r="P22" s="7"/>
      <c r="Q22" s="120"/>
      <c r="R22" s="7"/>
      <c r="S22" s="120"/>
      <c r="T22" s="7"/>
      <c r="U22" s="120"/>
      <c r="V22" s="7"/>
      <c r="W22" s="209"/>
      <c r="AE22" s="42"/>
    </row>
    <row r="23" spans="1:31" ht="15.95" customHeight="1" thickBot="1" x14ac:dyDescent="0.25">
      <c r="A23" s="4" t="s">
        <v>183</v>
      </c>
      <c r="B23" s="4"/>
      <c r="C23" s="4"/>
      <c r="D23" s="4"/>
      <c r="E23" s="38"/>
      <c r="F23" s="38"/>
      <c r="G23" s="121">
        <f>SUM(G17:G21)</f>
        <v>17075181</v>
      </c>
      <c r="H23" s="7"/>
      <c r="I23" s="121">
        <f>SUM(I17:I21)</f>
        <v>4031711</v>
      </c>
      <c r="J23" s="7"/>
      <c r="K23" s="121">
        <f>SUM(K17:K21)</f>
        <v>1000901</v>
      </c>
      <c r="L23" s="7"/>
      <c r="M23" s="121">
        <f>SUM(M17:M21)</f>
        <v>2365241</v>
      </c>
      <c r="N23" s="7"/>
      <c r="O23" s="121">
        <f>SUM(O17:O21)</f>
        <v>1249200</v>
      </c>
      <c r="P23" s="7"/>
      <c r="Q23" s="121">
        <f>SUM(Q17:Q21)</f>
        <v>-673022</v>
      </c>
      <c r="R23" s="7"/>
      <c r="S23" s="121">
        <f>SUM(S17:S19)</f>
        <v>0</v>
      </c>
      <c r="T23" s="7"/>
      <c r="U23" s="121">
        <f>SUM(U17:U21)</f>
        <v>576178</v>
      </c>
      <c r="V23" s="7"/>
      <c r="W23" s="121">
        <f>SUM(W17:W21)</f>
        <v>25049212</v>
      </c>
      <c r="X23" s="1"/>
      <c r="Y23" s="6"/>
    </row>
    <row r="24" spans="1:31" ht="12" customHeight="1" thickTop="1" x14ac:dyDescent="0.2">
      <c r="A24" s="4"/>
      <c r="B24" s="4"/>
      <c r="C24" s="4"/>
      <c r="D24" s="4"/>
      <c r="E24" s="38"/>
      <c r="F24" s="3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1"/>
      <c r="Y24" s="6"/>
    </row>
    <row r="25" spans="1:31" ht="12" customHeight="1" x14ac:dyDescent="0.2">
      <c r="A25" s="4"/>
      <c r="B25" s="4"/>
      <c r="C25" s="4"/>
      <c r="D25" s="4"/>
      <c r="E25" s="38"/>
      <c r="F25" s="3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1"/>
      <c r="Y25" s="6"/>
    </row>
    <row r="26" spans="1:31" ht="15.95" customHeight="1" x14ac:dyDescent="0.2">
      <c r="A26" s="4" t="s">
        <v>151</v>
      </c>
      <c r="B26" s="4"/>
      <c r="C26" s="4"/>
      <c r="D26" s="4"/>
      <c r="E26" s="38"/>
      <c r="F26" s="38"/>
      <c r="G26" s="122"/>
      <c r="H26" s="118"/>
      <c r="I26" s="122"/>
      <c r="J26" s="118"/>
      <c r="K26" s="122"/>
      <c r="L26" s="118"/>
      <c r="M26" s="122"/>
      <c r="N26" s="118"/>
      <c r="O26" s="122"/>
      <c r="P26" s="118"/>
      <c r="Q26" s="195"/>
      <c r="R26" s="118"/>
      <c r="S26" s="195"/>
      <c r="T26" s="118"/>
      <c r="U26" s="195"/>
      <c r="V26" s="118"/>
      <c r="W26" s="195"/>
    </row>
    <row r="27" spans="1:31" ht="15.95" customHeight="1" x14ac:dyDescent="0.2">
      <c r="A27" s="4"/>
      <c r="B27" s="4" t="s">
        <v>163</v>
      </c>
      <c r="C27" s="4"/>
      <c r="D27" s="4"/>
      <c r="E27" s="38"/>
      <c r="F27" s="38"/>
      <c r="G27" s="122">
        <v>17075181</v>
      </c>
      <c r="H27" s="118"/>
      <c r="I27" s="122">
        <v>4031711</v>
      </c>
      <c r="J27" s="118"/>
      <c r="K27" s="122">
        <v>1000901</v>
      </c>
      <c r="L27" s="118"/>
      <c r="M27" s="122">
        <v>-983542</v>
      </c>
      <c r="N27" s="118"/>
      <c r="O27" s="122">
        <v>1051200</v>
      </c>
      <c r="P27" s="118"/>
      <c r="Q27" s="122">
        <v>-871336</v>
      </c>
      <c r="R27" s="118"/>
      <c r="S27" s="122">
        <v>0</v>
      </c>
      <c r="T27" s="118"/>
      <c r="U27" s="122">
        <f>SUM(O27:T27)</f>
        <v>179864</v>
      </c>
      <c r="V27" s="118"/>
      <c r="W27" s="122">
        <f>SUM(G27:M27,U27)</f>
        <v>21304115</v>
      </c>
    </row>
    <row r="28" spans="1:31" ht="15.95" customHeight="1" x14ac:dyDescent="0.2">
      <c r="A28" s="2" t="s">
        <v>164</v>
      </c>
      <c r="E28" s="38"/>
      <c r="F28" s="38"/>
      <c r="G28" s="122"/>
      <c r="H28" s="118"/>
      <c r="I28" s="122"/>
      <c r="J28" s="118"/>
      <c r="K28" s="122"/>
      <c r="L28" s="118"/>
      <c r="M28" s="122"/>
      <c r="N28" s="118"/>
      <c r="O28" s="122"/>
      <c r="P28" s="118"/>
      <c r="Q28" s="122"/>
      <c r="R28" s="118"/>
      <c r="S28" s="122"/>
      <c r="T28" s="118"/>
      <c r="U28" s="122"/>
      <c r="V28" s="118"/>
      <c r="W28" s="122"/>
    </row>
    <row r="29" spans="1:31" ht="15.95" customHeight="1" x14ac:dyDescent="0.2">
      <c r="C29" s="2" t="s">
        <v>165</v>
      </c>
      <c r="E29" s="38">
        <v>4</v>
      </c>
      <c r="F29" s="38"/>
      <c r="G29" s="124">
        <v>0</v>
      </c>
      <c r="H29" s="118"/>
      <c r="I29" s="124">
        <v>0</v>
      </c>
      <c r="J29" s="118"/>
      <c r="K29" s="124">
        <v>0</v>
      </c>
      <c r="L29" s="118"/>
      <c r="M29" s="124">
        <v>0</v>
      </c>
      <c r="N29" s="118"/>
      <c r="O29" s="124">
        <v>-1051200</v>
      </c>
      <c r="P29" s="118"/>
      <c r="Q29" s="124">
        <v>0</v>
      </c>
      <c r="R29" s="118"/>
      <c r="S29" s="124">
        <v>1051200</v>
      </c>
      <c r="T29" s="118"/>
      <c r="U29" s="124">
        <f t="shared" ref="U29" si="0">SUM(O29:T29)</f>
        <v>0</v>
      </c>
      <c r="V29" s="118"/>
      <c r="W29" s="124">
        <f t="shared" ref="W29" si="1">SUM(G29:M29,U29)</f>
        <v>0</v>
      </c>
    </row>
    <row r="30" spans="1:31" ht="12" customHeight="1" x14ac:dyDescent="0.2">
      <c r="E30" s="38"/>
      <c r="F30" s="38"/>
      <c r="G30" s="123"/>
      <c r="H30" s="118"/>
      <c r="I30" s="123"/>
      <c r="J30" s="118"/>
      <c r="K30" s="123"/>
      <c r="L30" s="118"/>
      <c r="M30" s="123"/>
      <c r="N30" s="118"/>
      <c r="O30" s="123"/>
      <c r="P30" s="118"/>
      <c r="Q30" s="123"/>
      <c r="R30" s="118"/>
      <c r="S30" s="123"/>
      <c r="T30" s="118"/>
      <c r="U30" s="123"/>
      <c r="V30" s="118"/>
      <c r="W30" s="123"/>
    </row>
    <row r="31" spans="1:31" ht="15.95" customHeight="1" x14ac:dyDescent="0.2">
      <c r="A31" s="4" t="s">
        <v>151</v>
      </c>
      <c r="B31" s="1"/>
      <c r="C31" s="1"/>
      <c r="D31" s="1"/>
      <c r="E31" s="38"/>
      <c r="F31" s="38"/>
      <c r="G31" s="122"/>
      <c r="H31" s="118"/>
      <c r="I31" s="122"/>
      <c r="J31" s="118"/>
      <c r="K31" s="122"/>
      <c r="L31" s="118"/>
      <c r="M31" s="122"/>
      <c r="N31" s="118"/>
      <c r="O31" s="122"/>
      <c r="P31" s="118"/>
      <c r="Q31" s="122"/>
      <c r="R31" s="118"/>
      <c r="S31" s="122"/>
      <c r="T31" s="118"/>
      <c r="U31" s="122"/>
      <c r="V31" s="118"/>
      <c r="W31" s="122"/>
    </row>
    <row r="32" spans="1:31" ht="15.95" customHeight="1" x14ac:dyDescent="0.2">
      <c r="A32" s="4"/>
      <c r="B32" s="4" t="s">
        <v>166</v>
      </c>
      <c r="C32" s="1"/>
      <c r="D32" s="1"/>
      <c r="E32" s="38"/>
      <c r="F32" s="38"/>
      <c r="G32" s="122">
        <f>SUM(G27:G31)</f>
        <v>17075181</v>
      </c>
      <c r="H32" s="118"/>
      <c r="I32" s="122">
        <f>SUM(I27:I31)</f>
        <v>4031711</v>
      </c>
      <c r="J32" s="118"/>
      <c r="K32" s="122">
        <f>SUM(K27:K31)</f>
        <v>1000901</v>
      </c>
      <c r="L32" s="118"/>
      <c r="M32" s="122">
        <f>SUM(M27:M31)</f>
        <v>-983542</v>
      </c>
      <c r="N32" s="118"/>
      <c r="O32" s="122">
        <f>SUM(O27:O31)</f>
        <v>0</v>
      </c>
      <c r="P32" s="118"/>
      <c r="Q32" s="122">
        <f>SUM(Q27:Q31)</f>
        <v>-871336</v>
      </c>
      <c r="R32" s="118"/>
      <c r="S32" s="122">
        <f>SUM(S27:S31)</f>
        <v>1051200</v>
      </c>
      <c r="T32" s="118"/>
      <c r="U32" s="122">
        <f>SUM(U27:U31)</f>
        <v>179864</v>
      </c>
      <c r="V32" s="118"/>
      <c r="W32" s="122">
        <f>SUM(W27:W31)</f>
        <v>21304115</v>
      </c>
    </row>
    <row r="33" spans="1:24" ht="8.1" customHeight="1" x14ac:dyDescent="0.2">
      <c r="A33" s="4"/>
      <c r="B33" s="1"/>
      <c r="C33" s="1"/>
      <c r="D33" s="1"/>
      <c r="E33" s="38"/>
      <c r="F33" s="38"/>
      <c r="G33" s="122"/>
      <c r="H33" s="118"/>
      <c r="I33" s="122"/>
      <c r="J33" s="118"/>
      <c r="K33" s="122"/>
      <c r="L33" s="118"/>
      <c r="M33" s="122"/>
      <c r="N33" s="118"/>
      <c r="O33" s="122"/>
      <c r="P33" s="118"/>
      <c r="Q33" s="122"/>
      <c r="R33" s="118"/>
      <c r="S33" s="122"/>
      <c r="T33" s="118"/>
      <c r="U33" s="122"/>
      <c r="V33" s="118"/>
      <c r="W33" s="122"/>
    </row>
    <row r="34" spans="1:24" ht="15.95" customHeight="1" x14ac:dyDescent="0.2">
      <c r="A34" s="149" t="s">
        <v>88</v>
      </c>
      <c r="B34" s="4"/>
      <c r="C34" s="4"/>
      <c r="D34" s="4"/>
      <c r="E34" s="38"/>
      <c r="F34" s="38"/>
      <c r="G34" s="123"/>
      <c r="H34" s="7"/>
      <c r="I34" s="123"/>
      <c r="J34" s="7"/>
      <c r="K34" s="123"/>
      <c r="L34" s="7"/>
      <c r="M34" s="123"/>
      <c r="N34" s="7"/>
      <c r="O34" s="123"/>
      <c r="P34" s="7"/>
      <c r="Q34" s="123"/>
      <c r="R34" s="7"/>
      <c r="S34" s="123"/>
      <c r="T34" s="7"/>
      <c r="U34" s="123"/>
      <c r="V34" s="7"/>
      <c r="W34" s="123"/>
    </row>
    <row r="35" spans="1:24" ht="15.95" customHeight="1" x14ac:dyDescent="0.2">
      <c r="A35" s="2" t="s">
        <v>170</v>
      </c>
      <c r="B35" s="1"/>
      <c r="C35" s="1"/>
      <c r="D35" s="1"/>
      <c r="E35" s="38"/>
      <c r="F35" s="38"/>
      <c r="G35" s="124">
        <v>0</v>
      </c>
      <c r="H35" s="7"/>
      <c r="I35" s="124">
        <v>0</v>
      </c>
      <c r="J35" s="7"/>
      <c r="K35" s="124">
        <v>0</v>
      </c>
      <c r="L35" s="7"/>
      <c r="M35" s="124">
        <v>-8612896</v>
      </c>
      <c r="N35" s="7"/>
      <c r="O35" s="124">
        <v>0</v>
      </c>
      <c r="P35" s="7"/>
      <c r="Q35" s="124">
        <v>0</v>
      </c>
      <c r="R35" s="7"/>
      <c r="S35" s="124">
        <v>-241200.00000000003</v>
      </c>
      <c r="T35" s="7"/>
      <c r="U35" s="124">
        <f>SUM(O35:T35)</f>
        <v>-241200.00000000003</v>
      </c>
      <c r="V35" s="7"/>
      <c r="W35" s="124">
        <f>SUM(G35:M35,U35)</f>
        <v>-8854096</v>
      </c>
    </row>
    <row r="36" spans="1:24" ht="12" customHeight="1" x14ac:dyDescent="0.2">
      <c r="A36" s="1"/>
      <c r="B36" s="1"/>
      <c r="C36" s="1"/>
      <c r="D36" s="1"/>
      <c r="E36" s="38"/>
      <c r="F36" s="38"/>
      <c r="G36" s="125"/>
      <c r="H36" s="5"/>
      <c r="I36" s="125"/>
      <c r="J36" s="126"/>
      <c r="K36" s="125"/>
      <c r="L36" s="5"/>
      <c r="M36" s="125"/>
      <c r="N36" s="5"/>
      <c r="O36" s="125"/>
      <c r="P36" s="5"/>
      <c r="Q36" s="123"/>
      <c r="R36" s="5"/>
      <c r="S36" s="123"/>
      <c r="T36" s="5"/>
      <c r="U36" s="127"/>
      <c r="V36" s="5"/>
      <c r="W36" s="127"/>
    </row>
    <row r="37" spans="1:24" ht="15.95" customHeight="1" thickBot="1" x14ac:dyDescent="0.25">
      <c r="A37" s="4" t="s">
        <v>184</v>
      </c>
      <c r="B37" s="4"/>
      <c r="C37" s="4"/>
      <c r="D37" s="4"/>
      <c r="E37" s="38"/>
      <c r="F37" s="38"/>
      <c r="G37" s="128">
        <f>SUM(G31:G36)</f>
        <v>17075181</v>
      </c>
      <c r="H37" s="7"/>
      <c r="I37" s="128">
        <f>SUM(I31:I36)</f>
        <v>4031711</v>
      </c>
      <c r="J37" s="7"/>
      <c r="K37" s="128">
        <f>SUM(K31:K36)</f>
        <v>1000901</v>
      </c>
      <c r="L37" s="7"/>
      <c r="M37" s="128">
        <f>SUM(M31:M36)</f>
        <v>-9596438</v>
      </c>
      <c r="N37" s="7"/>
      <c r="O37" s="128">
        <f>SUM(O31:O36)</f>
        <v>0</v>
      </c>
      <c r="P37" s="7"/>
      <c r="Q37" s="128">
        <f>SUM(Q31:Q36)</f>
        <v>-871336</v>
      </c>
      <c r="R37" s="7"/>
      <c r="S37" s="128">
        <f>SUM(S31:S36)</f>
        <v>810000</v>
      </c>
      <c r="T37" s="7"/>
      <c r="U37" s="128">
        <f>SUM(U31:U35)</f>
        <v>-61336.000000000029</v>
      </c>
      <c r="V37" s="7"/>
      <c r="W37" s="128">
        <f>SUM(W31:W35)</f>
        <v>12450019</v>
      </c>
      <c r="X37" s="6"/>
    </row>
    <row r="38" spans="1:24" ht="10.5" customHeight="1" thickTop="1" x14ac:dyDescent="0.2">
      <c r="A38" s="4"/>
      <c r="B38" s="4"/>
      <c r="C38" s="4"/>
      <c r="D38" s="4"/>
      <c r="E38" s="38"/>
      <c r="F38" s="3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6"/>
    </row>
    <row r="39" spans="1:24" ht="22.35" customHeight="1" x14ac:dyDescent="0.2">
      <c r="A39" s="228" t="str">
        <f>'Eng 2-4'!A47</f>
        <v>The accompanying notes on pages 10 to 23 form part of this interim financial information.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</row>
    <row r="40" spans="1:24" ht="16.5" customHeight="1" x14ac:dyDescent="0.2">
      <c r="A40" s="1"/>
      <c r="B40" s="1"/>
      <c r="C40" s="1"/>
      <c r="D40" s="1"/>
      <c r="E40" s="38"/>
      <c r="F40" s="38"/>
      <c r="G40" s="3"/>
      <c r="H40" s="3"/>
      <c r="I40" s="3"/>
      <c r="J40" s="3"/>
      <c r="K40" s="3"/>
      <c r="L40" s="3"/>
      <c r="M40" s="3"/>
      <c r="N40" s="3"/>
      <c r="O40" s="3"/>
      <c r="P40" s="3"/>
      <c r="R40" s="3"/>
      <c r="T40" s="3"/>
      <c r="V40" s="3"/>
    </row>
    <row r="41" spans="1:24" ht="16.5" customHeight="1" x14ac:dyDescent="0.2">
      <c r="A41" s="1"/>
      <c r="B41" s="1"/>
      <c r="C41" s="1"/>
      <c r="D41" s="1"/>
      <c r="E41" s="38"/>
      <c r="F41" s="38"/>
      <c r="G41" s="3"/>
      <c r="H41" s="3"/>
      <c r="I41" s="3"/>
      <c r="J41" s="3"/>
      <c r="K41" s="3"/>
      <c r="L41" s="3"/>
      <c r="M41" s="3"/>
      <c r="N41" s="3"/>
      <c r="O41" s="3"/>
      <c r="P41" s="3"/>
      <c r="R41" s="3"/>
      <c r="T41" s="3"/>
      <c r="V41" s="3"/>
    </row>
    <row r="42" spans="1:24" ht="16.5" customHeight="1" x14ac:dyDescent="0.2">
      <c r="A42" s="1"/>
      <c r="B42" s="1"/>
      <c r="C42" s="1"/>
      <c r="D42" s="1"/>
      <c r="E42" s="38"/>
      <c r="F42" s="38"/>
      <c r="G42" s="3"/>
      <c r="H42" s="3"/>
      <c r="I42" s="3"/>
      <c r="J42" s="3"/>
      <c r="K42" s="3"/>
      <c r="L42" s="3"/>
      <c r="M42" s="3"/>
      <c r="N42" s="3"/>
      <c r="O42" s="3"/>
      <c r="P42" s="3"/>
      <c r="R42" s="3"/>
      <c r="T42" s="3"/>
      <c r="V42" s="3"/>
    </row>
    <row r="43" spans="1:24" ht="16.5" customHeight="1" x14ac:dyDescent="0.2">
      <c r="A43" s="1"/>
      <c r="B43" s="1"/>
      <c r="C43" s="1"/>
      <c r="D43" s="1"/>
      <c r="E43" s="38"/>
      <c r="F43" s="38"/>
      <c r="G43" s="3"/>
      <c r="H43" s="3"/>
      <c r="I43" s="3"/>
      <c r="J43" s="3"/>
      <c r="K43" s="3"/>
      <c r="L43" s="3"/>
      <c r="M43" s="3"/>
      <c r="N43" s="3"/>
      <c r="O43" s="3"/>
      <c r="P43" s="3"/>
      <c r="R43" s="3"/>
      <c r="T43" s="3"/>
      <c r="V43" s="3"/>
    </row>
    <row r="44" spans="1:24" ht="16.5" customHeight="1" x14ac:dyDescent="0.2">
      <c r="A44" s="1"/>
      <c r="B44" s="1"/>
      <c r="C44" s="1"/>
      <c r="D44" s="1"/>
      <c r="E44" s="38"/>
      <c r="F44" s="38"/>
      <c r="G44" s="3"/>
      <c r="H44" s="3"/>
      <c r="I44" s="3"/>
      <c r="J44" s="3"/>
      <c r="K44" s="3"/>
      <c r="L44" s="3"/>
      <c r="M44" s="3"/>
      <c r="N44" s="3"/>
      <c r="O44" s="3"/>
      <c r="P44" s="3"/>
      <c r="R44" s="3"/>
      <c r="T44" s="3"/>
      <c r="V44" s="3"/>
    </row>
    <row r="45" spans="1:24" ht="16.5" customHeight="1" x14ac:dyDescent="0.2">
      <c r="A45" s="1"/>
      <c r="B45" s="1"/>
      <c r="C45" s="1"/>
      <c r="D45" s="1"/>
      <c r="E45" s="38"/>
      <c r="F45" s="38"/>
      <c r="G45" s="3"/>
      <c r="H45" s="3"/>
      <c r="I45" s="3"/>
      <c r="J45" s="3"/>
      <c r="K45" s="3"/>
      <c r="L45" s="3"/>
      <c r="M45" s="3"/>
      <c r="N45" s="3"/>
      <c r="O45" s="3"/>
      <c r="P45" s="3"/>
      <c r="R45" s="3"/>
      <c r="T45" s="3"/>
      <c r="V45" s="3"/>
    </row>
  </sheetData>
  <mergeCells count="5">
    <mergeCell ref="A39:W39"/>
    <mergeCell ref="G7:W7"/>
    <mergeCell ref="O8:U8"/>
    <mergeCell ref="K9:M9"/>
    <mergeCell ref="O9:T9"/>
  </mergeCells>
  <pageMargins left="0.45" right="0.45" top="0.5" bottom="0.6" header="0.49" footer="0.4"/>
  <pageSetup paperSize="9" scale="90" firstPageNumber="8" orientation="landscape" useFirstPageNumber="1" horizontalDpi="1200" verticalDpi="1200" r:id="rId1"/>
  <headerFooter>
    <oddFooter>&amp;R&amp;9&amp;P</oddFooter>
  </headerFooter>
  <rowBreaks count="1" manualBreakCount="1">
    <brk id="39" max="20" man="1"/>
  </rowBreaks>
  <colBreaks count="1" manualBreakCount="1"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4"/>
  <sheetViews>
    <sheetView zoomScaleNormal="100" zoomScaleSheetLayoutView="130" workbookViewId="0">
      <selection activeCell="I17" sqref="I17"/>
    </sheetView>
  </sheetViews>
  <sheetFormatPr defaultColWidth="9.28515625" defaultRowHeight="16.5" customHeight="1" x14ac:dyDescent="0.2"/>
  <cols>
    <col min="1" max="3" width="1.7109375" style="13" customWidth="1"/>
    <col min="4" max="4" width="38.28515625" style="13" customWidth="1"/>
    <col min="5" max="5" width="5.28515625" style="11" customWidth="1"/>
    <col min="6" max="6" width="0.7109375" style="11" customWidth="1"/>
    <col min="7" max="7" width="10.7109375" style="97" customWidth="1"/>
    <col min="8" max="8" width="0.7109375" style="97" customWidth="1"/>
    <col min="9" max="9" width="10.7109375" style="97" customWidth="1"/>
    <col min="10" max="10" width="0.7109375" style="97" customWidth="1"/>
    <col min="11" max="11" width="10.7109375" style="35" customWidth="1"/>
    <col min="12" max="12" width="0.7109375" style="97" customWidth="1"/>
    <col min="13" max="13" width="10.7109375" style="35" customWidth="1"/>
    <col min="14" max="16384" width="9.28515625" style="13"/>
  </cols>
  <sheetData>
    <row r="1" spans="1:13" ht="16.5" customHeight="1" x14ac:dyDescent="0.2">
      <c r="A1" s="10" t="s">
        <v>102</v>
      </c>
      <c r="B1" s="27"/>
      <c r="C1" s="27"/>
      <c r="D1" s="27"/>
    </row>
    <row r="2" spans="1:13" ht="16.5" customHeight="1" x14ac:dyDescent="0.2">
      <c r="A2" s="27" t="s">
        <v>61</v>
      </c>
      <c r="B2" s="27"/>
      <c r="C2" s="27"/>
      <c r="D2" s="27"/>
    </row>
    <row r="3" spans="1:13" s="18" customFormat="1" ht="16.5" customHeight="1" x14ac:dyDescent="0.2">
      <c r="A3" s="39" t="str">
        <f>'7 E'!A3</f>
        <v>For the six-month period ended 30 June 2020</v>
      </c>
      <c r="B3" s="15"/>
      <c r="C3" s="15"/>
      <c r="D3" s="15"/>
      <c r="E3" s="16"/>
      <c r="F3" s="16"/>
      <c r="G3" s="31"/>
      <c r="H3" s="31"/>
      <c r="I3" s="31"/>
      <c r="J3" s="31"/>
      <c r="K3" s="8"/>
      <c r="L3" s="31"/>
      <c r="M3" s="8"/>
    </row>
    <row r="4" spans="1:13" ht="16.5" customHeight="1" x14ac:dyDescent="0.2">
      <c r="A4" s="19" t="str">
        <f>'Eng 2-4'!A4</f>
        <v>(All amounts in Baht thousand unless otherwise stated)</v>
      </c>
      <c r="B4" s="29"/>
      <c r="C4" s="29"/>
      <c r="D4" s="29"/>
      <c r="E4" s="20"/>
      <c r="F4" s="20"/>
      <c r="G4" s="33"/>
      <c r="H4" s="33"/>
      <c r="I4" s="33"/>
      <c r="J4" s="33"/>
      <c r="K4" s="9"/>
      <c r="L4" s="33"/>
      <c r="M4" s="9"/>
    </row>
    <row r="5" spans="1:13" ht="14.1" customHeight="1" x14ac:dyDescent="0.2">
      <c r="A5" s="30"/>
      <c r="B5" s="15"/>
      <c r="C5" s="15"/>
      <c r="D5" s="15"/>
      <c r="E5" s="16"/>
      <c r="F5" s="16"/>
      <c r="G5" s="31"/>
      <c r="H5" s="31"/>
      <c r="I5" s="31"/>
      <c r="J5" s="31"/>
      <c r="K5" s="8"/>
      <c r="L5" s="31"/>
      <c r="M5" s="8"/>
    </row>
    <row r="6" spans="1:13" ht="14.1" customHeight="1" x14ac:dyDescent="0.2"/>
    <row r="7" spans="1:13" ht="15.6" customHeight="1" x14ac:dyDescent="0.2">
      <c r="G7" s="221" t="s">
        <v>100</v>
      </c>
      <c r="H7" s="221"/>
      <c r="I7" s="221"/>
      <c r="J7" s="129"/>
      <c r="K7" s="221" t="s">
        <v>101</v>
      </c>
      <c r="L7" s="221"/>
      <c r="M7" s="221"/>
    </row>
    <row r="8" spans="1:13" ht="15.6" customHeight="1" x14ac:dyDescent="0.2">
      <c r="G8" s="220" t="s">
        <v>109</v>
      </c>
      <c r="H8" s="220"/>
      <c r="I8" s="220"/>
      <c r="J8" s="129"/>
      <c r="K8" s="220" t="s">
        <v>109</v>
      </c>
      <c r="L8" s="220"/>
      <c r="M8" s="220"/>
    </row>
    <row r="9" spans="1:13" ht="15.6" customHeight="1" x14ac:dyDescent="0.2">
      <c r="G9" s="130" t="s">
        <v>105</v>
      </c>
      <c r="H9" s="211"/>
      <c r="I9" s="130" t="s">
        <v>105</v>
      </c>
      <c r="J9" s="129"/>
      <c r="K9" s="130" t="s">
        <v>105</v>
      </c>
      <c r="L9" s="211"/>
      <c r="M9" s="130" t="s">
        <v>105</v>
      </c>
    </row>
    <row r="10" spans="1:13" ht="15.6" customHeight="1" x14ac:dyDescent="0.2">
      <c r="G10" s="131" t="s">
        <v>182</v>
      </c>
      <c r="H10" s="211"/>
      <c r="I10" s="131" t="s">
        <v>182</v>
      </c>
      <c r="J10" s="129"/>
      <c r="K10" s="131" t="s">
        <v>182</v>
      </c>
      <c r="L10" s="211"/>
      <c r="M10" s="131" t="s">
        <v>182</v>
      </c>
    </row>
    <row r="11" spans="1:13" ht="15.6" customHeight="1" x14ac:dyDescent="0.2">
      <c r="E11" s="23" t="s">
        <v>64</v>
      </c>
      <c r="F11" s="24"/>
      <c r="G11" s="165" t="s">
        <v>150</v>
      </c>
      <c r="H11" s="131"/>
      <c r="I11" s="165" t="s">
        <v>128</v>
      </c>
      <c r="J11" s="131"/>
      <c r="K11" s="165" t="s">
        <v>150</v>
      </c>
      <c r="L11" s="131"/>
      <c r="M11" s="165" t="s">
        <v>128</v>
      </c>
    </row>
    <row r="12" spans="1:13" ht="12" customHeight="1" x14ac:dyDescent="0.2">
      <c r="E12" s="22"/>
      <c r="F12" s="24"/>
      <c r="G12" s="150"/>
      <c r="H12" s="131"/>
      <c r="I12" s="131"/>
      <c r="J12" s="131"/>
      <c r="K12" s="166"/>
      <c r="L12" s="131"/>
      <c r="M12" s="167"/>
    </row>
    <row r="13" spans="1:13" ht="15.6" customHeight="1" x14ac:dyDescent="0.2">
      <c r="A13" s="27" t="s">
        <v>16</v>
      </c>
      <c r="B13" s="15"/>
      <c r="C13" s="18"/>
      <c r="D13" s="18"/>
      <c r="F13" s="16"/>
      <c r="G13" s="110"/>
      <c r="H13" s="31"/>
      <c r="I13" s="8"/>
      <c r="K13" s="113"/>
    </row>
    <row r="14" spans="1:13" ht="15.6" customHeight="1" x14ac:dyDescent="0.2">
      <c r="A14" s="13" t="s">
        <v>204</v>
      </c>
      <c r="B14" s="15"/>
      <c r="C14" s="18"/>
      <c r="D14" s="18"/>
      <c r="E14" s="16">
        <v>12</v>
      </c>
      <c r="F14" s="16"/>
      <c r="G14" s="113">
        <v>118730</v>
      </c>
      <c r="H14" s="31"/>
      <c r="I14" s="8">
        <v>-449619</v>
      </c>
      <c r="J14" s="31"/>
      <c r="K14" s="110">
        <v>142057</v>
      </c>
      <c r="L14" s="32"/>
      <c r="M14" s="8">
        <v>-433414</v>
      </c>
    </row>
    <row r="15" spans="1:13" ht="15.6" customHeight="1" x14ac:dyDescent="0.2">
      <c r="A15" s="27"/>
      <c r="B15" s="18" t="s">
        <v>2</v>
      </c>
      <c r="C15" s="18"/>
      <c r="D15" s="18"/>
      <c r="E15" s="16"/>
      <c r="F15" s="16"/>
      <c r="G15" s="113">
        <f>-105234</f>
        <v>-105234</v>
      </c>
      <c r="H15" s="31"/>
      <c r="I15" s="8">
        <v>-119156</v>
      </c>
      <c r="J15" s="31"/>
      <c r="K15" s="110">
        <v>-105256</v>
      </c>
      <c r="L15" s="32"/>
      <c r="M15" s="8">
        <v>-119190</v>
      </c>
    </row>
    <row r="16" spans="1:13" ht="15.6" customHeight="1" x14ac:dyDescent="0.2">
      <c r="A16" s="27"/>
      <c r="B16" s="18" t="s">
        <v>213</v>
      </c>
      <c r="C16" s="18"/>
      <c r="D16" s="18"/>
      <c r="E16" s="16"/>
      <c r="F16" s="16"/>
      <c r="G16" s="111">
        <v>4681</v>
      </c>
      <c r="H16" s="31"/>
      <c r="I16" s="9">
        <v>31421</v>
      </c>
      <c r="J16" s="31"/>
      <c r="K16" s="111">
        <v>4908</v>
      </c>
      <c r="L16" s="32"/>
      <c r="M16" s="33">
        <f>32427-1</f>
        <v>32426</v>
      </c>
    </row>
    <row r="17" spans="1:13" s="18" customFormat="1" ht="12" customHeight="1" x14ac:dyDescent="0.2">
      <c r="A17" s="15"/>
      <c r="E17" s="16"/>
      <c r="F17" s="16"/>
      <c r="G17" s="110"/>
      <c r="H17" s="31"/>
      <c r="I17" s="8"/>
      <c r="J17" s="32"/>
      <c r="K17" s="112"/>
      <c r="L17" s="32"/>
      <c r="M17" s="31"/>
    </row>
    <row r="18" spans="1:13" ht="15.6" customHeight="1" x14ac:dyDescent="0.2">
      <c r="A18" s="18" t="s">
        <v>206</v>
      </c>
      <c r="B18" s="18"/>
      <c r="D18" s="18"/>
      <c r="E18" s="16"/>
      <c r="F18" s="16"/>
      <c r="G18" s="111">
        <f>SUM(G14:G16)</f>
        <v>18177</v>
      </c>
      <c r="H18" s="31"/>
      <c r="I18" s="9">
        <f>SUM(I14:I16)</f>
        <v>-537354</v>
      </c>
      <c r="J18" s="32"/>
      <c r="K18" s="111">
        <f>SUM(K14:K17)</f>
        <v>41709</v>
      </c>
      <c r="L18" s="32"/>
      <c r="M18" s="9">
        <f>SUM(M14:M17)</f>
        <v>-520178</v>
      </c>
    </row>
    <row r="19" spans="1:13" ht="12" customHeight="1" x14ac:dyDescent="0.2">
      <c r="A19" s="18"/>
      <c r="B19" s="18"/>
      <c r="C19" s="18"/>
      <c r="D19" s="18"/>
      <c r="E19" s="16"/>
      <c r="F19" s="16"/>
      <c r="G19" s="112"/>
      <c r="H19" s="31"/>
      <c r="I19" s="31"/>
      <c r="J19" s="31"/>
      <c r="K19" s="110"/>
      <c r="L19" s="31"/>
      <c r="M19" s="8"/>
    </row>
    <row r="20" spans="1:13" ht="15.6" customHeight="1" x14ac:dyDescent="0.2">
      <c r="A20" s="27" t="s">
        <v>17</v>
      </c>
      <c r="C20" s="18"/>
      <c r="D20" s="18"/>
      <c r="E20" s="16"/>
      <c r="F20" s="16"/>
      <c r="G20" s="112"/>
      <c r="H20" s="31"/>
      <c r="I20" s="31"/>
      <c r="J20" s="31"/>
      <c r="K20" s="110"/>
      <c r="L20" s="31"/>
      <c r="M20" s="8"/>
    </row>
    <row r="21" spans="1:13" ht="15.6" customHeight="1" x14ac:dyDescent="0.2">
      <c r="A21" s="18" t="s">
        <v>78</v>
      </c>
      <c r="C21" s="18"/>
      <c r="D21" s="18"/>
      <c r="E21" s="16" t="s">
        <v>157</v>
      </c>
      <c r="F21" s="13"/>
      <c r="G21" s="112">
        <v>0</v>
      </c>
      <c r="H21" s="31"/>
      <c r="I21" s="31">
        <v>0</v>
      </c>
      <c r="J21" s="31"/>
      <c r="K21" s="112">
        <v>0</v>
      </c>
      <c r="L21" s="31"/>
      <c r="M21" s="12">
        <v>50</v>
      </c>
    </row>
    <row r="22" spans="1:13" ht="15.6" customHeight="1" x14ac:dyDescent="0.2">
      <c r="A22" s="18" t="s">
        <v>79</v>
      </c>
      <c r="B22" s="18"/>
      <c r="D22" s="18"/>
      <c r="E22" s="16" t="s">
        <v>157</v>
      </c>
      <c r="F22" s="16"/>
      <c r="G22" s="112">
        <v>0</v>
      </c>
      <c r="H22" s="31"/>
      <c r="I22" s="31">
        <v>0</v>
      </c>
      <c r="J22" s="31"/>
      <c r="K22" s="112">
        <v>-100966</v>
      </c>
      <c r="L22" s="31"/>
      <c r="M22" s="31">
        <v>-116088</v>
      </c>
    </row>
    <row r="23" spans="1:13" ht="15.6" customHeight="1" x14ac:dyDescent="0.2">
      <c r="A23" s="18" t="s">
        <v>1</v>
      </c>
      <c r="E23" s="179"/>
      <c r="F23" s="179"/>
      <c r="G23" s="110">
        <v>-746031</v>
      </c>
      <c r="H23" s="34"/>
      <c r="I23" s="8">
        <v>-737550</v>
      </c>
      <c r="J23" s="34"/>
      <c r="K23" s="110">
        <v>-746031</v>
      </c>
      <c r="L23" s="34"/>
      <c r="M23" s="8">
        <v>-737550</v>
      </c>
    </row>
    <row r="24" spans="1:13" ht="15.6" customHeight="1" x14ac:dyDescent="0.2">
      <c r="A24" s="18" t="s">
        <v>80</v>
      </c>
      <c r="B24" s="18"/>
      <c r="D24" s="18"/>
      <c r="E24" s="16">
        <v>10</v>
      </c>
      <c r="F24" s="16"/>
      <c r="G24" s="112">
        <v>-14399</v>
      </c>
      <c r="H24" s="31"/>
      <c r="I24" s="31">
        <v>-8031</v>
      </c>
      <c r="J24" s="31"/>
      <c r="K24" s="112">
        <v>-14399</v>
      </c>
      <c r="L24" s="31"/>
      <c r="M24" s="31">
        <v>-8031</v>
      </c>
    </row>
    <row r="25" spans="1:13" ht="15.6" customHeight="1" x14ac:dyDescent="0.2">
      <c r="A25" s="18" t="s">
        <v>155</v>
      </c>
      <c r="B25" s="18"/>
      <c r="D25" s="18"/>
      <c r="E25" s="16"/>
      <c r="F25" s="16"/>
      <c r="G25" s="110">
        <v>-121474</v>
      </c>
      <c r="H25" s="31"/>
      <c r="I25" s="31">
        <v>0</v>
      </c>
      <c r="J25" s="31"/>
      <c r="K25" s="110">
        <v>-121474</v>
      </c>
      <c r="L25" s="31"/>
      <c r="M25" s="31">
        <v>0</v>
      </c>
    </row>
    <row r="26" spans="1:13" ht="15.6" customHeight="1" x14ac:dyDescent="0.2">
      <c r="A26" s="13" t="s">
        <v>148</v>
      </c>
      <c r="E26" s="179"/>
      <c r="F26" s="179"/>
      <c r="G26" s="110">
        <v>3236</v>
      </c>
      <c r="H26" s="8"/>
      <c r="I26" s="31">
        <v>8634</v>
      </c>
      <c r="J26" s="8"/>
      <c r="K26" s="112">
        <v>3236</v>
      </c>
      <c r="L26" s="8"/>
      <c r="M26" s="31">
        <v>8634</v>
      </c>
    </row>
    <row r="27" spans="1:13" ht="15.6" customHeight="1" x14ac:dyDescent="0.2">
      <c r="A27" s="18" t="s">
        <v>33</v>
      </c>
      <c r="E27" s="179"/>
      <c r="F27" s="179"/>
      <c r="G27" s="110">
        <v>1558</v>
      </c>
      <c r="H27" s="32"/>
      <c r="I27" s="31">
        <v>4110</v>
      </c>
      <c r="J27" s="32"/>
      <c r="K27" s="112">
        <v>100726</v>
      </c>
      <c r="L27" s="32"/>
      <c r="M27" s="8">
        <v>98858</v>
      </c>
    </row>
    <row r="28" spans="1:13" ht="15.6" customHeight="1" x14ac:dyDescent="0.2">
      <c r="A28" s="18" t="s">
        <v>188</v>
      </c>
      <c r="E28" s="187"/>
      <c r="F28" s="187"/>
      <c r="G28" s="110">
        <v>0</v>
      </c>
      <c r="H28" s="32"/>
      <c r="I28" s="31">
        <v>0</v>
      </c>
      <c r="J28" s="32"/>
      <c r="K28" s="112">
        <v>2500</v>
      </c>
      <c r="L28" s="32"/>
      <c r="M28" s="8">
        <v>3700</v>
      </c>
    </row>
    <row r="29" spans="1:13" ht="15.6" customHeight="1" x14ac:dyDescent="0.2">
      <c r="A29" s="18" t="s">
        <v>189</v>
      </c>
      <c r="E29" s="187"/>
      <c r="F29" s="187"/>
      <c r="G29" s="110">
        <v>354815</v>
      </c>
      <c r="H29" s="32"/>
      <c r="I29" s="8">
        <v>362271</v>
      </c>
      <c r="J29" s="32"/>
      <c r="K29" s="112">
        <f>354815</f>
        <v>354815</v>
      </c>
      <c r="L29" s="32"/>
      <c r="M29" s="8">
        <v>362271</v>
      </c>
    </row>
    <row r="30" spans="1:13" ht="15.6" customHeight="1" x14ac:dyDescent="0.2">
      <c r="A30" s="18" t="s">
        <v>209</v>
      </c>
      <c r="E30" s="215"/>
      <c r="F30" s="215"/>
      <c r="G30" s="110"/>
      <c r="H30" s="32"/>
      <c r="I30" s="8"/>
      <c r="J30" s="32"/>
      <c r="K30" s="112"/>
      <c r="L30" s="32"/>
      <c r="M30" s="8"/>
    </row>
    <row r="31" spans="1:13" ht="15.6" customHeight="1" x14ac:dyDescent="0.2">
      <c r="A31" s="18"/>
      <c r="B31" s="13" t="s">
        <v>210</v>
      </c>
      <c r="E31" s="187"/>
      <c r="F31" s="187"/>
      <c r="G31" s="111">
        <v>45900</v>
      </c>
      <c r="H31" s="32"/>
      <c r="I31" s="9">
        <v>51300</v>
      </c>
      <c r="J31" s="34"/>
      <c r="K31" s="111">
        <v>45900</v>
      </c>
      <c r="L31" s="34"/>
      <c r="M31" s="9">
        <v>51300</v>
      </c>
    </row>
    <row r="32" spans="1:13" ht="12" customHeight="1" x14ac:dyDescent="0.2">
      <c r="E32" s="179"/>
      <c r="F32" s="179"/>
      <c r="G32" s="113"/>
      <c r="H32" s="35"/>
      <c r="I32" s="35"/>
      <c r="J32" s="35"/>
      <c r="K32" s="113"/>
      <c r="L32" s="35"/>
    </row>
    <row r="33" spans="1:13" ht="15.6" customHeight="1" x14ac:dyDescent="0.2">
      <c r="A33" s="13" t="s">
        <v>116</v>
      </c>
      <c r="B33" s="27"/>
      <c r="E33" s="179"/>
      <c r="F33" s="179"/>
      <c r="G33" s="111">
        <f>SUM(G21:G31)</f>
        <v>-476395</v>
      </c>
      <c r="H33" s="8"/>
      <c r="I33" s="9">
        <f>SUM(I21:I31)</f>
        <v>-319266</v>
      </c>
      <c r="J33" s="8"/>
      <c r="K33" s="111">
        <f>SUM(K21:K31)</f>
        <v>-475693</v>
      </c>
      <c r="L33" s="8"/>
      <c r="M33" s="9">
        <f>SUM(M21:M31)</f>
        <v>-336856</v>
      </c>
    </row>
    <row r="34" spans="1:13" ht="12" customHeight="1" x14ac:dyDescent="0.2">
      <c r="B34" s="27"/>
      <c r="E34" s="179"/>
      <c r="F34" s="179"/>
      <c r="G34" s="110"/>
      <c r="H34" s="8"/>
      <c r="I34" s="8"/>
      <c r="J34" s="8"/>
      <c r="K34" s="110"/>
      <c r="L34" s="8"/>
      <c r="M34" s="8"/>
    </row>
    <row r="35" spans="1:13" ht="15.6" customHeight="1" x14ac:dyDescent="0.2">
      <c r="A35" s="27" t="s">
        <v>18</v>
      </c>
      <c r="E35" s="179"/>
      <c r="F35" s="179"/>
      <c r="G35" s="113"/>
      <c r="H35" s="35"/>
      <c r="I35" s="35"/>
      <c r="J35" s="35"/>
      <c r="K35" s="113"/>
      <c r="L35" s="35"/>
    </row>
    <row r="36" spans="1:13" ht="15.6" customHeight="1" x14ac:dyDescent="0.2">
      <c r="A36" s="13" t="s">
        <v>201</v>
      </c>
      <c r="E36" s="179"/>
      <c r="F36" s="179"/>
      <c r="G36" s="191">
        <v>-2396403</v>
      </c>
      <c r="H36" s="35"/>
      <c r="I36" s="13">
        <v>-1946641</v>
      </c>
      <c r="J36" s="35"/>
      <c r="K36" s="191">
        <v>-2396403</v>
      </c>
      <c r="L36" s="13"/>
      <c r="M36" s="13">
        <v>-1946641</v>
      </c>
    </row>
    <row r="37" spans="1:13" ht="15.6" customHeight="1" x14ac:dyDescent="0.2">
      <c r="A37" s="13" t="s">
        <v>67</v>
      </c>
      <c r="E37" s="179"/>
      <c r="F37" s="179"/>
      <c r="G37" s="113">
        <v>-733334</v>
      </c>
      <c r="H37" s="35"/>
      <c r="I37" s="35">
        <v>-700000</v>
      </c>
      <c r="J37" s="35"/>
      <c r="K37" s="113">
        <v>-733334</v>
      </c>
      <c r="L37" s="35"/>
      <c r="M37" s="35">
        <v>-700000</v>
      </c>
    </row>
    <row r="38" spans="1:13" ht="15.6" customHeight="1" x14ac:dyDescent="0.2">
      <c r="A38" s="13" t="s">
        <v>190</v>
      </c>
      <c r="E38" s="187"/>
      <c r="F38" s="187"/>
      <c r="G38" s="113">
        <v>2000000</v>
      </c>
      <c r="H38" s="35"/>
      <c r="I38" s="35">
        <v>1300000</v>
      </c>
      <c r="J38" s="35"/>
      <c r="K38" s="113">
        <v>2000000</v>
      </c>
      <c r="L38" s="35"/>
      <c r="M38" s="35">
        <v>1300000</v>
      </c>
    </row>
    <row r="39" spans="1:13" ht="15.6" customHeight="1" x14ac:dyDescent="0.2">
      <c r="A39" s="13" t="s">
        <v>207</v>
      </c>
      <c r="E39" s="213"/>
      <c r="F39" s="213"/>
      <c r="G39" s="113"/>
      <c r="H39" s="35"/>
      <c r="I39" s="35"/>
      <c r="J39" s="35"/>
      <c r="K39" s="113"/>
      <c r="L39" s="35"/>
    </row>
    <row r="40" spans="1:13" ht="15.6" customHeight="1" x14ac:dyDescent="0.2">
      <c r="B40" s="13" t="s">
        <v>124</v>
      </c>
      <c r="E40" s="179"/>
      <c r="F40" s="179"/>
      <c r="G40" s="112">
        <v>-3353997</v>
      </c>
      <c r="H40" s="35"/>
      <c r="I40" s="13">
        <f>3154611-1</f>
        <v>3154610</v>
      </c>
      <c r="J40" s="35"/>
      <c r="K40" s="191">
        <v>-3354023</v>
      </c>
      <c r="L40" s="12"/>
      <c r="M40" s="12">
        <v>3154584</v>
      </c>
    </row>
    <row r="41" spans="1:13" ht="15.6" customHeight="1" x14ac:dyDescent="0.2">
      <c r="A41" s="13" t="s">
        <v>119</v>
      </c>
      <c r="E41" s="179"/>
      <c r="F41" s="179"/>
      <c r="G41" s="112">
        <v>-816667</v>
      </c>
      <c r="H41" s="8"/>
      <c r="I41" s="31">
        <v>-1150000</v>
      </c>
      <c r="J41" s="8"/>
      <c r="K41" s="191">
        <f>-819784</f>
        <v>-819784</v>
      </c>
      <c r="L41" s="8"/>
      <c r="M41" s="8">
        <v>-1154601</v>
      </c>
    </row>
    <row r="42" spans="1:13" ht="15.6" customHeight="1" x14ac:dyDescent="0.2">
      <c r="A42" s="13" t="s">
        <v>120</v>
      </c>
      <c r="E42" s="179"/>
      <c r="F42" s="179"/>
      <c r="G42" s="112">
        <v>6000000</v>
      </c>
      <c r="H42" s="8"/>
      <c r="I42" s="31">
        <v>700000</v>
      </c>
      <c r="J42" s="8"/>
      <c r="K42" s="112">
        <v>6004203</v>
      </c>
      <c r="L42" s="8"/>
      <c r="M42" s="8">
        <v>704279</v>
      </c>
    </row>
    <row r="43" spans="1:13" ht="15.6" customHeight="1" x14ac:dyDescent="0.2">
      <c r="A43" s="13" t="s">
        <v>191</v>
      </c>
      <c r="E43" s="187"/>
      <c r="F43" s="187"/>
      <c r="G43" s="112">
        <v>0</v>
      </c>
      <c r="H43" s="8"/>
      <c r="I43" s="31">
        <v>-346086</v>
      </c>
      <c r="J43" s="18"/>
      <c r="K43" s="112">
        <v>0</v>
      </c>
      <c r="L43" s="8"/>
      <c r="M43" s="31">
        <v>-346086</v>
      </c>
    </row>
    <row r="44" spans="1:13" ht="15.6" customHeight="1" x14ac:dyDescent="0.2">
      <c r="A44" s="13" t="s">
        <v>192</v>
      </c>
      <c r="E44" s="187"/>
      <c r="F44" s="187"/>
      <c r="G44" s="112">
        <v>-759</v>
      </c>
      <c r="H44" s="8"/>
      <c r="I44" s="31">
        <v>-762</v>
      </c>
      <c r="J44" s="18"/>
      <c r="K44" s="112">
        <v>0</v>
      </c>
      <c r="L44" s="8"/>
      <c r="M44" s="31">
        <v>0</v>
      </c>
    </row>
    <row r="45" spans="1:13" ht="15.6" customHeight="1" x14ac:dyDescent="0.2">
      <c r="A45" s="13" t="s">
        <v>156</v>
      </c>
      <c r="E45" s="179"/>
      <c r="F45" s="179"/>
      <c r="G45" s="111">
        <f>-163318</f>
        <v>-163318</v>
      </c>
      <c r="H45" s="8"/>
      <c r="I45" s="33">
        <v>0</v>
      </c>
      <c r="J45" s="32"/>
      <c r="K45" s="111">
        <f>-189371</f>
        <v>-189371</v>
      </c>
      <c r="L45" s="8"/>
      <c r="M45" s="33">
        <v>0</v>
      </c>
    </row>
    <row r="46" spans="1:13" ht="12" customHeight="1" x14ac:dyDescent="0.2">
      <c r="E46" s="179"/>
      <c r="F46" s="179"/>
      <c r="G46" s="110"/>
      <c r="H46" s="8"/>
      <c r="I46" s="8"/>
      <c r="J46" s="8"/>
      <c r="K46" s="110"/>
      <c r="L46" s="8"/>
      <c r="M46" s="8"/>
    </row>
    <row r="47" spans="1:13" ht="15.6" customHeight="1" x14ac:dyDescent="0.2">
      <c r="A47" s="13" t="s">
        <v>205</v>
      </c>
      <c r="B47" s="27"/>
      <c r="E47" s="179"/>
      <c r="F47" s="179"/>
      <c r="G47" s="111">
        <f>SUM(G36:G45)</f>
        <v>535522</v>
      </c>
      <c r="H47" s="35"/>
      <c r="I47" s="9">
        <f>SUM(I36:I45)</f>
        <v>1011121</v>
      </c>
      <c r="J47" s="35"/>
      <c r="K47" s="111">
        <f>SUM(K36:K45)</f>
        <v>511288</v>
      </c>
      <c r="L47" s="35"/>
      <c r="M47" s="9">
        <f>SUM(M36:M45)</f>
        <v>1011535</v>
      </c>
    </row>
    <row r="48" spans="1:13" ht="12" customHeight="1" x14ac:dyDescent="0.2">
      <c r="E48" s="179"/>
      <c r="F48" s="179"/>
      <c r="G48" s="168"/>
      <c r="H48" s="34"/>
      <c r="I48" s="34"/>
      <c r="J48" s="34"/>
      <c r="K48" s="152"/>
      <c r="L48" s="34"/>
      <c r="M48" s="169"/>
    </row>
    <row r="49" spans="1:13" ht="15.6" customHeight="1" x14ac:dyDescent="0.2">
      <c r="A49" s="27" t="s">
        <v>135</v>
      </c>
      <c r="B49" s="27"/>
      <c r="E49" s="179"/>
      <c r="F49" s="179"/>
      <c r="G49" s="110">
        <f>SUM(G18,G33,G47)</f>
        <v>77304</v>
      </c>
      <c r="H49" s="8"/>
      <c r="I49" s="8">
        <f>SUM(I18,I33,I47)</f>
        <v>154501</v>
      </c>
      <c r="J49" s="8"/>
      <c r="K49" s="110">
        <f>K18+K33+K47</f>
        <v>77304</v>
      </c>
      <c r="L49" s="8"/>
      <c r="M49" s="8">
        <f>M18+M33+M47</f>
        <v>154501</v>
      </c>
    </row>
    <row r="50" spans="1:13" ht="15.6" customHeight="1" x14ac:dyDescent="0.2">
      <c r="A50" s="13" t="s">
        <v>149</v>
      </c>
      <c r="E50" s="179"/>
      <c r="F50" s="179"/>
      <c r="G50" s="111">
        <v>276683</v>
      </c>
      <c r="H50" s="35"/>
      <c r="I50" s="9">
        <v>482648</v>
      </c>
      <c r="J50" s="35"/>
      <c r="K50" s="111">
        <v>276683</v>
      </c>
      <c r="L50" s="35"/>
      <c r="M50" s="9">
        <v>482648</v>
      </c>
    </row>
    <row r="51" spans="1:13" ht="12" customHeight="1" x14ac:dyDescent="0.2">
      <c r="E51" s="179"/>
      <c r="F51" s="179"/>
      <c r="G51" s="110"/>
      <c r="H51" s="8"/>
      <c r="I51" s="8"/>
      <c r="J51" s="8"/>
      <c r="K51" s="110"/>
      <c r="L51" s="8"/>
      <c r="M51" s="8"/>
    </row>
    <row r="52" spans="1:13" ht="15.6" customHeight="1" thickBot="1" x14ac:dyDescent="0.25">
      <c r="A52" s="27" t="s">
        <v>89</v>
      </c>
      <c r="B52" s="27"/>
      <c r="E52" s="179"/>
      <c r="F52" s="179"/>
      <c r="G52" s="114">
        <f>SUM(G49:G50)</f>
        <v>353987</v>
      </c>
      <c r="H52" s="35"/>
      <c r="I52" s="36">
        <f>SUM(I49:I50)</f>
        <v>637149</v>
      </c>
      <c r="J52" s="35"/>
      <c r="K52" s="114">
        <f>SUM(K49:K50)</f>
        <v>353987</v>
      </c>
      <c r="L52" s="35"/>
      <c r="M52" s="36">
        <f>SUM(M49:M50)</f>
        <v>637149</v>
      </c>
    </row>
    <row r="53" spans="1:13" ht="14.25" customHeight="1" thickTop="1" x14ac:dyDescent="0.2">
      <c r="A53" s="27"/>
      <c r="B53" s="27"/>
      <c r="E53" s="179"/>
      <c r="F53" s="179"/>
      <c r="G53" s="8"/>
      <c r="H53" s="35"/>
      <c r="I53" s="8"/>
      <c r="J53" s="35"/>
      <c r="K53" s="8"/>
      <c r="L53" s="35"/>
      <c r="M53" s="8"/>
    </row>
    <row r="54" spans="1:13" s="53" customFormat="1" ht="22.15" customHeight="1" x14ac:dyDescent="0.2">
      <c r="A54" s="58" t="str">
        <f>'Eng 2-4'!A47</f>
        <v>The accompanying notes on pages 10 to 23 form part of this interim financial information.</v>
      </c>
      <c r="B54" s="58"/>
      <c r="C54" s="58"/>
      <c r="D54" s="58"/>
      <c r="E54" s="61"/>
      <c r="F54" s="61"/>
      <c r="G54" s="170"/>
      <c r="H54" s="170"/>
      <c r="I54" s="170"/>
      <c r="J54" s="170"/>
      <c r="K54" s="95"/>
      <c r="L54" s="170"/>
      <c r="M54" s="95"/>
    </row>
  </sheetData>
  <customSheetViews>
    <customSheetView guid="{BD0B1795-55FA-4DD0-9913-9A92B1F54CAC}" scale="95" showPageBreaks="1" view="pageBreakPreview" showRuler="0" topLeftCell="A16">
      <selection activeCell="N40" sqref="N40"/>
      <pageMargins left="0.8" right="0.75" top="0.5" bottom="0.6" header="0.49" footer="0.4"/>
      <pageSetup paperSize="9" scale="89" firstPageNumber="7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8B65E3B9-2A37-45E2-A101-DB578934AD75}" scale="95" showPageBreaks="1" view="pageBreakPreview" showRuler="0" topLeftCell="A31">
      <selection activeCell="I17" sqref="I17"/>
      <pageMargins left="0.8" right="0.75" top="0.5" bottom="0.6" header="0.49" footer="0.4"/>
      <pageSetup paperSize="9" scale="89" firstPageNumber="7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D1003CA3-3FB2-486E-81CD-C18AF864ED43}" showPageBreaks="1" showRuler="0" topLeftCell="A10">
      <selection activeCell="D39" sqref="D39"/>
      <pageMargins left="0.8" right="0.75" top="0.5" bottom="0.6" header="0.49" footer="0.4"/>
      <pageSetup paperSize="9" scale="88" firstPageNumber="7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382F9CEF-523D-4310-B28A-A12FD1B20ECD}" scale="95" showPageBreaks="1" view="pageBreakPreview" showRuler="0">
      <selection activeCell="I44" sqref="I44"/>
      <pageMargins left="0.8" right="0.75" top="0.5" bottom="0.6" header="0.49" footer="0.4"/>
      <pageSetup paperSize="9" scale="89" firstPageNumber="7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98BE58E8-A6C8-46A1-8161-DD3D52EBEA5A}" scale="95" showPageBreaks="1" view="pageBreakPreview" showRuler="0" topLeftCell="A10">
      <selection activeCell="C18" sqref="C18"/>
      <pageMargins left="0.8" right="0.75" top="0.5" bottom="0.6" header="0.49" footer="0.4"/>
      <pageSetup paperSize="9" scale="89" firstPageNumber="7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D52888FA-1CEB-4AAD-A951-8CC0C56C2A2A}" showPageBreaks="1" showRuler="0" topLeftCell="A43">
      <selection activeCell="G63" sqref="G63"/>
      <pageMargins left="0.8" right="0.75" top="0.5" bottom="0.6" header="0.49" footer="0.4"/>
      <pageSetup paperSize="9" scale="79" firstPageNumber="7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4">
    <mergeCell ref="G7:I7"/>
    <mergeCell ref="K7:M7"/>
    <mergeCell ref="G8:I8"/>
    <mergeCell ref="K8:M8"/>
  </mergeCells>
  <phoneticPr fontId="3" type="noConversion"/>
  <pageMargins left="0.8" right="0.5" top="0.5" bottom="0.6" header="0.49" footer="0.4"/>
  <pageSetup paperSize="9" scale="95" firstPageNumber="9" orientation="portrait" useFirstPageNumber="1" horizontalDpi="1200" verticalDpi="1200" r:id="rId7"/>
  <headerFooter>
    <oddFooter>&amp;R&amp;9&amp;P</oddFooter>
  </headerFooter>
  <ignoredErrors>
    <ignoredError sqref="H11 L11 J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Eng 2-4</vt:lpstr>
      <vt:lpstr>5 E (3months)</vt:lpstr>
      <vt:lpstr>6 E (6months)</vt:lpstr>
      <vt:lpstr>7 E</vt:lpstr>
      <vt:lpstr>8 E</vt:lpstr>
      <vt:lpstr>9 E</vt:lpstr>
      <vt:lpstr>'5 E (3months)'!Print_Area</vt:lpstr>
      <vt:lpstr>'6 E (6months)'!Print_Area</vt:lpstr>
      <vt:lpstr>'7 E'!Print_Area</vt:lpstr>
      <vt:lpstr>'8 E'!Print_Area</vt:lpstr>
      <vt:lpstr>'9 E'!Print_Area</vt:lpstr>
      <vt:lpstr>'Eng 2-4'!Print_Area</vt:lpstr>
    </vt:vector>
  </TitlesOfParts>
  <Company>ExxonMobil or Affiliate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Surapat Janvasin</cp:lastModifiedBy>
  <cp:lastPrinted>2020-08-06T09:10:26Z</cp:lastPrinted>
  <dcterms:created xsi:type="dcterms:W3CDTF">2006-03-10T03:57:43Z</dcterms:created>
  <dcterms:modified xsi:type="dcterms:W3CDTF">2020-08-06T09:10:31Z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320388296</vt:i4>
  </property>
  <property fmtid="{D5CDD505-2E9C-101B-9397-08002B2CF9AE}" pid="3" name="_NewReviewCycle">
    <vt:lpwstr/>
  </property>
  <property fmtid="{D5CDD505-2E9C-101B-9397-08002B2CF9AE}" pid="4" name="_EmailSubject">
    <vt:lpwstr>2Q2020 ETL Financial Statements</vt:lpwstr>
  </property>
  <property fmtid="{D5CDD505-2E9C-101B-9397-08002B2CF9AE}" pid="5" name="_AuthorEmail">
    <vt:lpwstr>pavaris.ittipong@exxonmobil.com</vt:lpwstr>
  </property>
  <property fmtid="{D5CDD505-2E9C-101B-9397-08002B2CF9AE}" pid="6" name="_AuthorEmailDisplayName">
    <vt:lpwstr>Ittipong, Pavaris</vt:lpwstr>
  </property>
  <property fmtid="{D5CDD505-2E9C-101B-9397-08002B2CF9AE}" pid="7" name="_PreviousAdHocReviewCycleID">
    <vt:i4>-96675237</vt:i4>
  </property>
  <property fmtid="{D5CDD505-2E9C-101B-9397-08002B2CF9AE}" pid="8" name="_ReviewingToolsShownOnce">
    <vt:lpwstr/>
  </property>
</Properties>
</file>