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ate1904="1" backupFile="1" defaultThemeVersion="124226"/>
  <bookViews>
    <workbookView xWindow="0" yWindow="0" windowWidth="19420" windowHeight="7250" firstSheet="1" activeTab="1"/>
  </bookViews>
  <sheets>
    <sheet name="NAV000" sheetId="1" state="hidden" r:id="rId1"/>
    <sheet name="BS" sheetId="29" r:id="rId2"/>
    <sheet name="PL 3m" sheetId="22" r:id="rId3"/>
    <sheet name="PL 6m" sheetId="23" r:id="rId4"/>
    <sheet name="conso" sheetId="20" r:id="rId5"/>
    <sheet name="only" sheetId="18" r:id="rId6"/>
    <sheet name="CF" sheetId="24" r:id="rId7"/>
    <sheet name="000" sheetId="3" state="veryHidden" r:id="rId8"/>
  </sheets>
  <definedNames>
    <definedName name="_xlnm.Print_Area" localSheetId="1">BS!$A$1:$L$120</definedName>
    <definedName name="_xlnm.Print_Area" localSheetId="6">CF!$A$1:$J$102</definedName>
    <definedName name="_xlnm.Print_Area" localSheetId="4">conso!$A$1:$AB$31</definedName>
    <definedName name="_xlnm.Print_Area" localSheetId="5">only!$A$1:$T$27</definedName>
    <definedName name="_xlnm.Print_Area" localSheetId="2">'PL 3m'!$A$1:$J$63</definedName>
    <definedName name="_xlnm.Print_Area" localSheetId="3">'PL 6m'!$A$1:$J$64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90" i="24" l="1"/>
  <c r="D90" i="24"/>
  <c r="J28" i="20" l="1"/>
  <c r="L28" i="20" s="1"/>
  <c r="F27" i="20" l="1"/>
  <c r="H26" i="20"/>
  <c r="F26" i="20"/>
  <c r="D26" i="20"/>
  <c r="D54" i="22"/>
  <c r="P25" i="18" l="1"/>
  <c r="N25" i="18"/>
  <c r="J25" i="18"/>
  <c r="H25" i="18"/>
  <c r="F25" i="18"/>
  <c r="D25" i="18"/>
  <c r="R24" i="18"/>
  <c r="T24" i="18" s="1"/>
  <c r="R29" i="20"/>
  <c r="T29" i="20"/>
  <c r="N29" i="20"/>
  <c r="P29" i="20"/>
  <c r="J29" i="20"/>
  <c r="V28" i="20"/>
  <c r="F28" i="20"/>
  <c r="X23" i="20"/>
  <c r="AB23" i="20" s="1"/>
  <c r="V23" i="20"/>
  <c r="V14" i="20"/>
  <c r="X14" i="20" s="1"/>
  <c r="AB14" i="20" s="1"/>
  <c r="X28" i="20" l="1"/>
  <c r="AB28" i="20" s="1"/>
  <c r="K104" i="29"/>
  <c r="K106" i="29" s="1"/>
  <c r="I104" i="29"/>
  <c r="I106" i="29" s="1"/>
  <c r="G104" i="29"/>
  <c r="G106" i="29" s="1"/>
  <c r="E104" i="29"/>
  <c r="E106" i="29" s="1"/>
  <c r="K76" i="29"/>
  <c r="K77" i="29" s="1"/>
  <c r="I76" i="29"/>
  <c r="G76" i="29"/>
  <c r="E76" i="29"/>
  <c r="K61" i="29"/>
  <c r="I61" i="29"/>
  <c r="G61" i="29"/>
  <c r="E61" i="29"/>
  <c r="K33" i="29"/>
  <c r="K34" i="29" s="1"/>
  <c r="I33" i="29"/>
  <c r="G33" i="29"/>
  <c r="G34" i="29" s="1"/>
  <c r="E33" i="29"/>
  <c r="K21" i="29"/>
  <c r="I21" i="29"/>
  <c r="G21" i="29"/>
  <c r="E21" i="29"/>
  <c r="G77" i="29" l="1"/>
  <c r="I34" i="29"/>
  <c r="I77" i="29"/>
  <c r="E77" i="29"/>
  <c r="E107" i="29" s="1"/>
  <c r="E34" i="29"/>
  <c r="G107" i="29"/>
  <c r="G108" i="29" s="1"/>
  <c r="I107" i="29"/>
  <c r="I108" i="29" s="1"/>
  <c r="K107" i="29"/>
  <c r="K108" i="29" s="1"/>
  <c r="E108" i="29" l="1"/>
  <c r="F55" i="23"/>
  <c r="F54" i="22"/>
  <c r="R23" i="18"/>
  <c r="T23" i="18" s="1"/>
  <c r="R22" i="18"/>
  <c r="T22" i="18" s="1"/>
  <c r="R21" i="18"/>
  <c r="T21" i="18" s="1"/>
  <c r="R20" i="18"/>
  <c r="R19" i="18"/>
  <c r="Z24" i="20"/>
  <c r="Z29" i="20" s="1"/>
  <c r="Z15" i="20"/>
  <c r="T19" i="18" l="1"/>
  <c r="R25" i="18"/>
  <c r="V27" i="20"/>
  <c r="V26" i="20"/>
  <c r="H29" i="20"/>
  <c r="D29" i="20"/>
  <c r="V25" i="20"/>
  <c r="V24" i="20"/>
  <c r="V29" i="20" l="1"/>
  <c r="X25" i="20"/>
  <c r="F29" i="20"/>
  <c r="X26" i="20"/>
  <c r="AB26" i="20" s="1"/>
  <c r="X27" i="20"/>
  <c r="AB27" i="20" s="1"/>
  <c r="D88" i="24"/>
  <c r="AB25" i="20" l="1"/>
  <c r="H17" i="20"/>
  <c r="L16" i="20"/>
  <c r="F18" i="20"/>
  <c r="D17" i="20"/>
  <c r="F15" i="18"/>
  <c r="F17" i="20" s="1"/>
  <c r="T21" i="20" l="1"/>
  <c r="R21" i="20"/>
  <c r="P21" i="20"/>
  <c r="N21" i="20"/>
  <c r="J21" i="20"/>
  <c r="H21" i="20"/>
  <c r="F21" i="20"/>
  <c r="D21" i="20"/>
  <c r="Z21" i="20" l="1"/>
  <c r="J88" i="24" l="1"/>
  <c r="J72" i="24"/>
  <c r="F88" i="24"/>
  <c r="F72" i="24"/>
  <c r="J28" i="23"/>
  <c r="J20" i="23"/>
  <c r="J21" i="23" s="1"/>
  <c r="F28" i="23"/>
  <c r="F20" i="23"/>
  <c r="F21" i="23" s="1"/>
  <c r="J27" i="22"/>
  <c r="J20" i="22"/>
  <c r="J21" i="22" s="1"/>
  <c r="F27" i="22"/>
  <c r="F20" i="22"/>
  <c r="F21" i="22" s="1"/>
  <c r="J29" i="23" l="1"/>
  <c r="J28" i="22"/>
  <c r="F28" i="22"/>
  <c r="F29" i="23"/>
  <c r="D20" i="22"/>
  <c r="D21" i="22" s="1"/>
  <c r="F32" i="23" l="1"/>
  <c r="F34" i="23" s="1"/>
  <c r="F38" i="23" s="1"/>
  <c r="F31" i="22"/>
  <c r="F33" i="22" s="1"/>
  <c r="F37" i="22" s="1"/>
  <c r="J31" i="22"/>
  <c r="J33" i="22" s="1"/>
  <c r="J37" i="22" s="1"/>
  <c r="J32" i="23"/>
  <c r="J34" i="23" s="1"/>
  <c r="J38" i="23" s="1"/>
  <c r="P17" i="18"/>
  <c r="H20" i="22"/>
  <c r="D72" i="24" l="1"/>
  <c r="H17" i="18" l="1"/>
  <c r="J17" i="18"/>
  <c r="F17" i="18"/>
  <c r="D17" i="18"/>
  <c r="H27" i="22" l="1"/>
  <c r="H21" i="22"/>
  <c r="H28" i="22" l="1"/>
  <c r="H31" i="22" s="1"/>
  <c r="F51" i="23" l="1"/>
  <c r="F49" i="23" s="1"/>
  <c r="L15" i="20" s="1"/>
  <c r="F50" i="22" l="1"/>
  <c r="F48" i="22" s="1"/>
  <c r="F55" i="22"/>
  <c r="F53" i="22" s="1"/>
  <c r="J54" i="23"/>
  <c r="F56" i="23"/>
  <c r="F54" i="23" l="1"/>
  <c r="J49" i="23"/>
  <c r="L13" i="18" s="1"/>
  <c r="J53" i="22"/>
  <c r="J48" i="22"/>
  <c r="R14" i="18"/>
  <c r="T14" i="18" s="1"/>
  <c r="R13" i="18"/>
  <c r="H88" i="24" l="1"/>
  <c r="H72" i="24"/>
  <c r="R15" i="18" l="1"/>
  <c r="T15" i="18" s="1"/>
  <c r="V17" i="20"/>
  <c r="X17" i="20" s="1"/>
  <c r="AB17" i="20" s="1"/>
  <c r="R16" i="18" l="1"/>
  <c r="T16" i="18" s="1"/>
  <c r="V16" i="20" l="1"/>
  <c r="X16" i="20" s="1"/>
  <c r="AB16" i="20" s="1"/>
  <c r="N17" i="18" l="1"/>
  <c r="R12" i="18"/>
  <c r="T12" i="18" s="1"/>
  <c r="V20" i="20"/>
  <c r="X20" i="20" s="1"/>
  <c r="AB20" i="20" s="1"/>
  <c r="V18" i="20"/>
  <c r="V15" i="20"/>
  <c r="V21" i="20" l="1"/>
  <c r="X18" i="20"/>
  <c r="AB18" i="20" s="1"/>
  <c r="D55" i="23" l="1"/>
  <c r="H20" i="23"/>
  <c r="D20" i="23"/>
  <c r="D27" i="22" l="1"/>
  <c r="H33" i="22"/>
  <c r="H48" i="22" s="1"/>
  <c r="D28" i="23"/>
  <c r="H28" i="23"/>
  <c r="D21" i="23"/>
  <c r="H21" i="23"/>
  <c r="R17" i="18" l="1"/>
  <c r="D28" i="22"/>
  <c r="F9" i="24"/>
  <c r="F27" i="24" s="1"/>
  <c r="F46" i="24" s="1"/>
  <c r="F49" i="24" s="1"/>
  <c r="F89" i="24" s="1"/>
  <c r="F91" i="24" s="1"/>
  <c r="D29" i="23"/>
  <c r="D32" i="23" s="1"/>
  <c r="H29" i="23"/>
  <c r="H32" i="23" l="1"/>
  <c r="H9" i="24" s="1"/>
  <c r="D31" i="22"/>
  <c r="D33" i="22" s="1"/>
  <c r="D34" i="23"/>
  <c r="D9" i="24"/>
  <c r="D27" i="24" s="1"/>
  <c r="J9" i="24"/>
  <c r="J27" i="24" s="1"/>
  <c r="J46" i="24" s="1"/>
  <c r="J49" i="24" s="1"/>
  <c r="J89" i="24" s="1"/>
  <c r="J91" i="24" s="1"/>
  <c r="H34" i="23" l="1"/>
  <c r="H38" i="23" s="1"/>
  <c r="H54" i="23" s="1"/>
  <c r="D38" i="23"/>
  <c r="D46" i="24"/>
  <c r="H49" i="23"/>
  <c r="L17" i="18" l="1"/>
  <c r="L20" i="18"/>
  <c r="L25" i="18" s="1"/>
  <c r="T13" i="18"/>
  <c r="T17" i="18" s="1"/>
  <c r="D56" i="23"/>
  <c r="D54" i="23" s="1"/>
  <c r="D51" i="23"/>
  <c r="D49" i="23" s="1"/>
  <c r="L24" i="20" s="1"/>
  <c r="L29" i="20" s="1"/>
  <c r="G88" i="24"/>
  <c r="T20" i="18" l="1"/>
  <c r="X24" i="20"/>
  <c r="X29" i="20" s="1"/>
  <c r="L21" i="20"/>
  <c r="X15" i="20"/>
  <c r="T25" i="18" l="1"/>
  <c r="T26" i="18" s="1"/>
  <c r="AB24" i="20"/>
  <c r="AB15" i="20"/>
  <c r="X21" i="20"/>
  <c r="D37" i="22"/>
  <c r="H27" i="24"/>
  <c r="H46" i="24" s="1"/>
  <c r="H49" i="24" s="1"/>
  <c r="H37" i="22"/>
  <c r="H53" i="22" s="1"/>
  <c r="AB29" i="20" l="1"/>
  <c r="AB30" i="20" s="1"/>
  <c r="AB21" i="20"/>
  <c r="D55" i="22"/>
  <c r="D53" i="22" s="1"/>
  <c r="D50" i="22"/>
  <c r="D48" i="22" s="1"/>
  <c r="D49" i="24"/>
  <c r="D89" i="24" s="1"/>
  <c r="D91" i="24" s="1"/>
  <c r="D92" i="24" s="1"/>
  <c r="H89" i="24"/>
  <c r="H91" i="24" s="1"/>
  <c r="H92" i="24" s="1"/>
  <c r="AC35" i="20" l="1"/>
</calcChain>
</file>

<file path=xl/sharedStrings.xml><?xml version="1.0" encoding="utf-8"?>
<sst xmlns="http://schemas.openxmlformats.org/spreadsheetml/2006/main" count="476" uniqueCount="277">
  <si>
    <t>Retained earnings</t>
  </si>
  <si>
    <t>Capital</t>
  </si>
  <si>
    <t>surplus from</t>
  </si>
  <si>
    <t>Unappropriated</t>
  </si>
  <si>
    <t>share capital</t>
  </si>
  <si>
    <t>Total</t>
  </si>
  <si>
    <t>ordinary shares</t>
  </si>
  <si>
    <t>Cash flows from operating activities</t>
  </si>
  <si>
    <t xml:space="preserve">Cash flows from investing activities </t>
  </si>
  <si>
    <t xml:space="preserve">Cash flows from financing activities </t>
  </si>
  <si>
    <t xml:space="preserve">Issued and </t>
  </si>
  <si>
    <t>Separate financial statements</t>
  </si>
  <si>
    <t>Consolidated financial statements</t>
  </si>
  <si>
    <t>- subsidiaries</t>
  </si>
  <si>
    <t>- the Company</t>
  </si>
  <si>
    <t>fully paid-up</t>
  </si>
  <si>
    <t>Cash and cash equivalents</t>
  </si>
  <si>
    <t>Other current assets</t>
  </si>
  <si>
    <t xml:space="preserve">   Others</t>
  </si>
  <si>
    <t>Other current liabilities</t>
  </si>
  <si>
    <t>Other non-current liabilities</t>
  </si>
  <si>
    <t>Share capital</t>
  </si>
  <si>
    <t xml:space="preserve">   Appropriated</t>
  </si>
  <si>
    <t xml:space="preserve"> </t>
  </si>
  <si>
    <t xml:space="preserve">   Interest expenses</t>
  </si>
  <si>
    <t>Jasmine International Public Company Limited and its subsidiaries</t>
  </si>
  <si>
    <t>Directors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</si>
  <si>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</si>
  <si>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</si>
  <si>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</si>
  <si>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</si>
  <si>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</si>
  <si>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</si>
  <si>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</si>
  <si>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</si>
  <si>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</si>
  <si>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</si>
  <si>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</si>
  <si>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</si>
  <si>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</si>
  <si>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</si>
  <si>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</si>
  <si>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Other income</t>
  </si>
  <si>
    <t xml:space="preserve">   Interest income</t>
  </si>
  <si>
    <t>Total other income</t>
  </si>
  <si>
    <t>Revenues</t>
  </si>
  <si>
    <t>Total revenues</t>
  </si>
  <si>
    <t>Expenses</t>
  </si>
  <si>
    <t>Total expenses</t>
  </si>
  <si>
    <t>Interest expenses</t>
  </si>
  <si>
    <t xml:space="preserve">   Depreciation and amortisation</t>
  </si>
  <si>
    <t>Operating assets decrease (increase)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</si>
  <si>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</si>
  <si>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</si>
  <si>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</si>
  <si>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</si>
  <si>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</si>
  <si>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Premium on </t>
  </si>
  <si>
    <t>from expired</t>
  </si>
  <si>
    <t>warrants</t>
  </si>
  <si>
    <t>Premium on</t>
  </si>
  <si>
    <t>subsidiaries</t>
  </si>
  <si>
    <t>Interest income</t>
  </si>
  <si>
    <t>Other non-current assets</t>
  </si>
  <si>
    <t>Total equity</t>
  </si>
  <si>
    <t>attributable to</t>
  </si>
  <si>
    <t xml:space="preserve">      Statutory reserve</t>
  </si>
  <si>
    <t>Finance cost</t>
  </si>
  <si>
    <t xml:space="preserve">   Registered</t>
  </si>
  <si>
    <t>Sales and service income</t>
  </si>
  <si>
    <t>Cost of sales and services</t>
  </si>
  <si>
    <t>Selling and servicing expenses</t>
  </si>
  <si>
    <t>Administrative expenses</t>
  </si>
  <si>
    <t xml:space="preserve">Consolidated financial statements  </t>
  </si>
  <si>
    <t>shareholding</t>
  </si>
  <si>
    <t>shares</t>
  </si>
  <si>
    <t>Proceeds from sales of equipment</t>
  </si>
  <si>
    <t>Acquisitions of plant and equipment</t>
  </si>
  <si>
    <t>Acquisitions of computer software</t>
  </si>
  <si>
    <t xml:space="preserve">ordinary </t>
  </si>
  <si>
    <t>reduction</t>
  </si>
  <si>
    <t xml:space="preserve">share </t>
  </si>
  <si>
    <t xml:space="preserve">   Purchase of equipment for which no cash has been paid</t>
  </si>
  <si>
    <t>Input tax pending payments</t>
  </si>
  <si>
    <t>Prepaid expenses</t>
  </si>
  <si>
    <t xml:space="preserve">Investment properties </t>
  </si>
  <si>
    <t>Undue output tax</t>
  </si>
  <si>
    <t>Short-term loans from banks</t>
  </si>
  <si>
    <t>Provision for long-term employee benefits</t>
  </si>
  <si>
    <t xml:space="preserve">   Issued and fully paid-up</t>
  </si>
  <si>
    <t>Other components of shareholders' equity</t>
  </si>
  <si>
    <t>Non-controlling interests of the subsidiaries</t>
  </si>
  <si>
    <t>Profit or loss:</t>
  </si>
  <si>
    <t>Equity holders of the Company</t>
  </si>
  <si>
    <t>Total comprehensive income attributable to:</t>
  </si>
  <si>
    <t>Deficit</t>
  </si>
  <si>
    <t xml:space="preserve">Equity </t>
  </si>
  <si>
    <t>Total other</t>
  </si>
  <si>
    <t>Premium</t>
  </si>
  <si>
    <t>components</t>
  </si>
  <si>
    <t>non-controlling</t>
  </si>
  <si>
    <t>shareholders'</t>
  </si>
  <si>
    <t xml:space="preserve">premium of </t>
  </si>
  <si>
    <t xml:space="preserve">of the </t>
  </si>
  <si>
    <t>subsidiary</t>
  </si>
  <si>
    <t>equity</t>
  </si>
  <si>
    <t>Company</t>
  </si>
  <si>
    <t>capital</t>
  </si>
  <si>
    <t>Acquisitions of investment properties</t>
  </si>
  <si>
    <t>Repayment of accounts payable for equipment</t>
  </si>
  <si>
    <t>Dividend paid to non-controlling interests of the subsidiaries</t>
  </si>
  <si>
    <t>Supplemental cash flow information</t>
  </si>
  <si>
    <t>Long-term liabilities - net of current portions</t>
  </si>
  <si>
    <t xml:space="preserve">   Trade and other receivables</t>
  </si>
  <si>
    <t xml:space="preserve">   Prepaid expenses</t>
  </si>
  <si>
    <t xml:space="preserve">   Trade and other payables</t>
  </si>
  <si>
    <t>(Unaudited but reviewed)</t>
  </si>
  <si>
    <t>(Unit: Thousand Baht)</t>
  </si>
  <si>
    <t xml:space="preserve">capital </t>
  </si>
  <si>
    <t>Total comprehensive income for the period</t>
  </si>
  <si>
    <t>(Unaudited</t>
  </si>
  <si>
    <t>(Audited)</t>
  </si>
  <si>
    <t>but reviewed)</t>
  </si>
  <si>
    <t>Cash and cash equivalents at beginning of period</t>
  </si>
  <si>
    <t>Cash and cash equivalents at end of period</t>
  </si>
  <si>
    <t>Other comprehensive income for the period</t>
  </si>
  <si>
    <t>Equity attributable to owners of the Company</t>
  </si>
  <si>
    <t>owners</t>
  </si>
  <si>
    <t>changes in</t>
  </si>
  <si>
    <t xml:space="preserve">Profit from operating activities before changes in </t>
  </si>
  <si>
    <t xml:space="preserve">   operating assets and liabilities</t>
  </si>
  <si>
    <t>Deferred tax assets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</si>
  <si>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</si>
  <si>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</si>
  <si>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</si>
  <si>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</si>
  <si>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 xml:space="preserve">Statement of changes in shareholders' equity </t>
  </si>
  <si>
    <t>Statement of changes in shareholders' equity (continued)</t>
  </si>
  <si>
    <t>in subsidiaries</t>
  </si>
  <si>
    <t>Income tax payable</t>
  </si>
  <si>
    <t>Doubtful accounts</t>
  </si>
  <si>
    <t>Share of profit from investments in associates</t>
  </si>
  <si>
    <t>The accompanying notes are an integral part of the interim financial statements.</t>
  </si>
  <si>
    <t>Dividend paid to non-controlling interests of</t>
  </si>
  <si>
    <t xml:space="preserve">   the subsidiaries</t>
  </si>
  <si>
    <t>Withholding tax deducted at source</t>
  </si>
  <si>
    <t>Current portions of the long-term liabilities</t>
  </si>
  <si>
    <t>Withholding tax payable</t>
  </si>
  <si>
    <t xml:space="preserve">   Doubtful accounts</t>
  </si>
  <si>
    <t xml:space="preserve">   Provision for rental assurance </t>
  </si>
  <si>
    <t xml:space="preserve">   Provision for entry fee for laying the optical fiber cables</t>
  </si>
  <si>
    <t>Note</t>
  </si>
  <si>
    <t xml:space="preserve">Investments in subsidiaries </t>
  </si>
  <si>
    <t xml:space="preserve">Investments in associates </t>
  </si>
  <si>
    <t xml:space="preserve">   Management fee income </t>
  </si>
  <si>
    <t>Income tax</t>
  </si>
  <si>
    <t xml:space="preserve">   Management fee income</t>
  </si>
  <si>
    <t>Advance rental payment</t>
  </si>
  <si>
    <t xml:space="preserve"> from </t>
  </si>
  <si>
    <t xml:space="preserve">   Withholding tax payable</t>
  </si>
  <si>
    <t xml:space="preserve">   Advances received from customers</t>
  </si>
  <si>
    <t xml:space="preserve">   Dividend income from associate</t>
  </si>
  <si>
    <t>Net cash from (used in) operating activities</t>
  </si>
  <si>
    <t>Trade and other receivables</t>
  </si>
  <si>
    <t>Revenue department receivable</t>
  </si>
  <si>
    <t>Property, plant and equipment</t>
  </si>
  <si>
    <t>Trade and other payables</t>
  </si>
  <si>
    <t xml:space="preserve">   Long-term loans from banks</t>
  </si>
  <si>
    <t>Provision for reversal of judgement by the Supreme Court</t>
  </si>
  <si>
    <t>Share subscription received in advance</t>
  </si>
  <si>
    <t>Premium on ordinary shares</t>
  </si>
  <si>
    <t xml:space="preserve">Share </t>
  </si>
  <si>
    <t>subscription</t>
  </si>
  <si>
    <t>received in</t>
  </si>
  <si>
    <t>advance</t>
  </si>
  <si>
    <t xml:space="preserve">on ordinary </t>
  </si>
  <si>
    <t>of shareholders'</t>
  </si>
  <si>
    <t>interests of the</t>
  </si>
  <si>
    <t>Dividend paid to the Company's shareholders</t>
  </si>
  <si>
    <t>Increase in share capital</t>
  </si>
  <si>
    <t xml:space="preserve">   Accounts payable for equipment</t>
  </si>
  <si>
    <t xml:space="preserve">   Transfer right to receive dividend from associate in </t>
  </si>
  <si>
    <t xml:space="preserve">   Revenue department receivable</t>
  </si>
  <si>
    <t>Net cash used in financing activities</t>
  </si>
  <si>
    <t xml:space="preserve">   Cash paid for long-term employee benefits</t>
  </si>
  <si>
    <t xml:space="preserve">   Inventories</t>
  </si>
  <si>
    <t xml:space="preserve">   Management and maintenance incomes of the OFCs</t>
  </si>
  <si>
    <t>Statement of cash flows</t>
  </si>
  <si>
    <t>Statement of cash flows (continued)</t>
  </si>
  <si>
    <t>Prepaid project cost</t>
  </si>
  <si>
    <t xml:space="preserve">Advance received from customers </t>
  </si>
  <si>
    <t xml:space="preserve">Provision for entry fee for laying the optical fiber cables </t>
  </si>
  <si>
    <t>Deposit received from customers</t>
  </si>
  <si>
    <t xml:space="preserve">   Prepaid project cost</t>
  </si>
  <si>
    <t xml:space="preserve">   Deposit received from customers</t>
  </si>
  <si>
    <t xml:space="preserve">   Gains on exchange</t>
  </si>
  <si>
    <t xml:space="preserve">   provided by (paid from) operating activities:</t>
  </si>
  <si>
    <t>Proceeds from sales of investments in associate</t>
  </si>
  <si>
    <t>Losses on exchange</t>
  </si>
  <si>
    <t xml:space="preserve">   Management and maintenance income of the OFCs</t>
  </si>
  <si>
    <t xml:space="preserve">   Gains on sales of investments in associate</t>
  </si>
  <si>
    <t>Appropriated -</t>
  </si>
  <si>
    <t>statutory reserve</t>
  </si>
  <si>
    <t>Cash from (used in) operating activities</t>
  </si>
  <si>
    <t>Balance as at 1 January 2019</t>
  </si>
  <si>
    <t>Balance as at 30 June 2019</t>
  </si>
  <si>
    <t>Dividend receivable from subsidiary</t>
  </si>
  <si>
    <t xml:space="preserve">   Dividend income from investments in subsidiaries (Note 5)</t>
  </si>
  <si>
    <t xml:space="preserve">   Dividend income from investments in associate (Note 6)</t>
  </si>
  <si>
    <t>Increase in investments in subsidiary</t>
  </si>
  <si>
    <t>Repayment of long-term loans from banks (Note 10)</t>
  </si>
  <si>
    <t xml:space="preserve">   Service payable during the installation with a subsidiary</t>
  </si>
  <si>
    <t xml:space="preserve">   Amortisation on cost to obtain contracts</t>
  </si>
  <si>
    <t xml:space="preserve">   Cash paid for income tax</t>
  </si>
  <si>
    <t>Proceeds from increase in share capital (Note 13)</t>
  </si>
  <si>
    <t>Decrease in short-term loans from banks</t>
  </si>
  <si>
    <t>Cash received from long-term loans from banks (Note 10)</t>
  </si>
  <si>
    <t>Cash received from share subscription received in advance (Note 13)</t>
  </si>
  <si>
    <t>Dividend paid to the Company's shareholders (Note 17)</t>
  </si>
  <si>
    <t>Non-cash transactions:</t>
  </si>
  <si>
    <t xml:space="preserve">   Dividend income from subsidiaries</t>
  </si>
  <si>
    <t xml:space="preserve">   Share of profit from investments in associates</t>
  </si>
  <si>
    <t>Dividend received from investments in subsidiaries</t>
  </si>
  <si>
    <t>For the six-month period ended 30 June 2020</t>
  </si>
  <si>
    <t>Balance as at 1 January 2020</t>
  </si>
  <si>
    <t>Balance as at 30 June 2020</t>
  </si>
  <si>
    <t>For the three-month period ended 30 June 2020</t>
  </si>
  <si>
    <t>31 December 2019</t>
  </si>
  <si>
    <t>Current investments and restricted bank deposits</t>
  </si>
  <si>
    <t>Short-term loans to subsidiaries</t>
  </si>
  <si>
    <t>Restricted bank deposits</t>
  </si>
  <si>
    <t>Right-of-use assets</t>
  </si>
  <si>
    <t>2, 8</t>
  </si>
  <si>
    <t>Short-term loans from subsidiaries</t>
  </si>
  <si>
    <t xml:space="preserve">   Accounts payable from compromise agreements</t>
  </si>
  <si>
    <t xml:space="preserve">   Lease liabilities</t>
  </si>
  <si>
    <t xml:space="preserve">Provision for expenses and rental fee relating </t>
  </si>
  <si>
    <t xml:space="preserve">  to subduct for optic fiber cables relocation</t>
  </si>
  <si>
    <t xml:space="preserve">      9,708,895,696 ordinary shares (31 December 2019:</t>
  </si>
  <si>
    <t xml:space="preserve">         9,555,371,066 ordinary shares) of Baht 0.5 each</t>
  </si>
  <si>
    <t xml:space="preserve">         8,165,349,803 ordinary shares) of Baht 0.5 each</t>
  </si>
  <si>
    <t>As at 30 June 2020</t>
  </si>
  <si>
    <t>30 June 2020</t>
  </si>
  <si>
    <t>Transferred to statutory reserve</t>
  </si>
  <si>
    <t xml:space="preserve">   Unrealised (gains) losses on exchange</t>
  </si>
  <si>
    <t>Profit from operating activities</t>
  </si>
  <si>
    <t xml:space="preserve">Profit (loss) before income tax </t>
  </si>
  <si>
    <t>Profit (loss) for the period</t>
  </si>
  <si>
    <t>Increase in restricted banks deposits</t>
  </si>
  <si>
    <t>Increase in short-term loans to subsidiaries</t>
  </si>
  <si>
    <t>Cash received from short-term loans from subsidiary</t>
  </si>
  <si>
    <t>Repayment of short-term loans from subsidiaries</t>
  </si>
  <si>
    <t>Repayment of lease liabilities</t>
  </si>
  <si>
    <t>Repayment of account payable from compromise agreement</t>
  </si>
  <si>
    <t xml:space="preserve">      settlement of accrued interest and long-term loan from bank</t>
  </si>
  <si>
    <t>Profit (loss) attributable to:</t>
  </si>
  <si>
    <t>Earnings (loss) per share (Baht)</t>
  </si>
  <si>
    <t>Basic earnings (loss) per share</t>
  </si>
  <si>
    <t xml:space="preserve">   Profit (loss) attributable to equity holders of the Company</t>
  </si>
  <si>
    <t>Diluted earnings (loss) per share</t>
  </si>
  <si>
    <t xml:space="preserve">   Compensation from litigation and compromise agreement</t>
  </si>
  <si>
    <t xml:space="preserve">   Realised (gains) losses on exchange</t>
  </si>
  <si>
    <t xml:space="preserve">   Provision for long-term employee benefits</t>
  </si>
  <si>
    <t>Decrease in current investments and restricted bank deposits</t>
  </si>
  <si>
    <t>Net cash from (used in) investing activities</t>
  </si>
  <si>
    <t xml:space="preserve">Net increase (decrease) in cash and cash equivalents </t>
  </si>
  <si>
    <t xml:space="preserve">      8,314,955,764 ordinary shares (31 December 2019:</t>
  </si>
  <si>
    <t xml:space="preserve">   Unappropriated (deficit)</t>
  </si>
  <si>
    <t>(Unit: Thousand Baht, except earnings (loss) per share expressed in Baht)</t>
  </si>
  <si>
    <t>(deficit)</t>
  </si>
  <si>
    <t xml:space="preserve">Adjustments to reconcile profit (loss) before tax to net cash </t>
  </si>
  <si>
    <t>Profit (loss) before income tax</t>
  </si>
  <si>
    <t xml:space="preserve">   Losses (gains) on sales of equipment</t>
  </si>
  <si>
    <t xml:space="preserve">   Cash received from withholding tax refund</t>
  </si>
  <si>
    <t>Dividend received from investments in associate</t>
  </si>
  <si>
    <t xml:space="preserve">   Purchase of right-of-use assets for which no cash has been paid</t>
  </si>
  <si>
    <t xml:space="preserve">   Adjustment of right-of-use assets due to termination of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</si>
</sst>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_(* #,##0.0000_);_(* \(#,##0.0000\);_(* &quot;-&quot;??_);_(@_)"/>
    <numFmt numFmtId="195" formatCode="0.0"/>
  </numFmts>
  <fonts count="20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name val="Angsana New"/>
      <family val="1"/>
    </font>
    <font>
      <sz val="11"/>
      <color theme="0"/>
      <name val="Arial"/>
      <family val="2"/>
    </font>
    <font>
      <sz val="10"/>
      <name val="ApFont"/>
    </font>
    <font>
      <sz val="16"/>
      <name val="Arial"/>
      <family val="2"/>
    </font>
    <font>
      <sz val="10"/>
      <name val="Arial Narrow"/>
      <family val="2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18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1">
    <xf numFmtId="0" fontId="0" fillId="0" borderId="0"/>
    <xf numFmtId="192" fontId="6" fillId="0" borderId="0"/>
    <xf numFmtId="190" fontId="6" fillId="0" borderId="0"/>
    <xf numFmtId="189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1" fontId="10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188" fontId="17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</cellStyleXfs>
  <cellXfs count="178">
    <xf numFmtId="0" fontId="0" fillId="0" borderId="0" xfId="0"/>
    <xf numFmtId="0" fontId="12" fillId="0" borderId="0" xfId="0" applyNumberFormat="1" applyFont="1" applyFill="1" applyAlignment="1"/>
    <xf numFmtId="37" fontId="12" fillId="0" borderId="0" xfId="0" applyNumberFormat="1" applyFont="1" applyFill="1" applyAlignment="1">
      <alignment horizontal="center"/>
    </xf>
    <xf numFmtId="37" fontId="12" fillId="0" borderId="0" xfId="0" applyNumberFormat="1" applyFont="1" applyFill="1" applyAlignment="1"/>
    <xf numFmtId="38" fontId="11" fillId="0" borderId="0" xfId="10" applyNumberFormat="1" applyFont="1" applyFill="1" applyAlignment="1">
      <alignment horizontal="left"/>
    </xf>
    <xf numFmtId="38" fontId="13" fillId="0" borderId="0" xfId="0" applyNumberFormat="1" applyFont="1" applyFill="1" applyAlignment="1">
      <alignment horizontal="center"/>
    </xf>
    <xf numFmtId="0" fontId="12" fillId="0" borderId="0" xfId="10" applyFont="1" applyFill="1" applyAlignment="1"/>
    <xf numFmtId="187" fontId="12" fillId="0" borderId="0" xfId="10" applyNumberFormat="1" applyFont="1" applyFill="1" applyBorder="1" applyAlignment="1">
      <alignment horizontal="center"/>
    </xf>
    <xf numFmtId="187" fontId="12" fillId="0" borderId="3" xfId="10" applyNumberFormat="1" applyFont="1" applyFill="1" applyBorder="1" applyAlignment="1">
      <alignment horizontal="center"/>
    </xf>
    <xf numFmtId="37" fontId="12" fillId="0" borderId="0" xfId="13" applyNumberFormat="1" applyFont="1" applyFill="1" applyAlignment="1">
      <alignment horizontal="right"/>
    </xf>
    <xf numFmtId="0" fontId="12" fillId="0" borderId="0" xfId="10" applyFont="1" applyFill="1" applyAlignment="1">
      <alignment horizontal="centerContinuous"/>
    </xf>
    <xf numFmtId="0" fontId="11" fillId="0" borderId="0" xfId="10" applyFont="1" applyFill="1" applyAlignment="1">
      <alignment horizontal="left"/>
    </xf>
    <xf numFmtId="0" fontId="11" fillId="0" borderId="0" xfId="10" applyFont="1" applyFill="1" applyBorder="1" applyAlignment="1">
      <alignment horizontal="center"/>
    </xf>
    <xf numFmtId="0" fontId="12" fillId="0" borderId="0" xfId="10" applyFont="1" applyFill="1" applyAlignment="1">
      <alignment horizontal="center"/>
    </xf>
    <xf numFmtId="0" fontId="12" fillId="0" borderId="0" xfId="10" applyFont="1" applyFill="1" applyBorder="1" applyAlignment="1"/>
    <xf numFmtId="0" fontId="11" fillId="0" borderId="0" xfId="13" applyFont="1" applyFill="1" applyAlignment="1"/>
    <xf numFmtId="0" fontId="11" fillId="0" borderId="0" xfId="10" applyFont="1" applyFill="1" applyAlignment="1"/>
    <xf numFmtId="187" fontId="12" fillId="0" borderId="0" xfId="10" applyNumberFormat="1" applyFont="1" applyFill="1" applyAlignment="1"/>
    <xf numFmtId="0" fontId="12" fillId="0" borderId="0" xfId="13" applyFont="1" applyFill="1" applyBorder="1" applyAlignment="1"/>
    <xf numFmtId="187" fontId="12" fillId="0" borderId="0" xfId="10" applyNumberFormat="1" applyFont="1" applyFill="1" applyAlignment="1">
      <alignment horizontal="center"/>
    </xf>
    <xf numFmtId="0" fontId="12" fillId="0" borderId="0" xfId="0" applyFont="1" applyFill="1" applyAlignment="1"/>
    <xf numFmtId="37" fontId="12" fillId="0" borderId="0" xfId="10" applyNumberFormat="1" applyFont="1" applyFill="1" applyAlignment="1"/>
    <xf numFmtId="0" fontId="12" fillId="0" borderId="0" xfId="13" applyFont="1" applyFill="1" applyAlignment="1"/>
    <xf numFmtId="0" fontId="12" fillId="0" borderId="0" xfId="13" applyFont="1" applyFill="1" applyAlignment="1">
      <alignment horizontal="center"/>
    </xf>
    <xf numFmtId="38" fontId="11" fillId="0" borderId="0" xfId="13" applyNumberFormat="1" applyFont="1" applyFill="1" applyAlignment="1">
      <alignment horizontal="left"/>
    </xf>
    <xf numFmtId="0" fontId="12" fillId="0" borderId="0" xfId="13" applyFont="1" applyFill="1" applyAlignment="1">
      <alignment horizontal="centerContinuous"/>
    </xf>
    <xf numFmtId="0" fontId="11" fillId="0" borderId="0" xfId="13" applyFont="1" applyFill="1" applyAlignment="1">
      <alignment horizontal="left"/>
    </xf>
    <xf numFmtId="0" fontId="12" fillId="0" borderId="0" xfId="13" applyFont="1" applyFill="1" applyBorder="1" applyAlignment="1">
      <alignment horizontal="centerContinuous"/>
    </xf>
    <xf numFmtId="0" fontId="12" fillId="0" borderId="0" xfId="13" applyFont="1" applyFill="1" applyAlignment="1">
      <alignment horizontal="right"/>
    </xf>
    <xf numFmtId="187" fontId="12" fillId="0" borderId="0" xfId="13" applyNumberFormat="1" applyFont="1" applyFill="1" applyAlignment="1"/>
    <xf numFmtId="187" fontId="12" fillId="0" borderId="0" xfId="13" applyNumberFormat="1" applyFont="1" applyFill="1" applyBorder="1" applyAlignment="1">
      <alignment horizontal="center"/>
    </xf>
    <xf numFmtId="37" fontId="12" fillId="0" borderId="0" xfId="13" applyNumberFormat="1" applyFont="1" applyFill="1" applyAlignment="1"/>
    <xf numFmtId="187" fontId="12" fillId="0" borderId="0" xfId="13" applyNumberFormat="1" applyFont="1" applyFill="1" applyAlignment="1">
      <alignment horizontal="center"/>
    </xf>
    <xf numFmtId="187" fontId="16" fillId="0" borderId="0" xfId="13" applyNumberFormat="1" applyFont="1" applyFill="1" applyBorder="1" applyAlignment="1">
      <alignment horizontal="center"/>
    </xf>
    <xf numFmtId="38" fontId="12" fillId="0" borderId="0" xfId="0" applyNumberFormat="1" applyFont="1" applyFill="1" applyAlignment="1"/>
    <xf numFmtId="38" fontId="11" fillId="0" borderId="0" xfId="0" applyNumberFormat="1" applyFont="1" applyFill="1" applyAlignment="1">
      <alignment horizontal="left"/>
    </xf>
    <xf numFmtId="38" fontId="12" fillId="0" borderId="0" xfId="0" applyNumberFormat="1" applyFont="1" applyFill="1" applyAlignment="1">
      <alignment horizontal="centerContinuous"/>
    </xf>
    <xf numFmtId="37" fontId="12" fillId="0" borderId="0" xfId="0" applyNumberFormat="1" applyFont="1" applyFill="1" applyAlignment="1">
      <alignment horizontal="centerContinuous"/>
    </xf>
    <xf numFmtId="37" fontId="11" fillId="0" borderId="0" xfId="0" applyNumberFormat="1" applyFont="1" applyFill="1" applyAlignment="1"/>
    <xf numFmtId="0" fontId="11" fillId="0" borderId="0" xfId="0" applyFont="1" applyFill="1" applyAlignment="1"/>
    <xf numFmtId="187" fontId="12" fillId="0" borderId="0" xfId="0" applyNumberFormat="1" applyFont="1" applyFill="1" applyAlignment="1">
      <alignment horizontal="right"/>
    </xf>
    <xf numFmtId="0" fontId="14" fillId="0" borderId="0" xfId="0" applyNumberFormat="1" applyFont="1" applyFill="1" applyAlignment="1">
      <alignment horizontal="center"/>
    </xf>
    <xf numFmtId="187" fontId="12" fillId="0" borderId="4" xfId="0" applyNumberFormat="1" applyFont="1" applyFill="1" applyBorder="1" applyAlignment="1">
      <alignment horizontal="right"/>
    </xf>
    <xf numFmtId="187" fontId="12" fillId="0" borderId="0" xfId="0" applyNumberFormat="1" applyFont="1" applyFill="1" applyBorder="1" applyAlignment="1">
      <alignment horizontal="right"/>
    </xf>
    <xf numFmtId="187" fontId="12" fillId="0" borderId="7" xfId="0" applyNumberFormat="1" applyFont="1" applyFill="1" applyBorder="1" applyAlignment="1">
      <alignment horizontal="right"/>
    </xf>
    <xf numFmtId="38" fontId="12" fillId="0" borderId="0" xfId="0" applyNumberFormat="1" applyFont="1" applyFill="1" applyBorder="1" applyAlignment="1"/>
    <xf numFmtId="193" fontId="12" fillId="0" borderId="0" xfId="0" applyNumberFormat="1" applyFont="1" applyFill="1" applyAlignment="1">
      <alignment horizontal="right"/>
    </xf>
    <xf numFmtId="187" fontId="12" fillId="0" borderId="8" xfId="0" applyNumberFormat="1" applyFont="1" applyFill="1" applyBorder="1" applyAlignment="1">
      <alignment horizontal="right"/>
    </xf>
    <xf numFmtId="187" fontId="12" fillId="0" borderId="0" xfId="0" applyNumberFormat="1" applyFont="1" applyFill="1" applyAlignment="1"/>
    <xf numFmtId="38" fontId="12" fillId="0" borderId="0" xfId="0" applyNumberFormat="1" applyFont="1" applyFill="1" applyAlignment="1">
      <alignment horizontal="center"/>
    </xf>
    <xf numFmtId="187" fontId="12" fillId="0" borderId="0" xfId="0" applyNumberFormat="1" applyFont="1" applyFill="1" applyAlignment="1">
      <alignment horizontal="center"/>
    </xf>
    <xf numFmtId="187" fontId="12" fillId="0" borderId="9" xfId="0" applyNumberFormat="1" applyFont="1" applyFill="1" applyBorder="1" applyAlignment="1">
      <alignment horizontal="right"/>
    </xf>
    <xf numFmtId="187" fontId="12" fillId="0" borderId="0" xfId="16" applyNumberFormat="1" applyFont="1" applyFill="1" applyBorder="1" applyAlignment="1">
      <alignment horizontal="center"/>
    </xf>
    <xf numFmtId="37" fontId="11" fillId="0" borderId="4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right"/>
    </xf>
    <xf numFmtId="0" fontId="11" fillId="0" borderId="0" xfId="0" applyNumberFormat="1" applyFont="1" applyFill="1" applyAlignment="1">
      <alignment horizontal="left"/>
    </xf>
    <xf numFmtId="37" fontId="11" fillId="0" borderId="4" xfId="0" applyNumberFormat="1" applyFont="1" applyFill="1" applyBorder="1" applyAlignment="1"/>
    <xf numFmtId="0" fontId="13" fillId="0" borderId="0" xfId="0" applyNumberFormat="1" applyFont="1" applyFill="1" applyAlignment="1">
      <alignment horizontal="center"/>
    </xf>
    <xf numFmtId="193" fontId="12" fillId="0" borderId="0" xfId="0" applyNumberFormat="1" applyFont="1" applyFill="1" applyAlignment="1"/>
    <xf numFmtId="187" fontId="12" fillId="0" borderId="2" xfId="0" applyNumberFormat="1" applyFont="1" applyFill="1" applyBorder="1" applyAlignment="1">
      <alignment horizontal="center"/>
    </xf>
    <xf numFmtId="0" fontId="15" fillId="0" borderId="0" xfId="14" applyNumberFormat="1" applyFont="1" applyFill="1" applyAlignment="1">
      <alignment horizontal="left"/>
    </xf>
    <xf numFmtId="187" fontId="12" fillId="0" borderId="6" xfId="0" applyNumberFormat="1" applyFont="1" applyFill="1" applyBorder="1" applyAlignment="1">
      <alignment horizontal="center"/>
    </xf>
    <xf numFmtId="187" fontId="12" fillId="0" borderId="0" xfId="0" applyNumberFormat="1" applyFont="1" applyFill="1" applyBorder="1" applyAlignment="1">
      <alignment horizontal="center"/>
    </xf>
    <xf numFmtId="187" fontId="12" fillId="0" borderId="8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/>
    <xf numFmtId="0" fontId="12" fillId="0" borderId="0" xfId="0" applyNumberFormat="1" applyFont="1" applyFill="1" applyAlignment="1">
      <alignment horizontal="right"/>
    </xf>
    <xf numFmtId="187" fontId="12" fillId="0" borderId="3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left"/>
    </xf>
    <xf numFmtId="193" fontId="12" fillId="0" borderId="0" xfId="0" applyNumberFormat="1" applyFont="1" applyFill="1" applyAlignment="1">
      <alignment horizontal="center"/>
    </xf>
    <xf numFmtId="188" fontId="12" fillId="0" borderId="8" xfId="0" applyNumberFormat="1" applyFont="1" applyFill="1" applyBorder="1" applyAlignment="1">
      <alignment horizontal="center"/>
    </xf>
    <xf numFmtId="188" fontId="12" fillId="0" borderId="0" xfId="0" applyNumberFormat="1" applyFont="1" applyFill="1" applyAlignment="1">
      <alignment horizontal="center"/>
    </xf>
    <xf numFmtId="194" fontId="12" fillId="0" borderId="0" xfId="0" applyNumberFormat="1" applyFont="1" applyFill="1" applyAlignment="1">
      <alignment horizontal="center"/>
    </xf>
    <xf numFmtId="193" fontId="12" fillId="0" borderId="0" xfId="0" applyNumberFormat="1" applyFont="1" applyFill="1" applyBorder="1" applyAlignment="1">
      <alignment horizontal="right"/>
    </xf>
    <xf numFmtId="0" fontId="12" fillId="0" borderId="0" xfId="15" applyNumberFormat="1" applyFont="1" applyFill="1" applyAlignment="1"/>
    <xf numFmtId="38" fontId="12" fillId="0" borderId="0" xfId="15" applyNumberFormat="1" applyFont="1" applyFill="1" applyAlignment="1"/>
    <xf numFmtId="37" fontId="12" fillId="0" borderId="0" xfId="15" applyNumberFormat="1" applyFont="1" applyFill="1" applyAlignment="1"/>
    <xf numFmtId="38" fontId="11" fillId="0" borderId="0" xfId="16" applyNumberFormat="1" applyFont="1" applyFill="1" applyAlignment="1">
      <alignment horizontal="left"/>
    </xf>
    <xf numFmtId="38" fontId="12" fillId="0" borderId="0" xfId="15" applyNumberFormat="1" applyFont="1" applyFill="1" applyAlignment="1">
      <alignment horizontal="centerContinuous"/>
    </xf>
    <xf numFmtId="0" fontId="12" fillId="0" borderId="0" xfId="15" applyFont="1" applyFill="1" applyAlignment="1">
      <alignment horizontal="centerContinuous"/>
    </xf>
    <xf numFmtId="37" fontId="12" fillId="0" borderId="0" xfId="15" applyNumberFormat="1" applyFont="1" applyFill="1" applyAlignment="1">
      <alignment horizontal="centerContinuous"/>
    </xf>
    <xf numFmtId="37" fontId="11" fillId="0" borderId="4" xfId="15" applyNumberFormat="1" applyFont="1" applyFill="1" applyBorder="1" applyAlignment="1"/>
    <xf numFmtId="37" fontId="11" fillId="0" borderId="0" xfId="15" applyNumberFormat="1" applyFont="1" applyFill="1" applyAlignment="1"/>
    <xf numFmtId="38" fontId="14" fillId="0" borderId="0" xfId="15" applyNumberFormat="1" applyFont="1" applyFill="1" applyAlignment="1">
      <alignment horizontal="center"/>
    </xf>
    <xf numFmtId="187" fontId="12" fillId="0" borderId="4" xfId="16" applyNumberFormat="1" applyFont="1" applyFill="1" applyBorder="1" applyAlignment="1">
      <alignment horizontal="center"/>
    </xf>
    <xf numFmtId="187" fontId="12" fillId="0" borderId="0" xfId="15" applyNumberFormat="1" applyFont="1" applyFill="1" applyBorder="1" applyAlignment="1">
      <alignment horizontal="center"/>
    </xf>
    <xf numFmtId="187" fontId="12" fillId="0" borderId="0" xfId="15" applyNumberFormat="1" applyFont="1" applyFill="1" applyAlignment="1">
      <alignment horizontal="center"/>
    </xf>
    <xf numFmtId="187" fontId="12" fillId="0" borderId="7" xfId="16" applyNumberFormat="1" applyFont="1" applyFill="1" applyBorder="1" applyAlignment="1">
      <alignment horizontal="center"/>
    </xf>
    <xf numFmtId="38" fontId="12" fillId="0" borderId="0" xfId="15" applyNumberFormat="1" applyFont="1" applyFill="1" applyAlignment="1">
      <alignment horizontal="center"/>
    </xf>
    <xf numFmtId="0" fontId="12" fillId="0" borderId="0" xfId="15" applyFont="1" applyFill="1" applyAlignment="1">
      <alignment horizontal="center"/>
    </xf>
    <xf numFmtId="37" fontId="12" fillId="0" borderId="0" xfId="15" applyNumberFormat="1" applyFont="1" applyFill="1" applyAlignment="1">
      <alignment horizontal="center"/>
    </xf>
    <xf numFmtId="0" fontId="11" fillId="0" borderId="0" xfId="15" applyFont="1" applyFill="1" applyAlignment="1"/>
    <xf numFmtId="0" fontId="14" fillId="0" borderId="0" xfId="15" applyFont="1" applyFill="1" applyAlignment="1">
      <alignment horizontal="center"/>
    </xf>
    <xf numFmtId="187" fontId="12" fillId="0" borderId="3" xfId="16" applyNumberFormat="1" applyFont="1" applyFill="1" applyBorder="1" applyAlignment="1">
      <alignment horizontal="center"/>
    </xf>
    <xf numFmtId="0" fontId="12" fillId="0" borderId="0" xfId="15" applyFont="1" applyFill="1" applyAlignment="1"/>
    <xf numFmtId="187" fontId="12" fillId="0" borderId="0" xfId="15" applyNumberFormat="1" applyFont="1" applyFill="1" applyAlignment="1"/>
    <xf numFmtId="187" fontId="12" fillId="0" borderId="4" xfId="17" applyNumberFormat="1" applyFont="1" applyFill="1" applyBorder="1" applyAlignment="1"/>
    <xf numFmtId="187" fontId="12" fillId="0" borderId="2" xfId="0" applyNumberFormat="1" applyFont="1" applyFill="1" applyBorder="1" applyAlignment="1"/>
    <xf numFmtId="0" fontId="12" fillId="0" borderId="0" xfId="16" applyFont="1" applyFill="1" applyAlignment="1">
      <alignment horizontal="center"/>
    </xf>
    <xf numFmtId="0" fontId="12" fillId="0" borderId="4" xfId="16" applyFont="1" applyFill="1" applyBorder="1" applyAlignment="1">
      <alignment horizontal="center"/>
    </xf>
    <xf numFmtId="0" fontId="11" fillId="0" borderId="0" xfId="13" applyFont="1" applyFill="1" applyBorder="1" applyAlignment="1"/>
    <xf numFmtId="0" fontId="14" fillId="0" borderId="0" xfId="0" applyFont="1" applyFill="1" applyBorder="1" applyAlignment="1">
      <alignment horizontal="center"/>
    </xf>
    <xf numFmtId="193" fontId="12" fillId="0" borderId="0" xfId="0" applyNumberFormat="1" applyFont="1" applyFill="1" applyBorder="1" applyAlignment="1">
      <alignment horizontal="center"/>
    </xf>
    <xf numFmtId="0" fontId="12" fillId="0" borderId="0" xfId="0" applyFont="1" applyAlignment="1"/>
    <xf numFmtId="0" fontId="12" fillId="0" borderId="0" xfId="0" applyFont="1" applyFill="1" applyAlignment="1"/>
    <xf numFmtId="0" fontId="12" fillId="0" borderId="0" xfId="16" applyFont="1" applyFill="1" applyAlignment="1"/>
    <xf numFmtId="37" fontId="11" fillId="0" borderId="4" xfId="0" applyNumberFormat="1" applyFont="1" applyFill="1" applyBorder="1" applyAlignment="1">
      <alignment horizontal="center"/>
    </xf>
    <xf numFmtId="38" fontId="12" fillId="0" borderId="0" xfId="0" applyNumberFormat="1" applyFont="1" applyFill="1" applyAlignment="1">
      <alignment horizontal="right"/>
    </xf>
    <xf numFmtId="0" fontId="12" fillId="0" borderId="4" xfId="13" applyFont="1" applyFill="1" applyBorder="1" applyAlignment="1">
      <alignment horizontal="center"/>
    </xf>
    <xf numFmtId="0" fontId="12" fillId="0" borderId="0" xfId="13" applyFont="1" applyFill="1" applyBorder="1" applyAlignment="1">
      <alignment horizontal="center"/>
    </xf>
    <xf numFmtId="38" fontId="12" fillId="0" borderId="0" xfId="13" applyNumberFormat="1" applyFont="1" applyFill="1" applyAlignment="1">
      <alignment horizontal="right"/>
    </xf>
    <xf numFmtId="0" fontId="12" fillId="0" borderId="4" xfId="10" applyFont="1" applyFill="1" applyBorder="1" applyAlignment="1">
      <alignment horizontal="center"/>
    </xf>
    <xf numFmtId="38" fontId="12" fillId="0" borderId="0" xfId="10" applyNumberFormat="1" applyFont="1" applyFill="1" applyAlignment="1">
      <alignment horizontal="right"/>
    </xf>
    <xf numFmtId="0" fontId="12" fillId="0" borderId="0" xfId="10" applyFont="1" applyFill="1" applyBorder="1" applyAlignment="1">
      <alignment horizontal="center"/>
    </xf>
    <xf numFmtId="195" fontId="14" fillId="0" borderId="0" xfId="0" applyNumberFormat="1" applyFont="1" applyFill="1" applyAlignment="1">
      <alignment horizontal="center"/>
    </xf>
    <xf numFmtId="38" fontId="14" fillId="0" borderId="0" xfId="0" applyNumberFormat="1" applyFont="1" applyFill="1" applyAlignment="1">
      <alignment horizontal="center"/>
    </xf>
    <xf numFmtId="187" fontId="18" fillId="0" borderId="0" xfId="11" applyNumberFormat="1" applyFont="1" applyFill="1" applyAlignment="1"/>
    <xf numFmtId="0" fontId="19" fillId="4" borderId="0" xfId="0" applyFont="1" applyFill="1" applyBorder="1" applyAlignment="1">
      <alignment horizontal="left" vertical="center"/>
    </xf>
    <xf numFmtId="0" fontId="12" fillId="0" borderId="0" xfId="0" applyFont="1" applyFill="1" applyAlignment="1"/>
    <xf numFmtId="38" fontId="12" fillId="0" borderId="0" xfId="0" applyNumberFormat="1" applyFont="1" applyFill="1" applyAlignment="1"/>
    <xf numFmtId="0" fontId="14" fillId="0" borderId="0" xfId="0" applyNumberFormat="1" applyFont="1" applyFill="1" applyAlignment="1">
      <alignment horizontal="center"/>
    </xf>
    <xf numFmtId="187" fontId="12" fillId="0" borderId="0" xfId="0" applyNumberFormat="1" applyFont="1" applyFill="1" applyBorder="1" applyAlignment="1">
      <alignment horizontal="right"/>
    </xf>
    <xf numFmtId="187" fontId="12" fillId="0" borderId="0" xfId="0" applyNumberFormat="1" applyFont="1" applyFill="1" applyAlignment="1"/>
    <xf numFmtId="187" fontId="12" fillId="0" borderId="0" xfId="16" applyNumberFormat="1" applyFont="1" applyFill="1" applyBorder="1" applyAlignment="1">
      <alignment horizontal="center"/>
    </xf>
    <xf numFmtId="193" fontId="12" fillId="0" borderId="0" xfId="0" applyNumberFormat="1" applyFont="1" applyFill="1" applyAlignment="1"/>
    <xf numFmtId="187" fontId="12" fillId="0" borderId="2" xfId="0" applyNumberFormat="1" applyFont="1" applyFill="1" applyBorder="1" applyAlignment="1">
      <alignment horizontal="center"/>
    </xf>
    <xf numFmtId="0" fontId="15" fillId="0" borderId="0" xfId="14" applyNumberFormat="1" applyFont="1" applyFill="1" applyAlignment="1">
      <alignment horizontal="left"/>
    </xf>
    <xf numFmtId="187" fontId="12" fillId="0" borderId="2" xfId="0" applyNumberFormat="1" applyFont="1" applyFill="1" applyBorder="1" applyAlignment="1">
      <alignment horizontal="right"/>
    </xf>
    <xf numFmtId="38" fontId="12" fillId="0" borderId="0" xfId="15" applyNumberFormat="1" applyFont="1" applyFill="1" applyAlignment="1"/>
    <xf numFmtId="38" fontId="11" fillId="0" borderId="0" xfId="16" applyNumberFormat="1" applyFont="1" applyFill="1" applyAlignment="1">
      <alignment horizontal="left"/>
    </xf>
    <xf numFmtId="38" fontId="14" fillId="0" borderId="0" xfId="15" applyNumberFormat="1" applyFont="1" applyFill="1" applyAlignment="1">
      <alignment horizontal="center"/>
    </xf>
    <xf numFmtId="187" fontId="12" fillId="0" borderId="0" xfId="15" applyNumberFormat="1" applyFont="1" applyFill="1" applyBorder="1" applyAlignment="1">
      <alignment horizontal="center"/>
    </xf>
    <xf numFmtId="187" fontId="12" fillId="0" borderId="0" xfId="15" applyNumberFormat="1" applyFont="1" applyFill="1" applyAlignment="1">
      <alignment horizontal="center"/>
    </xf>
    <xf numFmtId="0" fontId="14" fillId="0" borderId="0" xfId="15" applyFont="1" applyFill="1" applyAlignment="1">
      <alignment horizontal="center"/>
    </xf>
    <xf numFmtId="187" fontId="12" fillId="0" borderId="0" xfId="15" applyNumberFormat="1" applyFont="1" applyFill="1" applyAlignment="1"/>
    <xf numFmtId="0" fontId="14" fillId="0" borderId="0" xfId="0" applyFont="1" applyFill="1" applyBorder="1" applyAlignment="1">
      <alignment horizontal="center"/>
    </xf>
    <xf numFmtId="0" fontId="12" fillId="0" borderId="0" xfId="16" applyFont="1" applyFill="1" applyAlignment="1"/>
    <xf numFmtId="187" fontId="12" fillId="0" borderId="5" xfId="0" applyNumberFormat="1" applyFont="1" applyFill="1" applyBorder="1" applyAlignment="1">
      <alignment horizontal="center"/>
    </xf>
    <xf numFmtId="0" fontId="12" fillId="0" borderId="0" xfId="16" applyFont="1" applyFill="1" applyAlignment="1"/>
    <xf numFmtId="0" fontId="12" fillId="0" borderId="0" xfId="13" applyFont="1" applyFill="1" applyBorder="1" applyAlignment="1">
      <alignment horizontal="center"/>
    </xf>
    <xf numFmtId="37" fontId="12" fillId="0" borderId="0" xfId="0" applyNumberFormat="1" applyFont="1" applyFill="1" applyBorder="1" applyAlignment="1">
      <alignment horizontal="centerContinuous"/>
    </xf>
    <xf numFmtId="0" fontId="12" fillId="0" borderId="0" xfId="0" applyNumberFormat="1" applyFont="1" applyFill="1" applyBorder="1" applyAlignment="1"/>
    <xf numFmtId="37" fontId="12" fillId="0" borderId="0" xfId="0" applyNumberFormat="1" applyFont="1" applyFill="1" applyBorder="1" applyAlignment="1"/>
    <xf numFmtId="187" fontId="12" fillId="0" borderId="0" xfId="0" applyNumberFormat="1" applyFont="1" applyFill="1" applyBorder="1" applyAlignment="1"/>
    <xf numFmtId="37" fontId="11" fillId="0" borderId="0" xfId="0" applyNumberFormat="1" applyFont="1" applyFill="1" applyBorder="1" applyAlignment="1"/>
    <xf numFmtId="0" fontId="12" fillId="0" borderId="0" xfId="0" applyNumberFormat="1" applyFont="1" applyFill="1" applyBorder="1" applyAlignment="1">
      <alignment horizontal="right"/>
    </xf>
    <xf numFmtId="188" fontId="12" fillId="0" borderId="0" xfId="0" applyNumberFormat="1" applyFont="1" applyFill="1" applyBorder="1" applyAlignment="1">
      <alignment horizontal="center"/>
    </xf>
    <xf numFmtId="194" fontId="12" fillId="0" borderId="0" xfId="0" applyNumberFormat="1" applyFont="1" applyFill="1" applyBorder="1" applyAlignment="1">
      <alignment horizontal="center"/>
    </xf>
    <xf numFmtId="193" fontId="13" fillId="0" borderId="0" xfId="0" applyNumberFormat="1" applyFont="1" applyFill="1" applyAlignment="1">
      <alignment horizontal="center"/>
    </xf>
    <xf numFmtId="0" fontId="12" fillId="0" borderId="0" xfId="0" applyFont="1" applyFill="1" applyBorder="1" applyAlignment="1"/>
    <xf numFmtId="0" fontId="11" fillId="0" borderId="0" xfId="19" applyFont="1" applyFill="1" applyAlignment="1"/>
    <xf numFmtId="187" fontId="12" fillId="0" borderId="0" xfId="19" applyNumberFormat="1" applyFont="1" applyFill="1" applyBorder="1" applyAlignment="1">
      <alignment horizontal="center"/>
    </xf>
    <xf numFmtId="0" fontId="12" fillId="0" borderId="0" xfId="19" applyFont="1" applyFill="1" applyAlignment="1"/>
    <xf numFmtId="187" fontId="12" fillId="0" borderId="0" xfId="19" applyNumberFormat="1" applyFont="1" applyFill="1" applyAlignment="1"/>
    <xf numFmtId="38" fontId="12" fillId="0" borderId="0" xfId="0" applyNumberFormat="1" applyFont="1" applyFill="1" applyAlignment="1">
      <alignment horizontal="right"/>
    </xf>
    <xf numFmtId="0" fontId="12" fillId="0" borderId="4" xfId="0" quotePrefix="1" applyNumberFormat="1" applyFont="1" applyFill="1" applyBorder="1" applyAlignment="1">
      <alignment horizontal="center"/>
    </xf>
    <xf numFmtId="187" fontId="12" fillId="0" borderId="4" xfId="0" quotePrefix="1" applyNumberFormat="1" applyFont="1" applyFill="1" applyBorder="1" applyAlignment="1">
      <alignment horizontal="center"/>
    </xf>
    <xf numFmtId="0" fontId="12" fillId="5" borderId="0" xfId="0" applyFont="1" applyFill="1" applyAlignment="1"/>
    <xf numFmtId="38" fontId="12" fillId="5" borderId="0" xfId="0" applyNumberFormat="1" applyFont="1" applyFill="1" applyAlignment="1"/>
    <xf numFmtId="0" fontId="14" fillId="5" borderId="0" xfId="0" applyNumberFormat="1" applyFont="1" applyFill="1" applyAlignment="1">
      <alignment horizontal="center"/>
    </xf>
    <xf numFmtId="187" fontId="12" fillId="5" borderId="0" xfId="0" applyNumberFormat="1" applyFont="1" applyFill="1" applyAlignment="1">
      <alignment horizontal="right"/>
    </xf>
    <xf numFmtId="38" fontId="12" fillId="0" borderId="10" xfId="0" applyNumberFormat="1" applyFont="1" applyFill="1" applyBorder="1" applyAlignment="1"/>
    <xf numFmtId="187" fontId="12" fillId="0" borderId="0" xfId="0" applyNumberFormat="1" applyFont="1" applyFill="1" applyAlignment="1">
      <alignment horizontal="left"/>
    </xf>
    <xf numFmtId="187" fontId="16" fillId="0" borderId="0" xfId="0" applyNumberFormat="1" applyFont="1" applyFill="1" applyBorder="1" applyAlignment="1">
      <alignment horizontal="right"/>
    </xf>
    <xf numFmtId="187" fontId="16" fillId="0" borderId="0" xfId="16" applyNumberFormat="1" applyFont="1" applyFill="1" applyBorder="1" applyAlignment="1">
      <alignment horizontal="center"/>
    </xf>
    <xf numFmtId="187" fontId="16" fillId="0" borderId="0" xfId="10" applyNumberFormat="1" applyFont="1" applyFill="1" applyAlignment="1"/>
    <xf numFmtId="187" fontId="16" fillId="0" borderId="0" xfId="0" applyNumberFormat="1" applyFont="1" applyFill="1" applyAlignment="1">
      <alignment horizontal="right"/>
    </xf>
    <xf numFmtId="38" fontId="12" fillId="0" borderId="0" xfId="0" applyNumberFormat="1" applyFont="1" applyFill="1" applyAlignment="1">
      <alignment horizontal="right"/>
    </xf>
    <xf numFmtId="37" fontId="11" fillId="0" borderId="4" xfId="0" applyNumberFormat="1" applyFont="1" applyFill="1" applyBorder="1" applyAlignment="1">
      <alignment horizontal="center"/>
    </xf>
    <xf numFmtId="0" fontId="12" fillId="0" borderId="4" xfId="13" applyFont="1" applyFill="1" applyBorder="1" applyAlignment="1">
      <alignment horizontal="center"/>
    </xf>
    <xf numFmtId="0" fontId="12" fillId="0" borderId="0" xfId="13" applyFont="1" applyFill="1" applyBorder="1" applyAlignment="1">
      <alignment horizontal="center"/>
    </xf>
    <xf numFmtId="38" fontId="12" fillId="0" borderId="0" xfId="13" applyNumberFormat="1" applyFont="1" applyFill="1" applyAlignment="1">
      <alignment horizontal="right"/>
    </xf>
    <xf numFmtId="0" fontId="11" fillId="0" borderId="4" xfId="13" applyFont="1" applyFill="1" applyBorder="1" applyAlignment="1">
      <alignment horizontal="center"/>
    </xf>
    <xf numFmtId="0" fontId="12" fillId="0" borderId="7" xfId="13" applyFont="1" applyFill="1" applyBorder="1" applyAlignment="1">
      <alignment horizontal="center"/>
    </xf>
    <xf numFmtId="0" fontId="12" fillId="0" borderId="4" xfId="10" applyFont="1" applyFill="1" applyBorder="1" applyAlignment="1">
      <alignment horizontal="center"/>
    </xf>
    <xf numFmtId="38" fontId="12" fillId="0" borderId="0" xfId="10" applyNumberFormat="1" applyFont="1" applyFill="1" applyAlignment="1">
      <alignment horizontal="right"/>
    </xf>
    <xf numFmtId="0" fontId="11" fillId="0" borderId="4" xfId="10" applyFont="1" applyFill="1" applyBorder="1" applyAlignment="1">
      <alignment horizontal="center"/>
    </xf>
    <xf numFmtId="0" fontId="12" fillId="0" borderId="7" xfId="10" applyFont="1" applyFill="1" applyBorder="1" applyAlignment="1">
      <alignment horizontal="center"/>
    </xf>
    <xf numFmtId="0" fontId="12" fillId="0" borderId="0" xfId="15" applyNumberFormat="1" applyFont="1" applyFill="1" applyAlignment="1">
      <alignment horizontal="right"/>
    </xf>
  </cellXfs>
  <cellStyles count="21">
    <cellStyle name="Comma" xfId="17" builtinId="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12" xfId="18"/>
    <cellStyle name="Normal 2" xfId="10"/>
    <cellStyle name="Normal 2 2" xfId="16"/>
    <cellStyle name="Normal 3" xfId="12"/>
    <cellStyle name="Normal 3 2" xfId="14"/>
    <cellStyle name="Normal 4" xfId="11"/>
    <cellStyle name="Normal 4 2" xfId="15"/>
    <cellStyle name="Normal 5" xfId="13"/>
    <cellStyle name="Normal 5 2" xfId="19"/>
    <cellStyle name="Normal 6" xfId="20"/>
    <cellStyle name="Percent [2]" xfId="8"/>
    <cellStyle name="Quantity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showGridLines="0" tabSelected="1" zoomScale="80" zoomScaleNormal="80" zoomScaleSheetLayoutView="100" workbookViewId="0"/>
  </sheetViews>
  <sheetFormatPr defaultColWidth="12" defaultRowHeight="24" customHeight="1"/>
  <cols>
    <col min="1" max="1" width="20.54296875" style="118" customWidth="1"/>
    <col min="2" max="2" width="35.54296875" style="118" customWidth="1"/>
    <col min="3" max="3" width="10.453125" style="118" customWidth="1"/>
    <col min="4" max="4" width="1" style="118" customWidth="1"/>
    <col min="5" max="5" width="18.1796875" style="3" customWidth="1"/>
    <col min="6" max="6" width="1" style="3" customWidth="1"/>
    <col min="7" max="7" width="18.1796875" style="3" customWidth="1"/>
    <col min="8" max="8" width="1" style="3" customWidth="1"/>
    <col min="9" max="9" width="18.1796875" style="3" customWidth="1"/>
    <col min="10" max="10" width="1" style="3" customWidth="1"/>
    <col min="11" max="11" width="18.1796875" style="3" customWidth="1"/>
    <col min="12" max="12" width="0.453125" style="118" customWidth="1"/>
    <col min="13" max="13" width="12" style="45"/>
    <col min="14" max="16384" width="12" style="118"/>
  </cols>
  <sheetData>
    <row r="1" spans="1:11" ht="24" customHeight="1">
      <c r="A1" s="35" t="s">
        <v>25</v>
      </c>
      <c r="B1" s="36"/>
      <c r="C1" s="36"/>
      <c r="D1" s="36"/>
      <c r="E1" s="37"/>
      <c r="F1" s="37"/>
      <c r="G1" s="37"/>
      <c r="H1" s="37"/>
      <c r="I1" s="37"/>
      <c r="J1" s="37"/>
      <c r="K1" s="54"/>
    </row>
    <row r="2" spans="1:11" ht="24" customHeight="1">
      <c r="A2" s="35" t="s">
        <v>132</v>
      </c>
      <c r="B2" s="36"/>
      <c r="C2" s="36"/>
      <c r="D2" s="36"/>
      <c r="E2" s="37"/>
      <c r="F2" s="37"/>
      <c r="G2" s="37"/>
      <c r="H2" s="37"/>
      <c r="I2" s="37"/>
      <c r="J2" s="37"/>
      <c r="K2" s="37"/>
    </row>
    <row r="3" spans="1:11" ht="24" customHeight="1">
      <c r="A3" s="35" t="s">
        <v>241</v>
      </c>
      <c r="B3" s="36"/>
      <c r="C3" s="36"/>
      <c r="D3" s="36"/>
      <c r="E3" s="37"/>
      <c r="F3" s="37"/>
      <c r="G3" s="37"/>
      <c r="H3" s="37"/>
      <c r="I3" s="37"/>
      <c r="J3" s="37"/>
      <c r="K3" s="37"/>
    </row>
    <row r="4" spans="1:11" ht="24" customHeight="1">
      <c r="A4" s="166" t="s">
        <v>117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1" ht="24" customHeight="1">
      <c r="E5" s="167" t="s">
        <v>12</v>
      </c>
      <c r="F5" s="167"/>
      <c r="G5" s="167"/>
      <c r="H5" s="38"/>
      <c r="I5" s="167" t="s">
        <v>11</v>
      </c>
      <c r="J5" s="167"/>
      <c r="K5" s="167"/>
    </row>
    <row r="6" spans="1:11" ht="24" customHeight="1">
      <c r="A6" s="1"/>
      <c r="B6" s="123"/>
      <c r="C6" s="147" t="s">
        <v>151</v>
      </c>
      <c r="D6" s="123"/>
      <c r="E6" s="154" t="s">
        <v>242</v>
      </c>
      <c r="F6" s="1"/>
      <c r="G6" s="155" t="s">
        <v>227</v>
      </c>
      <c r="H6" s="1"/>
      <c r="I6" s="154" t="s">
        <v>242</v>
      </c>
      <c r="J6" s="1"/>
      <c r="K6" s="155" t="s">
        <v>227</v>
      </c>
    </row>
    <row r="7" spans="1:11" ht="24" customHeight="1">
      <c r="A7" s="1"/>
      <c r="B7" s="123"/>
      <c r="C7" s="147"/>
      <c r="D7" s="123"/>
      <c r="E7" s="2" t="s">
        <v>120</v>
      </c>
      <c r="G7" s="50" t="s">
        <v>121</v>
      </c>
      <c r="I7" s="2" t="s">
        <v>120</v>
      </c>
      <c r="K7" s="2" t="s">
        <v>121</v>
      </c>
    </row>
    <row r="8" spans="1:11" ht="24" customHeight="1">
      <c r="A8" s="1"/>
      <c r="B8" s="123"/>
      <c r="C8" s="147"/>
      <c r="D8" s="123"/>
      <c r="E8" s="2" t="s">
        <v>122</v>
      </c>
      <c r="G8" s="50"/>
      <c r="I8" s="2" t="s">
        <v>122</v>
      </c>
      <c r="K8" s="2"/>
    </row>
    <row r="9" spans="1:11" ht="24" customHeight="1">
      <c r="A9" s="39" t="s">
        <v>27</v>
      </c>
    </row>
    <row r="10" spans="1:11" ht="24" customHeight="1">
      <c r="A10" s="39" t="s">
        <v>28</v>
      </c>
    </row>
    <row r="11" spans="1:11" ht="24" customHeight="1">
      <c r="A11" s="117" t="s">
        <v>16</v>
      </c>
      <c r="C11" s="119"/>
      <c r="E11" s="40">
        <v>8709071</v>
      </c>
      <c r="F11" s="40"/>
      <c r="G11" s="40">
        <v>23007571</v>
      </c>
      <c r="H11" s="40"/>
      <c r="I11" s="40">
        <v>539279</v>
      </c>
      <c r="J11" s="40"/>
      <c r="K11" s="40">
        <v>450604</v>
      </c>
    </row>
    <row r="12" spans="1:11" ht="24" customHeight="1">
      <c r="A12" s="117" t="s">
        <v>228</v>
      </c>
      <c r="C12" s="119"/>
      <c r="E12" s="40">
        <v>24592</v>
      </c>
      <c r="F12" s="40"/>
      <c r="G12" s="40">
        <v>1027383</v>
      </c>
      <c r="H12" s="40"/>
      <c r="I12" s="40">
        <v>0</v>
      </c>
      <c r="J12" s="40"/>
      <c r="K12" s="40">
        <v>0</v>
      </c>
    </row>
    <row r="13" spans="1:11" ht="24" customHeight="1">
      <c r="A13" s="117" t="s">
        <v>163</v>
      </c>
      <c r="C13" s="119">
        <v>4</v>
      </c>
      <c r="E13" s="40">
        <v>3226213</v>
      </c>
      <c r="F13" s="40"/>
      <c r="G13" s="40">
        <v>3166844</v>
      </c>
      <c r="H13" s="40"/>
      <c r="I13" s="40">
        <v>245200</v>
      </c>
      <c r="J13" s="40"/>
      <c r="K13" s="40">
        <v>165741</v>
      </c>
    </row>
    <row r="14" spans="1:11" ht="24" customHeight="1">
      <c r="A14" s="117" t="s">
        <v>229</v>
      </c>
      <c r="C14" s="119">
        <v>3</v>
      </c>
      <c r="E14" s="40">
        <v>0</v>
      </c>
      <c r="F14" s="40"/>
      <c r="G14" s="40">
        <v>0</v>
      </c>
      <c r="H14" s="40"/>
      <c r="I14" s="40">
        <v>7756242</v>
      </c>
      <c r="J14" s="40"/>
      <c r="K14" s="40">
        <v>6389242</v>
      </c>
    </row>
    <row r="15" spans="1:11" ht="24" customHeight="1">
      <c r="A15" s="117" t="s">
        <v>206</v>
      </c>
      <c r="C15" s="119">
        <v>3</v>
      </c>
      <c r="E15" s="40">
        <v>0</v>
      </c>
      <c r="F15" s="40"/>
      <c r="G15" s="40">
        <v>0</v>
      </c>
      <c r="H15" s="40"/>
      <c r="I15" s="40">
        <v>197595</v>
      </c>
      <c r="J15" s="40"/>
      <c r="K15" s="40">
        <v>12995985</v>
      </c>
    </row>
    <row r="16" spans="1:11" ht="24" customHeight="1">
      <c r="A16" s="117" t="s">
        <v>164</v>
      </c>
      <c r="C16" s="119"/>
      <c r="E16" s="40">
        <v>280291</v>
      </c>
      <c r="F16" s="40"/>
      <c r="G16" s="40">
        <v>158980</v>
      </c>
      <c r="H16" s="40"/>
      <c r="I16" s="40">
        <v>16995</v>
      </c>
      <c r="J16" s="40"/>
      <c r="K16" s="40">
        <v>0</v>
      </c>
    </row>
    <row r="17" spans="1:11" ht="24" customHeight="1">
      <c r="A17" s="117" t="s">
        <v>83</v>
      </c>
      <c r="C17" s="119"/>
      <c r="E17" s="40">
        <v>345184</v>
      </c>
      <c r="F17" s="40"/>
      <c r="G17" s="40">
        <v>403825</v>
      </c>
      <c r="H17" s="40"/>
      <c r="I17" s="40">
        <v>276</v>
      </c>
      <c r="J17" s="40"/>
      <c r="K17" s="40">
        <v>2916</v>
      </c>
    </row>
    <row r="18" spans="1:11" ht="24" customHeight="1">
      <c r="A18" s="117" t="s">
        <v>189</v>
      </c>
      <c r="C18" s="119"/>
      <c r="E18" s="40">
        <v>3079</v>
      </c>
      <c r="F18" s="40"/>
      <c r="G18" s="40">
        <v>761</v>
      </c>
      <c r="H18" s="40"/>
      <c r="I18" s="40">
        <v>0</v>
      </c>
      <c r="J18" s="40"/>
      <c r="K18" s="40">
        <v>0</v>
      </c>
    </row>
    <row r="19" spans="1:11" ht="24" customHeight="1">
      <c r="A19" s="117" t="s">
        <v>84</v>
      </c>
      <c r="C19" s="119"/>
      <c r="E19" s="40">
        <v>521631</v>
      </c>
      <c r="F19" s="40"/>
      <c r="G19" s="40">
        <v>166793</v>
      </c>
      <c r="H19" s="40"/>
      <c r="I19" s="40">
        <v>695</v>
      </c>
      <c r="J19" s="40"/>
      <c r="K19" s="40">
        <v>636</v>
      </c>
    </row>
    <row r="20" spans="1:11" ht="24" customHeight="1">
      <c r="A20" s="117" t="s">
        <v>17</v>
      </c>
      <c r="C20" s="119"/>
      <c r="E20" s="40">
        <v>59160</v>
      </c>
      <c r="F20" s="40"/>
      <c r="G20" s="40">
        <v>16983</v>
      </c>
      <c r="H20" s="40"/>
      <c r="I20" s="40">
        <v>85</v>
      </c>
      <c r="J20" s="40"/>
      <c r="K20" s="40">
        <v>41</v>
      </c>
    </row>
    <row r="21" spans="1:11" ht="24" customHeight="1">
      <c r="A21" s="39" t="s">
        <v>29</v>
      </c>
      <c r="C21" s="119"/>
      <c r="E21" s="44">
        <f>SUM(E11:E20)</f>
        <v>13169221</v>
      </c>
      <c r="F21" s="40"/>
      <c r="G21" s="44">
        <f>SUM(G11:G20)</f>
        <v>27949140</v>
      </c>
      <c r="H21" s="40"/>
      <c r="I21" s="44">
        <f>SUM(I11:I20)</f>
        <v>8756367</v>
      </c>
      <c r="J21" s="40"/>
      <c r="K21" s="44">
        <f>SUM(K11:K20)</f>
        <v>20005165</v>
      </c>
    </row>
    <row r="22" spans="1:11" ht="24" customHeight="1">
      <c r="A22" s="39" t="s">
        <v>30</v>
      </c>
      <c r="C22" s="1"/>
      <c r="E22" s="46"/>
      <c r="F22" s="46"/>
      <c r="G22" s="46"/>
      <c r="H22" s="46"/>
      <c r="I22" s="46"/>
      <c r="J22" s="46"/>
      <c r="K22" s="46"/>
    </row>
    <row r="23" spans="1:11" ht="24" customHeight="1">
      <c r="A23" s="117" t="s">
        <v>230</v>
      </c>
      <c r="C23" s="119"/>
      <c r="E23" s="40">
        <v>551163</v>
      </c>
      <c r="F23" s="40"/>
      <c r="G23" s="40">
        <v>411602</v>
      </c>
      <c r="H23" s="40"/>
      <c r="I23" s="40">
        <v>103104</v>
      </c>
      <c r="J23" s="40"/>
      <c r="K23" s="40">
        <v>23739</v>
      </c>
    </row>
    <row r="24" spans="1:11" ht="24" customHeight="1">
      <c r="A24" s="117" t="s">
        <v>152</v>
      </c>
      <c r="C24" s="119">
        <v>5</v>
      </c>
      <c r="D24" s="119"/>
      <c r="E24" s="40">
        <v>0</v>
      </c>
      <c r="F24" s="40"/>
      <c r="G24" s="40">
        <v>0</v>
      </c>
      <c r="H24" s="40"/>
      <c r="I24" s="40">
        <v>3051577</v>
      </c>
      <c r="J24" s="40"/>
      <c r="K24" s="40">
        <v>2952797</v>
      </c>
    </row>
    <row r="25" spans="1:11" ht="24" customHeight="1">
      <c r="A25" s="117" t="s">
        <v>153</v>
      </c>
      <c r="C25" s="119">
        <v>6</v>
      </c>
      <c r="D25" s="119"/>
      <c r="E25" s="40">
        <v>3866802</v>
      </c>
      <c r="F25" s="40"/>
      <c r="G25" s="40">
        <v>3997795</v>
      </c>
      <c r="H25" s="40"/>
      <c r="I25" s="40">
        <v>14586404</v>
      </c>
      <c r="J25" s="40"/>
      <c r="K25" s="40">
        <v>14586404</v>
      </c>
    </row>
    <row r="26" spans="1:11" ht="24" customHeight="1">
      <c r="A26" s="117" t="s">
        <v>85</v>
      </c>
      <c r="C26" s="119"/>
      <c r="D26" s="119"/>
      <c r="E26" s="120">
        <v>450572</v>
      </c>
      <c r="F26" s="120"/>
      <c r="G26" s="120">
        <v>462202</v>
      </c>
      <c r="H26" s="120"/>
      <c r="I26" s="120">
        <v>0</v>
      </c>
      <c r="J26" s="120"/>
      <c r="K26" s="120">
        <v>0</v>
      </c>
    </row>
    <row r="27" spans="1:11" ht="24" customHeight="1">
      <c r="A27" s="117" t="s">
        <v>165</v>
      </c>
      <c r="C27" s="119">
        <v>7</v>
      </c>
      <c r="D27" s="119"/>
      <c r="E27" s="40">
        <v>33867575</v>
      </c>
      <c r="F27" s="40"/>
      <c r="G27" s="40">
        <v>35301969</v>
      </c>
      <c r="H27" s="40"/>
      <c r="I27" s="40">
        <v>2990</v>
      </c>
      <c r="J27" s="40"/>
      <c r="K27" s="40">
        <v>5395</v>
      </c>
    </row>
    <row r="28" spans="1:11" ht="24" customHeight="1">
      <c r="A28" s="156" t="s">
        <v>231</v>
      </c>
      <c r="B28" s="157"/>
      <c r="C28" s="158" t="s">
        <v>232</v>
      </c>
      <c r="D28" s="158"/>
      <c r="E28" s="159">
        <v>58336790</v>
      </c>
      <c r="F28" s="159"/>
      <c r="G28" s="159">
        <v>0</v>
      </c>
      <c r="H28" s="159"/>
      <c r="I28" s="159">
        <v>116362</v>
      </c>
      <c r="J28" s="159"/>
      <c r="K28" s="159">
        <v>0</v>
      </c>
    </row>
    <row r="29" spans="1:11" ht="24" customHeight="1">
      <c r="A29" s="117" t="s">
        <v>131</v>
      </c>
      <c r="B29" s="119"/>
      <c r="C29" s="119"/>
      <c r="E29" s="118">
        <v>165460</v>
      </c>
      <c r="F29" s="118"/>
      <c r="G29" s="118">
        <v>145516</v>
      </c>
      <c r="H29" s="120"/>
      <c r="I29" s="120">
        <v>65973</v>
      </c>
      <c r="J29" s="120"/>
      <c r="K29" s="120">
        <v>65973</v>
      </c>
    </row>
    <row r="30" spans="1:11" ht="24" customHeight="1">
      <c r="A30" s="117" t="s">
        <v>145</v>
      </c>
      <c r="C30" s="119"/>
      <c r="E30" s="40">
        <v>242105</v>
      </c>
      <c r="F30" s="40"/>
      <c r="G30" s="40">
        <v>475274</v>
      </c>
      <c r="H30" s="40"/>
      <c r="I30" s="40">
        <v>90894</v>
      </c>
      <c r="J30" s="40"/>
      <c r="K30" s="40">
        <v>91887</v>
      </c>
    </row>
    <row r="31" spans="1:11" ht="24" customHeight="1">
      <c r="A31" s="117" t="s">
        <v>157</v>
      </c>
      <c r="C31" s="119">
        <v>3</v>
      </c>
      <c r="D31" s="119"/>
      <c r="E31" s="120">
        <v>0</v>
      </c>
      <c r="F31" s="120"/>
      <c r="G31" s="120">
        <v>816510</v>
      </c>
      <c r="H31" s="120"/>
      <c r="I31" s="120">
        <v>0</v>
      </c>
      <c r="J31" s="120"/>
      <c r="K31" s="120">
        <v>118913</v>
      </c>
    </row>
    <row r="32" spans="1:11" ht="24" customHeight="1">
      <c r="A32" s="117" t="s">
        <v>63</v>
      </c>
      <c r="C32" s="119"/>
      <c r="D32" s="45"/>
      <c r="E32" s="120">
        <v>331651</v>
      </c>
      <c r="F32" s="120"/>
      <c r="G32" s="120">
        <v>313670</v>
      </c>
      <c r="H32" s="120"/>
      <c r="I32" s="120">
        <v>22716</v>
      </c>
      <c r="J32" s="120"/>
      <c r="K32" s="120">
        <v>22716</v>
      </c>
    </row>
    <row r="33" spans="1:11" ht="24" customHeight="1">
      <c r="A33" s="39" t="s">
        <v>31</v>
      </c>
      <c r="C33" s="1"/>
      <c r="D33" s="45"/>
      <c r="E33" s="44">
        <f>SUM(E23:E32)</f>
        <v>97812118</v>
      </c>
      <c r="F33" s="120"/>
      <c r="G33" s="44">
        <f>SUM(G23:G32)</f>
        <v>41924538</v>
      </c>
      <c r="H33" s="120"/>
      <c r="I33" s="44">
        <f>SUM(I23:I32)</f>
        <v>18040020</v>
      </c>
      <c r="J33" s="120"/>
      <c r="K33" s="44">
        <f>SUM(K23:K32)</f>
        <v>17867824</v>
      </c>
    </row>
    <row r="34" spans="1:11" ht="24" customHeight="1" thickBot="1">
      <c r="A34" s="39" t="s">
        <v>32</v>
      </c>
      <c r="C34" s="1"/>
      <c r="E34" s="47">
        <f>SUM(E33,E21)</f>
        <v>110981339</v>
      </c>
      <c r="F34" s="40"/>
      <c r="G34" s="47">
        <f>SUM(G33,G21)</f>
        <v>69873678</v>
      </c>
      <c r="H34" s="40"/>
      <c r="I34" s="47">
        <f>SUM(I33,I21)</f>
        <v>26796387</v>
      </c>
      <c r="J34" s="40"/>
      <c r="K34" s="47">
        <f>SUM(K33,K21)</f>
        <v>37872989</v>
      </c>
    </row>
    <row r="35" spans="1:11" ht="24" customHeight="1" thickTop="1">
      <c r="C35" s="1"/>
    </row>
    <row r="36" spans="1:11" ht="24" customHeight="1">
      <c r="A36" s="118" t="s">
        <v>142</v>
      </c>
    </row>
    <row r="37" spans="1:11" ht="24" customHeight="1">
      <c r="A37" s="35" t="s">
        <v>25</v>
      </c>
      <c r="B37" s="36"/>
      <c r="D37" s="36"/>
      <c r="E37" s="37"/>
      <c r="F37" s="37"/>
      <c r="G37" s="37"/>
      <c r="H37" s="37"/>
      <c r="I37" s="37"/>
      <c r="J37" s="37"/>
      <c r="K37" s="37"/>
    </row>
    <row r="38" spans="1:11" ht="24" customHeight="1">
      <c r="A38" s="35" t="s">
        <v>133</v>
      </c>
      <c r="B38" s="36"/>
      <c r="C38" s="36"/>
      <c r="D38" s="36"/>
      <c r="E38" s="37"/>
      <c r="F38" s="37"/>
      <c r="G38" s="37"/>
      <c r="H38" s="37"/>
      <c r="I38" s="37"/>
      <c r="J38" s="37"/>
      <c r="K38" s="37"/>
    </row>
    <row r="39" spans="1:11" ht="24" customHeight="1">
      <c r="A39" s="35" t="s">
        <v>241</v>
      </c>
      <c r="B39" s="36"/>
      <c r="C39" s="36"/>
      <c r="D39" s="36"/>
      <c r="E39" s="37"/>
      <c r="F39" s="37"/>
      <c r="G39" s="37"/>
      <c r="H39" s="37"/>
      <c r="I39" s="37"/>
      <c r="J39" s="37"/>
      <c r="K39" s="37"/>
    </row>
    <row r="40" spans="1:11" ht="24" customHeight="1">
      <c r="A40" s="166" t="s">
        <v>117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</row>
    <row r="41" spans="1:11" ht="24" customHeight="1">
      <c r="E41" s="167" t="s">
        <v>12</v>
      </c>
      <c r="F41" s="167"/>
      <c r="G41" s="167"/>
      <c r="H41" s="38"/>
      <c r="I41" s="167" t="s">
        <v>11</v>
      </c>
      <c r="J41" s="167"/>
      <c r="K41" s="167"/>
    </row>
    <row r="42" spans="1:11" ht="24" customHeight="1">
      <c r="A42" s="1"/>
      <c r="B42" s="123"/>
      <c r="C42" s="147" t="s">
        <v>151</v>
      </c>
      <c r="D42" s="123"/>
      <c r="E42" s="154" t="s">
        <v>242</v>
      </c>
      <c r="F42" s="1"/>
      <c r="G42" s="155" t="s">
        <v>227</v>
      </c>
      <c r="H42" s="1"/>
      <c r="I42" s="154" t="s">
        <v>242</v>
      </c>
      <c r="J42" s="1"/>
      <c r="K42" s="155" t="s">
        <v>227</v>
      </c>
    </row>
    <row r="43" spans="1:11" ht="24" customHeight="1">
      <c r="A43" s="1"/>
      <c r="B43" s="123"/>
      <c r="C43" s="147"/>
      <c r="D43" s="123"/>
      <c r="E43" s="2" t="s">
        <v>120</v>
      </c>
      <c r="G43" s="50" t="s">
        <v>121</v>
      </c>
      <c r="I43" s="2" t="s">
        <v>120</v>
      </c>
      <c r="K43" s="2" t="s">
        <v>121</v>
      </c>
    </row>
    <row r="44" spans="1:11" ht="24" customHeight="1">
      <c r="A44" s="1"/>
      <c r="B44" s="123"/>
      <c r="C44" s="147"/>
      <c r="D44" s="123"/>
      <c r="E44" s="2" t="s">
        <v>122</v>
      </c>
      <c r="G44" s="50"/>
      <c r="I44" s="2" t="s">
        <v>122</v>
      </c>
      <c r="K44" s="2"/>
    </row>
    <row r="45" spans="1:11" ht="24" customHeight="1">
      <c r="A45" s="39" t="s">
        <v>33</v>
      </c>
    </row>
    <row r="46" spans="1:11" ht="24" customHeight="1">
      <c r="A46" s="39" t="s">
        <v>34</v>
      </c>
    </row>
    <row r="47" spans="1:11" ht="24" customHeight="1">
      <c r="A47" s="117" t="s">
        <v>87</v>
      </c>
      <c r="C47" s="119"/>
      <c r="E47" s="40">
        <v>1637225</v>
      </c>
      <c r="F47" s="40"/>
      <c r="G47" s="40">
        <v>1604135</v>
      </c>
      <c r="H47" s="40"/>
      <c r="I47" s="40">
        <v>0</v>
      </c>
      <c r="J47" s="40"/>
      <c r="K47" s="40">
        <v>0</v>
      </c>
    </row>
    <row r="48" spans="1:11" ht="24" customHeight="1">
      <c r="A48" s="117" t="s">
        <v>166</v>
      </c>
      <c r="C48" s="119">
        <v>9</v>
      </c>
      <c r="E48" s="40">
        <v>2943724</v>
      </c>
      <c r="F48" s="40"/>
      <c r="G48" s="40">
        <v>2516194</v>
      </c>
      <c r="H48" s="40"/>
      <c r="I48" s="40">
        <v>110318</v>
      </c>
      <c r="J48" s="40"/>
      <c r="K48" s="40">
        <v>92550</v>
      </c>
    </row>
    <row r="49" spans="1:13" ht="24" customHeight="1">
      <c r="A49" s="117" t="s">
        <v>233</v>
      </c>
      <c r="C49" s="119">
        <v>3</v>
      </c>
      <c r="E49" s="40">
        <v>0</v>
      </c>
      <c r="F49" s="40"/>
      <c r="G49" s="40">
        <v>0</v>
      </c>
      <c r="H49" s="40"/>
      <c r="I49" s="40">
        <v>5339309</v>
      </c>
      <c r="J49" s="40"/>
      <c r="K49" s="40">
        <v>5150309</v>
      </c>
    </row>
    <row r="50" spans="1:13" ht="24" customHeight="1">
      <c r="A50" s="117" t="s">
        <v>146</v>
      </c>
      <c r="C50" s="119"/>
      <c r="E50" s="40"/>
      <c r="F50" s="40"/>
      <c r="G50" s="40"/>
      <c r="H50" s="40"/>
      <c r="I50" s="40"/>
      <c r="J50" s="40"/>
      <c r="K50" s="40"/>
    </row>
    <row r="51" spans="1:13" ht="24" customHeight="1">
      <c r="A51" s="117" t="s">
        <v>167</v>
      </c>
      <c r="C51" s="119">
        <v>10</v>
      </c>
      <c r="E51" s="40">
        <v>758862</v>
      </c>
      <c r="F51" s="40"/>
      <c r="G51" s="40">
        <v>840663</v>
      </c>
      <c r="H51" s="40"/>
      <c r="I51" s="40">
        <v>733142</v>
      </c>
      <c r="J51" s="40"/>
      <c r="K51" s="40">
        <v>734944</v>
      </c>
    </row>
    <row r="52" spans="1:13" ht="24" customHeight="1">
      <c r="A52" s="117" t="s">
        <v>234</v>
      </c>
      <c r="C52" s="113">
        <v>18.5</v>
      </c>
      <c r="E52" s="40">
        <v>406077</v>
      </c>
      <c r="F52" s="40"/>
      <c r="G52" s="40">
        <v>16342</v>
      </c>
      <c r="H52" s="40"/>
      <c r="I52" s="40">
        <v>406077</v>
      </c>
      <c r="J52" s="40"/>
      <c r="K52" s="40">
        <v>16342</v>
      </c>
    </row>
    <row r="53" spans="1:13" ht="24" customHeight="1">
      <c r="A53" s="117" t="s">
        <v>235</v>
      </c>
      <c r="C53" s="119">
        <v>11</v>
      </c>
      <c r="E53" s="40">
        <v>4033936</v>
      </c>
      <c r="F53" s="40"/>
      <c r="G53" s="40">
        <v>337872</v>
      </c>
      <c r="H53" s="40"/>
      <c r="I53" s="40">
        <v>1426</v>
      </c>
      <c r="J53" s="40"/>
      <c r="K53" s="40">
        <v>580</v>
      </c>
    </row>
    <row r="54" spans="1:13" ht="24" customHeight="1">
      <c r="A54" s="117" t="s">
        <v>180</v>
      </c>
      <c r="C54" s="119">
        <v>12</v>
      </c>
      <c r="E54" s="40">
        <v>1298975</v>
      </c>
      <c r="F54" s="40"/>
      <c r="G54" s="40">
        <v>1625867</v>
      </c>
      <c r="H54" s="40"/>
      <c r="I54" s="40">
        <v>672043</v>
      </c>
      <c r="J54" s="40"/>
      <c r="K54" s="40">
        <v>1088222</v>
      </c>
    </row>
    <row r="55" spans="1:13" ht="24" customHeight="1">
      <c r="A55" s="117" t="s">
        <v>149</v>
      </c>
      <c r="C55" s="119">
        <v>3</v>
      </c>
      <c r="E55" s="40">
        <v>3097160</v>
      </c>
      <c r="F55" s="40"/>
      <c r="G55" s="40">
        <v>3084891</v>
      </c>
      <c r="H55" s="40"/>
      <c r="I55" s="40">
        <v>0</v>
      </c>
      <c r="J55" s="40"/>
      <c r="K55" s="40">
        <v>0</v>
      </c>
    </row>
    <row r="56" spans="1:13" ht="24" customHeight="1">
      <c r="A56" s="117" t="s">
        <v>147</v>
      </c>
      <c r="C56" s="119"/>
      <c r="E56" s="40">
        <v>68969</v>
      </c>
      <c r="F56" s="40"/>
      <c r="G56" s="40">
        <v>397690</v>
      </c>
      <c r="H56" s="40"/>
      <c r="I56" s="40">
        <v>39906</v>
      </c>
      <c r="J56" s="40"/>
      <c r="K56" s="40">
        <v>306901</v>
      </c>
    </row>
    <row r="57" spans="1:13" ht="24" customHeight="1">
      <c r="A57" s="117" t="s">
        <v>139</v>
      </c>
      <c r="C57" s="119"/>
      <c r="E57" s="40">
        <v>5874342</v>
      </c>
      <c r="F57" s="40"/>
      <c r="G57" s="40">
        <v>5809062</v>
      </c>
      <c r="H57" s="40"/>
      <c r="I57" s="40">
        <v>0</v>
      </c>
      <c r="J57" s="40"/>
      <c r="K57" s="40">
        <v>0</v>
      </c>
      <c r="M57" s="148"/>
    </row>
    <row r="58" spans="1:13" ht="24" customHeight="1">
      <c r="A58" s="117" t="s">
        <v>86</v>
      </c>
      <c r="C58" s="119"/>
      <c r="E58" s="121">
        <v>326400</v>
      </c>
      <c r="F58" s="121"/>
      <c r="G58" s="121">
        <v>384289</v>
      </c>
      <c r="H58" s="121"/>
      <c r="I58" s="121">
        <v>3373</v>
      </c>
      <c r="J58" s="121"/>
      <c r="K58" s="121">
        <v>1923</v>
      </c>
    </row>
    <row r="59" spans="1:13" ht="24" customHeight="1">
      <c r="A59" s="117" t="s">
        <v>190</v>
      </c>
      <c r="C59" s="119"/>
      <c r="E59" s="40">
        <v>653030</v>
      </c>
      <c r="F59" s="40"/>
      <c r="G59" s="40">
        <v>583360</v>
      </c>
      <c r="H59" s="40"/>
      <c r="I59" s="40">
        <v>0</v>
      </c>
      <c r="J59" s="40"/>
      <c r="K59" s="40">
        <v>0</v>
      </c>
    </row>
    <row r="60" spans="1:13" ht="24" customHeight="1">
      <c r="A60" s="117" t="s">
        <v>19</v>
      </c>
      <c r="C60" s="119"/>
      <c r="E60" s="40">
        <v>23301</v>
      </c>
      <c r="F60" s="40"/>
      <c r="G60" s="40">
        <v>139617</v>
      </c>
      <c r="H60" s="40"/>
      <c r="I60" s="40">
        <v>0</v>
      </c>
      <c r="J60" s="40"/>
      <c r="K60" s="40">
        <v>116680</v>
      </c>
    </row>
    <row r="61" spans="1:13" ht="24" customHeight="1">
      <c r="A61" s="39" t="s">
        <v>35</v>
      </c>
      <c r="C61" s="119"/>
      <c r="E61" s="44">
        <f>SUM(E47:E60)</f>
        <v>21122001</v>
      </c>
      <c r="F61" s="40"/>
      <c r="G61" s="44">
        <f>SUM(G47:G60)</f>
        <v>17339982</v>
      </c>
      <c r="H61" s="40"/>
      <c r="I61" s="44">
        <f>SUM(I47:I60)</f>
        <v>7305594</v>
      </c>
      <c r="J61" s="40"/>
      <c r="K61" s="44">
        <f>SUM(K47:K60)</f>
        <v>7508451</v>
      </c>
    </row>
    <row r="62" spans="1:13" ht="24" customHeight="1">
      <c r="A62" s="39" t="s">
        <v>36</v>
      </c>
      <c r="C62" s="119"/>
      <c r="E62" s="120"/>
      <c r="F62" s="40"/>
      <c r="G62" s="120"/>
      <c r="H62" s="40"/>
      <c r="I62" s="120"/>
      <c r="J62" s="40"/>
      <c r="K62" s="120"/>
    </row>
    <row r="63" spans="1:13" ht="24" customHeight="1">
      <c r="A63" s="117" t="s">
        <v>112</v>
      </c>
      <c r="C63" s="119"/>
      <c r="E63" s="40"/>
      <c r="F63" s="40"/>
      <c r="G63" s="40"/>
      <c r="H63" s="40"/>
      <c r="I63" s="40"/>
      <c r="J63" s="40"/>
      <c r="K63" s="40"/>
    </row>
    <row r="64" spans="1:13" ht="24" customHeight="1">
      <c r="A64" s="117" t="s">
        <v>167</v>
      </c>
      <c r="C64" s="119">
        <v>10</v>
      </c>
      <c r="E64" s="40">
        <v>2336832</v>
      </c>
      <c r="F64" s="40"/>
      <c r="G64" s="40">
        <v>2780348</v>
      </c>
      <c r="H64" s="40"/>
      <c r="I64" s="40">
        <v>2336832</v>
      </c>
      <c r="J64" s="40"/>
      <c r="K64" s="40">
        <v>2780348</v>
      </c>
    </row>
    <row r="65" spans="1:11" ht="24" customHeight="1">
      <c r="A65" s="117" t="s">
        <v>234</v>
      </c>
      <c r="C65" s="113">
        <v>18.5</v>
      </c>
      <c r="E65" s="40">
        <v>1372788</v>
      </c>
      <c r="F65" s="40"/>
      <c r="G65" s="40">
        <v>1318467</v>
      </c>
      <c r="H65" s="40"/>
      <c r="I65" s="40">
        <v>1372788</v>
      </c>
      <c r="J65" s="40"/>
      <c r="K65" s="40">
        <v>1318467</v>
      </c>
    </row>
    <row r="66" spans="1:11" ht="24" customHeight="1">
      <c r="A66" s="117" t="s">
        <v>235</v>
      </c>
      <c r="C66" s="119">
        <v>11</v>
      </c>
      <c r="E66" s="40">
        <v>54196619</v>
      </c>
      <c r="F66" s="40"/>
      <c r="G66" s="40">
        <v>636567</v>
      </c>
      <c r="H66" s="40"/>
      <c r="I66" s="40">
        <v>2216</v>
      </c>
      <c r="J66" s="40"/>
      <c r="K66" s="40">
        <v>1643</v>
      </c>
    </row>
    <row r="67" spans="1:11" ht="24" customHeight="1">
      <c r="A67" s="117" t="s">
        <v>180</v>
      </c>
      <c r="C67" s="119">
        <v>12</v>
      </c>
      <c r="E67" s="40">
        <v>96554</v>
      </c>
      <c r="F67" s="40"/>
      <c r="G67" s="40">
        <v>435132</v>
      </c>
      <c r="H67" s="40"/>
      <c r="I67" s="40">
        <v>16708</v>
      </c>
      <c r="J67" s="40"/>
      <c r="K67" s="40">
        <v>59513</v>
      </c>
    </row>
    <row r="68" spans="1:11" ht="24" customHeight="1">
      <c r="A68" s="117" t="s">
        <v>149</v>
      </c>
      <c r="C68" s="119">
        <v>3</v>
      </c>
      <c r="E68" s="40">
        <v>21820191</v>
      </c>
      <c r="F68" s="40"/>
      <c r="G68" s="40">
        <v>23277154</v>
      </c>
      <c r="H68" s="40"/>
      <c r="I68" s="40">
        <v>0</v>
      </c>
      <c r="J68" s="40"/>
      <c r="K68" s="40">
        <v>0</v>
      </c>
    </row>
    <row r="69" spans="1:11" ht="24" customHeight="1">
      <c r="A69" s="117" t="s">
        <v>88</v>
      </c>
      <c r="C69" s="119"/>
      <c r="D69" s="45"/>
      <c r="E69" s="40">
        <v>818560</v>
      </c>
      <c r="F69" s="40"/>
      <c r="G69" s="40">
        <v>828327</v>
      </c>
      <c r="H69" s="40"/>
      <c r="I69" s="40">
        <v>66703</v>
      </c>
      <c r="J69" s="40"/>
      <c r="K69" s="40">
        <v>67047</v>
      </c>
    </row>
    <row r="70" spans="1:11" ht="24" customHeight="1">
      <c r="A70" s="117" t="s">
        <v>191</v>
      </c>
      <c r="C70" s="119"/>
      <c r="D70" s="45"/>
      <c r="E70" s="40">
        <v>791898</v>
      </c>
      <c r="F70" s="40"/>
      <c r="G70" s="40">
        <v>791976</v>
      </c>
      <c r="H70" s="40"/>
      <c r="I70" s="40">
        <v>0</v>
      </c>
      <c r="J70" s="40"/>
      <c r="K70" s="40">
        <v>0</v>
      </c>
    </row>
    <row r="71" spans="1:11" ht="24" customHeight="1">
      <c r="A71" s="117" t="s">
        <v>236</v>
      </c>
      <c r="C71" s="119"/>
      <c r="D71" s="45"/>
      <c r="E71" s="40"/>
      <c r="F71" s="40"/>
      <c r="G71" s="40"/>
      <c r="H71" s="40"/>
      <c r="I71" s="40"/>
      <c r="J71" s="40"/>
      <c r="K71" s="40"/>
    </row>
    <row r="72" spans="1:11" ht="24" customHeight="1">
      <c r="A72" s="117" t="s">
        <v>237</v>
      </c>
      <c r="C72" s="119"/>
      <c r="D72" s="45"/>
      <c r="E72" s="40">
        <v>347405</v>
      </c>
      <c r="F72" s="40"/>
      <c r="G72" s="40">
        <v>347405</v>
      </c>
      <c r="H72" s="40"/>
      <c r="I72" s="40">
        <v>0</v>
      </c>
      <c r="J72" s="40"/>
      <c r="K72" s="40">
        <v>0</v>
      </c>
    </row>
    <row r="73" spans="1:11" ht="24" customHeight="1">
      <c r="A73" s="117" t="s">
        <v>168</v>
      </c>
      <c r="C73" s="113">
        <v>18.5</v>
      </c>
      <c r="E73" s="40">
        <v>0</v>
      </c>
      <c r="F73" s="40"/>
      <c r="G73" s="40">
        <v>399236</v>
      </c>
      <c r="H73" s="40"/>
      <c r="I73" s="40">
        <v>0</v>
      </c>
      <c r="J73" s="40"/>
      <c r="K73" s="40">
        <v>399236</v>
      </c>
    </row>
    <row r="74" spans="1:11" ht="24" customHeight="1">
      <c r="A74" s="117" t="s">
        <v>192</v>
      </c>
      <c r="C74" s="113"/>
      <c r="E74" s="40">
        <v>461308</v>
      </c>
      <c r="F74" s="40"/>
      <c r="G74" s="40">
        <v>486406</v>
      </c>
      <c r="H74" s="40"/>
      <c r="I74" s="40">
        <v>10227</v>
      </c>
      <c r="J74" s="40"/>
      <c r="K74" s="40">
        <v>10119</v>
      </c>
    </row>
    <row r="75" spans="1:11" ht="24" customHeight="1">
      <c r="A75" s="117" t="s">
        <v>20</v>
      </c>
      <c r="C75" s="119"/>
      <c r="D75" s="45"/>
      <c r="E75" s="40">
        <v>46735</v>
      </c>
      <c r="F75" s="40"/>
      <c r="G75" s="40">
        <v>48514</v>
      </c>
      <c r="H75" s="40"/>
      <c r="I75" s="40">
        <v>20909</v>
      </c>
      <c r="J75" s="40"/>
      <c r="K75" s="40">
        <v>22678</v>
      </c>
    </row>
    <row r="76" spans="1:11" ht="24" customHeight="1">
      <c r="A76" s="39" t="s">
        <v>37</v>
      </c>
      <c r="C76" s="119"/>
      <c r="D76" s="45"/>
      <c r="E76" s="44">
        <f>SUM(E64:E75)</f>
        <v>82288890</v>
      </c>
      <c r="F76" s="120"/>
      <c r="G76" s="44">
        <f>SUM(G64:G75)</f>
        <v>31349532</v>
      </c>
      <c r="H76" s="120"/>
      <c r="I76" s="44">
        <f>SUM(I64:I75)</f>
        <v>3826383</v>
      </c>
      <c r="J76" s="120"/>
      <c r="K76" s="44">
        <f>SUM(K64:K75)</f>
        <v>4659051</v>
      </c>
    </row>
    <row r="77" spans="1:11" ht="24" customHeight="1">
      <c r="A77" s="39" t="s">
        <v>38</v>
      </c>
      <c r="C77" s="119"/>
      <c r="E77" s="42">
        <f>E76+E61</f>
        <v>103410891</v>
      </c>
      <c r="F77" s="40"/>
      <c r="G77" s="42">
        <f>G76+G61</f>
        <v>48689514</v>
      </c>
      <c r="H77" s="40"/>
      <c r="I77" s="42">
        <f>I76+I61</f>
        <v>11131977</v>
      </c>
      <c r="J77" s="40"/>
      <c r="K77" s="42">
        <f>K76+K61</f>
        <v>12167502</v>
      </c>
    </row>
    <row r="78" spans="1:11" ht="24" customHeight="1">
      <c r="C78" s="119"/>
    </row>
    <row r="79" spans="1:11" ht="24" customHeight="1">
      <c r="A79" s="118" t="s">
        <v>142</v>
      </c>
    </row>
    <row r="80" spans="1:11" ht="24" customHeight="1">
      <c r="A80" s="35" t="s">
        <v>25</v>
      </c>
      <c r="B80" s="36"/>
      <c r="D80" s="36"/>
      <c r="E80" s="37"/>
      <c r="F80" s="37"/>
      <c r="G80" s="37"/>
      <c r="H80" s="37"/>
      <c r="I80" s="37"/>
      <c r="J80" s="37"/>
      <c r="K80" s="37"/>
    </row>
    <row r="81" spans="1:11" ht="24" customHeight="1">
      <c r="A81" s="35" t="s">
        <v>133</v>
      </c>
      <c r="B81" s="36"/>
      <c r="C81" s="36"/>
      <c r="D81" s="36"/>
      <c r="E81" s="37"/>
      <c r="F81" s="37"/>
      <c r="G81" s="37"/>
      <c r="H81" s="37"/>
      <c r="I81" s="37"/>
      <c r="J81" s="37"/>
      <c r="K81" s="37"/>
    </row>
    <row r="82" spans="1:11" ht="24" customHeight="1">
      <c r="A82" s="35" t="s">
        <v>241</v>
      </c>
      <c r="B82" s="36"/>
      <c r="C82" s="36"/>
      <c r="D82" s="36"/>
      <c r="E82" s="37"/>
      <c r="F82" s="37"/>
      <c r="G82" s="37"/>
      <c r="H82" s="37"/>
      <c r="I82" s="37"/>
      <c r="J82" s="37"/>
      <c r="K82" s="37"/>
    </row>
    <row r="83" spans="1:11" ht="24" customHeight="1">
      <c r="A83" s="166" t="s">
        <v>117</v>
      </c>
      <c r="B83" s="166"/>
      <c r="C83" s="166"/>
      <c r="D83" s="166"/>
      <c r="E83" s="166"/>
      <c r="F83" s="166"/>
      <c r="G83" s="166"/>
      <c r="H83" s="166"/>
      <c r="I83" s="166"/>
      <c r="J83" s="166"/>
      <c r="K83" s="166"/>
    </row>
    <row r="84" spans="1:11" ht="24" customHeight="1">
      <c r="E84" s="167" t="s">
        <v>12</v>
      </c>
      <c r="F84" s="167"/>
      <c r="G84" s="167"/>
      <c r="H84" s="38"/>
      <c r="I84" s="167" t="s">
        <v>11</v>
      </c>
      <c r="J84" s="167"/>
      <c r="K84" s="167"/>
    </row>
    <row r="85" spans="1:11" ht="24" customHeight="1">
      <c r="A85" s="1"/>
      <c r="B85" s="123"/>
      <c r="C85" s="147" t="s">
        <v>151</v>
      </c>
      <c r="D85" s="123"/>
      <c r="E85" s="154" t="s">
        <v>242</v>
      </c>
      <c r="F85" s="1"/>
      <c r="G85" s="155" t="s">
        <v>227</v>
      </c>
      <c r="H85" s="1"/>
      <c r="I85" s="154" t="s">
        <v>242</v>
      </c>
      <c r="J85" s="1"/>
      <c r="K85" s="155" t="s">
        <v>227</v>
      </c>
    </row>
    <row r="86" spans="1:11" ht="24" customHeight="1">
      <c r="A86" s="1"/>
      <c r="B86" s="123"/>
      <c r="C86" s="147"/>
      <c r="D86" s="123"/>
      <c r="E86" s="2" t="s">
        <v>120</v>
      </c>
      <c r="G86" s="50" t="s">
        <v>121</v>
      </c>
      <c r="I86" s="2" t="s">
        <v>120</v>
      </c>
      <c r="K86" s="2" t="s">
        <v>121</v>
      </c>
    </row>
    <row r="87" spans="1:11" ht="24" customHeight="1">
      <c r="A87" s="1"/>
      <c r="B87" s="123"/>
      <c r="C87" s="147"/>
      <c r="D87" s="123"/>
      <c r="E87" s="2" t="s">
        <v>122</v>
      </c>
      <c r="G87" s="50"/>
      <c r="I87" s="2" t="s">
        <v>122</v>
      </c>
      <c r="K87" s="2"/>
    </row>
    <row r="88" spans="1:11" ht="24" customHeight="1">
      <c r="A88" s="39" t="s">
        <v>39</v>
      </c>
    </row>
    <row r="89" spans="1:11" ht="24" customHeight="1">
      <c r="A89" s="118" t="s">
        <v>21</v>
      </c>
      <c r="D89" s="3"/>
    </row>
    <row r="90" spans="1:11" ht="24" customHeight="1">
      <c r="A90" s="118" t="s">
        <v>68</v>
      </c>
      <c r="D90" s="121"/>
      <c r="E90" s="121"/>
      <c r="F90" s="121"/>
      <c r="G90" s="121"/>
      <c r="H90" s="121"/>
      <c r="I90" s="121"/>
      <c r="J90" s="121"/>
      <c r="K90" s="121"/>
    </row>
    <row r="91" spans="1:11" ht="24" customHeight="1">
      <c r="A91" s="118" t="s">
        <v>238</v>
      </c>
      <c r="C91" s="114"/>
      <c r="D91" s="121"/>
    </row>
    <row r="92" spans="1:11" ht="24" customHeight="1" thickBot="1">
      <c r="A92" s="118" t="s">
        <v>239</v>
      </c>
      <c r="C92" s="114"/>
      <c r="D92" s="121"/>
      <c r="E92" s="47">
        <v>4854448</v>
      </c>
      <c r="F92" s="40"/>
      <c r="G92" s="47">
        <v>4777686</v>
      </c>
      <c r="H92" s="121"/>
      <c r="I92" s="47">
        <v>4854448</v>
      </c>
      <c r="J92" s="121"/>
      <c r="K92" s="47">
        <v>4777686</v>
      </c>
    </row>
    <row r="93" spans="1:11" ht="24" customHeight="1" thickTop="1">
      <c r="A93" s="118" t="s">
        <v>89</v>
      </c>
      <c r="C93" s="49"/>
      <c r="E93" s="40"/>
      <c r="F93" s="40"/>
      <c r="G93" s="40"/>
      <c r="H93" s="40"/>
      <c r="I93" s="40"/>
      <c r="J93" s="40"/>
      <c r="K93" s="40"/>
    </row>
    <row r="94" spans="1:11" ht="24" customHeight="1">
      <c r="A94" s="118" t="s">
        <v>266</v>
      </c>
      <c r="C94" s="49"/>
      <c r="E94" s="161"/>
      <c r="F94" s="40"/>
      <c r="G94" s="40"/>
      <c r="H94" s="40"/>
      <c r="I94" s="40"/>
      <c r="J94" s="40"/>
      <c r="K94" s="40"/>
    </row>
    <row r="95" spans="1:11" ht="24" customHeight="1">
      <c r="A95" s="118" t="s">
        <v>240</v>
      </c>
      <c r="B95" s="153"/>
      <c r="C95" s="114">
        <v>13</v>
      </c>
      <c r="E95" s="40">
        <v>4157478</v>
      </c>
      <c r="F95" s="40"/>
      <c r="G95" s="40">
        <v>4082675</v>
      </c>
      <c r="H95" s="40"/>
      <c r="I95" s="40">
        <v>4157478</v>
      </c>
      <c r="J95" s="40"/>
      <c r="K95" s="40">
        <v>4082675</v>
      </c>
    </row>
    <row r="96" spans="1:11" ht="24" customHeight="1">
      <c r="A96" s="118" t="s">
        <v>169</v>
      </c>
      <c r="B96" s="153"/>
      <c r="C96" s="114">
        <v>13</v>
      </c>
      <c r="E96" s="40">
        <v>130999</v>
      </c>
      <c r="F96" s="40"/>
      <c r="G96" s="40">
        <v>162288</v>
      </c>
      <c r="H96" s="40"/>
      <c r="I96" s="40">
        <v>130999</v>
      </c>
      <c r="J96" s="40"/>
      <c r="K96" s="40">
        <v>162288</v>
      </c>
    </row>
    <row r="97" spans="1:11" ht="24" customHeight="1">
      <c r="A97" s="118" t="s">
        <v>170</v>
      </c>
      <c r="C97" s="49"/>
      <c r="E97" s="40">
        <v>8225166</v>
      </c>
      <c r="F97" s="40"/>
      <c r="G97" s="40">
        <v>7760640</v>
      </c>
      <c r="H97" s="40"/>
      <c r="I97" s="40">
        <v>8225166</v>
      </c>
      <c r="J97" s="40"/>
      <c r="K97" s="40">
        <v>7760640</v>
      </c>
    </row>
    <row r="98" spans="1:11" ht="24" customHeight="1">
      <c r="A98" s="118" t="s">
        <v>0</v>
      </c>
      <c r="C98" s="49"/>
      <c r="E98" s="40"/>
      <c r="F98" s="40"/>
      <c r="G98" s="40"/>
      <c r="H98" s="40"/>
      <c r="I98" s="40"/>
      <c r="J98" s="40"/>
      <c r="K98" s="40"/>
    </row>
    <row r="99" spans="1:11" ht="24" customHeight="1">
      <c r="A99" s="118" t="s">
        <v>22</v>
      </c>
      <c r="C99" s="49"/>
      <c r="E99" s="40"/>
      <c r="F99" s="40"/>
      <c r="G99" s="40"/>
      <c r="H99" s="40"/>
      <c r="I99" s="40"/>
      <c r="J99" s="40"/>
      <c r="K99" s="40"/>
    </row>
    <row r="100" spans="1:11" ht="24" customHeight="1">
      <c r="A100" s="118" t="s">
        <v>66</v>
      </c>
      <c r="B100" s="118" t="s">
        <v>14</v>
      </c>
      <c r="C100" s="114"/>
      <c r="D100" s="49"/>
      <c r="E100" s="40">
        <v>485445</v>
      </c>
      <c r="F100" s="40"/>
      <c r="G100" s="40">
        <v>477769</v>
      </c>
      <c r="H100" s="40"/>
      <c r="I100" s="40">
        <v>485445</v>
      </c>
      <c r="J100" s="40"/>
      <c r="K100" s="40">
        <v>477769</v>
      </c>
    </row>
    <row r="101" spans="1:11" ht="24" customHeight="1">
      <c r="A101" s="118" t="s">
        <v>23</v>
      </c>
      <c r="B101" s="118" t="s">
        <v>13</v>
      </c>
      <c r="C101" s="114"/>
      <c r="D101" s="49"/>
      <c r="E101" s="40">
        <v>1105205</v>
      </c>
      <c r="F101" s="40"/>
      <c r="G101" s="40">
        <v>1090819</v>
      </c>
      <c r="H101" s="40"/>
      <c r="I101" s="40">
        <v>0</v>
      </c>
      <c r="J101" s="40"/>
      <c r="K101" s="40">
        <v>0</v>
      </c>
    </row>
    <row r="102" spans="1:11" ht="24" customHeight="1">
      <c r="A102" s="118" t="s">
        <v>267</v>
      </c>
      <c r="C102" s="114"/>
      <c r="D102" s="45"/>
      <c r="E102" s="120">
        <v>-7828256</v>
      </c>
      <c r="F102" s="120"/>
      <c r="G102" s="120">
        <v>6319753</v>
      </c>
      <c r="H102" s="120"/>
      <c r="I102" s="120">
        <v>2439371</v>
      </c>
      <c r="J102" s="120"/>
      <c r="K102" s="120">
        <v>12996164</v>
      </c>
    </row>
    <row r="103" spans="1:11" ht="24" customHeight="1">
      <c r="A103" s="118" t="s">
        <v>90</v>
      </c>
      <c r="C103" s="114"/>
      <c r="D103" s="45"/>
      <c r="E103" s="42">
        <v>258180</v>
      </c>
      <c r="F103" s="120"/>
      <c r="G103" s="42">
        <v>258180</v>
      </c>
      <c r="H103" s="120"/>
      <c r="I103" s="42">
        <v>225951</v>
      </c>
      <c r="J103" s="120"/>
      <c r="K103" s="42">
        <v>225951</v>
      </c>
    </row>
    <row r="104" spans="1:11" ht="24" customHeight="1">
      <c r="A104" s="118" t="s">
        <v>126</v>
      </c>
      <c r="C104" s="114"/>
      <c r="E104" s="120">
        <f>SUM(E95:E103)</f>
        <v>6534217</v>
      </c>
      <c r="F104" s="120"/>
      <c r="G104" s="120">
        <f>SUM(G95:G103)</f>
        <v>20152124</v>
      </c>
      <c r="H104" s="120"/>
      <c r="I104" s="120">
        <f>SUM(I95:I103)</f>
        <v>15664410</v>
      </c>
      <c r="J104" s="120"/>
      <c r="K104" s="120">
        <f>SUM(K95:K103)</f>
        <v>25705487</v>
      </c>
    </row>
    <row r="105" spans="1:11" ht="24" customHeight="1">
      <c r="A105" s="118" t="s">
        <v>91</v>
      </c>
      <c r="E105" s="42">
        <v>1036231</v>
      </c>
      <c r="F105" s="40"/>
      <c r="G105" s="42">
        <v>1032040</v>
      </c>
      <c r="H105" s="40"/>
      <c r="I105" s="42">
        <v>0</v>
      </c>
      <c r="J105" s="40"/>
      <c r="K105" s="42">
        <v>0</v>
      </c>
    </row>
    <row r="106" spans="1:11" ht="24" customHeight="1">
      <c r="A106" s="39" t="s">
        <v>40</v>
      </c>
      <c r="C106" s="119"/>
      <c r="E106" s="42">
        <f>SUM(E104:E105)</f>
        <v>7570448</v>
      </c>
      <c r="F106" s="40"/>
      <c r="G106" s="42">
        <f>SUM(G104:G105)</f>
        <v>21184164</v>
      </c>
      <c r="H106" s="40"/>
      <c r="I106" s="42">
        <f>SUM(I104:I105)</f>
        <v>15664410</v>
      </c>
      <c r="J106" s="40"/>
      <c r="K106" s="42">
        <f>SUM(K104:K105)</f>
        <v>25705487</v>
      </c>
    </row>
    <row r="107" spans="1:11" ht="24" customHeight="1" thickBot="1">
      <c r="A107" s="39" t="s">
        <v>41</v>
      </c>
      <c r="C107" s="119"/>
      <c r="E107" s="47">
        <f>SUM(E106,E77)</f>
        <v>110981339</v>
      </c>
      <c r="F107" s="40"/>
      <c r="G107" s="47">
        <f>SUM(G106,G77)</f>
        <v>69873678</v>
      </c>
      <c r="H107" s="40"/>
      <c r="I107" s="47">
        <f>SUM(I106,I77)</f>
        <v>26796387</v>
      </c>
      <c r="J107" s="40"/>
      <c r="K107" s="47">
        <f>SUM(K106,K77)</f>
        <v>37872989</v>
      </c>
    </row>
    <row r="108" spans="1:11" ht="24" customHeight="1" thickTop="1">
      <c r="C108" s="119"/>
      <c r="E108" s="165">
        <f>E107-E34</f>
        <v>0</v>
      </c>
      <c r="F108" s="165"/>
      <c r="G108" s="165">
        <f>G107-G34</f>
        <v>0</v>
      </c>
      <c r="H108" s="165"/>
      <c r="I108" s="165">
        <f>I107-I34</f>
        <v>0</v>
      </c>
      <c r="J108" s="165"/>
      <c r="K108" s="165">
        <f>K107-K34</f>
        <v>0</v>
      </c>
    </row>
    <row r="109" spans="1:11" ht="24" customHeight="1">
      <c r="A109" s="118" t="s">
        <v>142</v>
      </c>
    </row>
    <row r="111" spans="1:11" ht="24" customHeight="1">
      <c r="A111" s="160"/>
      <c r="B111" s="160"/>
    </row>
    <row r="112" spans="1:11" ht="24" customHeight="1">
      <c r="A112" s="45"/>
      <c r="B112" s="45"/>
    </row>
    <row r="113" spans="1:3" ht="24" customHeight="1">
      <c r="C113" s="118" t="s">
        <v>26</v>
      </c>
    </row>
    <row r="114" spans="1:3" ht="24" customHeight="1">
      <c r="A114" s="160"/>
      <c r="B114" s="160"/>
    </row>
  </sheetData>
  <mergeCells count="9">
    <mergeCell ref="A83:K83"/>
    <mergeCell ref="E84:G84"/>
    <mergeCell ref="I84:K84"/>
    <mergeCell ref="A4:K4"/>
    <mergeCell ref="E5:G5"/>
    <mergeCell ref="I5:K5"/>
    <mergeCell ref="A40:K40"/>
    <mergeCell ref="E41:G41"/>
    <mergeCell ref="I41:K41"/>
  </mergeCells>
  <printOptions horizontalCentered="1"/>
  <pageMargins left="0.65" right="0.19685039370078741" top="0.78740157480314965" bottom="0.31496062992125984" header="0.31496062992125984" footer="0.31496062992125984"/>
  <pageSetup paperSize="9" scale="65" orientation="portrait" r:id="rId1"/>
  <rowBreaks count="2" manualBreakCount="2">
    <brk id="36" max="11" man="1"/>
    <brk id="7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showGridLines="0" zoomScale="80" zoomScaleNormal="80" zoomScaleSheetLayoutView="100" workbookViewId="0">
      <selection activeCell="A2" sqref="A2"/>
    </sheetView>
  </sheetViews>
  <sheetFormatPr defaultColWidth="12" defaultRowHeight="24" customHeight="1"/>
  <cols>
    <col min="1" max="1" width="53.1796875" style="34" customWidth="1"/>
    <col min="2" max="2" width="7.81640625" style="34" customWidth="1"/>
    <col min="3" max="3" width="1" style="34" customWidth="1"/>
    <col min="4" max="4" width="16.7265625" style="3" customWidth="1"/>
    <col min="5" max="5" width="0.81640625" style="3" customWidth="1"/>
    <col min="6" max="6" width="16.7265625" style="3" customWidth="1"/>
    <col min="7" max="7" width="0.81640625" style="141" customWidth="1"/>
    <col min="8" max="8" width="16.7265625" style="3" customWidth="1"/>
    <col min="9" max="9" width="0.81640625" style="3" customWidth="1"/>
    <col min="10" max="10" width="16.7265625" style="3" customWidth="1"/>
    <col min="11" max="11" width="0.26953125" style="34" customWidth="1"/>
    <col min="12" max="256" width="12" style="34"/>
    <col min="257" max="257" width="58.26953125" style="34" customWidth="1"/>
    <col min="258" max="258" width="5" style="34" customWidth="1"/>
    <col min="259" max="259" width="1" style="34" customWidth="1"/>
    <col min="260" max="260" width="16.453125" style="34" customWidth="1"/>
    <col min="261" max="261" width="0.81640625" style="34" customWidth="1"/>
    <col min="262" max="262" width="16.453125" style="34" customWidth="1"/>
    <col min="263" max="263" width="0.81640625" style="34" customWidth="1"/>
    <col min="264" max="264" width="16.453125" style="34" customWidth="1"/>
    <col min="265" max="265" width="0.81640625" style="34" customWidth="1"/>
    <col min="266" max="266" width="16.453125" style="34" customWidth="1"/>
    <col min="267" max="267" width="0.26953125" style="34" customWidth="1"/>
    <col min="268" max="512" width="12" style="34"/>
    <col min="513" max="513" width="58.26953125" style="34" customWidth="1"/>
    <col min="514" max="514" width="5" style="34" customWidth="1"/>
    <col min="515" max="515" width="1" style="34" customWidth="1"/>
    <col min="516" max="516" width="16.453125" style="34" customWidth="1"/>
    <col min="517" max="517" width="0.81640625" style="34" customWidth="1"/>
    <col min="518" max="518" width="16.453125" style="34" customWidth="1"/>
    <col min="519" max="519" width="0.81640625" style="34" customWidth="1"/>
    <col min="520" max="520" width="16.453125" style="34" customWidth="1"/>
    <col min="521" max="521" width="0.81640625" style="34" customWidth="1"/>
    <col min="522" max="522" width="16.453125" style="34" customWidth="1"/>
    <col min="523" max="523" width="0.26953125" style="34" customWidth="1"/>
    <col min="524" max="768" width="12" style="34"/>
    <col min="769" max="769" width="58.26953125" style="34" customWidth="1"/>
    <col min="770" max="770" width="5" style="34" customWidth="1"/>
    <col min="771" max="771" width="1" style="34" customWidth="1"/>
    <col min="772" max="772" width="16.453125" style="34" customWidth="1"/>
    <col min="773" max="773" width="0.81640625" style="34" customWidth="1"/>
    <col min="774" max="774" width="16.453125" style="34" customWidth="1"/>
    <col min="775" max="775" width="0.81640625" style="34" customWidth="1"/>
    <col min="776" max="776" width="16.453125" style="34" customWidth="1"/>
    <col min="777" max="777" width="0.81640625" style="34" customWidth="1"/>
    <col min="778" max="778" width="16.453125" style="34" customWidth="1"/>
    <col min="779" max="779" width="0.26953125" style="34" customWidth="1"/>
    <col min="780" max="1024" width="12" style="34"/>
    <col min="1025" max="1025" width="58.26953125" style="34" customWidth="1"/>
    <col min="1026" max="1026" width="5" style="34" customWidth="1"/>
    <col min="1027" max="1027" width="1" style="34" customWidth="1"/>
    <col min="1028" max="1028" width="16.453125" style="34" customWidth="1"/>
    <col min="1029" max="1029" width="0.81640625" style="34" customWidth="1"/>
    <col min="1030" max="1030" width="16.453125" style="34" customWidth="1"/>
    <col min="1031" max="1031" width="0.81640625" style="34" customWidth="1"/>
    <col min="1032" max="1032" width="16.453125" style="34" customWidth="1"/>
    <col min="1033" max="1033" width="0.81640625" style="34" customWidth="1"/>
    <col min="1034" max="1034" width="16.453125" style="34" customWidth="1"/>
    <col min="1035" max="1035" width="0.26953125" style="34" customWidth="1"/>
    <col min="1036" max="1280" width="12" style="34"/>
    <col min="1281" max="1281" width="58.26953125" style="34" customWidth="1"/>
    <col min="1282" max="1282" width="5" style="34" customWidth="1"/>
    <col min="1283" max="1283" width="1" style="34" customWidth="1"/>
    <col min="1284" max="1284" width="16.453125" style="34" customWidth="1"/>
    <col min="1285" max="1285" width="0.81640625" style="34" customWidth="1"/>
    <col min="1286" max="1286" width="16.453125" style="34" customWidth="1"/>
    <col min="1287" max="1287" width="0.81640625" style="34" customWidth="1"/>
    <col min="1288" max="1288" width="16.453125" style="34" customWidth="1"/>
    <col min="1289" max="1289" width="0.81640625" style="34" customWidth="1"/>
    <col min="1290" max="1290" width="16.453125" style="34" customWidth="1"/>
    <col min="1291" max="1291" width="0.26953125" style="34" customWidth="1"/>
    <col min="1292" max="1536" width="12" style="34"/>
    <col min="1537" max="1537" width="58.26953125" style="34" customWidth="1"/>
    <col min="1538" max="1538" width="5" style="34" customWidth="1"/>
    <col min="1539" max="1539" width="1" style="34" customWidth="1"/>
    <col min="1540" max="1540" width="16.453125" style="34" customWidth="1"/>
    <col min="1541" max="1541" width="0.81640625" style="34" customWidth="1"/>
    <col min="1542" max="1542" width="16.453125" style="34" customWidth="1"/>
    <col min="1543" max="1543" width="0.81640625" style="34" customWidth="1"/>
    <col min="1544" max="1544" width="16.453125" style="34" customWidth="1"/>
    <col min="1545" max="1545" width="0.81640625" style="34" customWidth="1"/>
    <col min="1546" max="1546" width="16.453125" style="34" customWidth="1"/>
    <col min="1547" max="1547" width="0.26953125" style="34" customWidth="1"/>
    <col min="1548" max="1792" width="12" style="34"/>
    <col min="1793" max="1793" width="58.26953125" style="34" customWidth="1"/>
    <col min="1794" max="1794" width="5" style="34" customWidth="1"/>
    <col min="1795" max="1795" width="1" style="34" customWidth="1"/>
    <col min="1796" max="1796" width="16.453125" style="34" customWidth="1"/>
    <col min="1797" max="1797" width="0.81640625" style="34" customWidth="1"/>
    <col min="1798" max="1798" width="16.453125" style="34" customWidth="1"/>
    <col min="1799" max="1799" width="0.81640625" style="34" customWidth="1"/>
    <col min="1800" max="1800" width="16.453125" style="34" customWidth="1"/>
    <col min="1801" max="1801" width="0.81640625" style="34" customWidth="1"/>
    <col min="1802" max="1802" width="16.453125" style="34" customWidth="1"/>
    <col min="1803" max="1803" width="0.26953125" style="34" customWidth="1"/>
    <col min="1804" max="2048" width="12" style="34"/>
    <col min="2049" max="2049" width="58.26953125" style="34" customWidth="1"/>
    <col min="2050" max="2050" width="5" style="34" customWidth="1"/>
    <col min="2051" max="2051" width="1" style="34" customWidth="1"/>
    <col min="2052" max="2052" width="16.453125" style="34" customWidth="1"/>
    <col min="2053" max="2053" width="0.81640625" style="34" customWidth="1"/>
    <col min="2054" max="2054" width="16.453125" style="34" customWidth="1"/>
    <col min="2055" max="2055" width="0.81640625" style="34" customWidth="1"/>
    <col min="2056" max="2056" width="16.453125" style="34" customWidth="1"/>
    <col min="2057" max="2057" width="0.81640625" style="34" customWidth="1"/>
    <col min="2058" max="2058" width="16.453125" style="34" customWidth="1"/>
    <col min="2059" max="2059" width="0.26953125" style="34" customWidth="1"/>
    <col min="2060" max="2304" width="12" style="34"/>
    <col min="2305" max="2305" width="58.26953125" style="34" customWidth="1"/>
    <col min="2306" max="2306" width="5" style="34" customWidth="1"/>
    <col min="2307" max="2307" width="1" style="34" customWidth="1"/>
    <col min="2308" max="2308" width="16.453125" style="34" customWidth="1"/>
    <col min="2309" max="2309" width="0.81640625" style="34" customWidth="1"/>
    <col min="2310" max="2310" width="16.453125" style="34" customWidth="1"/>
    <col min="2311" max="2311" width="0.81640625" style="34" customWidth="1"/>
    <col min="2312" max="2312" width="16.453125" style="34" customWidth="1"/>
    <col min="2313" max="2313" width="0.81640625" style="34" customWidth="1"/>
    <col min="2314" max="2314" width="16.453125" style="34" customWidth="1"/>
    <col min="2315" max="2315" width="0.26953125" style="34" customWidth="1"/>
    <col min="2316" max="2560" width="12" style="34"/>
    <col min="2561" max="2561" width="58.26953125" style="34" customWidth="1"/>
    <col min="2562" max="2562" width="5" style="34" customWidth="1"/>
    <col min="2563" max="2563" width="1" style="34" customWidth="1"/>
    <col min="2564" max="2564" width="16.453125" style="34" customWidth="1"/>
    <col min="2565" max="2565" width="0.81640625" style="34" customWidth="1"/>
    <col min="2566" max="2566" width="16.453125" style="34" customWidth="1"/>
    <col min="2567" max="2567" width="0.81640625" style="34" customWidth="1"/>
    <col min="2568" max="2568" width="16.453125" style="34" customWidth="1"/>
    <col min="2569" max="2569" width="0.81640625" style="34" customWidth="1"/>
    <col min="2570" max="2570" width="16.453125" style="34" customWidth="1"/>
    <col min="2571" max="2571" width="0.26953125" style="34" customWidth="1"/>
    <col min="2572" max="2816" width="12" style="34"/>
    <col min="2817" max="2817" width="58.26953125" style="34" customWidth="1"/>
    <col min="2818" max="2818" width="5" style="34" customWidth="1"/>
    <col min="2819" max="2819" width="1" style="34" customWidth="1"/>
    <col min="2820" max="2820" width="16.453125" style="34" customWidth="1"/>
    <col min="2821" max="2821" width="0.81640625" style="34" customWidth="1"/>
    <col min="2822" max="2822" width="16.453125" style="34" customWidth="1"/>
    <col min="2823" max="2823" width="0.81640625" style="34" customWidth="1"/>
    <col min="2824" max="2824" width="16.453125" style="34" customWidth="1"/>
    <col min="2825" max="2825" width="0.81640625" style="34" customWidth="1"/>
    <col min="2826" max="2826" width="16.453125" style="34" customWidth="1"/>
    <col min="2827" max="2827" width="0.26953125" style="34" customWidth="1"/>
    <col min="2828" max="3072" width="12" style="34"/>
    <col min="3073" max="3073" width="58.26953125" style="34" customWidth="1"/>
    <col min="3074" max="3074" width="5" style="34" customWidth="1"/>
    <col min="3075" max="3075" width="1" style="34" customWidth="1"/>
    <col min="3076" max="3076" width="16.453125" style="34" customWidth="1"/>
    <col min="3077" max="3077" width="0.81640625" style="34" customWidth="1"/>
    <col min="3078" max="3078" width="16.453125" style="34" customWidth="1"/>
    <col min="3079" max="3079" width="0.81640625" style="34" customWidth="1"/>
    <col min="3080" max="3080" width="16.453125" style="34" customWidth="1"/>
    <col min="3081" max="3081" width="0.81640625" style="34" customWidth="1"/>
    <col min="3082" max="3082" width="16.453125" style="34" customWidth="1"/>
    <col min="3083" max="3083" width="0.26953125" style="34" customWidth="1"/>
    <col min="3084" max="3328" width="12" style="34"/>
    <col min="3329" max="3329" width="58.26953125" style="34" customWidth="1"/>
    <col min="3330" max="3330" width="5" style="34" customWidth="1"/>
    <col min="3331" max="3331" width="1" style="34" customWidth="1"/>
    <col min="3332" max="3332" width="16.453125" style="34" customWidth="1"/>
    <col min="3333" max="3333" width="0.81640625" style="34" customWidth="1"/>
    <col min="3334" max="3334" width="16.453125" style="34" customWidth="1"/>
    <col min="3335" max="3335" width="0.81640625" style="34" customWidth="1"/>
    <col min="3336" max="3336" width="16.453125" style="34" customWidth="1"/>
    <col min="3337" max="3337" width="0.81640625" style="34" customWidth="1"/>
    <col min="3338" max="3338" width="16.453125" style="34" customWidth="1"/>
    <col min="3339" max="3339" width="0.26953125" style="34" customWidth="1"/>
    <col min="3340" max="3584" width="12" style="34"/>
    <col min="3585" max="3585" width="58.26953125" style="34" customWidth="1"/>
    <col min="3586" max="3586" width="5" style="34" customWidth="1"/>
    <col min="3587" max="3587" width="1" style="34" customWidth="1"/>
    <col min="3588" max="3588" width="16.453125" style="34" customWidth="1"/>
    <col min="3589" max="3589" width="0.81640625" style="34" customWidth="1"/>
    <col min="3590" max="3590" width="16.453125" style="34" customWidth="1"/>
    <col min="3591" max="3591" width="0.81640625" style="34" customWidth="1"/>
    <col min="3592" max="3592" width="16.453125" style="34" customWidth="1"/>
    <col min="3593" max="3593" width="0.81640625" style="34" customWidth="1"/>
    <col min="3594" max="3594" width="16.453125" style="34" customWidth="1"/>
    <col min="3595" max="3595" width="0.26953125" style="34" customWidth="1"/>
    <col min="3596" max="3840" width="12" style="34"/>
    <col min="3841" max="3841" width="58.26953125" style="34" customWidth="1"/>
    <col min="3842" max="3842" width="5" style="34" customWidth="1"/>
    <col min="3843" max="3843" width="1" style="34" customWidth="1"/>
    <col min="3844" max="3844" width="16.453125" style="34" customWidth="1"/>
    <col min="3845" max="3845" width="0.81640625" style="34" customWidth="1"/>
    <col min="3846" max="3846" width="16.453125" style="34" customWidth="1"/>
    <col min="3847" max="3847" width="0.81640625" style="34" customWidth="1"/>
    <col min="3848" max="3848" width="16.453125" style="34" customWidth="1"/>
    <col min="3849" max="3849" width="0.81640625" style="34" customWidth="1"/>
    <col min="3850" max="3850" width="16.453125" style="34" customWidth="1"/>
    <col min="3851" max="3851" width="0.26953125" style="34" customWidth="1"/>
    <col min="3852" max="4096" width="12" style="34"/>
    <col min="4097" max="4097" width="58.26953125" style="34" customWidth="1"/>
    <col min="4098" max="4098" width="5" style="34" customWidth="1"/>
    <col min="4099" max="4099" width="1" style="34" customWidth="1"/>
    <col min="4100" max="4100" width="16.453125" style="34" customWidth="1"/>
    <col min="4101" max="4101" width="0.81640625" style="34" customWidth="1"/>
    <col min="4102" max="4102" width="16.453125" style="34" customWidth="1"/>
    <col min="4103" max="4103" width="0.81640625" style="34" customWidth="1"/>
    <col min="4104" max="4104" width="16.453125" style="34" customWidth="1"/>
    <col min="4105" max="4105" width="0.81640625" style="34" customWidth="1"/>
    <col min="4106" max="4106" width="16.453125" style="34" customWidth="1"/>
    <col min="4107" max="4107" width="0.26953125" style="34" customWidth="1"/>
    <col min="4108" max="4352" width="12" style="34"/>
    <col min="4353" max="4353" width="58.26953125" style="34" customWidth="1"/>
    <col min="4354" max="4354" width="5" style="34" customWidth="1"/>
    <col min="4355" max="4355" width="1" style="34" customWidth="1"/>
    <col min="4356" max="4356" width="16.453125" style="34" customWidth="1"/>
    <col min="4357" max="4357" width="0.81640625" style="34" customWidth="1"/>
    <col min="4358" max="4358" width="16.453125" style="34" customWidth="1"/>
    <col min="4359" max="4359" width="0.81640625" style="34" customWidth="1"/>
    <col min="4360" max="4360" width="16.453125" style="34" customWidth="1"/>
    <col min="4361" max="4361" width="0.81640625" style="34" customWidth="1"/>
    <col min="4362" max="4362" width="16.453125" style="34" customWidth="1"/>
    <col min="4363" max="4363" width="0.26953125" style="34" customWidth="1"/>
    <col min="4364" max="4608" width="12" style="34"/>
    <col min="4609" max="4609" width="58.26953125" style="34" customWidth="1"/>
    <col min="4610" max="4610" width="5" style="34" customWidth="1"/>
    <col min="4611" max="4611" width="1" style="34" customWidth="1"/>
    <col min="4612" max="4612" width="16.453125" style="34" customWidth="1"/>
    <col min="4613" max="4613" width="0.81640625" style="34" customWidth="1"/>
    <col min="4614" max="4614" width="16.453125" style="34" customWidth="1"/>
    <col min="4615" max="4615" width="0.81640625" style="34" customWidth="1"/>
    <col min="4616" max="4616" width="16.453125" style="34" customWidth="1"/>
    <col min="4617" max="4617" width="0.81640625" style="34" customWidth="1"/>
    <col min="4618" max="4618" width="16.453125" style="34" customWidth="1"/>
    <col min="4619" max="4619" width="0.26953125" style="34" customWidth="1"/>
    <col min="4620" max="4864" width="12" style="34"/>
    <col min="4865" max="4865" width="58.26953125" style="34" customWidth="1"/>
    <col min="4866" max="4866" width="5" style="34" customWidth="1"/>
    <col min="4867" max="4867" width="1" style="34" customWidth="1"/>
    <col min="4868" max="4868" width="16.453125" style="34" customWidth="1"/>
    <col min="4869" max="4869" width="0.81640625" style="34" customWidth="1"/>
    <col min="4870" max="4870" width="16.453125" style="34" customWidth="1"/>
    <col min="4871" max="4871" width="0.81640625" style="34" customWidth="1"/>
    <col min="4872" max="4872" width="16.453125" style="34" customWidth="1"/>
    <col min="4873" max="4873" width="0.81640625" style="34" customWidth="1"/>
    <col min="4874" max="4874" width="16.453125" style="34" customWidth="1"/>
    <col min="4875" max="4875" width="0.26953125" style="34" customWidth="1"/>
    <col min="4876" max="5120" width="12" style="34"/>
    <col min="5121" max="5121" width="58.26953125" style="34" customWidth="1"/>
    <col min="5122" max="5122" width="5" style="34" customWidth="1"/>
    <col min="5123" max="5123" width="1" style="34" customWidth="1"/>
    <col min="5124" max="5124" width="16.453125" style="34" customWidth="1"/>
    <col min="5125" max="5125" width="0.81640625" style="34" customWidth="1"/>
    <col min="5126" max="5126" width="16.453125" style="34" customWidth="1"/>
    <col min="5127" max="5127" width="0.81640625" style="34" customWidth="1"/>
    <col min="5128" max="5128" width="16.453125" style="34" customWidth="1"/>
    <col min="5129" max="5129" width="0.81640625" style="34" customWidth="1"/>
    <col min="5130" max="5130" width="16.453125" style="34" customWidth="1"/>
    <col min="5131" max="5131" width="0.26953125" style="34" customWidth="1"/>
    <col min="5132" max="5376" width="12" style="34"/>
    <col min="5377" max="5377" width="58.26953125" style="34" customWidth="1"/>
    <col min="5378" max="5378" width="5" style="34" customWidth="1"/>
    <col min="5379" max="5379" width="1" style="34" customWidth="1"/>
    <col min="5380" max="5380" width="16.453125" style="34" customWidth="1"/>
    <col min="5381" max="5381" width="0.81640625" style="34" customWidth="1"/>
    <col min="5382" max="5382" width="16.453125" style="34" customWidth="1"/>
    <col min="5383" max="5383" width="0.81640625" style="34" customWidth="1"/>
    <col min="5384" max="5384" width="16.453125" style="34" customWidth="1"/>
    <col min="5385" max="5385" width="0.81640625" style="34" customWidth="1"/>
    <col min="5386" max="5386" width="16.453125" style="34" customWidth="1"/>
    <col min="5387" max="5387" width="0.26953125" style="34" customWidth="1"/>
    <col min="5388" max="5632" width="12" style="34"/>
    <col min="5633" max="5633" width="58.26953125" style="34" customWidth="1"/>
    <col min="5634" max="5634" width="5" style="34" customWidth="1"/>
    <col min="5635" max="5635" width="1" style="34" customWidth="1"/>
    <col min="5636" max="5636" width="16.453125" style="34" customWidth="1"/>
    <col min="5637" max="5637" width="0.81640625" style="34" customWidth="1"/>
    <col min="5638" max="5638" width="16.453125" style="34" customWidth="1"/>
    <col min="5639" max="5639" width="0.81640625" style="34" customWidth="1"/>
    <col min="5640" max="5640" width="16.453125" style="34" customWidth="1"/>
    <col min="5641" max="5641" width="0.81640625" style="34" customWidth="1"/>
    <col min="5642" max="5642" width="16.453125" style="34" customWidth="1"/>
    <col min="5643" max="5643" width="0.26953125" style="34" customWidth="1"/>
    <col min="5644" max="5888" width="12" style="34"/>
    <col min="5889" max="5889" width="58.26953125" style="34" customWidth="1"/>
    <col min="5890" max="5890" width="5" style="34" customWidth="1"/>
    <col min="5891" max="5891" width="1" style="34" customWidth="1"/>
    <col min="5892" max="5892" width="16.453125" style="34" customWidth="1"/>
    <col min="5893" max="5893" width="0.81640625" style="34" customWidth="1"/>
    <col min="5894" max="5894" width="16.453125" style="34" customWidth="1"/>
    <col min="5895" max="5895" width="0.81640625" style="34" customWidth="1"/>
    <col min="5896" max="5896" width="16.453125" style="34" customWidth="1"/>
    <col min="5897" max="5897" width="0.81640625" style="34" customWidth="1"/>
    <col min="5898" max="5898" width="16.453125" style="34" customWidth="1"/>
    <col min="5899" max="5899" width="0.26953125" style="34" customWidth="1"/>
    <col min="5900" max="6144" width="12" style="34"/>
    <col min="6145" max="6145" width="58.26953125" style="34" customWidth="1"/>
    <col min="6146" max="6146" width="5" style="34" customWidth="1"/>
    <col min="6147" max="6147" width="1" style="34" customWidth="1"/>
    <col min="6148" max="6148" width="16.453125" style="34" customWidth="1"/>
    <col min="6149" max="6149" width="0.81640625" style="34" customWidth="1"/>
    <col min="6150" max="6150" width="16.453125" style="34" customWidth="1"/>
    <col min="6151" max="6151" width="0.81640625" style="34" customWidth="1"/>
    <col min="6152" max="6152" width="16.453125" style="34" customWidth="1"/>
    <col min="6153" max="6153" width="0.81640625" style="34" customWidth="1"/>
    <col min="6154" max="6154" width="16.453125" style="34" customWidth="1"/>
    <col min="6155" max="6155" width="0.26953125" style="34" customWidth="1"/>
    <col min="6156" max="6400" width="12" style="34"/>
    <col min="6401" max="6401" width="58.26953125" style="34" customWidth="1"/>
    <col min="6402" max="6402" width="5" style="34" customWidth="1"/>
    <col min="6403" max="6403" width="1" style="34" customWidth="1"/>
    <col min="6404" max="6404" width="16.453125" style="34" customWidth="1"/>
    <col min="6405" max="6405" width="0.81640625" style="34" customWidth="1"/>
    <col min="6406" max="6406" width="16.453125" style="34" customWidth="1"/>
    <col min="6407" max="6407" width="0.81640625" style="34" customWidth="1"/>
    <col min="6408" max="6408" width="16.453125" style="34" customWidth="1"/>
    <col min="6409" max="6409" width="0.81640625" style="34" customWidth="1"/>
    <col min="6410" max="6410" width="16.453125" style="34" customWidth="1"/>
    <col min="6411" max="6411" width="0.26953125" style="34" customWidth="1"/>
    <col min="6412" max="6656" width="12" style="34"/>
    <col min="6657" max="6657" width="58.26953125" style="34" customWidth="1"/>
    <col min="6658" max="6658" width="5" style="34" customWidth="1"/>
    <col min="6659" max="6659" width="1" style="34" customWidth="1"/>
    <col min="6660" max="6660" width="16.453125" style="34" customWidth="1"/>
    <col min="6661" max="6661" width="0.81640625" style="34" customWidth="1"/>
    <col min="6662" max="6662" width="16.453125" style="34" customWidth="1"/>
    <col min="6663" max="6663" width="0.81640625" style="34" customWidth="1"/>
    <col min="6664" max="6664" width="16.453125" style="34" customWidth="1"/>
    <col min="6665" max="6665" width="0.81640625" style="34" customWidth="1"/>
    <col min="6666" max="6666" width="16.453125" style="34" customWidth="1"/>
    <col min="6667" max="6667" width="0.26953125" style="34" customWidth="1"/>
    <col min="6668" max="6912" width="12" style="34"/>
    <col min="6913" max="6913" width="58.26953125" style="34" customWidth="1"/>
    <col min="6914" max="6914" width="5" style="34" customWidth="1"/>
    <col min="6915" max="6915" width="1" style="34" customWidth="1"/>
    <col min="6916" max="6916" width="16.453125" style="34" customWidth="1"/>
    <col min="6917" max="6917" width="0.81640625" style="34" customWidth="1"/>
    <col min="6918" max="6918" width="16.453125" style="34" customWidth="1"/>
    <col min="6919" max="6919" width="0.81640625" style="34" customWidth="1"/>
    <col min="6920" max="6920" width="16.453125" style="34" customWidth="1"/>
    <col min="6921" max="6921" width="0.81640625" style="34" customWidth="1"/>
    <col min="6922" max="6922" width="16.453125" style="34" customWidth="1"/>
    <col min="6923" max="6923" width="0.26953125" style="34" customWidth="1"/>
    <col min="6924" max="7168" width="12" style="34"/>
    <col min="7169" max="7169" width="58.26953125" style="34" customWidth="1"/>
    <col min="7170" max="7170" width="5" style="34" customWidth="1"/>
    <col min="7171" max="7171" width="1" style="34" customWidth="1"/>
    <col min="7172" max="7172" width="16.453125" style="34" customWidth="1"/>
    <col min="7173" max="7173" width="0.81640625" style="34" customWidth="1"/>
    <col min="7174" max="7174" width="16.453125" style="34" customWidth="1"/>
    <col min="7175" max="7175" width="0.81640625" style="34" customWidth="1"/>
    <col min="7176" max="7176" width="16.453125" style="34" customWidth="1"/>
    <col min="7177" max="7177" width="0.81640625" style="34" customWidth="1"/>
    <col min="7178" max="7178" width="16.453125" style="34" customWidth="1"/>
    <col min="7179" max="7179" width="0.26953125" style="34" customWidth="1"/>
    <col min="7180" max="7424" width="12" style="34"/>
    <col min="7425" max="7425" width="58.26953125" style="34" customWidth="1"/>
    <col min="7426" max="7426" width="5" style="34" customWidth="1"/>
    <col min="7427" max="7427" width="1" style="34" customWidth="1"/>
    <col min="7428" max="7428" width="16.453125" style="34" customWidth="1"/>
    <col min="7429" max="7429" width="0.81640625" style="34" customWidth="1"/>
    <col min="7430" max="7430" width="16.453125" style="34" customWidth="1"/>
    <col min="7431" max="7431" width="0.81640625" style="34" customWidth="1"/>
    <col min="7432" max="7432" width="16.453125" style="34" customWidth="1"/>
    <col min="7433" max="7433" width="0.81640625" style="34" customWidth="1"/>
    <col min="7434" max="7434" width="16.453125" style="34" customWidth="1"/>
    <col min="7435" max="7435" width="0.26953125" style="34" customWidth="1"/>
    <col min="7436" max="7680" width="12" style="34"/>
    <col min="7681" max="7681" width="58.26953125" style="34" customWidth="1"/>
    <col min="7682" max="7682" width="5" style="34" customWidth="1"/>
    <col min="7683" max="7683" width="1" style="34" customWidth="1"/>
    <col min="7684" max="7684" width="16.453125" style="34" customWidth="1"/>
    <col min="7685" max="7685" width="0.81640625" style="34" customWidth="1"/>
    <col min="7686" max="7686" width="16.453125" style="34" customWidth="1"/>
    <col min="7687" max="7687" width="0.81640625" style="34" customWidth="1"/>
    <col min="7688" max="7688" width="16.453125" style="34" customWidth="1"/>
    <col min="7689" max="7689" width="0.81640625" style="34" customWidth="1"/>
    <col min="7690" max="7690" width="16.453125" style="34" customWidth="1"/>
    <col min="7691" max="7691" width="0.26953125" style="34" customWidth="1"/>
    <col min="7692" max="7936" width="12" style="34"/>
    <col min="7937" max="7937" width="58.26953125" style="34" customWidth="1"/>
    <col min="7938" max="7938" width="5" style="34" customWidth="1"/>
    <col min="7939" max="7939" width="1" style="34" customWidth="1"/>
    <col min="7940" max="7940" width="16.453125" style="34" customWidth="1"/>
    <col min="7941" max="7941" width="0.81640625" style="34" customWidth="1"/>
    <col min="7942" max="7942" width="16.453125" style="34" customWidth="1"/>
    <col min="7943" max="7943" width="0.81640625" style="34" customWidth="1"/>
    <col min="7944" max="7944" width="16.453125" style="34" customWidth="1"/>
    <col min="7945" max="7945" width="0.81640625" style="34" customWidth="1"/>
    <col min="7946" max="7946" width="16.453125" style="34" customWidth="1"/>
    <col min="7947" max="7947" width="0.26953125" style="34" customWidth="1"/>
    <col min="7948" max="8192" width="12" style="34"/>
    <col min="8193" max="8193" width="58.26953125" style="34" customWidth="1"/>
    <col min="8194" max="8194" width="5" style="34" customWidth="1"/>
    <col min="8195" max="8195" width="1" style="34" customWidth="1"/>
    <col min="8196" max="8196" width="16.453125" style="34" customWidth="1"/>
    <col min="8197" max="8197" width="0.81640625" style="34" customWidth="1"/>
    <col min="8198" max="8198" width="16.453125" style="34" customWidth="1"/>
    <col min="8199" max="8199" width="0.81640625" style="34" customWidth="1"/>
    <col min="8200" max="8200" width="16.453125" style="34" customWidth="1"/>
    <col min="8201" max="8201" width="0.81640625" style="34" customWidth="1"/>
    <col min="8202" max="8202" width="16.453125" style="34" customWidth="1"/>
    <col min="8203" max="8203" width="0.26953125" style="34" customWidth="1"/>
    <col min="8204" max="8448" width="12" style="34"/>
    <col min="8449" max="8449" width="58.26953125" style="34" customWidth="1"/>
    <col min="8450" max="8450" width="5" style="34" customWidth="1"/>
    <col min="8451" max="8451" width="1" style="34" customWidth="1"/>
    <col min="8452" max="8452" width="16.453125" style="34" customWidth="1"/>
    <col min="8453" max="8453" width="0.81640625" style="34" customWidth="1"/>
    <col min="8454" max="8454" width="16.453125" style="34" customWidth="1"/>
    <col min="8455" max="8455" width="0.81640625" style="34" customWidth="1"/>
    <col min="8456" max="8456" width="16.453125" style="34" customWidth="1"/>
    <col min="8457" max="8457" width="0.81640625" style="34" customWidth="1"/>
    <col min="8458" max="8458" width="16.453125" style="34" customWidth="1"/>
    <col min="8459" max="8459" width="0.26953125" style="34" customWidth="1"/>
    <col min="8460" max="8704" width="12" style="34"/>
    <col min="8705" max="8705" width="58.26953125" style="34" customWidth="1"/>
    <col min="8706" max="8706" width="5" style="34" customWidth="1"/>
    <col min="8707" max="8707" width="1" style="34" customWidth="1"/>
    <col min="8708" max="8708" width="16.453125" style="34" customWidth="1"/>
    <col min="8709" max="8709" width="0.81640625" style="34" customWidth="1"/>
    <col min="8710" max="8710" width="16.453125" style="34" customWidth="1"/>
    <col min="8711" max="8711" width="0.81640625" style="34" customWidth="1"/>
    <col min="8712" max="8712" width="16.453125" style="34" customWidth="1"/>
    <col min="8713" max="8713" width="0.81640625" style="34" customWidth="1"/>
    <col min="8714" max="8714" width="16.453125" style="34" customWidth="1"/>
    <col min="8715" max="8715" width="0.26953125" style="34" customWidth="1"/>
    <col min="8716" max="8960" width="12" style="34"/>
    <col min="8961" max="8961" width="58.26953125" style="34" customWidth="1"/>
    <col min="8962" max="8962" width="5" style="34" customWidth="1"/>
    <col min="8963" max="8963" width="1" style="34" customWidth="1"/>
    <col min="8964" max="8964" width="16.453125" style="34" customWidth="1"/>
    <col min="8965" max="8965" width="0.81640625" style="34" customWidth="1"/>
    <col min="8966" max="8966" width="16.453125" style="34" customWidth="1"/>
    <col min="8967" max="8967" width="0.81640625" style="34" customWidth="1"/>
    <col min="8968" max="8968" width="16.453125" style="34" customWidth="1"/>
    <col min="8969" max="8969" width="0.81640625" style="34" customWidth="1"/>
    <col min="8970" max="8970" width="16.453125" style="34" customWidth="1"/>
    <col min="8971" max="8971" width="0.26953125" style="34" customWidth="1"/>
    <col min="8972" max="9216" width="12" style="34"/>
    <col min="9217" max="9217" width="58.26953125" style="34" customWidth="1"/>
    <col min="9218" max="9218" width="5" style="34" customWidth="1"/>
    <col min="9219" max="9219" width="1" style="34" customWidth="1"/>
    <col min="9220" max="9220" width="16.453125" style="34" customWidth="1"/>
    <col min="9221" max="9221" width="0.81640625" style="34" customWidth="1"/>
    <col min="9222" max="9222" width="16.453125" style="34" customWidth="1"/>
    <col min="9223" max="9223" width="0.81640625" style="34" customWidth="1"/>
    <col min="9224" max="9224" width="16.453125" style="34" customWidth="1"/>
    <col min="9225" max="9225" width="0.81640625" style="34" customWidth="1"/>
    <col min="9226" max="9226" width="16.453125" style="34" customWidth="1"/>
    <col min="9227" max="9227" width="0.26953125" style="34" customWidth="1"/>
    <col min="9228" max="9472" width="12" style="34"/>
    <col min="9473" max="9473" width="58.26953125" style="34" customWidth="1"/>
    <col min="9474" max="9474" width="5" style="34" customWidth="1"/>
    <col min="9475" max="9475" width="1" style="34" customWidth="1"/>
    <col min="9476" max="9476" width="16.453125" style="34" customWidth="1"/>
    <col min="9477" max="9477" width="0.81640625" style="34" customWidth="1"/>
    <col min="9478" max="9478" width="16.453125" style="34" customWidth="1"/>
    <col min="9479" max="9479" width="0.81640625" style="34" customWidth="1"/>
    <col min="9480" max="9480" width="16.453125" style="34" customWidth="1"/>
    <col min="9481" max="9481" width="0.81640625" style="34" customWidth="1"/>
    <col min="9482" max="9482" width="16.453125" style="34" customWidth="1"/>
    <col min="9483" max="9483" width="0.26953125" style="34" customWidth="1"/>
    <col min="9484" max="9728" width="12" style="34"/>
    <col min="9729" max="9729" width="58.26953125" style="34" customWidth="1"/>
    <col min="9730" max="9730" width="5" style="34" customWidth="1"/>
    <col min="9731" max="9731" width="1" style="34" customWidth="1"/>
    <col min="9732" max="9732" width="16.453125" style="34" customWidth="1"/>
    <col min="9733" max="9733" width="0.81640625" style="34" customWidth="1"/>
    <col min="9734" max="9734" width="16.453125" style="34" customWidth="1"/>
    <col min="9735" max="9735" width="0.81640625" style="34" customWidth="1"/>
    <col min="9736" max="9736" width="16.453125" style="34" customWidth="1"/>
    <col min="9737" max="9737" width="0.81640625" style="34" customWidth="1"/>
    <col min="9738" max="9738" width="16.453125" style="34" customWidth="1"/>
    <col min="9739" max="9739" width="0.26953125" style="34" customWidth="1"/>
    <col min="9740" max="9984" width="12" style="34"/>
    <col min="9985" max="9985" width="58.26953125" style="34" customWidth="1"/>
    <col min="9986" max="9986" width="5" style="34" customWidth="1"/>
    <col min="9987" max="9987" width="1" style="34" customWidth="1"/>
    <col min="9988" max="9988" width="16.453125" style="34" customWidth="1"/>
    <col min="9989" max="9989" width="0.81640625" style="34" customWidth="1"/>
    <col min="9990" max="9990" width="16.453125" style="34" customWidth="1"/>
    <col min="9991" max="9991" width="0.81640625" style="34" customWidth="1"/>
    <col min="9992" max="9992" width="16.453125" style="34" customWidth="1"/>
    <col min="9993" max="9993" width="0.81640625" style="34" customWidth="1"/>
    <col min="9994" max="9994" width="16.453125" style="34" customWidth="1"/>
    <col min="9995" max="9995" width="0.26953125" style="34" customWidth="1"/>
    <col min="9996" max="10240" width="12" style="34"/>
    <col min="10241" max="10241" width="58.26953125" style="34" customWidth="1"/>
    <col min="10242" max="10242" width="5" style="34" customWidth="1"/>
    <col min="10243" max="10243" width="1" style="34" customWidth="1"/>
    <col min="10244" max="10244" width="16.453125" style="34" customWidth="1"/>
    <col min="10245" max="10245" width="0.81640625" style="34" customWidth="1"/>
    <col min="10246" max="10246" width="16.453125" style="34" customWidth="1"/>
    <col min="10247" max="10247" width="0.81640625" style="34" customWidth="1"/>
    <col min="10248" max="10248" width="16.453125" style="34" customWidth="1"/>
    <col min="10249" max="10249" width="0.81640625" style="34" customWidth="1"/>
    <col min="10250" max="10250" width="16.453125" style="34" customWidth="1"/>
    <col min="10251" max="10251" width="0.26953125" style="34" customWidth="1"/>
    <col min="10252" max="10496" width="12" style="34"/>
    <col min="10497" max="10497" width="58.26953125" style="34" customWidth="1"/>
    <col min="10498" max="10498" width="5" style="34" customWidth="1"/>
    <col min="10499" max="10499" width="1" style="34" customWidth="1"/>
    <col min="10500" max="10500" width="16.453125" style="34" customWidth="1"/>
    <col min="10501" max="10501" width="0.81640625" style="34" customWidth="1"/>
    <col min="10502" max="10502" width="16.453125" style="34" customWidth="1"/>
    <col min="10503" max="10503" width="0.81640625" style="34" customWidth="1"/>
    <col min="10504" max="10504" width="16.453125" style="34" customWidth="1"/>
    <col min="10505" max="10505" width="0.81640625" style="34" customWidth="1"/>
    <col min="10506" max="10506" width="16.453125" style="34" customWidth="1"/>
    <col min="10507" max="10507" width="0.26953125" style="34" customWidth="1"/>
    <col min="10508" max="10752" width="12" style="34"/>
    <col min="10753" max="10753" width="58.26953125" style="34" customWidth="1"/>
    <col min="10754" max="10754" width="5" style="34" customWidth="1"/>
    <col min="10755" max="10755" width="1" style="34" customWidth="1"/>
    <col min="10756" max="10756" width="16.453125" style="34" customWidth="1"/>
    <col min="10757" max="10757" width="0.81640625" style="34" customWidth="1"/>
    <col min="10758" max="10758" width="16.453125" style="34" customWidth="1"/>
    <col min="10759" max="10759" width="0.81640625" style="34" customWidth="1"/>
    <col min="10760" max="10760" width="16.453125" style="34" customWidth="1"/>
    <col min="10761" max="10761" width="0.81640625" style="34" customWidth="1"/>
    <col min="10762" max="10762" width="16.453125" style="34" customWidth="1"/>
    <col min="10763" max="10763" width="0.26953125" style="34" customWidth="1"/>
    <col min="10764" max="11008" width="12" style="34"/>
    <col min="11009" max="11009" width="58.26953125" style="34" customWidth="1"/>
    <col min="11010" max="11010" width="5" style="34" customWidth="1"/>
    <col min="11011" max="11011" width="1" style="34" customWidth="1"/>
    <col min="11012" max="11012" width="16.453125" style="34" customWidth="1"/>
    <col min="11013" max="11013" width="0.81640625" style="34" customWidth="1"/>
    <col min="11014" max="11014" width="16.453125" style="34" customWidth="1"/>
    <col min="11015" max="11015" width="0.81640625" style="34" customWidth="1"/>
    <col min="11016" max="11016" width="16.453125" style="34" customWidth="1"/>
    <col min="11017" max="11017" width="0.81640625" style="34" customWidth="1"/>
    <col min="11018" max="11018" width="16.453125" style="34" customWidth="1"/>
    <col min="11019" max="11019" width="0.26953125" style="34" customWidth="1"/>
    <col min="11020" max="11264" width="12" style="34"/>
    <col min="11265" max="11265" width="58.26953125" style="34" customWidth="1"/>
    <col min="11266" max="11266" width="5" style="34" customWidth="1"/>
    <col min="11267" max="11267" width="1" style="34" customWidth="1"/>
    <col min="11268" max="11268" width="16.453125" style="34" customWidth="1"/>
    <col min="11269" max="11269" width="0.81640625" style="34" customWidth="1"/>
    <col min="11270" max="11270" width="16.453125" style="34" customWidth="1"/>
    <col min="11271" max="11271" width="0.81640625" style="34" customWidth="1"/>
    <col min="11272" max="11272" width="16.453125" style="34" customWidth="1"/>
    <col min="11273" max="11273" width="0.81640625" style="34" customWidth="1"/>
    <col min="11274" max="11274" width="16.453125" style="34" customWidth="1"/>
    <col min="11275" max="11275" width="0.26953125" style="34" customWidth="1"/>
    <col min="11276" max="11520" width="12" style="34"/>
    <col min="11521" max="11521" width="58.26953125" style="34" customWidth="1"/>
    <col min="11522" max="11522" width="5" style="34" customWidth="1"/>
    <col min="11523" max="11523" width="1" style="34" customWidth="1"/>
    <col min="11524" max="11524" width="16.453125" style="34" customWidth="1"/>
    <col min="11525" max="11525" width="0.81640625" style="34" customWidth="1"/>
    <col min="11526" max="11526" width="16.453125" style="34" customWidth="1"/>
    <col min="11527" max="11527" width="0.81640625" style="34" customWidth="1"/>
    <col min="11528" max="11528" width="16.453125" style="34" customWidth="1"/>
    <col min="11529" max="11529" width="0.81640625" style="34" customWidth="1"/>
    <col min="11530" max="11530" width="16.453125" style="34" customWidth="1"/>
    <col min="11531" max="11531" width="0.26953125" style="34" customWidth="1"/>
    <col min="11532" max="11776" width="12" style="34"/>
    <col min="11777" max="11777" width="58.26953125" style="34" customWidth="1"/>
    <col min="11778" max="11778" width="5" style="34" customWidth="1"/>
    <col min="11779" max="11779" width="1" style="34" customWidth="1"/>
    <col min="11780" max="11780" width="16.453125" style="34" customWidth="1"/>
    <col min="11781" max="11781" width="0.81640625" style="34" customWidth="1"/>
    <col min="11782" max="11782" width="16.453125" style="34" customWidth="1"/>
    <col min="11783" max="11783" width="0.81640625" style="34" customWidth="1"/>
    <col min="11784" max="11784" width="16.453125" style="34" customWidth="1"/>
    <col min="11785" max="11785" width="0.81640625" style="34" customWidth="1"/>
    <col min="11786" max="11786" width="16.453125" style="34" customWidth="1"/>
    <col min="11787" max="11787" width="0.26953125" style="34" customWidth="1"/>
    <col min="11788" max="12032" width="12" style="34"/>
    <col min="12033" max="12033" width="58.26953125" style="34" customWidth="1"/>
    <col min="12034" max="12034" width="5" style="34" customWidth="1"/>
    <col min="12035" max="12035" width="1" style="34" customWidth="1"/>
    <col min="12036" max="12036" width="16.453125" style="34" customWidth="1"/>
    <col min="12037" max="12037" width="0.81640625" style="34" customWidth="1"/>
    <col min="12038" max="12038" width="16.453125" style="34" customWidth="1"/>
    <col min="12039" max="12039" width="0.81640625" style="34" customWidth="1"/>
    <col min="12040" max="12040" width="16.453125" style="34" customWidth="1"/>
    <col min="12041" max="12041" width="0.81640625" style="34" customWidth="1"/>
    <col min="12042" max="12042" width="16.453125" style="34" customWidth="1"/>
    <col min="12043" max="12043" width="0.26953125" style="34" customWidth="1"/>
    <col min="12044" max="12288" width="12" style="34"/>
    <col min="12289" max="12289" width="58.26953125" style="34" customWidth="1"/>
    <col min="12290" max="12290" width="5" style="34" customWidth="1"/>
    <col min="12291" max="12291" width="1" style="34" customWidth="1"/>
    <col min="12292" max="12292" width="16.453125" style="34" customWidth="1"/>
    <col min="12293" max="12293" width="0.81640625" style="34" customWidth="1"/>
    <col min="12294" max="12294" width="16.453125" style="34" customWidth="1"/>
    <col min="12295" max="12295" width="0.81640625" style="34" customWidth="1"/>
    <col min="12296" max="12296" width="16.453125" style="34" customWidth="1"/>
    <col min="12297" max="12297" width="0.81640625" style="34" customWidth="1"/>
    <col min="12298" max="12298" width="16.453125" style="34" customWidth="1"/>
    <col min="12299" max="12299" width="0.26953125" style="34" customWidth="1"/>
    <col min="12300" max="12544" width="12" style="34"/>
    <col min="12545" max="12545" width="58.26953125" style="34" customWidth="1"/>
    <col min="12546" max="12546" width="5" style="34" customWidth="1"/>
    <col min="12547" max="12547" width="1" style="34" customWidth="1"/>
    <col min="12548" max="12548" width="16.453125" style="34" customWidth="1"/>
    <col min="12549" max="12549" width="0.81640625" style="34" customWidth="1"/>
    <col min="12550" max="12550" width="16.453125" style="34" customWidth="1"/>
    <col min="12551" max="12551" width="0.81640625" style="34" customWidth="1"/>
    <col min="12552" max="12552" width="16.453125" style="34" customWidth="1"/>
    <col min="12553" max="12553" width="0.81640625" style="34" customWidth="1"/>
    <col min="12554" max="12554" width="16.453125" style="34" customWidth="1"/>
    <col min="12555" max="12555" width="0.26953125" style="34" customWidth="1"/>
    <col min="12556" max="12800" width="12" style="34"/>
    <col min="12801" max="12801" width="58.26953125" style="34" customWidth="1"/>
    <col min="12802" max="12802" width="5" style="34" customWidth="1"/>
    <col min="12803" max="12803" width="1" style="34" customWidth="1"/>
    <col min="12804" max="12804" width="16.453125" style="34" customWidth="1"/>
    <col min="12805" max="12805" width="0.81640625" style="34" customWidth="1"/>
    <col min="12806" max="12806" width="16.453125" style="34" customWidth="1"/>
    <col min="12807" max="12807" width="0.81640625" style="34" customWidth="1"/>
    <col min="12808" max="12808" width="16.453125" style="34" customWidth="1"/>
    <col min="12809" max="12809" width="0.81640625" style="34" customWidth="1"/>
    <col min="12810" max="12810" width="16.453125" style="34" customWidth="1"/>
    <col min="12811" max="12811" width="0.26953125" style="34" customWidth="1"/>
    <col min="12812" max="13056" width="12" style="34"/>
    <col min="13057" max="13057" width="58.26953125" style="34" customWidth="1"/>
    <col min="13058" max="13058" width="5" style="34" customWidth="1"/>
    <col min="13059" max="13059" width="1" style="34" customWidth="1"/>
    <col min="13060" max="13060" width="16.453125" style="34" customWidth="1"/>
    <col min="13061" max="13061" width="0.81640625" style="34" customWidth="1"/>
    <col min="13062" max="13062" width="16.453125" style="34" customWidth="1"/>
    <col min="13063" max="13063" width="0.81640625" style="34" customWidth="1"/>
    <col min="13064" max="13064" width="16.453125" style="34" customWidth="1"/>
    <col min="13065" max="13065" width="0.81640625" style="34" customWidth="1"/>
    <col min="13066" max="13066" width="16.453125" style="34" customWidth="1"/>
    <col min="13067" max="13067" width="0.26953125" style="34" customWidth="1"/>
    <col min="13068" max="13312" width="12" style="34"/>
    <col min="13313" max="13313" width="58.26953125" style="34" customWidth="1"/>
    <col min="13314" max="13314" width="5" style="34" customWidth="1"/>
    <col min="13315" max="13315" width="1" style="34" customWidth="1"/>
    <col min="13316" max="13316" width="16.453125" style="34" customWidth="1"/>
    <col min="13317" max="13317" width="0.81640625" style="34" customWidth="1"/>
    <col min="13318" max="13318" width="16.453125" style="34" customWidth="1"/>
    <col min="13319" max="13319" width="0.81640625" style="34" customWidth="1"/>
    <col min="13320" max="13320" width="16.453125" style="34" customWidth="1"/>
    <col min="13321" max="13321" width="0.81640625" style="34" customWidth="1"/>
    <col min="13322" max="13322" width="16.453125" style="34" customWidth="1"/>
    <col min="13323" max="13323" width="0.26953125" style="34" customWidth="1"/>
    <col min="13324" max="13568" width="12" style="34"/>
    <col min="13569" max="13569" width="58.26953125" style="34" customWidth="1"/>
    <col min="13570" max="13570" width="5" style="34" customWidth="1"/>
    <col min="13571" max="13571" width="1" style="34" customWidth="1"/>
    <col min="13572" max="13572" width="16.453125" style="34" customWidth="1"/>
    <col min="13573" max="13573" width="0.81640625" style="34" customWidth="1"/>
    <col min="13574" max="13574" width="16.453125" style="34" customWidth="1"/>
    <col min="13575" max="13575" width="0.81640625" style="34" customWidth="1"/>
    <col min="13576" max="13576" width="16.453125" style="34" customWidth="1"/>
    <col min="13577" max="13577" width="0.81640625" style="34" customWidth="1"/>
    <col min="13578" max="13578" width="16.453125" style="34" customWidth="1"/>
    <col min="13579" max="13579" width="0.26953125" style="34" customWidth="1"/>
    <col min="13580" max="13824" width="12" style="34"/>
    <col min="13825" max="13825" width="58.26953125" style="34" customWidth="1"/>
    <col min="13826" max="13826" width="5" style="34" customWidth="1"/>
    <col min="13827" max="13827" width="1" style="34" customWidth="1"/>
    <col min="13828" max="13828" width="16.453125" style="34" customWidth="1"/>
    <col min="13829" max="13829" width="0.81640625" style="34" customWidth="1"/>
    <col min="13830" max="13830" width="16.453125" style="34" customWidth="1"/>
    <col min="13831" max="13831" width="0.81640625" style="34" customWidth="1"/>
    <col min="13832" max="13832" width="16.453125" style="34" customWidth="1"/>
    <col min="13833" max="13833" width="0.81640625" style="34" customWidth="1"/>
    <col min="13834" max="13834" width="16.453125" style="34" customWidth="1"/>
    <col min="13835" max="13835" width="0.26953125" style="34" customWidth="1"/>
    <col min="13836" max="14080" width="12" style="34"/>
    <col min="14081" max="14081" width="58.26953125" style="34" customWidth="1"/>
    <col min="14082" max="14082" width="5" style="34" customWidth="1"/>
    <col min="14083" max="14083" width="1" style="34" customWidth="1"/>
    <col min="14084" max="14084" width="16.453125" style="34" customWidth="1"/>
    <col min="14085" max="14085" width="0.81640625" style="34" customWidth="1"/>
    <col min="14086" max="14086" width="16.453125" style="34" customWidth="1"/>
    <col min="14087" max="14087" width="0.81640625" style="34" customWidth="1"/>
    <col min="14088" max="14088" width="16.453125" style="34" customWidth="1"/>
    <col min="14089" max="14089" width="0.81640625" style="34" customWidth="1"/>
    <col min="14090" max="14090" width="16.453125" style="34" customWidth="1"/>
    <col min="14091" max="14091" width="0.26953125" style="34" customWidth="1"/>
    <col min="14092" max="14336" width="12" style="34"/>
    <col min="14337" max="14337" width="58.26953125" style="34" customWidth="1"/>
    <col min="14338" max="14338" width="5" style="34" customWidth="1"/>
    <col min="14339" max="14339" width="1" style="34" customWidth="1"/>
    <col min="14340" max="14340" width="16.453125" style="34" customWidth="1"/>
    <col min="14341" max="14341" width="0.81640625" style="34" customWidth="1"/>
    <col min="14342" max="14342" width="16.453125" style="34" customWidth="1"/>
    <col min="14343" max="14343" width="0.81640625" style="34" customWidth="1"/>
    <col min="14344" max="14344" width="16.453125" style="34" customWidth="1"/>
    <col min="14345" max="14345" width="0.81640625" style="34" customWidth="1"/>
    <col min="14346" max="14346" width="16.453125" style="34" customWidth="1"/>
    <col min="14347" max="14347" width="0.26953125" style="34" customWidth="1"/>
    <col min="14348" max="14592" width="12" style="34"/>
    <col min="14593" max="14593" width="58.26953125" style="34" customWidth="1"/>
    <col min="14594" max="14594" width="5" style="34" customWidth="1"/>
    <col min="14595" max="14595" width="1" style="34" customWidth="1"/>
    <col min="14596" max="14596" width="16.453125" style="34" customWidth="1"/>
    <col min="14597" max="14597" width="0.81640625" style="34" customWidth="1"/>
    <col min="14598" max="14598" width="16.453125" style="34" customWidth="1"/>
    <col min="14599" max="14599" width="0.81640625" style="34" customWidth="1"/>
    <col min="14600" max="14600" width="16.453125" style="34" customWidth="1"/>
    <col min="14601" max="14601" width="0.81640625" style="34" customWidth="1"/>
    <col min="14602" max="14602" width="16.453125" style="34" customWidth="1"/>
    <col min="14603" max="14603" width="0.26953125" style="34" customWidth="1"/>
    <col min="14604" max="14848" width="12" style="34"/>
    <col min="14849" max="14849" width="58.26953125" style="34" customWidth="1"/>
    <col min="14850" max="14850" width="5" style="34" customWidth="1"/>
    <col min="14851" max="14851" width="1" style="34" customWidth="1"/>
    <col min="14852" max="14852" width="16.453125" style="34" customWidth="1"/>
    <col min="14853" max="14853" width="0.81640625" style="34" customWidth="1"/>
    <col min="14854" max="14854" width="16.453125" style="34" customWidth="1"/>
    <col min="14855" max="14855" width="0.81640625" style="34" customWidth="1"/>
    <col min="14856" max="14856" width="16.453125" style="34" customWidth="1"/>
    <col min="14857" max="14857" width="0.81640625" style="34" customWidth="1"/>
    <col min="14858" max="14858" width="16.453125" style="34" customWidth="1"/>
    <col min="14859" max="14859" width="0.26953125" style="34" customWidth="1"/>
    <col min="14860" max="15104" width="12" style="34"/>
    <col min="15105" max="15105" width="58.26953125" style="34" customWidth="1"/>
    <col min="15106" max="15106" width="5" style="34" customWidth="1"/>
    <col min="15107" max="15107" width="1" style="34" customWidth="1"/>
    <col min="15108" max="15108" width="16.453125" style="34" customWidth="1"/>
    <col min="15109" max="15109" width="0.81640625" style="34" customWidth="1"/>
    <col min="15110" max="15110" width="16.453125" style="34" customWidth="1"/>
    <col min="15111" max="15111" width="0.81640625" style="34" customWidth="1"/>
    <col min="15112" max="15112" width="16.453125" style="34" customWidth="1"/>
    <col min="15113" max="15113" width="0.81640625" style="34" customWidth="1"/>
    <col min="15114" max="15114" width="16.453125" style="34" customWidth="1"/>
    <col min="15115" max="15115" width="0.26953125" style="34" customWidth="1"/>
    <col min="15116" max="15360" width="12" style="34"/>
    <col min="15361" max="15361" width="58.26953125" style="34" customWidth="1"/>
    <col min="15362" max="15362" width="5" style="34" customWidth="1"/>
    <col min="15363" max="15363" width="1" style="34" customWidth="1"/>
    <col min="15364" max="15364" width="16.453125" style="34" customWidth="1"/>
    <col min="15365" max="15365" width="0.81640625" style="34" customWidth="1"/>
    <col min="15366" max="15366" width="16.453125" style="34" customWidth="1"/>
    <col min="15367" max="15367" width="0.81640625" style="34" customWidth="1"/>
    <col min="15368" max="15368" width="16.453125" style="34" customWidth="1"/>
    <col min="15369" max="15369" width="0.81640625" style="34" customWidth="1"/>
    <col min="15370" max="15370" width="16.453125" style="34" customWidth="1"/>
    <col min="15371" max="15371" width="0.26953125" style="34" customWidth="1"/>
    <col min="15372" max="15616" width="12" style="34"/>
    <col min="15617" max="15617" width="58.26953125" style="34" customWidth="1"/>
    <col min="15618" max="15618" width="5" style="34" customWidth="1"/>
    <col min="15619" max="15619" width="1" style="34" customWidth="1"/>
    <col min="15620" max="15620" width="16.453125" style="34" customWidth="1"/>
    <col min="15621" max="15621" width="0.81640625" style="34" customWidth="1"/>
    <col min="15622" max="15622" width="16.453125" style="34" customWidth="1"/>
    <col min="15623" max="15623" width="0.81640625" style="34" customWidth="1"/>
    <col min="15624" max="15624" width="16.453125" style="34" customWidth="1"/>
    <col min="15625" max="15625" width="0.81640625" style="34" customWidth="1"/>
    <col min="15626" max="15626" width="16.453125" style="34" customWidth="1"/>
    <col min="15627" max="15627" width="0.26953125" style="34" customWidth="1"/>
    <col min="15628" max="15872" width="12" style="34"/>
    <col min="15873" max="15873" width="58.26953125" style="34" customWidth="1"/>
    <col min="15874" max="15874" width="5" style="34" customWidth="1"/>
    <col min="15875" max="15875" width="1" style="34" customWidth="1"/>
    <col min="15876" max="15876" width="16.453125" style="34" customWidth="1"/>
    <col min="15877" max="15877" width="0.81640625" style="34" customWidth="1"/>
    <col min="15878" max="15878" width="16.453125" style="34" customWidth="1"/>
    <col min="15879" max="15879" width="0.81640625" style="34" customWidth="1"/>
    <col min="15880" max="15880" width="16.453125" style="34" customWidth="1"/>
    <col min="15881" max="15881" width="0.81640625" style="34" customWidth="1"/>
    <col min="15882" max="15882" width="16.453125" style="34" customWidth="1"/>
    <col min="15883" max="15883" width="0.26953125" style="34" customWidth="1"/>
    <col min="15884" max="16128" width="12" style="34"/>
    <col min="16129" max="16129" width="58.26953125" style="34" customWidth="1"/>
    <col min="16130" max="16130" width="5" style="34" customWidth="1"/>
    <col min="16131" max="16131" width="1" style="34" customWidth="1"/>
    <col min="16132" max="16132" width="16.453125" style="34" customWidth="1"/>
    <col min="16133" max="16133" width="0.81640625" style="34" customWidth="1"/>
    <col min="16134" max="16134" width="16.453125" style="34" customWidth="1"/>
    <col min="16135" max="16135" width="0.81640625" style="34" customWidth="1"/>
    <col min="16136" max="16136" width="16.453125" style="34" customWidth="1"/>
    <col min="16137" max="16137" width="0.81640625" style="34" customWidth="1"/>
    <col min="16138" max="16138" width="16.453125" style="34" customWidth="1"/>
    <col min="16139" max="16139" width="0.26953125" style="34" customWidth="1"/>
    <col min="16140" max="16384" width="12" style="34"/>
  </cols>
  <sheetData>
    <row r="1" spans="1:13" ht="24" customHeight="1">
      <c r="J1" s="54" t="s">
        <v>116</v>
      </c>
    </row>
    <row r="2" spans="1:13" ht="24" customHeight="1">
      <c r="A2" s="35" t="s">
        <v>25</v>
      </c>
      <c r="B2" s="36"/>
      <c r="C2" s="36"/>
      <c r="D2" s="37"/>
      <c r="E2" s="37"/>
      <c r="F2" s="37"/>
      <c r="G2" s="139"/>
      <c r="H2" s="37"/>
      <c r="I2" s="37"/>
      <c r="J2" s="34"/>
    </row>
    <row r="3" spans="1:13" ht="24" customHeight="1">
      <c r="A3" s="35" t="s">
        <v>134</v>
      </c>
      <c r="B3" s="36"/>
      <c r="C3" s="36"/>
      <c r="D3" s="37"/>
      <c r="E3" s="37"/>
      <c r="F3" s="37"/>
      <c r="G3" s="139"/>
      <c r="H3" s="37"/>
      <c r="I3" s="37"/>
      <c r="J3" s="37"/>
    </row>
    <row r="4" spans="1:13" ht="24" customHeight="1">
      <c r="A4" s="55" t="s">
        <v>226</v>
      </c>
      <c r="B4" s="36"/>
      <c r="C4" s="36"/>
      <c r="D4" s="37"/>
      <c r="E4" s="37"/>
      <c r="F4" s="37"/>
      <c r="G4" s="139"/>
      <c r="H4" s="37"/>
      <c r="I4" s="37"/>
      <c r="J4" s="37"/>
    </row>
    <row r="5" spans="1:13" ht="24" customHeight="1">
      <c r="A5" s="166" t="s">
        <v>268</v>
      </c>
      <c r="B5" s="166"/>
      <c r="C5" s="166"/>
      <c r="D5" s="166"/>
      <c r="E5" s="166"/>
      <c r="F5" s="166"/>
      <c r="G5" s="166"/>
      <c r="H5" s="166"/>
      <c r="I5" s="166"/>
      <c r="J5" s="166"/>
    </row>
    <row r="6" spans="1:13" ht="24" customHeight="1">
      <c r="D6" s="56"/>
      <c r="E6" s="53" t="s">
        <v>12</v>
      </c>
      <c r="F6" s="56"/>
      <c r="G6" s="143"/>
      <c r="H6" s="56"/>
      <c r="I6" s="53" t="s">
        <v>11</v>
      </c>
      <c r="J6" s="56"/>
    </row>
    <row r="7" spans="1:13" ht="24" customHeight="1">
      <c r="B7" s="5" t="s">
        <v>151</v>
      </c>
      <c r="D7" s="57">
        <v>2020</v>
      </c>
      <c r="E7" s="1"/>
      <c r="F7" s="57">
        <v>2019</v>
      </c>
      <c r="G7" s="140"/>
      <c r="H7" s="57">
        <v>2020</v>
      </c>
      <c r="I7" s="1"/>
      <c r="J7" s="57">
        <v>2019</v>
      </c>
    </row>
    <row r="8" spans="1:13" ht="24" customHeight="1">
      <c r="A8" s="39" t="s">
        <v>92</v>
      </c>
      <c r="B8" s="5"/>
      <c r="D8" s="57"/>
      <c r="E8" s="1"/>
      <c r="F8" s="57"/>
      <c r="G8" s="140"/>
      <c r="H8" s="57"/>
      <c r="I8" s="1"/>
      <c r="J8" s="57"/>
    </row>
    <row r="9" spans="1:13" ht="24" customHeight="1">
      <c r="A9" s="39" t="s">
        <v>45</v>
      </c>
    </row>
    <row r="10" spans="1:13" ht="24" customHeight="1">
      <c r="A10" s="20" t="s">
        <v>69</v>
      </c>
      <c r="B10" s="1"/>
      <c r="D10" s="40">
        <v>4681108</v>
      </c>
      <c r="E10" s="40"/>
      <c r="F10" s="40">
        <v>4514798</v>
      </c>
      <c r="G10" s="120"/>
      <c r="H10" s="40">
        <v>0</v>
      </c>
      <c r="I10" s="40"/>
      <c r="J10" s="40">
        <v>0</v>
      </c>
    </row>
    <row r="11" spans="1:13" ht="24" customHeight="1">
      <c r="A11" s="20" t="s">
        <v>42</v>
      </c>
      <c r="C11" s="1"/>
      <c r="D11" s="48"/>
      <c r="E11" s="120"/>
      <c r="F11" s="121"/>
      <c r="G11" s="120"/>
      <c r="H11" s="40"/>
      <c r="I11" s="120"/>
      <c r="J11" s="40"/>
      <c r="K11" s="40"/>
    </row>
    <row r="12" spans="1:13" ht="24" customHeight="1">
      <c r="A12" s="20" t="s">
        <v>154</v>
      </c>
      <c r="B12" s="41">
        <v>3</v>
      </c>
      <c r="C12" s="58"/>
      <c r="D12" s="136">
        <v>0</v>
      </c>
      <c r="E12" s="62"/>
      <c r="F12" s="136">
        <v>0</v>
      </c>
      <c r="G12" s="62"/>
      <c r="H12" s="136">
        <v>142575</v>
      </c>
      <c r="I12" s="62"/>
      <c r="J12" s="136">
        <v>139125</v>
      </c>
      <c r="M12" s="60"/>
    </row>
    <row r="13" spans="1:13" ht="24" customHeight="1">
      <c r="A13" s="20" t="s">
        <v>43</v>
      </c>
      <c r="B13" s="41"/>
      <c r="C13" s="58"/>
      <c r="D13" s="59">
        <v>19384</v>
      </c>
      <c r="E13" s="50"/>
      <c r="F13" s="124">
        <v>4226</v>
      </c>
      <c r="G13" s="62"/>
      <c r="H13" s="124">
        <v>38170</v>
      </c>
      <c r="I13" s="50"/>
      <c r="J13" s="124">
        <v>22164</v>
      </c>
      <c r="M13" s="60"/>
    </row>
    <row r="14" spans="1:13" ht="24" customHeight="1">
      <c r="A14" s="103" t="s">
        <v>199</v>
      </c>
      <c r="B14" s="41">
        <v>3</v>
      </c>
      <c r="C14" s="58"/>
      <c r="D14" s="59">
        <v>97402</v>
      </c>
      <c r="E14" s="50"/>
      <c r="F14" s="124">
        <v>62488</v>
      </c>
      <c r="G14" s="62"/>
      <c r="H14" s="124">
        <v>0</v>
      </c>
      <c r="I14" s="50"/>
      <c r="J14" s="124">
        <v>0</v>
      </c>
      <c r="M14" s="60"/>
    </row>
    <row r="15" spans="1:13" ht="24" customHeight="1">
      <c r="A15" s="20" t="s">
        <v>220</v>
      </c>
      <c r="B15" s="41">
        <v>5</v>
      </c>
      <c r="C15" s="58"/>
      <c r="D15" s="59">
        <v>0</v>
      </c>
      <c r="E15" s="48"/>
      <c r="F15" s="124">
        <v>0</v>
      </c>
      <c r="G15" s="142"/>
      <c r="H15" s="126">
        <v>1520144</v>
      </c>
      <c r="I15" s="48"/>
      <c r="J15" s="126">
        <v>1968398</v>
      </c>
      <c r="M15" s="60"/>
    </row>
    <row r="16" spans="1:13" ht="24" customHeight="1">
      <c r="A16" s="20" t="s">
        <v>161</v>
      </c>
      <c r="B16" s="41">
        <v>6</v>
      </c>
      <c r="C16" s="58"/>
      <c r="D16" s="59">
        <v>0</v>
      </c>
      <c r="E16" s="48"/>
      <c r="F16" s="124">
        <v>0</v>
      </c>
      <c r="G16" s="142"/>
      <c r="H16" s="126">
        <v>364800</v>
      </c>
      <c r="I16" s="48"/>
      <c r="J16" s="126">
        <v>250800</v>
      </c>
      <c r="M16" s="60"/>
    </row>
    <row r="17" spans="1:13" s="118" customFormat="1" ht="24" customHeight="1">
      <c r="A17" s="117" t="s">
        <v>200</v>
      </c>
      <c r="B17" s="119"/>
      <c r="C17" s="123"/>
      <c r="D17" s="124">
        <v>0</v>
      </c>
      <c r="E17" s="121"/>
      <c r="F17" s="124">
        <v>1731723</v>
      </c>
      <c r="G17" s="142"/>
      <c r="H17" s="126">
        <v>0</v>
      </c>
      <c r="I17" s="121"/>
      <c r="J17" s="126">
        <v>47090</v>
      </c>
      <c r="M17" s="125"/>
    </row>
    <row r="18" spans="1:13" ht="24" customHeight="1">
      <c r="A18" s="117" t="s">
        <v>195</v>
      </c>
      <c r="B18" s="41"/>
      <c r="C18" s="58"/>
      <c r="D18" s="59">
        <v>192971</v>
      </c>
      <c r="E18" s="48"/>
      <c r="F18" s="124">
        <v>246523</v>
      </c>
      <c r="G18" s="142"/>
      <c r="H18" s="96">
        <v>117904</v>
      </c>
      <c r="I18" s="48"/>
      <c r="J18" s="96">
        <v>12380</v>
      </c>
      <c r="M18" s="60"/>
    </row>
    <row r="19" spans="1:13" ht="24" customHeight="1">
      <c r="A19" s="20" t="s">
        <v>18</v>
      </c>
      <c r="B19" s="41"/>
      <c r="C19" s="58"/>
      <c r="D19" s="61">
        <v>35178</v>
      </c>
      <c r="E19" s="50"/>
      <c r="F19" s="61">
        <v>7743</v>
      </c>
      <c r="G19" s="62"/>
      <c r="H19" s="61">
        <v>3566</v>
      </c>
      <c r="I19" s="50"/>
      <c r="J19" s="61">
        <v>3214</v>
      </c>
      <c r="M19" s="60"/>
    </row>
    <row r="20" spans="1:13" ht="24" customHeight="1">
      <c r="A20" s="20" t="s">
        <v>44</v>
      </c>
      <c r="B20" s="1"/>
      <c r="D20" s="42">
        <f>SUM(D12:D19)</f>
        <v>344935</v>
      </c>
      <c r="E20" s="40"/>
      <c r="F20" s="42">
        <f>SUM(F12:F19)</f>
        <v>2052703</v>
      </c>
      <c r="G20" s="120"/>
      <c r="H20" s="42">
        <f>SUM(H12:H19)</f>
        <v>2187159</v>
      </c>
      <c r="I20" s="40"/>
      <c r="J20" s="42">
        <f>SUM(J12:J19)</f>
        <v>2443171</v>
      </c>
    </row>
    <row r="21" spans="1:13" ht="24" customHeight="1">
      <c r="A21" s="39" t="s">
        <v>46</v>
      </c>
      <c r="B21" s="1"/>
      <c r="D21" s="42">
        <f>D10+D20</f>
        <v>5026043</v>
      </c>
      <c r="E21" s="40"/>
      <c r="F21" s="42">
        <f>F10+F20</f>
        <v>6567501</v>
      </c>
      <c r="G21" s="120"/>
      <c r="H21" s="42">
        <f>SUM(H20)</f>
        <v>2187159</v>
      </c>
      <c r="I21" s="40"/>
      <c r="J21" s="42">
        <f>SUM(J20)</f>
        <v>2443171</v>
      </c>
    </row>
    <row r="22" spans="1:13" ht="24" customHeight="1">
      <c r="A22" s="39" t="s">
        <v>47</v>
      </c>
      <c r="B22" s="1"/>
      <c r="D22" s="40"/>
      <c r="E22" s="40"/>
      <c r="F22" s="40"/>
      <c r="G22" s="120"/>
      <c r="H22" s="40"/>
      <c r="I22" s="40"/>
      <c r="J22" s="40"/>
    </row>
    <row r="23" spans="1:13" ht="24" customHeight="1">
      <c r="A23" s="20" t="s">
        <v>70</v>
      </c>
      <c r="B23" s="41"/>
      <c r="D23" s="40">
        <v>3262716</v>
      </c>
      <c r="E23" s="40"/>
      <c r="F23" s="40">
        <v>2909516</v>
      </c>
      <c r="G23" s="120"/>
      <c r="H23" s="40">
        <v>0</v>
      </c>
      <c r="I23" s="40"/>
      <c r="J23" s="40">
        <v>0</v>
      </c>
      <c r="M23" s="60"/>
    </row>
    <row r="24" spans="1:13" ht="24" customHeight="1">
      <c r="A24" s="20" t="s">
        <v>71</v>
      </c>
      <c r="B24" s="119"/>
      <c r="D24" s="40">
        <v>312105</v>
      </c>
      <c r="E24" s="40"/>
      <c r="F24" s="40">
        <v>339762</v>
      </c>
      <c r="G24" s="120"/>
      <c r="H24" s="40">
        <v>0</v>
      </c>
      <c r="I24" s="40"/>
      <c r="J24" s="40">
        <v>0</v>
      </c>
      <c r="M24" s="60"/>
    </row>
    <row r="25" spans="1:13" ht="24" customHeight="1">
      <c r="A25" s="20" t="s">
        <v>72</v>
      </c>
      <c r="B25" s="119"/>
      <c r="D25" s="40">
        <v>981754</v>
      </c>
      <c r="E25" s="40"/>
      <c r="F25" s="40">
        <v>1008998</v>
      </c>
      <c r="G25" s="120"/>
      <c r="H25" s="40">
        <v>44027</v>
      </c>
      <c r="I25" s="40"/>
      <c r="J25" s="40">
        <v>65252</v>
      </c>
      <c r="M25" s="60"/>
    </row>
    <row r="26" spans="1:13" ht="24" customHeight="1">
      <c r="A26" s="20" t="s">
        <v>140</v>
      </c>
      <c r="B26" s="1"/>
      <c r="C26" s="58"/>
      <c r="D26" s="62">
        <v>60012</v>
      </c>
      <c r="E26" s="62"/>
      <c r="F26" s="62">
        <v>59841</v>
      </c>
      <c r="G26" s="62"/>
      <c r="H26" s="62">
        <v>0</v>
      </c>
      <c r="I26" s="62"/>
      <c r="J26" s="62">
        <v>0</v>
      </c>
      <c r="M26" s="60"/>
    </row>
    <row r="27" spans="1:13" ht="24" customHeight="1">
      <c r="A27" s="39" t="s">
        <v>48</v>
      </c>
      <c r="B27" s="41"/>
      <c r="D27" s="44">
        <f>SUM(D23:D26)</f>
        <v>4616587</v>
      </c>
      <c r="E27" s="43"/>
      <c r="F27" s="44">
        <f>SUM(F23:F26)</f>
        <v>4318117</v>
      </c>
      <c r="G27" s="120"/>
      <c r="H27" s="44">
        <f>SUM(H23:H26)</f>
        <v>44027</v>
      </c>
      <c r="I27" s="40"/>
      <c r="J27" s="44">
        <f>SUM(J23:J26)</f>
        <v>65252</v>
      </c>
    </row>
    <row r="28" spans="1:13" ht="24" customHeight="1">
      <c r="A28" s="39" t="s">
        <v>245</v>
      </c>
      <c r="B28" s="41"/>
      <c r="D28" s="43">
        <f>D21-D27</f>
        <v>409456</v>
      </c>
      <c r="E28" s="43"/>
      <c r="F28" s="120">
        <f>F21-F27</f>
        <v>2249384</v>
      </c>
      <c r="G28" s="120"/>
      <c r="H28" s="43">
        <f>H21-H27</f>
        <v>2143132</v>
      </c>
      <c r="I28" s="43"/>
      <c r="J28" s="120">
        <f>J21-J27</f>
        <v>2377919</v>
      </c>
      <c r="K28" s="45"/>
    </row>
    <row r="29" spans="1:13" ht="24" customHeight="1">
      <c r="A29" s="20" t="s">
        <v>141</v>
      </c>
      <c r="B29" s="41">
        <v>6</v>
      </c>
      <c r="D29" s="120">
        <v>270665</v>
      </c>
      <c r="E29" s="40"/>
      <c r="F29" s="120">
        <v>172219</v>
      </c>
      <c r="G29" s="120"/>
      <c r="H29" s="120">
        <v>0</v>
      </c>
      <c r="I29" s="40"/>
      <c r="J29" s="120">
        <v>0</v>
      </c>
    </row>
    <row r="30" spans="1:13" ht="24" customHeight="1">
      <c r="A30" s="20" t="s">
        <v>67</v>
      </c>
      <c r="B30" s="41">
        <v>11</v>
      </c>
      <c r="D30" s="40">
        <v>-1049945</v>
      </c>
      <c r="E30" s="40"/>
      <c r="F30" s="40">
        <v>-143555</v>
      </c>
      <c r="G30" s="120"/>
      <c r="H30" s="40">
        <v>-100096</v>
      </c>
      <c r="I30" s="40"/>
      <c r="J30" s="40">
        <v>-84140</v>
      </c>
    </row>
    <row r="31" spans="1:13" ht="24" customHeight="1">
      <c r="A31" s="39" t="s">
        <v>246</v>
      </c>
      <c r="B31" s="41"/>
      <c r="D31" s="51">
        <f>SUM(D28:D30)</f>
        <v>-369824</v>
      </c>
      <c r="E31" s="40"/>
      <c r="F31" s="51">
        <f>SUM(F28:F30)</f>
        <v>2278048</v>
      </c>
      <c r="G31" s="120"/>
      <c r="H31" s="51">
        <f>SUM(H28:H30)</f>
        <v>2043036</v>
      </c>
      <c r="I31" s="40"/>
      <c r="J31" s="51">
        <f>SUM(J28:J30)</f>
        <v>2293779</v>
      </c>
    </row>
    <row r="32" spans="1:13" ht="24" customHeight="1">
      <c r="A32" s="20" t="s">
        <v>155</v>
      </c>
      <c r="B32" s="41">
        <v>14</v>
      </c>
      <c r="D32" s="43">
        <v>-43986</v>
      </c>
      <c r="E32" s="43"/>
      <c r="F32" s="120">
        <v>-58531</v>
      </c>
      <c r="G32" s="120"/>
      <c r="H32" s="43">
        <v>0</v>
      </c>
      <c r="I32" s="43"/>
      <c r="J32" s="120">
        <v>0</v>
      </c>
      <c r="K32" s="45"/>
    </row>
    <row r="33" spans="1:10" ht="24" customHeight="1">
      <c r="A33" s="39" t="s">
        <v>247</v>
      </c>
      <c r="B33" s="41"/>
      <c r="D33" s="44">
        <f>SUM(D31:D32)</f>
        <v>-413810</v>
      </c>
      <c r="E33" s="40"/>
      <c r="F33" s="44">
        <f>SUM(F31:F32)</f>
        <v>2219517</v>
      </c>
      <c r="G33" s="120"/>
      <c r="H33" s="44">
        <f>SUM(H31:H32)</f>
        <v>2043036</v>
      </c>
      <c r="I33" s="40"/>
      <c r="J33" s="44">
        <f>SUM(J31:J32)</f>
        <v>2293779</v>
      </c>
    </row>
    <row r="34" spans="1:10" ht="24" customHeight="1">
      <c r="A34" s="39"/>
      <c r="B34" s="41"/>
      <c r="D34" s="40"/>
      <c r="E34" s="40"/>
      <c r="F34" s="40"/>
      <c r="G34" s="120"/>
      <c r="H34" s="40"/>
      <c r="I34" s="40"/>
      <c r="J34" s="40"/>
    </row>
    <row r="35" spans="1:10" ht="24" customHeight="1">
      <c r="A35" s="39" t="s">
        <v>125</v>
      </c>
      <c r="B35" s="41"/>
      <c r="C35" s="58"/>
      <c r="D35" s="42">
        <v>0</v>
      </c>
      <c r="E35" s="40"/>
      <c r="F35" s="42">
        <v>0</v>
      </c>
      <c r="G35" s="120"/>
      <c r="H35" s="42">
        <v>0</v>
      </c>
      <c r="I35" s="40"/>
      <c r="J35" s="42">
        <v>0</v>
      </c>
    </row>
    <row r="36" spans="1:10" ht="24" customHeight="1">
      <c r="A36" s="39"/>
      <c r="B36" s="41"/>
      <c r="C36" s="58"/>
      <c r="D36" s="62"/>
      <c r="E36" s="62"/>
      <c r="F36" s="62"/>
      <c r="G36" s="62"/>
      <c r="H36" s="62"/>
      <c r="I36" s="62"/>
      <c r="J36" s="62"/>
    </row>
    <row r="37" spans="1:10" ht="24" customHeight="1" thickBot="1">
      <c r="A37" s="39" t="s">
        <v>119</v>
      </c>
      <c r="B37" s="41"/>
      <c r="C37" s="58"/>
      <c r="D37" s="63">
        <f>SUM(D35,D33)</f>
        <v>-413810</v>
      </c>
      <c r="E37" s="62"/>
      <c r="F37" s="63">
        <f>SUM(F35,F33)</f>
        <v>2219517</v>
      </c>
      <c r="G37" s="62"/>
      <c r="H37" s="63">
        <f>SUM(H35,H33)</f>
        <v>2043036</v>
      </c>
      <c r="I37" s="62"/>
      <c r="J37" s="63">
        <f>SUM(J35,J33)</f>
        <v>2293779</v>
      </c>
    </row>
    <row r="38" spans="1:10" ht="24" customHeight="1" thickTop="1">
      <c r="A38" s="64"/>
      <c r="B38" s="41"/>
      <c r="C38" s="58"/>
      <c r="D38" s="62"/>
      <c r="E38" s="62"/>
      <c r="F38" s="62"/>
      <c r="G38" s="62"/>
      <c r="H38" s="62"/>
      <c r="I38" s="62"/>
      <c r="J38" s="62"/>
    </row>
    <row r="39" spans="1:10" ht="24" customHeight="1">
      <c r="A39" s="20" t="s">
        <v>142</v>
      </c>
      <c r="B39" s="41"/>
      <c r="C39" s="58"/>
      <c r="D39" s="62"/>
      <c r="E39" s="62"/>
      <c r="F39" s="62"/>
      <c r="G39" s="62"/>
      <c r="H39" s="62"/>
      <c r="I39" s="62"/>
      <c r="J39" s="62"/>
    </row>
    <row r="40" spans="1:10" ht="24" customHeight="1">
      <c r="A40" s="20"/>
      <c r="B40" s="41"/>
      <c r="C40" s="58"/>
      <c r="D40" s="62"/>
      <c r="E40" s="62"/>
      <c r="F40" s="62"/>
      <c r="G40" s="62"/>
      <c r="H40" s="62"/>
      <c r="I40" s="62"/>
      <c r="J40" s="54" t="s">
        <v>116</v>
      </c>
    </row>
    <row r="41" spans="1:10" ht="24" customHeight="1">
      <c r="A41" s="39" t="s">
        <v>25</v>
      </c>
      <c r="B41" s="36"/>
      <c r="C41" s="37"/>
      <c r="D41" s="37"/>
      <c r="E41" s="37"/>
      <c r="F41" s="37"/>
      <c r="G41" s="139"/>
      <c r="H41" s="37"/>
      <c r="I41" s="37"/>
      <c r="J41" s="34"/>
    </row>
    <row r="42" spans="1:10" ht="24" customHeight="1">
      <c r="A42" s="39" t="s">
        <v>135</v>
      </c>
      <c r="B42" s="36"/>
      <c r="C42" s="37"/>
      <c r="D42" s="37"/>
      <c r="E42" s="37"/>
      <c r="F42" s="37"/>
      <c r="G42" s="139"/>
      <c r="H42" s="37"/>
      <c r="I42" s="37"/>
      <c r="J42" s="34"/>
    </row>
    <row r="43" spans="1:10" ht="24" customHeight="1">
      <c r="A43" s="55" t="s">
        <v>226</v>
      </c>
      <c r="B43" s="36"/>
      <c r="C43" s="37"/>
      <c r="D43" s="37"/>
      <c r="E43" s="37"/>
      <c r="F43" s="37"/>
      <c r="G43" s="139"/>
      <c r="H43" s="37"/>
      <c r="I43" s="37"/>
      <c r="J43" s="34"/>
    </row>
    <row r="44" spans="1:10" ht="24" customHeight="1">
      <c r="B44" s="65"/>
      <c r="C44" s="65"/>
      <c r="D44" s="65"/>
      <c r="E44" s="65"/>
      <c r="F44" s="65"/>
      <c r="G44" s="144"/>
      <c r="H44" s="65"/>
      <c r="I44" s="65"/>
      <c r="J44" s="106" t="s">
        <v>268</v>
      </c>
    </row>
    <row r="45" spans="1:10" ht="24" customHeight="1">
      <c r="A45" s="1"/>
      <c r="D45" s="56"/>
      <c r="E45" s="53" t="s">
        <v>12</v>
      </c>
      <c r="F45" s="56"/>
      <c r="G45" s="143"/>
      <c r="H45" s="56"/>
      <c r="I45" s="53" t="s">
        <v>11</v>
      </c>
      <c r="J45" s="56"/>
    </row>
    <row r="46" spans="1:10" ht="24" customHeight="1">
      <c r="A46" s="1"/>
      <c r="B46" s="57" t="s">
        <v>151</v>
      </c>
      <c r="D46" s="57">
        <v>2020</v>
      </c>
      <c r="E46" s="1"/>
      <c r="F46" s="57">
        <v>2019</v>
      </c>
      <c r="G46" s="140"/>
      <c r="H46" s="57">
        <v>2020</v>
      </c>
      <c r="I46" s="1"/>
      <c r="J46" s="57">
        <v>2019</v>
      </c>
    </row>
    <row r="47" spans="1:10" ht="24" customHeight="1">
      <c r="A47" s="39" t="s">
        <v>255</v>
      </c>
      <c r="C47" s="58"/>
      <c r="D47" s="62"/>
      <c r="E47" s="62"/>
      <c r="F47" s="62"/>
      <c r="G47" s="62"/>
      <c r="H47" s="62"/>
      <c r="I47" s="62"/>
      <c r="J47" s="62"/>
    </row>
    <row r="48" spans="1:10" ht="24" customHeight="1" thickBot="1">
      <c r="A48" s="20" t="s">
        <v>93</v>
      </c>
      <c r="B48" s="41"/>
      <c r="C48" s="58"/>
      <c r="D48" s="62">
        <f>D50-D49</f>
        <v>-413990</v>
      </c>
      <c r="E48" s="62"/>
      <c r="F48" s="62">
        <f>F50-F49</f>
        <v>2221202</v>
      </c>
      <c r="G48" s="62"/>
      <c r="H48" s="63">
        <f>H33</f>
        <v>2043036</v>
      </c>
      <c r="I48" s="62"/>
      <c r="J48" s="63">
        <f>J33</f>
        <v>2293779</v>
      </c>
    </row>
    <row r="49" spans="1:10" ht="24" customHeight="1" thickTop="1">
      <c r="A49" s="20" t="s">
        <v>91</v>
      </c>
      <c r="B49" s="41"/>
      <c r="C49" s="58"/>
      <c r="D49" s="101">
        <v>180</v>
      </c>
      <c r="E49" s="62"/>
      <c r="F49" s="101">
        <v>-1685</v>
      </c>
      <c r="G49" s="62"/>
      <c r="H49" s="62"/>
      <c r="I49" s="58"/>
      <c r="J49" s="62"/>
    </row>
    <row r="50" spans="1:10" ht="24" customHeight="1" thickBot="1">
      <c r="A50" s="1"/>
      <c r="B50" s="1"/>
      <c r="C50" s="58"/>
      <c r="D50" s="66">
        <f>D37</f>
        <v>-413810</v>
      </c>
      <c r="E50" s="62"/>
      <c r="F50" s="66">
        <f>F37</f>
        <v>2219517</v>
      </c>
      <c r="G50" s="62"/>
      <c r="H50" s="62"/>
      <c r="I50" s="62"/>
      <c r="J50" s="62"/>
    </row>
    <row r="51" spans="1:10" ht="24" customHeight="1" thickTop="1">
      <c r="A51" s="1"/>
      <c r="B51" s="1"/>
      <c r="C51" s="58"/>
      <c r="D51" s="62"/>
      <c r="E51" s="62"/>
      <c r="F51" s="62"/>
      <c r="G51" s="62"/>
      <c r="H51" s="62"/>
      <c r="I51" s="62"/>
      <c r="J51" s="62"/>
    </row>
    <row r="52" spans="1:10" ht="24" customHeight="1">
      <c r="A52" s="39" t="s">
        <v>94</v>
      </c>
      <c r="B52" s="1"/>
      <c r="C52" s="58"/>
      <c r="D52" s="62"/>
      <c r="E52" s="62"/>
      <c r="F52" s="62"/>
      <c r="G52" s="62"/>
      <c r="H52" s="34"/>
      <c r="I52" s="34"/>
      <c r="J52" s="34"/>
    </row>
    <row r="53" spans="1:10" ht="24" customHeight="1" thickBot="1">
      <c r="A53" s="20" t="s">
        <v>93</v>
      </c>
      <c r="B53" s="1"/>
      <c r="C53" s="58"/>
      <c r="D53" s="62">
        <f>D55-D54</f>
        <v>-413990</v>
      </c>
      <c r="E53" s="62"/>
      <c r="F53" s="62">
        <f>F55-F54</f>
        <v>2221202</v>
      </c>
      <c r="G53" s="62"/>
      <c r="H53" s="63">
        <f>H37</f>
        <v>2043036</v>
      </c>
      <c r="I53" s="62"/>
      <c r="J53" s="63">
        <f>J37</f>
        <v>2293779</v>
      </c>
    </row>
    <row r="54" spans="1:10" ht="24" customHeight="1" thickTop="1">
      <c r="A54" s="20" t="s">
        <v>91</v>
      </c>
      <c r="B54" s="1"/>
      <c r="C54" s="58"/>
      <c r="D54" s="62">
        <f>+D49</f>
        <v>180</v>
      </c>
      <c r="E54" s="34"/>
      <c r="F54" s="62">
        <f>F49</f>
        <v>-1685</v>
      </c>
      <c r="G54" s="62"/>
      <c r="H54" s="62"/>
      <c r="I54" s="62"/>
      <c r="J54" s="62"/>
    </row>
    <row r="55" spans="1:10" ht="24" customHeight="1" thickBot="1">
      <c r="A55" s="67"/>
      <c r="B55" s="1"/>
      <c r="C55" s="58"/>
      <c r="D55" s="66">
        <f>D37</f>
        <v>-413810</v>
      </c>
      <c r="E55" s="62"/>
      <c r="F55" s="66">
        <f>F37</f>
        <v>2219517</v>
      </c>
      <c r="G55" s="62"/>
      <c r="H55" s="62"/>
      <c r="I55" s="62"/>
      <c r="J55" s="62"/>
    </row>
    <row r="56" spans="1:10" ht="24" customHeight="1" thickTop="1">
      <c r="A56" s="67"/>
      <c r="B56" s="1"/>
      <c r="C56" s="58"/>
      <c r="D56" s="62"/>
      <c r="E56" s="62"/>
      <c r="F56" s="62"/>
      <c r="G56" s="62"/>
      <c r="H56" s="62"/>
      <c r="I56" s="62"/>
      <c r="J56" s="62"/>
    </row>
    <row r="57" spans="1:10" ht="24" customHeight="1">
      <c r="A57" s="39" t="s">
        <v>256</v>
      </c>
      <c r="B57" s="41">
        <v>15</v>
      </c>
      <c r="C57" s="58"/>
      <c r="D57" s="68"/>
      <c r="E57" s="68"/>
      <c r="F57" s="68"/>
      <c r="G57" s="101"/>
      <c r="H57" s="68"/>
      <c r="I57" s="68"/>
      <c r="J57" s="68"/>
    </row>
    <row r="58" spans="1:10" ht="24" customHeight="1">
      <c r="A58" s="103" t="s">
        <v>257</v>
      </c>
      <c r="B58" s="41"/>
      <c r="C58" s="58"/>
      <c r="D58" s="68"/>
      <c r="E58" s="68"/>
      <c r="F58" s="68"/>
      <c r="G58" s="101"/>
      <c r="H58" s="68"/>
      <c r="I58" s="68"/>
      <c r="J58" s="68"/>
    </row>
    <row r="59" spans="1:10" ht="24" customHeight="1" thickBot="1">
      <c r="A59" s="20" t="s">
        <v>258</v>
      </c>
      <c r="B59" s="1"/>
      <c r="C59" s="58"/>
      <c r="D59" s="69">
        <v>-0.05</v>
      </c>
      <c r="E59" s="70"/>
      <c r="F59" s="69">
        <v>0.27</v>
      </c>
      <c r="G59" s="145"/>
      <c r="H59" s="69">
        <v>0.25</v>
      </c>
      <c r="I59" s="70"/>
      <c r="J59" s="69">
        <v>0.28000000000000003</v>
      </c>
    </row>
    <row r="60" spans="1:10" ht="24" customHeight="1" thickTop="1">
      <c r="A60" s="20" t="s">
        <v>259</v>
      </c>
      <c r="C60" s="58"/>
      <c r="D60" s="70"/>
      <c r="E60" s="70"/>
      <c r="F60" s="70"/>
      <c r="G60" s="146"/>
      <c r="H60" s="71"/>
      <c r="I60" s="71"/>
      <c r="J60" s="71"/>
    </row>
    <row r="61" spans="1:10" ht="24" customHeight="1" thickBot="1">
      <c r="A61" s="20" t="s">
        <v>258</v>
      </c>
      <c r="B61" s="1"/>
      <c r="C61" s="58"/>
      <c r="D61" s="69">
        <v>-0.05</v>
      </c>
      <c r="E61" s="70"/>
      <c r="F61" s="69">
        <v>0.25</v>
      </c>
      <c r="G61" s="145"/>
      <c r="H61" s="69">
        <v>0.24</v>
      </c>
      <c r="I61" s="70"/>
      <c r="J61" s="69">
        <v>0.26</v>
      </c>
    </row>
    <row r="62" spans="1:10" ht="24" customHeight="1" thickTop="1">
      <c r="A62" s="1"/>
      <c r="B62" s="1"/>
      <c r="C62" s="58"/>
      <c r="D62" s="72"/>
      <c r="E62" s="46"/>
      <c r="F62" s="72"/>
      <c r="G62" s="72"/>
      <c r="H62" s="72"/>
      <c r="I62" s="46"/>
      <c r="J62" s="72"/>
    </row>
    <row r="63" spans="1:10" ht="24" customHeight="1">
      <c r="A63" s="34" t="s">
        <v>142</v>
      </c>
    </row>
  </sheetData>
  <mergeCells count="1">
    <mergeCell ref="A5:J5"/>
  </mergeCells>
  <printOptions horizontalCentered="1"/>
  <pageMargins left="0.64" right="0.196850393700787" top="0.78740157480314998" bottom="0.196850393700787" header="0.196850393700787" footer="0.196850393700787"/>
  <pageSetup paperSize="9" scale="70" fitToHeight="2" orientation="portrait" r:id="rId1"/>
  <headerFooter alignWithMargins="0"/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90" zoomScaleNormal="90" zoomScaleSheetLayoutView="90" workbookViewId="0">
      <selection activeCell="A2" sqref="A2"/>
    </sheetView>
  </sheetViews>
  <sheetFormatPr defaultColWidth="12" defaultRowHeight="24" customHeight="1"/>
  <cols>
    <col min="1" max="1" width="52.54296875" style="34" customWidth="1"/>
    <col min="2" max="2" width="10" style="34" customWidth="1"/>
    <col min="3" max="3" width="1" style="34" customWidth="1"/>
    <col min="4" max="4" width="16.7265625" style="3" customWidth="1"/>
    <col min="5" max="5" width="0.81640625" style="3" customWidth="1"/>
    <col min="6" max="6" width="16.7265625" style="3" customWidth="1"/>
    <col min="7" max="7" width="0.81640625" style="3" customWidth="1"/>
    <col min="8" max="8" width="16.7265625" style="3" customWidth="1"/>
    <col min="9" max="9" width="0.81640625" style="3" customWidth="1"/>
    <col min="10" max="10" width="16.7265625" style="3" customWidth="1"/>
    <col min="11" max="11" width="0.26953125" style="34" customWidth="1"/>
    <col min="12" max="256" width="12" style="34"/>
    <col min="257" max="257" width="58.26953125" style="34" customWidth="1"/>
    <col min="258" max="258" width="5" style="34" customWidth="1"/>
    <col min="259" max="259" width="1" style="34" customWidth="1"/>
    <col min="260" max="260" width="16.453125" style="34" customWidth="1"/>
    <col min="261" max="261" width="0.81640625" style="34" customWidth="1"/>
    <col min="262" max="262" width="16.453125" style="34" customWidth="1"/>
    <col min="263" max="263" width="0.81640625" style="34" customWidth="1"/>
    <col min="264" max="264" width="16.453125" style="34" customWidth="1"/>
    <col min="265" max="265" width="0.81640625" style="34" customWidth="1"/>
    <col min="266" max="266" width="16.453125" style="34" customWidth="1"/>
    <col min="267" max="267" width="0.26953125" style="34" customWidth="1"/>
    <col min="268" max="512" width="12" style="34"/>
    <col min="513" max="513" width="58.26953125" style="34" customWidth="1"/>
    <col min="514" max="514" width="5" style="34" customWidth="1"/>
    <col min="515" max="515" width="1" style="34" customWidth="1"/>
    <col min="516" max="516" width="16.453125" style="34" customWidth="1"/>
    <col min="517" max="517" width="0.81640625" style="34" customWidth="1"/>
    <col min="518" max="518" width="16.453125" style="34" customWidth="1"/>
    <col min="519" max="519" width="0.81640625" style="34" customWidth="1"/>
    <col min="520" max="520" width="16.453125" style="34" customWidth="1"/>
    <col min="521" max="521" width="0.81640625" style="34" customWidth="1"/>
    <col min="522" max="522" width="16.453125" style="34" customWidth="1"/>
    <col min="523" max="523" width="0.26953125" style="34" customWidth="1"/>
    <col min="524" max="768" width="12" style="34"/>
    <col min="769" max="769" width="58.26953125" style="34" customWidth="1"/>
    <col min="770" max="770" width="5" style="34" customWidth="1"/>
    <col min="771" max="771" width="1" style="34" customWidth="1"/>
    <col min="772" max="772" width="16.453125" style="34" customWidth="1"/>
    <col min="773" max="773" width="0.81640625" style="34" customWidth="1"/>
    <col min="774" max="774" width="16.453125" style="34" customWidth="1"/>
    <col min="775" max="775" width="0.81640625" style="34" customWidth="1"/>
    <col min="776" max="776" width="16.453125" style="34" customWidth="1"/>
    <col min="777" max="777" width="0.81640625" style="34" customWidth="1"/>
    <col min="778" max="778" width="16.453125" style="34" customWidth="1"/>
    <col min="779" max="779" width="0.26953125" style="34" customWidth="1"/>
    <col min="780" max="1024" width="12" style="34"/>
    <col min="1025" max="1025" width="58.26953125" style="34" customWidth="1"/>
    <col min="1026" max="1026" width="5" style="34" customWidth="1"/>
    <col min="1027" max="1027" width="1" style="34" customWidth="1"/>
    <col min="1028" max="1028" width="16.453125" style="34" customWidth="1"/>
    <col min="1029" max="1029" width="0.81640625" style="34" customWidth="1"/>
    <col min="1030" max="1030" width="16.453125" style="34" customWidth="1"/>
    <col min="1031" max="1031" width="0.81640625" style="34" customWidth="1"/>
    <col min="1032" max="1032" width="16.453125" style="34" customWidth="1"/>
    <col min="1033" max="1033" width="0.81640625" style="34" customWidth="1"/>
    <col min="1034" max="1034" width="16.453125" style="34" customWidth="1"/>
    <col min="1035" max="1035" width="0.26953125" style="34" customWidth="1"/>
    <col min="1036" max="1280" width="12" style="34"/>
    <col min="1281" max="1281" width="58.26953125" style="34" customWidth="1"/>
    <col min="1282" max="1282" width="5" style="34" customWidth="1"/>
    <col min="1283" max="1283" width="1" style="34" customWidth="1"/>
    <col min="1284" max="1284" width="16.453125" style="34" customWidth="1"/>
    <col min="1285" max="1285" width="0.81640625" style="34" customWidth="1"/>
    <col min="1286" max="1286" width="16.453125" style="34" customWidth="1"/>
    <col min="1287" max="1287" width="0.81640625" style="34" customWidth="1"/>
    <col min="1288" max="1288" width="16.453125" style="34" customWidth="1"/>
    <col min="1289" max="1289" width="0.81640625" style="34" customWidth="1"/>
    <col min="1290" max="1290" width="16.453125" style="34" customWidth="1"/>
    <col min="1291" max="1291" width="0.26953125" style="34" customWidth="1"/>
    <col min="1292" max="1536" width="12" style="34"/>
    <col min="1537" max="1537" width="58.26953125" style="34" customWidth="1"/>
    <col min="1538" max="1538" width="5" style="34" customWidth="1"/>
    <col min="1539" max="1539" width="1" style="34" customWidth="1"/>
    <col min="1540" max="1540" width="16.453125" style="34" customWidth="1"/>
    <col min="1541" max="1541" width="0.81640625" style="34" customWidth="1"/>
    <col min="1542" max="1542" width="16.453125" style="34" customWidth="1"/>
    <col min="1543" max="1543" width="0.81640625" style="34" customWidth="1"/>
    <col min="1544" max="1544" width="16.453125" style="34" customWidth="1"/>
    <col min="1545" max="1545" width="0.81640625" style="34" customWidth="1"/>
    <col min="1546" max="1546" width="16.453125" style="34" customWidth="1"/>
    <col min="1547" max="1547" width="0.26953125" style="34" customWidth="1"/>
    <col min="1548" max="1792" width="12" style="34"/>
    <col min="1793" max="1793" width="58.26953125" style="34" customWidth="1"/>
    <col min="1794" max="1794" width="5" style="34" customWidth="1"/>
    <col min="1795" max="1795" width="1" style="34" customWidth="1"/>
    <col min="1796" max="1796" width="16.453125" style="34" customWidth="1"/>
    <col min="1797" max="1797" width="0.81640625" style="34" customWidth="1"/>
    <col min="1798" max="1798" width="16.453125" style="34" customWidth="1"/>
    <col min="1799" max="1799" width="0.81640625" style="34" customWidth="1"/>
    <col min="1800" max="1800" width="16.453125" style="34" customWidth="1"/>
    <col min="1801" max="1801" width="0.81640625" style="34" customWidth="1"/>
    <col min="1802" max="1802" width="16.453125" style="34" customWidth="1"/>
    <col min="1803" max="1803" width="0.26953125" style="34" customWidth="1"/>
    <col min="1804" max="2048" width="12" style="34"/>
    <col min="2049" max="2049" width="58.26953125" style="34" customWidth="1"/>
    <col min="2050" max="2050" width="5" style="34" customWidth="1"/>
    <col min="2051" max="2051" width="1" style="34" customWidth="1"/>
    <col min="2052" max="2052" width="16.453125" style="34" customWidth="1"/>
    <col min="2053" max="2053" width="0.81640625" style="34" customWidth="1"/>
    <col min="2054" max="2054" width="16.453125" style="34" customWidth="1"/>
    <col min="2055" max="2055" width="0.81640625" style="34" customWidth="1"/>
    <col min="2056" max="2056" width="16.453125" style="34" customWidth="1"/>
    <col min="2057" max="2057" width="0.81640625" style="34" customWidth="1"/>
    <col min="2058" max="2058" width="16.453125" style="34" customWidth="1"/>
    <col min="2059" max="2059" width="0.26953125" style="34" customWidth="1"/>
    <col min="2060" max="2304" width="12" style="34"/>
    <col min="2305" max="2305" width="58.26953125" style="34" customWidth="1"/>
    <col min="2306" max="2306" width="5" style="34" customWidth="1"/>
    <col min="2307" max="2307" width="1" style="34" customWidth="1"/>
    <col min="2308" max="2308" width="16.453125" style="34" customWidth="1"/>
    <col min="2309" max="2309" width="0.81640625" style="34" customWidth="1"/>
    <col min="2310" max="2310" width="16.453125" style="34" customWidth="1"/>
    <col min="2311" max="2311" width="0.81640625" style="34" customWidth="1"/>
    <col min="2312" max="2312" width="16.453125" style="34" customWidth="1"/>
    <col min="2313" max="2313" width="0.81640625" style="34" customWidth="1"/>
    <col min="2314" max="2314" width="16.453125" style="34" customWidth="1"/>
    <col min="2315" max="2315" width="0.26953125" style="34" customWidth="1"/>
    <col min="2316" max="2560" width="12" style="34"/>
    <col min="2561" max="2561" width="58.26953125" style="34" customWidth="1"/>
    <col min="2562" max="2562" width="5" style="34" customWidth="1"/>
    <col min="2563" max="2563" width="1" style="34" customWidth="1"/>
    <col min="2564" max="2564" width="16.453125" style="34" customWidth="1"/>
    <col min="2565" max="2565" width="0.81640625" style="34" customWidth="1"/>
    <col min="2566" max="2566" width="16.453125" style="34" customWidth="1"/>
    <col min="2567" max="2567" width="0.81640625" style="34" customWidth="1"/>
    <col min="2568" max="2568" width="16.453125" style="34" customWidth="1"/>
    <col min="2569" max="2569" width="0.81640625" style="34" customWidth="1"/>
    <col min="2570" max="2570" width="16.453125" style="34" customWidth="1"/>
    <col min="2571" max="2571" width="0.26953125" style="34" customWidth="1"/>
    <col min="2572" max="2816" width="12" style="34"/>
    <col min="2817" max="2817" width="58.26953125" style="34" customWidth="1"/>
    <col min="2818" max="2818" width="5" style="34" customWidth="1"/>
    <col min="2819" max="2819" width="1" style="34" customWidth="1"/>
    <col min="2820" max="2820" width="16.453125" style="34" customWidth="1"/>
    <col min="2821" max="2821" width="0.81640625" style="34" customWidth="1"/>
    <col min="2822" max="2822" width="16.453125" style="34" customWidth="1"/>
    <col min="2823" max="2823" width="0.81640625" style="34" customWidth="1"/>
    <col min="2824" max="2824" width="16.453125" style="34" customWidth="1"/>
    <col min="2825" max="2825" width="0.81640625" style="34" customWidth="1"/>
    <col min="2826" max="2826" width="16.453125" style="34" customWidth="1"/>
    <col min="2827" max="2827" width="0.26953125" style="34" customWidth="1"/>
    <col min="2828" max="3072" width="12" style="34"/>
    <col min="3073" max="3073" width="58.26953125" style="34" customWidth="1"/>
    <col min="3074" max="3074" width="5" style="34" customWidth="1"/>
    <col min="3075" max="3075" width="1" style="34" customWidth="1"/>
    <col min="3076" max="3076" width="16.453125" style="34" customWidth="1"/>
    <col min="3077" max="3077" width="0.81640625" style="34" customWidth="1"/>
    <col min="3078" max="3078" width="16.453125" style="34" customWidth="1"/>
    <col min="3079" max="3079" width="0.81640625" style="34" customWidth="1"/>
    <col min="3080" max="3080" width="16.453125" style="34" customWidth="1"/>
    <col min="3081" max="3081" width="0.81640625" style="34" customWidth="1"/>
    <col min="3082" max="3082" width="16.453125" style="34" customWidth="1"/>
    <col min="3083" max="3083" width="0.26953125" style="34" customWidth="1"/>
    <col min="3084" max="3328" width="12" style="34"/>
    <col min="3329" max="3329" width="58.26953125" style="34" customWidth="1"/>
    <col min="3330" max="3330" width="5" style="34" customWidth="1"/>
    <col min="3331" max="3331" width="1" style="34" customWidth="1"/>
    <col min="3332" max="3332" width="16.453125" style="34" customWidth="1"/>
    <col min="3333" max="3333" width="0.81640625" style="34" customWidth="1"/>
    <col min="3334" max="3334" width="16.453125" style="34" customWidth="1"/>
    <col min="3335" max="3335" width="0.81640625" style="34" customWidth="1"/>
    <col min="3336" max="3336" width="16.453125" style="34" customWidth="1"/>
    <col min="3337" max="3337" width="0.81640625" style="34" customWidth="1"/>
    <col min="3338" max="3338" width="16.453125" style="34" customWidth="1"/>
    <col min="3339" max="3339" width="0.26953125" style="34" customWidth="1"/>
    <col min="3340" max="3584" width="12" style="34"/>
    <col min="3585" max="3585" width="58.26953125" style="34" customWidth="1"/>
    <col min="3586" max="3586" width="5" style="34" customWidth="1"/>
    <col min="3587" max="3587" width="1" style="34" customWidth="1"/>
    <col min="3588" max="3588" width="16.453125" style="34" customWidth="1"/>
    <col min="3589" max="3589" width="0.81640625" style="34" customWidth="1"/>
    <col min="3590" max="3590" width="16.453125" style="34" customWidth="1"/>
    <col min="3591" max="3591" width="0.81640625" style="34" customWidth="1"/>
    <col min="3592" max="3592" width="16.453125" style="34" customWidth="1"/>
    <col min="3593" max="3593" width="0.81640625" style="34" customWidth="1"/>
    <col min="3594" max="3594" width="16.453125" style="34" customWidth="1"/>
    <col min="3595" max="3595" width="0.26953125" style="34" customWidth="1"/>
    <col min="3596" max="3840" width="12" style="34"/>
    <col min="3841" max="3841" width="58.26953125" style="34" customWidth="1"/>
    <col min="3842" max="3842" width="5" style="34" customWidth="1"/>
    <col min="3843" max="3843" width="1" style="34" customWidth="1"/>
    <col min="3844" max="3844" width="16.453125" style="34" customWidth="1"/>
    <col min="3845" max="3845" width="0.81640625" style="34" customWidth="1"/>
    <col min="3846" max="3846" width="16.453125" style="34" customWidth="1"/>
    <col min="3847" max="3847" width="0.81640625" style="34" customWidth="1"/>
    <col min="3848" max="3848" width="16.453125" style="34" customWidth="1"/>
    <col min="3849" max="3849" width="0.81640625" style="34" customWidth="1"/>
    <col min="3850" max="3850" width="16.453125" style="34" customWidth="1"/>
    <col min="3851" max="3851" width="0.26953125" style="34" customWidth="1"/>
    <col min="3852" max="4096" width="12" style="34"/>
    <col min="4097" max="4097" width="58.26953125" style="34" customWidth="1"/>
    <col min="4098" max="4098" width="5" style="34" customWidth="1"/>
    <col min="4099" max="4099" width="1" style="34" customWidth="1"/>
    <col min="4100" max="4100" width="16.453125" style="34" customWidth="1"/>
    <col min="4101" max="4101" width="0.81640625" style="34" customWidth="1"/>
    <col min="4102" max="4102" width="16.453125" style="34" customWidth="1"/>
    <col min="4103" max="4103" width="0.81640625" style="34" customWidth="1"/>
    <col min="4104" max="4104" width="16.453125" style="34" customWidth="1"/>
    <col min="4105" max="4105" width="0.81640625" style="34" customWidth="1"/>
    <col min="4106" max="4106" width="16.453125" style="34" customWidth="1"/>
    <col min="4107" max="4107" width="0.26953125" style="34" customWidth="1"/>
    <col min="4108" max="4352" width="12" style="34"/>
    <col min="4353" max="4353" width="58.26953125" style="34" customWidth="1"/>
    <col min="4354" max="4354" width="5" style="34" customWidth="1"/>
    <col min="4355" max="4355" width="1" style="34" customWidth="1"/>
    <col min="4356" max="4356" width="16.453125" style="34" customWidth="1"/>
    <col min="4357" max="4357" width="0.81640625" style="34" customWidth="1"/>
    <col min="4358" max="4358" width="16.453125" style="34" customWidth="1"/>
    <col min="4359" max="4359" width="0.81640625" style="34" customWidth="1"/>
    <col min="4360" max="4360" width="16.453125" style="34" customWidth="1"/>
    <col min="4361" max="4361" width="0.81640625" style="34" customWidth="1"/>
    <col min="4362" max="4362" width="16.453125" style="34" customWidth="1"/>
    <col min="4363" max="4363" width="0.26953125" style="34" customWidth="1"/>
    <col min="4364" max="4608" width="12" style="34"/>
    <col min="4609" max="4609" width="58.26953125" style="34" customWidth="1"/>
    <col min="4610" max="4610" width="5" style="34" customWidth="1"/>
    <col min="4611" max="4611" width="1" style="34" customWidth="1"/>
    <col min="4612" max="4612" width="16.453125" style="34" customWidth="1"/>
    <col min="4613" max="4613" width="0.81640625" style="34" customWidth="1"/>
    <col min="4614" max="4614" width="16.453125" style="34" customWidth="1"/>
    <col min="4615" max="4615" width="0.81640625" style="34" customWidth="1"/>
    <col min="4616" max="4616" width="16.453125" style="34" customWidth="1"/>
    <col min="4617" max="4617" width="0.81640625" style="34" customWidth="1"/>
    <col min="4618" max="4618" width="16.453125" style="34" customWidth="1"/>
    <col min="4619" max="4619" width="0.26953125" style="34" customWidth="1"/>
    <col min="4620" max="4864" width="12" style="34"/>
    <col min="4865" max="4865" width="58.26953125" style="34" customWidth="1"/>
    <col min="4866" max="4866" width="5" style="34" customWidth="1"/>
    <col min="4867" max="4867" width="1" style="34" customWidth="1"/>
    <col min="4868" max="4868" width="16.453125" style="34" customWidth="1"/>
    <col min="4869" max="4869" width="0.81640625" style="34" customWidth="1"/>
    <col min="4870" max="4870" width="16.453125" style="34" customWidth="1"/>
    <col min="4871" max="4871" width="0.81640625" style="34" customWidth="1"/>
    <col min="4872" max="4872" width="16.453125" style="34" customWidth="1"/>
    <col min="4873" max="4873" width="0.81640625" style="34" customWidth="1"/>
    <col min="4874" max="4874" width="16.453125" style="34" customWidth="1"/>
    <col min="4875" max="4875" width="0.26953125" style="34" customWidth="1"/>
    <col min="4876" max="5120" width="12" style="34"/>
    <col min="5121" max="5121" width="58.26953125" style="34" customWidth="1"/>
    <col min="5122" max="5122" width="5" style="34" customWidth="1"/>
    <col min="5123" max="5123" width="1" style="34" customWidth="1"/>
    <col min="5124" max="5124" width="16.453125" style="34" customWidth="1"/>
    <col min="5125" max="5125" width="0.81640625" style="34" customWidth="1"/>
    <col min="5126" max="5126" width="16.453125" style="34" customWidth="1"/>
    <col min="5127" max="5127" width="0.81640625" style="34" customWidth="1"/>
    <col min="5128" max="5128" width="16.453125" style="34" customWidth="1"/>
    <col min="5129" max="5129" width="0.81640625" style="34" customWidth="1"/>
    <col min="5130" max="5130" width="16.453125" style="34" customWidth="1"/>
    <col min="5131" max="5131" width="0.26953125" style="34" customWidth="1"/>
    <col min="5132" max="5376" width="12" style="34"/>
    <col min="5377" max="5377" width="58.26953125" style="34" customWidth="1"/>
    <col min="5378" max="5378" width="5" style="34" customWidth="1"/>
    <col min="5379" max="5379" width="1" style="34" customWidth="1"/>
    <col min="5380" max="5380" width="16.453125" style="34" customWidth="1"/>
    <col min="5381" max="5381" width="0.81640625" style="34" customWidth="1"/>
    <col min="5382" max="5382" width="16.453125" style="34" customWidth="1"/>
    <col min="5383" max="5383" width="0.81640625" style="34" customWidth="1"/>
    <col min="5384" max="5384" width="16.453125" style="34" customWidth="1"/>
    <col min="5385" max="5385" width="0.81640625" style="34" customWidth="1"/>
    <col min="5386" max="5386" width="16.453125" style="34" customWidth="1"/>
    <col min="5387" max="5387" width="0.26953125" style="34" customWidth="1"/>
    <col min="5388" max="5632" width="12" style="34"/>
    <col min="5633" max="5633" width="58.26953125" style="34" customWidth="1"/>
    <col min="5634" max="5634" width="5" style="34" customWidth="1"/>
    <col min="5635" max="5635" width="1" style="34" customWidth="1"/>
    <col min="5636" max="5636" width="16.453125" style="34" customWidth="1"/>
    <col min="5637" max="5637" width="0.81640625" style="34" customWidth="1"/>
    <col min="5638" max="5638" width="16.453125" style="34" customWidth="1"/>
    <col min="5639" max="5639" width="0.81640625" style="34" customWidth="1"/>
    <col min="5640" max="5640" width="16.453125" style="34" customWidth="1"/>
    <col min="5641" max="5641" width="0.81640625" style="34" customWidth="1"/>
    <col min="5642" max="5642" width="16.453125" style="34" customWidth="1"/>
    <col min="5643" max="5643" width="0.26953125" style="34" customWidth="1"/>
    <col min="5644" max="5888" width="12" style="34"/>
    <col min="5889" max="5889" width="58.26953125" style="34" customWidth="1"/>
    <col min="5890" max="5890" width="5" style="34" customWidth="1"/>
    <col min="5891" max="5891" width="1" style="34" customWidth="1"/>
    <col min="5892" max="5892" width="16.453125" style="34" customWidth="1"/>
    <col min="5893" max="5893" width="0.81640625" style="34" customWidth="1"/>
    <col min="5894" max="5894" width="16.453125" style="34" customWidth="1"/>
    <col min="5895" max="5895" width="0.81640625" style="34" customWidth="1"/>
    <col min="5896" max="5896" width="16.453125" style="34" customWidth="1"/>
    <col min="5897" max="5897" width="0.81640625" style="34" customWidth="1"/>
    <col min="5898" max="5898" width="16.453125" style="34" customWidth="1"/>
    <col min="5899" max="5899" width="0.26953125" style="34" customWidth="1"/>
    <col min="5900" max="6144" width="12" style="34"/>
    <col min="6145" max="6145" width="58.26953125" style="34" customWidth="1"/>
    <col min="6146" max="6146" width="5" style="34" customWidth="1"/>
    <col min="6147" max="6147" width="1" style="34" customWidth="1"/>
    <col min="6148" max="6148" width="16.453125" style="34" customWidth="1"/>
    <col min="6149" max="6149" width="0.81640625" style="34" customWidth="1"/>
    <col min="6150" max="6150" width="16.453125" style="34" customWidth="1"/>
    <col min="6151" max="6151" width="0.81640625" style="34" customWidth="1"/>
    <col min="6152" max="6152" width="16.453125" style="34" customWidth="1"/>
    <col min="6153" max="6153" width="0.81640625" style="34" customWidth="1"/>
    <col min="6154" max="6154" width="16.453125" style="34" customWidth="1"/>
    <col min="6155" max="6155" width="0.26953125" style="34" customWidth="1"/>
    <col min="6156" max="6400" width="12" style="34"/>
    <col min="6401" max="6401" width="58.26953125" style="34" customWidth="1"/>
    <col min="6402" max="6402" width="5" style="34" customWidth="1"/>
    <col min="6403" max="6403" width="1" style="34" customWidth="1"/>
    <col min="6404" max="6404" width="16.453125" style="34" customWidth="1"/>
    <col min="6405" max="6405" width="0.81640625" style="34" customWidth="1"/>
    <col min="6406" max="6406" width="16.453125" style="34" customWidth="1"/>
    <col min="6407" max="6407" width="0.81640625" style="34" customWidth="1"/>
    <col min="6408" max="6408" width="16.453125" style="34" customWidth="1"/>
    <col min="6409" max="6409" width="0.81640625" style="34" customWidth="1"/>
    <col min="6410" max="6410" width="16.453125" style="34" customWidth="1"/>
    <col min="6411" max="6411" width="0.26953125" style="34" customWidth="1"/>
    <col min="6412" max="6656" width="12" style="34"/>
    <col min="6657" max="6657" width="58.26953125" style="34" customWidth="1"/>
    <col min="6658" max="6658" width="5" style="34" customWidth="1"/>
    <col min="6659" max="6659" width="1" style="34" customWidth="1"/>
    <col min="6660" max="6660" width="16.453125" style="34" customWidth="1"/>
    <col min="6661" max="6661" width="0.81640625" style="34" customWidth="1"/>
    <col min="6662" max="6662" width="16.453125" style="34" customWidth="1"/>
    <col min="6663" max="6663" width="0.81640625" style="34" customWidth="1"/>
    <col min="6664" max="6664" width="16.453125" style="34" customWidth="1"/>
    <col min="6665" max="6665" width="0.81640625" style="34" customWidth="1"/>
    <col min="6666" max="6666" width="16.453125" style="34" customWidth="1"/>
    <col min="6667" max="6667" width="0.26953125" style="34" customWidth="1"/>
    <col min="6668" max="6912" width="12" style="34"/>
    <col min="6913" max="6913" width="58.26953125" style="34" customWidth="1"/>
    <col min="6914" max="6914" width="5" style="34" customWidth="1"/>
    <col min="6915" max="6915" width="1" style="34" customWidth="1"/>
    <col min="6916" max="6916" width="16.453125" style="34" customWidth="1"/>
    <col min="6917" max="6917" width="0.81640625" style="34" customWidth="1"/>
    <col min="6918" max="6918" width="16.453125" style="34" customWidth="1"/>
    <col min="6919" max="6919" width="0.81640625" style="34" customWidth="1"/>
    <col min="6920" max="6920" width="16.453125" style="34" customWidth="1"/>
    <col min="6921" max="6921" width="0.81640625" style="34" customWidth="1"/>
    <col min="6922" max="6922" width="16.453125" style="34" customWidth="1"/>
    <col min="6923" max="6923" width="0.26953125" style="34" customWidth="1"/>
    <col min="6924" max="7168" width="12" style="34"/>
    <col min="7169" max="7169" width="58.26953125" style="34" customWidth="1"/>
    <col min="7170" max="7170" width="5" style="34" customWidth="1"/>
    <col min="7171" max="7171" width="1" style="34" customWidth="1"/>
    <col min="7172" max="7172" width="16.453125" style="34" customWidth="1"/>
    <col min="7173" max="7173" width="0.81640625" style="34" customWidth="1"/>
    <col min="7174" max="7174" width="16.453125" style="34" customWidth="1"/>
    <col min="7175" max="7175" width="0.81640625" style="34" customWidth="1"/>
    <col min="7176" max="7176" width="16.453125" style="34" customWidth="1"/>
    <col min="7177" max="7177" width="0.81640625" style="34" customWidth="1"/>
    <col min="7178" max="7178" width="16.453125" style="34" customWidth="1"/>
    <col min="7179" max="7179" width="0.26953125" style="34" customWidth="1"/>
    <col min="7180" max="7424" width="12" style="34"/>
    <col min="7425" max="7425" width="58.26953125" style="34" customWidth="1"/>
    <col min="7426" max="7426" width="5" style="34" customWidth="1"/>
    <col min="7427" max="7427" width="1" style="34" customWidth="1"/>
    <col min="7428" max="7428" width="16.453125" style="34" customWidth="1"/>
    <col min="7429" max="7429" width="0.81640625" style="34" customWidth="1"/>
    <col min="7430" max="7430" width="16.453125" style="34" customWidth="1"/>
    <col min="7431" max="7431" width="0.81640625" style="34" customWidth="1"/>
    <col min="7432" max="7432" width="16.453125" style="34" customWidth="1"/>
    <col min="7433" max="7433" width="0.81640625" style="34" customWidth="1"/>
    <col min="7434" max="7434" width="16.453125" style="34" customWidth="1"/>
    <col min="7435" max="7435" width="0.26953125" style="34" customWidth="1"/>
    <col min="7436" max="7680" width="12" style="34"/>
    <col min="7681" max="7681" width="58.26953125" style="34" customWidth="1"/>
    <col min="7682" max="7682" width="5" style="34" customWidth="1"/>
    <col min="7683" max="7683" width="1" style="34" customWidth="1"/>
    <col min="7684" max="7684" width="16.453125" style="34" customWidth="1"/>
    <col min="7685" max="7685" width="0.81640625" style="34" customWidth="1"/>
    <col min="7686" max="7686" width="16.453125" style="34" customWidth="1"/>
    <col min="7687" max="7687" width="0.81640625" style="34" customWidth="1"/>
    <col min="7688" max="7688" width="16.453125" style="34" customWidth="1"/>
    <col min="7689" max="7689" width="0.81640625" style="34" customWidth="1"/>
    <col min="7690" max="7690" width="16.453125" style="34" customWidth="1"/>
    <col min="7691" max="7691" width="0.26953125" style="34" customWidth="1"/>
    <col min="7692" max="7936" width="12" style="34"/>
    <col min="7937" max="7937" width="58.26953125" style="34" customWidth="1"/>
    <col min="7938" max="7938" width="5" style="34" customWidth="1"/>
    <col min="7939" max="7939" width="1" style="34" customWidth="1"/>
    <col min="7940" max="7940" width="16.453125" style="34" customWidth="1"/>
    <col min="7941" max="7941" width="0.81640625" style="34" customWidth="1"/>
    <col min="7942" max="7942" width="16.453125" style="34" customWidth="1"/>
    <col min="7943" max="7943" width="0.81640625" style="34" customWidth="1"/>
    <col min="7944" max="7944" width="16.453125" style="34" customWidth="1"/>
    <col min="7945" max="7945" width="0.81640625" style="34" customWidth="1"/>
    <col min="7946" max="7946" width="16.453125" style="34" customWidth="1"/>
    <col min="7947" max="7947" width="0.26953125" style="34" customWidth="1"/>
    <col min="7948" max="8192" width="12" style="34"/>
    <col min="8193" max="8193" width="58.26953125" style="34" customWidth="1"/>
    <col min="8194" max="8194" width="5" style="34" customWidth="1"/>
    <col min="8195" max="8195" width="1" style="34" customWidth="1"/>
    <col min="8196" max="8196" width="16.453125" style="34" customWidth="1"/>
    <col min="8197" max="8197" width="0.81640625" style="34" customWidth="1"/>
    <col min="8198" max="8198" width="16.453125" style="34" customWidth="1"/>
    <col min="8199" max="8199" width="0.81640625" style="34" customWidth="1"/>
    <col min="8200" max="8200" width="16.453125" style="34" customWidth="1"/>
    <col min="8201" max="8201" width="0.81640625" style="34" customWidth="1"/>
    <col min="8202" max="8202" width="16.453125" style="34" customWidth="1"/>
    <col min="8203" max="8203" width="0.26953125" style="34" customWidth="1"/>
    <col min="8204" max="8448" width="12" style="34"/>
    <col min="8449" max="8449" width="58.26953125" style="34" customWidth="1"/>
    <col min="8450" max="8450" width="5" style="34" customWidth="1"/>
    <col min="8451" max="8451" width="1" style="34" customWidth="1"/>
    <col min="8452" max="8452" width="16.453125" style="34" customWidth="1"/>
    <col min="8453" max="8453" width="0.81640625" style="34" customWidth="1"/>
    <col min="8454" max="8454" width="16.453125" style="34" customWidth="1"/>
    <col min="8455" max="8455" width="0.81640625" style="34" customWidth="1"/>
    <col min="8456" max="8456" width="16.453125" style="34" customWidth="1"/>
    <col min="8457" max="8457" width="0.81640625" style="34" customWidth="1"/>
    <col min="8458" max="8458" width="16.453125" style="34" customWidth="1"/>
    <col min="8459" max="8459" width="0.26953125" style="34" customWidth="1"/>
    <col min="8460" max="8704" width="12" style="34"/>
    <col min="8705" max="8705" width="58.26953125" style="34" customWidth="1"/>
    <col min="8706" max="8706" width="5" style="34" customWidth="1"/>
    <col min="8707" max="8707" width="1" style="34" customWidth="1"/>
    <col min="8708" max="8708" width="16.453125" style="34" customWidth="1"/>
    <col min="8709" max="8709" width="0.81640625" style="34" customWidth="1"/>
    <col min="8710" max="8710" width="16.453125" style="34" customWidth="1"/>
    <col min="8711" max="8711" width="0.81640625" style="34" customWidth="1"/>
    <col min="8712" max="8712" width="16.453125" style="34" customWidth="1"/>
    <col min="8713" max="8713" width="0.81640625" style="34" customWidth="1"/>
    <col min="8714" max="8714" width="16.453125" style="34" customWidth="1"/>
    <col min="8715" max="8715" width="0.26953125" style="34" customWidth="1"/>
    <col min="8716" max="8960" width="12" style="34"/>
    <col min="8961" max="8961" width="58.26953125" style="34" customWidth="1"/>
    <col min="8962" max="8962" width="5" style="34" customWidth="1"/>
    <col min="8963" max="8963" width="1" style="34" customWidth="1"/>
    <col min="8964" max="8964" width="16.453125" style="34" customWidth="1"/>
    <col min="8965" max="8965" width="0.81640625" style="34" customWidth="1"/>
    <col min="8966" max="8966" width="16.453125" style="34" customWidth="1"/>
    <col min="8967" max="8967" width="0.81640625" style="34" customWidth="1"/>
    <col min="8968" max="8968" width="16.453125" style="34" customWidth="1"/>
    <col min="8969" max="8969" width="0.81640625" style="34" customWidth="1"/>
    <col min="8970" max="8970" width="16.453125" style="34" customWidth="1"/>
    <col min="8971" max="8971" width="0.26953125" style="34" customWidth="1"/>
    <col min="8972" max="9216" width="12" style="34"/>
    <col min="9217" max="9217" width="58.26953125" style="34" customWidth="1"/>
    <col min="9218" max="9218" width="5" style="34" customWidth="1"/>
    <col min="9219" max="9219" width="1" style="34" customWidth="1"/>
    <col min="9220" max="9220" width="16.453125" style="34" customWidth="1"/>
    <col min="9221" max="9221" width="0.81640625" style="34" customWidth="1"/>
    <col min="9222" max="9222" width="16.453125" style="34" customWidth="1"/>
    <col min="9223" max="9223" width="0.81640625" style="34" customWidth="1"/>
    <col min="9224" max="9224" width="16.453125" style="34" customWidth="1"/>
    <col min="9225" max="9225" width="0.81640625" style="34" customWidth="1"/>
    <col min="9226" max="9226" width="16.453125" style="34" customWidth="1"/>
    <col min="9227" max="9227" width="0.26953125" style="34" customWidth="1"/>
    <col min="9228" max="9472" width="12" style="34"/>
    <col min="9473" max="9473" width="58.26953125" style="34" customWidth="1"/>
    <col min="9474" max="9474" width="5" style="34" customWidth="1"/>
    <col min="9475" max="9475" width="1" style="34" customWidth="1"/>
    <col min="9476" max="9476" width="16.453125" style="34" customWidth="1"/>
    <col min="9477" max="9477" width="0.81640625" style="34" customWidth="1"/>
    <col min="9478" max="9478" width="16.453125" style="34" customWidth="1"/>
    <col min="9479" max="9479" width="0.81640625" style="34" customWidth="1"/>
    <col min="9480" max="9480" width="16.453125" style="34" customWidth="1"/>
    <col min="9481" max="9481" width="0.81640625" style="34" customWidth="1"/>
    <col min="9482" max="9482" width="16.453125" style="34" customWidth="1"/>
    <col min="9483" max="9483" width="0.26953125" style="34" customWidth="1"/>
    <col min="9484" max="9728" width="12" style="34"/>
    <col min="9729" max="9729" width="58.26953125" style="34" customWidth="1"/>
    <col min="9730" max="9730" width="5" style="34" customWidth="1"/>
    <col min="9731" max="9731" width="1" style="34" customWidth="1"/>
    <col min="9732" max="9732" width="16.453125" style="34" customWidth="1"/>
    <col min="9733" max="9733" width="0.81640625" style="34" customWidth="1"/>
    <col min="9734" max="9734" width="16.453125" style="34" customWidth="1"/>
    <col min="9735" max="9735" width="0.81640625" style="34" customWidth="1"/>
    <col min="9736" max="9736" width="16.453125" style="34" customWidth="1"/>
    <col min="9737" max="9737" width="0.81640625" style="34" customWidth="1"/>
    <col min="9738" max="9738" width="16.453125" style="34" customWidth="1"/>
    <col min="9739" max="9739" width="0.26953125" style="34" customWidth="1"/>
    <col min="9740" max="9984" width="12" style="34"/>
    <col min="9985" max="9985" width="58.26953125" style="34" customWidth="1"/>
    <col min="9986" max="9986" width="5" style="34" customWidth="1"/>
    <col min="9987" max="9987" width="1" style="34" customWidth="1"/>
    <col min="9988" max="9988" width="16.453125" style="34" customWidth="1"/>
    <col min="9989" max="9989" width="0.81640625" style="34" customWidth="1"/>
    <col min="9990" max="9990" width="16.453125" style="34" customWidth="1"/>
    <col min="9991" max="9991" width="0.81640625" style="34" customWidth="1"/>
    <col min="9992" max="9992" width="16.453125" style="34" customWidth="1"/>
    <col min="9993" max="9993" width="0.81640625" style="34" customWidth="1"/>
    <col min="9994" max="9994" width="16.453125" style="34" customWidth="1"/>
    <col min="9995" max="9995" width="0.26953125" style="34" customWidth="1"/>
    <col min="9996" max="10240" width="12" style="34"/>
    <col min="10241" max="10241" width="58.26953125" style="34" customWidth="1"/>
    <col min="10242" max="10242" width="5" style="34" customWidth="1"/>
    <col min="10243" max="10243" width="1" style="34" customWidth="1"/>
    <col min="10244" max="10244" width="16.453125" style="34" customWidth="1"/>
    <col min="10245" max="10245" width="0.81640625" style="34" customWidth="1"/>
    <col min="10246" max="10246" width="16.453125" style="34" customWidth="1"/>
    <col min="10247" max="10247" width="0.81640625" style="34" customWidth="1"/>
    <col min="10248" max="10248" width="16.453125" style="34" customWidth="1"/>
    <col min="10249" max="10249" width="0.81640625" style="34" customWidth="1"/>
    <col min="10250" max="10250" width="16.453125" style="34" customWidth="1"/>
    <col min="10251" max="10251" width="0.26953125" style="34" customWidth="1"/>
    <col min="10252" max="10496" width="12" style="34"/>
    <col min="10497" max="10497" width="58.26953125" style="34" customWidth="1"/>
    <col min="10498" max="10498" width="5" style="34" customWidth="1"/>
    <col min="10499" max="10499" width="1" style="34" customWidth="1"/>
    <col min="10500" max="10500" width="16.453125" style="34" customWidth="1"/>
    <col min="10501" max="10501" width="0.81640625" style="34" customWidth="1"/>
    <col min="10502" max="10502" width="16.453125" style="34" customWidth="1"/>
    <col min="10503" max="10503" width="0.81640625" style="34" customWidth="1"/>
    <col min="10504" max="10504" width="16.453125" style="34" customWidth="1"/>
    <col min="10505" max="10505" width="0.81640625" style="34" customWidth="1"/>
    <col min="10506" max="10506" width="16.453125" style="34" customWidth="1"/>
    <col min="10507" max="10507" width="0.26953125" style="34" customWidth="1"/>
    <col min="10508" max="10752" width="12" style="34"/>
    <col min="10753" max="10753" width="58.26953125" style="34" customWidth="1"/>
    <col min="10754" max="10754" width="5" style="34" customWidth="1"/>
    <col min="10755" max="10755" width="1" style="34" customWidth="1"/>
    <col min="10756" max="10756" width="16.453125" style="34" customWidth="1"/>
    <col min="10757" max="10757" width="0.81640625" style="34" customWidth="1"/>
    <col min="10758" max="10758" width="16.453125" style="34" customWidth="1"/>
    <col min="10759" max="10759" width="0.81640625" style="34" customWidth="1"/>
    <col min="10760" max="10760" width="16.453125" style="34" customWidth="1"/>
    <col min="10761" max="10761" width="0.81640625" style="34" customWidth="1"/>
    <col min="10762" max="10762" width="16.453125" style="34" customWidth="1"/>
    <col min="10763" max="10763" width="0.26953125" style="34" customWidth="1"/>
    <col min="10764" max="11008" width="12" style="34"/>
    <col min="11009" max="11009" width="58.26953125" style="34" customWidth="1"/>
    <col min="11010" max="11010" width="5" style="34" customWidth="1"/>
    <col min="11011" max="11011" width="1" style="34" customWidth="1"/>
    <col min="11012" max="11012" width="16.453125" style="34" customWidth="1"/>
    <col min="11013" max="11013" width="0.81640625" style="34" customWidth="1"/>
    <col min="11014" max="11014" width="16.453125" style="34" customWidth="1"/>
    <col min="11015" max="11015" width="0.81640625" style="34" customWidth="1"/>
    <col min="11016" max="11016" width="16.453125" style="34" customWidth="1"/>
    <col min="11017" max="11017" width="0.81640625" style="34" customWidth="1"/>
    <col min="11018" max="11018" width="16.453125" style="34" customWidth="1"/>
    <col min="11019" max="11019" width="0.26953125" style="34" customWidth="1"/>
    <col min="11020" max="11264" width="12" style="34"/>
    <col min="11265" max="11265" width="58.26953125" style="34" customWidth="1"/>
    <col min="11266" max="11266" width="5" style="34" customWidth="1"/>
    <col min="11267" max="11267" width="1" style="34" customWidth="1"/>
    <col min="11268" max="11268" width="16.453125" style="34" customWidth="1"/>
    <col min="11269" max="11269" width="0.81640625" style="34" customWidth="1"/>
    <col min="11270" max="11270" width="16.453125" style="34" customWidth="1"/>
    <col min="11271" max="11271" width="0.81640625" style="34" customWidth="1"/>
    <col min="11272" max="11272" width="16.453125" style="34" customWidth="1"/>
    <col min="11273" max="11273" width="0.81640625" style="34" customWidth="1"/>
    <col min="11274" max="11274" width="16.453125" style="34" customWidth="1"/>
    <col min="11275" max="11275" width="0.26953125" style="34" customWidth="1"/>
    <col min="11276" max="11520" width="12" style="34"/>
    <col min="11521" max="11521" width="58.26953125" style="34" customWidth="1"/>
    <col min="11522" max="11522" width="5" style="34" customWidth="1"/>
    <col min="11523" max="11523" width="1" style="34" customWidth="1"/>
    <col min="11524" max="11524" width="16.453125" style="34" customWidth="1"/>
    <col min="11525" max="11525" width="0.81640625" style="34" customWidth="1"/>
    <col min="11526" max="11526" width="16.453125" style="34" customWidth="1"/>
    <col min="11527" max="11527" width="0.81640625" style="34" customWidth="1"/>
    <col min="11528" max="11528" width="16.453125" style="34" customWidth="1"/>
    <col min="11529" max="11529" width="0.81640625" style="34" customWidth="1"/>
    <col min="11530" max="11530" width="16.453125" style="34" customWidth="1"/>
    <col min="11531" max="11531" width="0.26953125" style="34" customWidth="1"/>
    <col min="11532" max="11776" width="12" style="34"/>
    <col min="11777" max="11777" width="58.26953125" style="34" customWidth="1"/>
    <col min="11778" max="11778" width="5" style="34" customWidth="1"/>
    <col min="11779" max="11779" width="1" style="34" customWidth="1"/>
    <col min="11780" max="11780" width="16.453125" style="34" customWidth="1"/>
    <col min="11781" max="11781" width="0.81640625" style="34" customWidth="1"/>
    <col min="11782" max="11782" width="16.453125" style="34" customWidth="1"/>
    <col min="11783" max="11783" width="0.81640625" style="34" customWidth="1"/>
    <col min="11784" max="11784" width="16.453125" style="34" customWidth="1"/>
    <col min="11785" max="11785" width="0.81640625" style="34" customWidth="1"/>
    <col min="11786" max="11786" width="16.453125" style="34" customWidth="1"/>
    <col min="11787" max="11787" width="0.26953125" style="34" customWidth="1"/>
    <col min="11788" max="12032" width="12" style="34"/>
    <col min="12033" max="12033" width="58.26953125" style="34" customWidth="1"/>
    <col min="12034" max="12034" width="5" style="34" customWidth="1"/>
    <col min="12035" max="12035" width="1" style="34" customWidth="1"/>
    <col min="12036" max="12036" width="16.453125" style="34" customWidth="1"/>
    <col min="12037" max="12037" width="0.81640625" style="34" customWidth="1"/>
    <col min="12038" max="12038" width="16.453125" style="34" customWidth="1"/>
    <col min="12039" max="12039" width="0.81640625" style="34" customWidth="1"/>
    <col min="12040" max="12040" width="16.453125" style="34" customWidth="1"/>
    <col min="12041" max="12041" width="0.81640625" style="34" customWidth="1"/>
    <col min="12042" max="12042" width="16.453125" style="34" customWidth="1"/>
    <col min="12043" max="12043" width="0.26953125" style="34" customWidth="1"/>
    <col min="12044" max="12288" width="12" style="34"/>
    <col min="12289" max="12289" width="58.26953125" style="34" customWidth="1"/>
    <col min="12290" max="12290" width="5" style="34" customWidth="1"/>
    <col min="12291" max="12291" width="1" style="34" customWidth="1"/>
    <col min="12292" max="12292" width="16.453125" style="34" customWidth="1"/>
    <col min="12293" max="12293" width="0.81640625" style="34" customWidth="1"/>
    <col min="12294" max="12294" width="16.453125" style="34" customWidth="1"/>
    <col min="12295" max="12295" width="0.81640625" style="34" customWidth="1"/>
    <col min="12296" max="12296" width="16.453125" style="34" customWidth="1"/>
    <col min="12297" max="12297" width="0.81640625" style="34" customWidth="1"/>
    <col min="12298" max="12298" width="16.453125" style="34" customWidth="1"/>
    <col min="12299" max="12299" width="0.26953125" style="34" customWidth="1"/>
    <col min="12300" max="12544" width="12" style="34"/>
    <col min="12545" max="12545" width="58.26953125" style="34" customWidth="1"/>
    <col min="12546" max="12546" width="5" style="34" customWidth="1"/>
    <col min="12547" max="12547" width="1" style="34" customWidth="1"/>
    <col min="12548" max="12548" width="16.453125" style="34" customWidth="1"/>
    <col min="12549" max="12549" width="0.81640625" style="34" customWidth="1"/>
    <col min="12550" max="12550" width="16.453125" style="34" customWidth="1"/>
    <col min="12551" max="12551" width="0.81640625" style="34" customWidth="1"/>
    <col min="12552" max="12552" width="16.453125" style="34" customWidth="1"/>
    <col min="12553" max="12553" width="0.81640625" style="34" customWidth="1"/>
    <col min="12554" max="12554" width="16.453125" style="34" customWidth="1"/>
    <col min="12555" max="12555" width="0.26953125" style="34" customWidth="1"/>
    <col min="12556" max="12800" width="12" style="34"/>
    <col min="12801" max="12801" width="58.26953125" style="34" customWidth="1"/>
    <col min="12802" max="12802" width="5" style="34" customWidth="1"/>
    <col min="12803" max="12803" width="1" style="34" customWidth="1"/>
    <col min="12804" max="12804" width="16.453125" style="34" customWidth="1"/>
    <col min="12805" max="12805" width="0.81640625" style="34" customWidth="1"/>
    <col min="12806" max="12806" width="16.453125" style="34" customWidth="1"/>
    <col min="12807" max="12807" width="0.81640625" style="34" customWidth="1"/>
    <col min="12808" max="12808" width="16.453125" style="34" customWidth="1"/>
    <col min="12809" max="12809" width="0.81640625" style="34" customWidth="1"/>
    <col min="12810" max="12810" width="16.453125" style="34" customWidth="1"/>
    <col min="12811" max="12811" width="0.26953125" style="34" customWidth="1"/>
    <col min="12812" max="13056" width="12" style="34"/>
    <col min="13057" max="13057" width="58.26953125" style="34" customWidth="1"/>
    <col min="13058" max="13058" width="5" style="34" customWidth="1"/>
    <col min="13059" max="13059" width="1" style="34" customWidth="1"/>
    <col min="13060" max="13060" width="16.453125" style="34" customWidth="1"/>
    <col min="13061" max="13061" width="0.81640625" style="34" customWidth="1"/>
    <col min="13062" max="13062" width="16.453125" style="34" customWidth="1"/>
    <col min="13063" max="13063" width="0.81640625" style="34" customWidth="1"/>
    <col min="13064" max="13064" width="16.453125" style="34" customWidth="1"/>
    <col min="13065" max="13065" width="0.81640625" style="34" customWidth="1"/>
    <col min="13066" max="13066" width="16.453125" style="34" customWidth="1"/>
    <col min="13067" max="13067" width="0.26953125" style="34" customWidth="1"/>
    <col min="13068" max="13312" width="12" style="34"/>
    <col min="13313" max="13313" width="58.26953125" style="34" customWidth="1"/>
    <col min="13314" max="13314" width="5" style="34" customWidth="1"/>
    <col min="13315" max="13315" width="1" style="34" customWidth="1"/>
    <col min="13316" max="13316" width="16.453125" style="34" customWidth="1"/>
    <col min="13317" max="13317" width="0.81640625" style="34" customWidth="1"/>
    <col min="13318" max="13318" width="16.453125" style="34" customWidth="1"/>
    <col min="13319" max="13319" width="0.81640625" style="34" customWidth="1"/>
    <col min="13320" max="13320" width="16.453125" style="34" customWidth="1"/>
    <col min="13321" max="13321" width="0.81640625" style="34" customWidth="1"/>
    <col min="13322" max="13322" width="16.453125" style="34" customWidth="1"/>
    <col min="13323" max="13323" width="0.26953125" style="34" customWidth="1"/>
    <col min="13324" max="13568" width="12" style="34"/>
    <col min="13569" max="13569" width="58.26953125" style="34" customWidth="1"/>
    <col min="13570" max="13570" width="5" style="34" customWidth="1"/>
    <col min="13571" max="13571" width="1" style="34" customWidth="1"/>
    <col min="13572" max="13572" width="16.453125" style="34" customWidth="1"/>
    <col min="13573" max="13573" width="0.81640625" style="34" customWidth="1"/>
    <col min="13574" max="13574" width="16.453125" style="34" customWidth="1"/>
    <col min="13575" max="13575" width="0.81640625" style="34" customWidth="1"/>
    <col min="13576" max="13576" width="16.453125" style="34" customWidth="1"/>
    <col min="13577" max="13577" width="0.81640625" style="34" customWidth="1"/>
    <col min="13578" max="13578" width="16.453125" style="34" customWidth="1"/>
    <col min="13579" max="13579" width="0.26953125" style="34" customWidth="1"/>
    <col min="13580" max="13824" width="12" style="34"/>
    <col min="13825" max="13825" width="58.26953125" style="34" customWidth="1"/>
    <col min="13826" max="13826" width="5" style="34" customWidth="1"/>
    <col min="13827" max="13827" width="1" style="34" customWidth="1"/>
    <col min="13828" max="13828" width="16.453125" style="34" customWidth="1"/>
    <col min="13829" max="13829" width="0.81640625" style="34" customWidth="1"/>
    <col min="13830" max="13830" width="16.453125" style="34" customWidth="1"/>
    <col min="13831" max="13831" width="0.81640625" style="34" customWidth="1"/>
    <col min="13832" max="13832" width="16.453125" style="34" customWidth="1"/>
    <col min="13833" max="13833" width="0.81640625" style="34" customWidth="1"/>
    <col min="13834" max="13834" width="16.453125" style="34" customWidth="1"/>
    <col min="13835" max="13835" width="0.26953125" style="34" customWidth="1"/>
    <col min="13836" max="14080" width="12" style="34"/>
    <col min="14081" max="14081" width="58.26953125" style="34" customWidth="1"/>
    <col min="14082" max="14082" width="5" style="34" customWidth="1"/>
    <col min="14083" max="14083" width="1" style="34" customWidth="1"/>
    <col min="14084" max="14084" width="16.453125" style="34" customWidth="1"/>
    <col min="14085" max="14085" width="0.81640625" style="34" customWidth="1"/>
    <col min="14086" max="14086" width="16.453125" style="34" customWidth="1"/>
    <col min="14087" max="14087" width="0.81640625" style="34" customWidth="1"/>
    <col min="14088" max="14088" width="16.453125" style="34" customWidth="1"/>
    <col min="14089" max="14089" width="0.81640625" style="34" customWidth="1"/>
    <col min="14090" max="14090" width="16.453125" style="34" customWidth="1"/>
    <col min="14091" max="14091" width="0.26953125" style="34" customWidth="1"/>
    <col min="14092" max="14336" width="12" style="34"/>
    <col min="14337" max="14337" width="58.26953125" style="34" customWidth="1"/>
    <col min="14338" max="14338" width="5" style="34" customWidth="1"/>
    <col min="14339" max="14339" width="1" style="34" customWidth="1"/>
    <col min="14340" max="14340" width="16.453125" style="34" customWidth="1"/>
    <col min="14341" max="14341" width="0.81640625" style="34" customWidth="1"/>
    <col min="14342" max="14342" width="16.453125" style="34" customWidth="1"/>
    <col min="14343" max="14343" width="0.81640625" style="34" customWidth="1"/>
    <col min="14344" max="14344" width="16.453125" style="34" customWidth="1"/>
    <col min="14345" max="14345" width="0.81640625" style="34" customWidth="1"/>
    <col min="14346" max="14346" width="16.453125" style="34" customWidth="1"/>
    <col min="14347" max="14347" width="0.26953125" style="34" customWidth="1"/>
    <col min="14348" max="14592" width="12" style="34"/>
    <col min="14593" max="14593" width="58.26953125" style="34" customWidth="1"/>
    <col min="14594" max="14594" width="5" style="34" customWidth="1"/>
    <col min="14595" max="14595" width="1" style="34" customWidth="1"/>
    <col min="14596" max="14596" width="16.453125" style="34" customWidth="1"/>
    <col min="14597" max="14597" width="0.81640625" style="34" customWidth="1"/>
    <col min="14598" max="14598" width="16.453125" style="34" customWidth="1"/>
    <col min="14599" max="14599" width="0.81640625" style="34" customWidth="1"/>
    <col min="14600" max="14600" width="16.453125" style="34" customWidth="1"/>
    <col min="14601" max="14601" width="0.81640625" style="34" customWidth="1"/>
    <col min="14602" max="14602" width="16.453125" style="34" customWidth="1"/>
    <col min="14603" max="14603" width="0.26953125" style="34" customWidth="1"/>
    <col min="14604" max="14848" width="12" style="34"/>
    <col min="14849" max="14849" width="58.26953125" style="34" customWidth="1"/>
    <col min="14850" max="14850" width="5" style="34" customWidth="1"/>
    <col min="14851" max="14851" width="1" style="34" customWidth="1"/>
    <col min="14852" max="14852" width="16.453125" style="34" customWidth="1"/>
    <col min="14853" max="14853" width="0.81640625" style="34" customWidth="1"/>
    <col min="14854" max="14854" width="16.453125" style="34" customWidth="1"/>
    <col min="14855" max="14855" width="0.81640625" style="34" customWidth="1"/>
    <col min="14856" max="14856" width="16.453125" style="34" customWidth="1"/>
    <col min="14857" max="14857" width="0.81640625" style="34" customWidth="1"/>
    <col min="14858" max="14858" width="16.453125" style="34" customWidth="1"/>
    <col min="14859" max="14859" width="0.26953125" style="34" customWidth="1"/>
    <col min="14860" max="15104" width="12" style="34"/>
    <col min="15105" max="15105" width="58.26953125" style="34" customWidth="1"/>
    <col min="15106" max="15106" width="5" style="34" customWidth="1"/>
    <col min="15107" max="15107" width="1" style="34" customWidth="1"/>
    <col min="15108" max="15108" width="16.453125" style="34" customWidth="1"/>
    <col min="15109" max="15109" width="0.81640625" style="34" customWidth="1"/>
    <col min="15110" max="15110" width="16.453125" style="34" customWidth="1"/>
    <col min="15111" max="15111" width="0.81640625" style="34" customWidth="1"/>
    <col min="15112" max="15112" width="16.453125" style="34" customWidth="1"/>
    <col min="15113" max="15113" width="0.81640625" style="34" customWidth="1"/>
    <col min="15114" max="15114" width="16.453125" style="34" customWidth="1"/>
    <col min="15115" max="15115" width="0.26953125" style="34" customWidth="1"/>
    <col min="15116" max="15360" width="12" style="34"/>
    <col min="15361" max="15361" width="58.26953125" style="34" customWidth="1"/>
    <col min="15362" max="15362" width="5" style="34" customWidth="1"/>
    <col min="15363" max="15363" width="1" style="34" customWidth="1"/>
    <col min="15364" max="15364" width="16.453125" style="34" customWidth="1"/>
    <col min="15365" max="15365" width="0.81640625" style="34" customWidth="1"/>
    <col min="15366" max="15366" width="16.453125" style="34" customWidth="1"/>
    <col min="15367" max="15367" width="0.81640625" style="34" customWidth="1"/>
    <col min="15368" max="15368" width="16.453125" style="34" customWidth="1"/>
    <col min="15369" max="15369" width="0.81640625" style="34" customWidth="1"/>
    <col min="15370" max="15370" width="16.453125" style="34" customWidth="1"/>
    <col min="15371" max="15371" width="0.26953125" style="34" customWidth="1"/>
    <col min="15372" max="15616" width="12" style="34"/>
    <col min="15617" max="15617" width="58.26953125" style="34" customWidth="1"/>
    <col min="15618" max="15618" width="5" style="34" customWidth="1"/>
    <col min="15619" max="15619" width="1" style="34" customWidth="1"/>
    <col min="15620" max="15620" width="16.453125" style="34" customWidth="1"/>
    <col min="15621" max="15621" width="0.81640625" style="34" customWidth="1"/>
    <col min="15622" max="15622" width="16.453125" style="34" customWidth="1"/>
    <col min="15623" max="15623" width="0.81640625" style="34" customWidth="1"/>
    <col min="15624" max="15624" width="16.453125" style="34" customWidth="1"/>
    <col min="15625" max="15625" width="0.81640625" style="34" customWidth="1"/>
    <col min="15626" max="15626" width="16.453125" style="34" customWidth="1"/>
    <col min="15627" max="15627" width="0.26953125" style="34" customWidth="1"/>
    <col min="15628" max="15872" width="12" style="34"/>
    <col min="15873" max="15873" width="58.26953125" style="34" customWidth="1"/>
    <col min="15874" max="15874" width="5" style="34" customWidth="1"/>
    <col min="15875" max="15875" width="1" style="34" customWidth="1"/>
    <col min="15876" max="15876" width="16.453125" style="34" customWidth="1"/>
    <col min="15877" max="15877" width="0.81640625" style="34" customWidth="1"/>
    <col min="15878" max="15878" width="16.453125" style="34" customWidth="1"/>
    <col min="15879" max="15879" width="0.81640625" style="34" customWidth="1"/>
    <col min="15880" max="15880" width="16.453125" style="34" customWidth="1"/>
    <col min="15881" max="15881" width="0.81640625" style="34" customWidth="1"/>
    <col min="15882" max="15882" width="16.453125" style="34" customWidth="1"/>
    <col min="15883" max="15883" width="0.26953125" style="34" customWidth="1"/>
    <col min="15884" max="16128" width="12" style="34"/>
    <col min="16129" max="16129" width="58.26953125" style="34" customWidth="1"/>
    <col min="16130" max="16130" width="5" style="34" customWidth="1"/>
    <col min="16131" max="16131" width="1" style="34" customWidth="1"/>
    <col min="16132" max="16132" width="16.453125" style="34" customWidth="1"/>
    <col min="16133" max="16133" width="0.81640625" style="34" customWidth="1"/>
    <col min="16134" max="16134" width="16.453125" style="34" customWidth="1"/>
    <col min="16135" max="16135" width="0.81640625" style="34" customWidth="1"/>
    <col min="16136" max="16136" width="16.453125" style="34" customWidth="1"/>
    <col min="16137" max="16137" width="0.81640625" style="34" customWidth="1"/>
    <col min="16138" max="16138" width="16.453125" style="34" customWidth="1"/>
    <col min="16139" max="16139" width="0.26953125" style="34" customWidth="1"/>
    <col min="16140" max="16384" width="12" style="34"/>
  </cols>
  <sheetData>
    <row r="1" spans="1:13" ht="24" customHeight="1">
      <c r="J1" s="54" t="s">
        <v>116</v>
      </c>
    </row>
    <row r="2" spans="1:13" ht="24" customHeight="1">
      <c r="A2" s="35" t="s">
        <v>25</v>
      </c>
      <c r="B2" s="36"/>
      <c r="C2" s="36"/>
      <c r="D2" s="37"/>
      <c r="E2" s="37"/>
      <c r="F2" s="37"/>
      <c r="G2" s="37"/>
      <c r="H2" s="37"/>
      <c r="I2" s="37"/>
      <c r="J2" s="34"/>
    </row>
    <row r="3" spans="1:13" ht="24" customHeight="1">
      <c r="A3" s="35" t="s">
        <v>134</v>
      </c>
      <c r="B3" s="36"/>
      <c r="C3" s="36"/>
      <c r="D3" s="37"/>
      <c r="E3" s="37"/>
      <c r="F3" s="37"/>
      <c r="G3" s="37"/>
      <c r="H3" s="37"/>
      <c r="I3" s="37"/>
      <c r="J3" s="37"/>
    </row>
    <row r="4" spans="1:13" ht="24" customHeight="1">
      <c r="A4" s="55" t="s">
        <v>223</v>
      </c>
      <c r="B4" s="36"/>
      <c r="C4" s="36"/>
      <c r="D4" s="37"/>
      <c r="E4" s="37"/>
      <c r="F4" s="37"/>
      <c r="G4" s="37"/>
      <c r="H4" s="37"/>
      <c r="I4" s="37"/>
      <c r="J4" s="37"/>
    </row>
    <row r="5" spans="1:13" ht="24" customHeight="1">
      <c r="A5" s="166" t="s">
        <v>268</v>
      </c>
      <c r="B5" s="166"/>
      <c r="C5" s="166"/>
      <c r="D5" s="166"/>
      <c r="E5" s="166"/>
      <c r="F5" s="166"/>
      <c r="G5" s="166"/>
      <c r="H5" s="166"/>
      <c r="I5" s="166"/>
      <c r="J5" s="166"/>
    </row>
    <row r="6" spans="1:13" ht="24" customHeight="1">
      <c r="D6" s="56"/>
      <c r="E6" s="53" t="s">
        <v>12</v>
      </c>
      <c r="F6" s="56"/>
      <c r="G6" s="38"/>
      <c r="H6" s="56"/>
      <c r="I6" s="53" t="s">
        <v>11</v>
      </c>
      <c r="J6" s="56"/>
    </row>
    <row r="7" spans="1:13" ht="24" customHeight="1">
      <c r="B7" s="5" t="s">
        <v>151</v>
      </c>
      <c r="D7" s="57">
        <v>2020</v>
      </c>
      <c r="E7" s="1"/>
      <c r="F7" s="57">
        <v>2019</v>
      </c>
      <c r="G7" s="1"/>
      <c r="H7" s="57">
        <v>2020</v>
      </c>
      <c r="I7" s="1"/>
      <c r="J7" s="57">
        <v>2019</v>
      </c>
    </row>
    <row r="8" spans="1:13" ht="24" customHeight="1">
      <c r="A8" s="39" t="s">
        <v>92</v>
      </c>
      <c r="B8" s="5"/>
      <c r="D8" s="57"/>
      <c r="E8" s="1"/>
      <c r="F8" s="57"/>
      <c r="G8" s="1"/>
      <c r="H8" s="57"/>
      <c r="I8" s="1"/>
      <c r="J8" s="57"/>
    </row>
    <row r="9" spans="1:13" ht="24" customHeight="1">
      <c r="A9" s="39" t="s">
        <v>45</v>
      </c>
    </row>
    <row r="10" spans="1:13" ht="24" customHeight="1">
      <c r="A10" s="20" t="s">
        <v>69</v>
      </c>
      <c r="B10" s="1"/>
      <c r="D10" s="40">
        <v>9296216</v>
      </c>
      <c r="E10" s="40"/>
      <c r="F10" s="40">
        <v>9012515</v>
      </c>
      <c r="G10" s="40"/>
      <c r="H10" s="40">
        <v>0</v>
      </c>
      <c r="I10" s="40"/>
      <c r="J10" s="40">
        <v>0</v>
      </c>
    </row>
    <row r="11" spans="1:13" ht="24" customHeight="1">
      <c r="A11" s="20" t="s">
        <v>42</v>
      </c>
      <c r="C11" s="1"/>
      <c r="D11" s="48"/>
      <c r="E11" s="120"/>
      <c r="F11" s="121"/>
      <c r="G11" s="120"/>
      <c r="H11" s="40"/>
      <c r="I11" s="120"/>
      <c r="J11" s="40"/>
      <c r="K11" s="40"/>
    </row>
    <row r="12" spans="1:13" ht="24" customHeight="1">
      <c r="A12" s="20" t="s">
        <v>156</v>
      </c>
      <c r="B12" s="119">
        <v>3</v>
      </c>
      <c r="C12" s="58"/>
      <c r="D12" s="136">
        <v>0</v>
      </c>
      <c r="E12" s="62"/>
      <c r="F12" s="136">
        <v>0</v>
      </c>
      <c r="G12" s="62"/>
      <c r="H12" s="136">
        <v>285149</v>
      </c>
      <c r="I12" s="62"/>
      <c r="J12" s="136">
        <v>278250</v>
      </c>
      <c r="M12" s="60"/>
    </row>
    <row r="13" spans="1:13" ht="24" customHeight="1">
      <c r="A13" s="20" t="s">
        <v>43</v>
      </c>
      <c r="B13" s="119"/>
      <c r="C13" s="58"/>
      <c r="D13" s="59">
        <v>27780</v>
      </c>
      <c r="E13" s="50"/>
      <c r="F13" s="124">
        <v>6582</v>
      </c>
      <c r="G13" s="50"/>
      <c r="H13" s="59">
        <v>63520</v>
      </c>
      <c r="I13" s="50"/>
      <c r="J13" s="124">
        <v>39312</v>
      </c>
      <c r="M13" s="60"/>
    </row>
    <row r="14" spans="1:13" ht="24" customHeight="1">
      <c r="A14" s="103" t="s">
        <v>186</v>
      </c>
      <c r="B14" s="119">
        <v>3</v>
      </c>
      <c r="C14" s="58"/>
      <c r="D14" s="59">
        <v>194804</v>
      </c>
      <c r="E14" s="50"/>
      <c r="F14" s="124">
        <v>129854</v>
      </c>
      <c r="G14" s="50"/>
      <c r="H14" s="59">
        <v>0</v>
      </c>
      <c r="I14" s="50"/>
      <c r="J14" s="124">
        <v>0</v>
      </c>
      <c r="M14" s="60"/>
    </row>
    <row r="15" spans="1:13" ht="24" customHeight="1">
      <c r="A15" s="103" t="s">
        <v>220</v>
      </c>
      <c r="B15" s="119">
        <v>5</v>
      </c>
      <c r="C15" s="58"/>
      <c r="D15" s="59">
        <v>0</v>
      </c>
      <c r="E15" s="48"/>
      <c r="F15" s="124">
        <v>0</v>
      </c>
      <c r="G15" s="48"/>
      <c r="H15" s="96">
        <v>1520144</v>
      </c>
      <c r="I15" s="48"/>
      <c r="J15" s="96">
        <v>1968398</v>
      </c>
      <c r="M15" s="60"/>
    </row>
    <row r="16" spans="1:13" ht="24" customHeight="1">
      <c r="A16" s="103" t="s">
        <v>161</v>
      </c>
      <c r="B16" s="119">
        <v>6</v>
      </c>
      <c r="C16" s="58"/>
      <c r="D16" s="59">
        <v>0</v>
      </c>
      <c r="E16" s="48"/>
      <c r="F16" s="124">
        <v>0</v>
      </c>
      <c r="G16" s="48"/>
      <c r="H16" s="96">
        <v>668800</v>
      </c>
      <c r="I16" s="48"/>
      <c r="J16" s="96">
        <v>548225</v>
      </c>
      <c r="M16" s="60"/>
    </row>
    <row r="17" spans="1:13" ht="24" customHeight="1">
      <c r="A17" s="117" t="s">
        <v>200</v>
      </c>
      <c r="B17" s="41"/>
      <c r="C17" s="58"/>
      <c r="D17" s="124">
        <v>0</v>
      </c>
      <c r="E17" s="48"/>
      <c r="F17" s="124">
        <v>1731723</v>
      </c>
      <c r="G17" s="48"/>
      <c r="H17" s="96">
        <v>0</v>
      </c>
      <c r="I17" s="48"/>
      <c r="J17" s="96">
        <v>47090</v>
      </c>
      <c r="M17" s="60"/>
    </row>
    <row r="18" spans="1:13" ht="24" customHeight="1">
      <c r="A18" s="117" t="s">
        <v>195</v>
      </c>
      <c r="B18" s="41"/>
      <c r="C18" s="58"/>
      <c r="D18" s="59">
        <v>0</v>
      </c>
      <c r="E18" s="48"/>
      <c r="F18" s="124">
        <v>397191</v>
      </c>
      <c r="G18" s="48"/>
      <c r="H18" s="96">
        <v>0</v>
      </c>
      <c r="I18" s="48"/>
      <c r="J18" s="96">
        <v>15056</v>
      </c>
      <c r="M18" s="60"/>
    </row>
    <row r="19" spans="1:13" ht="24" customHeight="1">
      <c r="A19" s="20" t="s">
        <v>18</v>
      </c>
      <c r="B19" s="41"/>
      <c r="C19" s="58"/>
      <c r="D19" s="61">
        <v>80147</v>
      </c>
      <c r="E19" s="50"/>
      <c r="F19" s="61">
        <v>28257</v>
      </c>
      <c r="G19" s="50"/>
      <c r="H19" s="61">
        <v>7270</v>
      </c>
      <c r="I19" s="50"/>
      <c r="J19" s="61">
        <v>6336</v>
      </c>
      <c r="M19" s="60"/>
    </row>
    <row r="20" spans="1:13" ht="24" customHeight="1">
      <c r="A20" s="20" t="s">
        <v>44</v>
      </c>
      <c r="B20" s="1"/>
      <c r="D20" s="42">
        <f>SUM(D12:D19)</f>
        <v>302731</v>
      </c>
      <c r="E20" s="40"/>
      <c r="F20" s="42">
        <f>SUM(F12:F19)</f>
        <v>2293607</v>
      </c>
      <c r="G20" s="40"/>
      <c r="H20" s="42">
        <f>SUM(H12:H19)</f>
        <v>2544883</v>
      </c>
      <c r="I20" s="40"/>
      <c r="J20" s="42">
        <f>SUM(J12:J19)</f>
        <v>2902667</v>
      </c>
    </row>
    <row r="21" spans="1:13" ht="24" customHeight="1">
      <c r="A21" s="39" t="s">
        <v>46</v>
      </c>
      <c r="B21" s="1"/>
      <c r="D21" s="42">
        <f>SUM(D10,D20)</f>
        <v>9598947</v>
      </c>
      <c r="E21" s="40"/>
      <c r="F21" s="42">
        <f>SUM(F10,F20)</f>
        <v>11306122</v>
      </c>
      <c r="G21" s="40"/>
      <c r="H21" s="42">
        <f>SUM(H10,H20)</f>
        <v>2544883</v>
      </c>
      <c r="I21" s="40"/>
      <c r="J21" s="42">
        <f>SUM(J10,J20)</f>
        <v>2902667</v>
      </c>
    </row>
    <row r="22" spans="1:13" ht="24" customHeight="1">
      <c r="A22" s="39" t="s">
        <v>47</v>
      </c>
      <c r="B22" s="1"/>
      <c r="D22" s="40"/>
      <c r="E22" s="40"/>
      <c r="F22" s="40"/>
      <c r="G22" s="40"/>
      <c r="H22" s="40"/>
      <c r="I22" s="40"/>
      <c r="J22" s="40"/>
    </row>
    <row r="23" spans="1:13" ht="24" customHeight="1">
      <c r="A23" s="20" t="s">
        <v>70</v>
      </c>
      <c r="B23" s="41"/>
      <c r="D23" s="40">
        <v>6493626</v>
      </c>
      <c r="E23" s="40"/>
      <c r="F23" s="40">
        <v>5703277</v>
      </c>
      <c r="G23" s="40"/>
      <c r="H23" s="40">
        <v>0</v>
      </c>
      <c r="I23" s="40"/>
      <c r="J23" s="40">
        <v>0</v>
      </c>
      <c r="M23" s="60"/>
    </row>
    <row r="24" spans="1:13" ht="24" customHeight="1">
      <c r="A24" s="20" t="s">
        <v>71</v>
      </c>
      <c r="B24" s="119"/>
      <c r="D24" s="40">
        <v>642605</v>
      </c>
      <c r="E24" s="40"/>
      <c r="F24" s="40">
        <v>618262</v>
      </c>
      <c r="G24" s="40"/>
      <c r="H24" s="40">
        <v>0</v>
      </c>
      <c r="I24" s="40"/>
      <c r="J24" s="40">
        <v>0</v>
      </c>
      <c r="M24" s="60"/>
    </row>
    <row r="25" spans="1:13" ht="24" customHeight="1">
      <c r="A25" s="20" t="s">
        <v>72</v>
      </c>
      <c r="B25" s="119"/>
      <c r="D25" s="40">
        <v>1954756</v>
      </c>
      <c r="E25" s="40"/>
      <c r="F25" s="40">
        <v>2013260</v>
      </c>
      <c r="G25" s="40"/>
      <c r="H25" s="46">
        <v>98111</v>
      </c>
      <c r="I25" s="40"/>
      <c r="J25" s="46">
        <v>172215</v>
      </c>
      <c r="M25" s="60"/>
    </row>
    <row r="26" spans="1:13" ht="24" customHeight="1">
      <c r="A26" s="103" t="s">
        <v>198</v>
      </c>
      <c r="D26" s="40">
        <v>125327</v>
      </c>
      <c r="E26" s="40"/>
      <c r="F26" s="40">
        <v>0</v>
      </c>
      <c r="G26" s="40"/>
      <c r="H26" s="40">
        <v>78281</v>
      </c>
      <c r="I26" s="40"/>
      <c r="J26" s="40">
        <v>0</v>
      </c>
      <c r="M26" s="60"/>
    </row>
    <row r="27" spans="1:13" ht="24" customHeight="1">
      <c r="A27" s="20" t="s">
        <v>140</v>
      </c>
      <c r="B27" s="1"/>
      <c r="C27" s="58"/>
      <c r="D27" s="62">
        <v>135717</v>
      </c>
      <c r="E27" s="62"/>
      <c r="F27" s="62">
        <v>120765</v>
      </c>
      <c r="G27" s="62"/>
      <c r="H27" s="62">
        <v>0</v>
      </c>
      <c r="I27" s="62"/>
      <c r="J27" s="62">
        <v>0</v>
      </c>
      <c r="M27" s="60"/>
    </row>
    <row r="28" spans="1:13" ht="24" customHeight="1">
      <c r="A28" s="39" t="s">
        <v>48</v>
      </c>
      <c r="B28" s="41"/>
      <c r="D28" s="44">
        <f>SUM(D23:D27)</f>
        <v>9352031</v>
      </c>
      <c r="E28" s="43"/>
      <c r="F28" s="44">
        <f>SUM(F23:F27)</f>
        <v>8455564</v>
      </c>
      <c r="G28" s="40"/>
      <c r="H28" s="44">
        <f>SUM(H23:H27)</f>
        <v>176392</v>
      </c>
      <c r="I28" s="40"/>
      <c r="J28" s="44">
        <f>SUM(J23:J27)</f>
        <v>172215</v>
      </c>
    </row>
    <row r="29" spans="1:13" ht="24" customHeight="1">
      <c r="A29" s="39" t="s">
        <v>245</v>
      </c>
      <c r="B29" s="41"/>
      <c r="D29" s="43">
        <f>D21-D28</f>
        <v>246916</v>
      </c>
      <c r="E29" s="43"/>
      <c r="F29" s="120">
        <f>F21-F28</f>
        <v>2850558</v>
      </c>
      <c r="G29" s="43"/>
      <c r="H29" s="43">
        <f>H21-H28</f>
        <v>2368491</v>
      </c>
      <c r="I29" s="43"/>
      <c r="J29" s="120">
        <f>J21-J28</f>
        <v>2730452</v>
      </c>
      <c r="K29" s="45"/>
    </row>
    <row r="30" spans="1:13" ht="24" customHeight="1">
      <c r="A30" s="20" t="s">
        <v>141</v>
      </c>
      <c r="B30" s="41">
        <v>6</v>
      </c>
      <c r="D30" s="120">
        <v>537808</v>
      </c>
      <c r="E30" s="40"/>
      <c r="F30" s="120">
        <v>408996</v>
      </c>
      <c r="G30" s="40"/>
      <c r="H30" s="120">
        <v>0</v>
      </c>
      <c r="I30" s="40"/>
      <c r="J30" s="120">
        <v>0</v>
      </c>
    </row>
    <row r="31" spans="1:13" ht="24" customHeight="1">
      <c r="A31" s="20" t="s">
        <v>67</v>
      </c>
      <c r="B31" s="41">
        <v>11</v>
      </c>
      <c r="D31" s="40">
        <v>-2110310</v>
      </c>
      <c r="E31" s="40"/>
      <c r="F31" s="40">
        <v>-295961</v>
      </c>
      <c r="G31" s="40"/>
      <c r="H31" s="40">
        <v>-195858</v>
      </c>
      <c r="I31" s="40"/>
      <c r="J31" s="40">
        <v>-173379</v>
      </c>
    </row>
    <row r="32" spans="1:13" ht="24" customHeight="1">
      <c r="A32" s="39" t="s">
        <v>246</v>
      </c>
      <c r="B32" s="41"/>
      <c r="D32" s="51">
        <f>SUM(D29:D31)</f>
        <v>-1325586</v>
      </c>
      <c r="E32" s="40"/>
      <c r="F32" s="51">
        <f>SUM(F29:F31)</f>
        <v>2963593</v>
      </c>
      <c r="G32" s="40"/>
      <c r="H32" s="51">
        <f>SUM(H29:H31)</f>
        <v>2172633</v>
      </c>
      <c r="I32" s="40"/>
      <c r="J32" s="51">
        <f>SUM(J29:J31)</f>
        <v>2557073</v>
      </c>
    </row>
    <row r="33" spans="1:11" ht="24" customHeight="1">
      <c r="A33" s="20" t="s">
        <v>155</v>
      </c>
      <c r="B33" s="41">
        <v>14</v>
      </c>
      <c r="D33" s="43">
        <v>-74420</v>
      </c>
      <c r="E33" s="43"/>
      <c r="F33" s="120">
        <v>-181914</v>
      </c>
      <c r="G33" s="43"/>
      <c r="H33" s="43">
        <v>0</v>
      </c>
      <c r="I33" s="43"/>
      <c r="J33" s="120">
        <v>0</v>
      </c>
      <c r="K33" s="45"/>
    </row>
    <row r="34" spans="1:11" ht="24" customHeight="1">
      <c r="A34" s="39" t="s">
        <v>247</v>
      </c>
      <c r="B34" s="41"/>
      <c r="D34" s="44">
        <f>SUM(D32:D33)</f>
        <v>-1400006</v>
      </c>
      <c r="E34" s="40"/>
      <c r="F34" s="44">
        <f>SUM(F32:F33)</f>
        <v>2781679</v>
      </c>
      <c r="G34" s="40"/>
      <c r="H34" s="44">
        <f>SUM(H32:H33)</f>
        <v>2172633</v>
      </c>
      <c r="I34" s="40"/>
      <c r="J34" s="44">
        <f>SUM(J32:J33)</f>
        <v>2557073</v>
      </c>
    </row>
    <row r="35" spans="1:11" ht="24" customHeight="1">
      <c r="A35" s="39"/>
      <c r="B35" s="41"/>
      <c r="D35" s="40"/>
      <c r="E35" s="40"/>
      <c r="F35" s="40"/>
      <c r="G35" s="40"/>
      <c r="H35" s="40"/>
      <c r="I35" s="40"/>
      <c r="J35" s="40"/>
    </row>
    <row r="36" spans="1:11" ht="24" customHeight="1">
      <c r="A36" s="39" t="s">
        <v>125</v>
      </c>
      <c r="B36" s="41"/>
      <c r="C36" s="58"/>
      <c r="D36" s="42">
        <v>0</v>
      </c>
      <c r="E36" s="43"/>
      <c r="F36" s="42">
        <v>0</v>
      </c>
      <c r="G36" s="43"/>
      <c r="H36" s="42">
        <v>0</v>
      </c>
      <c r="I36" s="43"/>
      <c r="J36" s="42">
        <v>0</v>
      </c>
    </row>
    <row r="37" spans="1:11" ht="24" customHeight="1">
      <c r="A37" s="39"/>
      <c r="B37" s="41"/>
      <c r="C37" s="58"/>
      <c r="D37" s="62"/>
      <c r="E37" s="62"/>
      <c r="F37" s="62"/>
      <c r="G37" s="62"/>
      <c r="H37" s="62"/>
      <c r="I37" s="62"/>
      <c r="J37" s="62"/>
    </row>
    <row r="38" spans="1:11" ht="24" customHeight="1" thickBot="1">
      <c r="A38" s="39" t="s">
        <v>119</v>
      </c>
      <c r="B38" s="41"/>
      <c r="C38" s="58"/>
      <c r="D38" s="63">
        <f>SUM(D36,D34)</f>
        <v>-1400006</v>
      </c>
      <c r="E38" s="62"/>
      <c r="F38" s="63">
        <f>SUM(F36,F34)</f>
        <v>2781679</v>
      </c>
      <c r="G38" s="62"/>
      <c r="H38" s="63">
        <f>SUM(H36,H34)</f>
        <v>2172633</v>
      </c>
      <c r="I38" s="62"/>
      <c r="J38" s="63">
        <f>SUM(J36,J34)</f>
        <v>2557073</v>
      </c>
    </row>
    <row r="39" spans="1:11" ht="24" customHeight="1" thickTop="1">
      <c r="A39" s="64"/>
      <c r="B39" s="41"/>
      <c r="C39" s="58"/>
      <c r="D39" s="62"/>
      <c r="E39" s="62"/>
      <c r="F39" s="62"/>
      <c r="G39" s="62"/>
      <c r="H39" s="62"/>
      <c r="I39" s="62"/>
      <c r="J39" s="62"/>
    </row>
    <row r="40" spans="1:11" ht="24" customHeight="1">
      <c r="A40" s="20" t="s">
        <v>142</v>
      </c>
      <c r="B40" s="41"/>
      <c r="C40" s="58"/>
      <c r="D40" s="62"/>
      <c r="E40" s="62"/>
      <c r="F40" s="62"/>
      <c r="G40" s="62"/>
      <c r="H40" s="62"/>
      <c r="I40" s="62"/>
      <c r="J40" s="62"/>
    </row>
    <row r="41" spans="1:11" ht="24" customHeight="1">
      <c r="A41" s="20"/>
      <c r="B41" s="41"/>
      <c r="C41" s="58"/>
      <c r="D41" s="62"/>
      <c r="E41" s="62"/>
      <c r="F41" s="62"/>
      <c r="G41" s="62"/>
      <c r="H41" s="62"/>
      <c r="I41" s="62"/>
      <c r="J41" s="54" t="s">
        <v>116</v>
      </c>
    </row>
    <row r="42" spans="1:11" ht="24" customHeight="1">
      <c r="A42" s="39" t="s">
        <v>25</v>
      </c>
      <c r="B42" s="36"/>
      <c r="C42" s="37"/>
      <c r="D42" s="37"/>
      <c r="E42" s="37"/>
      <c r="F42" s="37"/>
      <c r="G42" s="37"/>
      <c r="H42" s="37"/>
      <c r="I42" s="37"/>
      <c r="J42" s="34"/>
    </row>
    <row r="43" spans="1:11" ht="24" customHeight="1">
      <c r="A43" s="39" t="s">
        <v>135</v>
      </c>
      <c r="B43" s="36"/>
      <c r="C43" s="37"/>
      <c r="D43" s="37"/>
      <c r="E43" s="37"/>
      <c r="F43" s="37"/>
      <c r="G43" s="37"/>
      <c r="H43" s="37"/>
      <c r="I43" s="37"/>
      <c r="J43" s="34"/>
    </row>
    <row r="44" spans="1:11" ht="24" customHeight="1">
      <c r="A44" s="55" t="s">
        <v>223</v>
      </c>
      <c r="B44" s="36"/>
      <c r="C44" s="37"/>
      <c r="D44" s="37"/>
      <c r="E44" s="37"/>
      <c r="F44" s="37"/>
      <c r="G44" s="37"/>
      <c r="H44" s="37"/>
      <c r="I44" s="37"/>
      <c r="J44" s="34"/>
    </row>
    <row r="45" spans="1:11" ht="24" customHeight="1">
      <c r="B45" s="65"/>
      <c r="C45" s="65"/>
      <c r="D45" s="65"/>
      <c r="E45" s="65"/>
      <c r="F45" s="65"/>
      <c r="G45" s="65"/>
      <c r="H45" s="65"/>
      <c r="I45" s="65"/>
      <c r="J45" s="106" t="s">
        <v>268</v>
      </c>
    </row>
    <row r="46" spans="1:11" ht="24" customHeight="1">
      <c r="A46" s="1"/>
      <c r="D46" s="56"/>
      <c r="E46" s="53" t="s">
        <v>12</v>
      </c>
      <c r="F46" s="56"/>
      <c r="G46" s="38"/>
      <c r="H46" s="56"/>
      <c r="I46" s="53" t="s">
        <v>11</v>
      </c>
      <c r="J46" s="56"/>
    </row>
    <row r="47" spans="1:11" ht="24" customHeight="1">
      <c r="A47" s="1"/>
      <c r="B47" s="57" t="s">
        <v>151</v>
      </c>
      <c r="D47" s="57">
        <v>2020</v>
      </c>
      <c r="E47" s="1"/>
      <c r="F47" s="57">
        <v>2019</v>
      </c>
      <c r="G47" s="1"/>
      <c r="H47" s="57">
        <v>2020</v>
      </c>
      <c r="I47" s="1"/>
      <c r="J47" s="57">
        <v>2019</v>
      </c>
    </row>
    <row r="48" spans="1:11" ht="24" customHeight="1">
      <c r="A48" s="39" t="s">
        <v>255</v>
      </c>
      <c r="C48" s="58"/>
      <c r="D48" s="62"/>
      <c r="E48" s="62"/>
      <c r="F48" s="62"/>
      <c r="G48" s="62"/>
      <c r="H48" s="62"/>
      <c r="I48" s="62"/>
      <c r="J48" s="62"/>
    </row>
    <row r="49" spans="1:10" ht="24" customHeight="1" thickBot="1">
      <c r="A49" s="20" t="s">
        <v>93</v>
      </c>
      <c r="B49" s="41"/>
      <c r="C49" s="58"/>
      <c r="D49" s="62">
        <f>D51-D50</f>
        <v>-1404197</v>
      </c>
      <c r="E49" s="62"/>
      <c r="F49" s="62">
        <f>F51-F50</f>
        <v>2780700</v>
      </c>
      <c r="G49" s="62"/>
      <c r="H49" s="63">
        <f>H34</f>
        <v>2172633</v>
      </c>
      <c r="I49" s="62"/>
      <c r="J49" s="63">
        <f>J34</f>
        <v>2557073</v>
      </c>
    </row>
    <row r="50" spans="1:10" ht="24" customHeight="1" thickTop="1">
      <c r="A50" s="20" t="s">
        <v>91</v>
      </c>
      <c r="B50" s="41"/>
      <c r="C50" s="58"/>
      <c r="D50" s="62">
        <v>4191</v>
      </c>
      <c r="E50" s="62"/>
      <c r="F50" s="62">
        <v>979</v>
      </c>
      <c r="G50" s="62"/>
      <c r="H50" s="62"/>
      <c r="I50" s="58"/>
      <c r="J50" s="62"/>
    </row>
    <row r="51" spans="1:10" ht="24" customHeight="1" thickBot="1">
      <c r="A51" s="1"/>
      <c r="B51" s="1"/>
      <c r="C51" s="58"/>
      <c r="D51" s="66">
        <f>D38</f>
        <v>-1400006</v>
      </c>
      <c r="E51" s="62"/>
      <c r="F51" s="66">
        <f>F38</f>
        <v>2781679</v>
      </c>
      <c r="G51" s="62"/>
      <c r="H51" s="62"/>
      <c r="I51" s="62"/>
      <c r="J51" s="62"/>
    </row>
    <row r="52" spans="1:10" ht="24" customHeight="1" thickTop="1">
      <c r="A52" s="1"/>
      <c r="B52" s="1"/>
      <c r="C52" s="58"/>
      <c r="D52" s="62"/>
      <c r="E52" s="62"/>
      <c r="F52" s="62"/>
      <c r="G52" s="62"/>
      <c r="H52" s="62"/>
      <c r="I52" s="62"/>
      <c r="J52" s="62"/>
    </row>
    <row r="53" spans="1:10" ht="24" customHeight="1">
      <c r="A53" s="39" t="s">
        <v>94</v>
      </c>
      <c r="B53" s="1"/>
      <c r="C53" s="58"/>
      <c r="D53" s="62"/>
      <c r="E53" s="62"/>
      <c r="F53" s="62"/>
      <c r="G53" s="62"/>
      <c r="H53" s="34"/>
      <c r="I53" s="34"/>
      <c r="J53" s="34"/>
    </row>
    <row r="54" spans="1:10" ht="24" customHeight="1" thickBot="1">
      <c r="A54" s="20" t="s">
        <v>93</v>
      </c>
      <c r="B54" s="1"/>
      <c r="C54" s="58"/>
      <c r="D54" s="62">
        <f>D56-D55</f>
        <v>-1404197</v>
      </c>
      <c r="E54" s="62"/>
      <c r="F54" s="62">
        <f>F56-F55</f>
        <v>2780700</v>
      </c>
      <c r="G54" s="62"/>
      <c r="H54" s="63">
        <f>H38</f>
        <v>2172633</v>
      </c>
      <c r="I54" s="62"/>
      <c r="J54" s="63">
        <f>J38</f>
        <v>2557073</v>
      </c>
    </row>
    <row r="55" spans="1:10" ht="24" customHeight="1" thickTop="1">
      <c r="A55" s="20" t="s">
        <v>91</v>
      </c>
      <c r="B55" s="1"/>
      <c r="C55" s="58"/>
      <c r="D55" s="62">
        <f>D50</f>
        <v>4191</v>
      </c>
      <c r="E55" s="34"/>
      <c r="F55" s="62">
        <f>F50</f>
        <v>979</v>
      </c>
      <c r="G55" s="62"/>
      <c r="H55" s="62"/>
      <c r="I55" s="62"/>
      <c r="J55" s="62"/>
    </row>
    <row r="56" spans="1:10" ht="24" customHeight="1" thickBot="1">
      <c r="A56" s="67"/>
      <c r="B56" s="1"/>
      <c r="C56" s="58"/>
      <c r="D56" s="66">
        <f>D38</f>
        <v>-1400006</v>
      </c>
      <c r="E56" s="62"/>
      <c r="F56" s="66">
        <f>F38</f>
        <v>2781679</v>
      </c>
      <c r="G56" s="62"/>
      <c r="H56" s="62"/>
      <c r="I56" s="62"/>
      <c r="J56" s="62"/>
    </row>
    <row r="57" spans="1:10" ht="24" customHeight="1" thickTop="1">
      <c r="A57" s="67"/>
      <c r="B57" s="1"/>
      <c r="C57" s="58"/>
      <c r="D57" s="62"/>
      <c r="E57" s="62"/>
      <c r="F57" s="62"/>
      <c r="G57" s="62"/>
      <c r="H57" s="62"/>
      <c r="I57" s="62"/>
      <c r="J57" s="62"/>
    </row>
    <row r="58" spans="1:10" ht="24" customHeight="1">
      <c r="A58" s="39" t="s">
        <v>256</v>
      </c>
      <c r="B58" s="41">
        <v>15</v>
      </c>
      <c r="C58" s="58"/>
      <c r="D58" s="68"/>
      <c r="E58" s="68"/>
      <c r="F58" s="68"/>
      <c r="G58" s="68"/>
      <c r="H58" s="68"/>
      <c r="I58" s="68"/>
      <c r="J58" s="68"/>
    </row>
    <row r="59" spans="1:10" ht="24" customHeight="1">
      <c r="A59" s="103" t="s">
        <v>257</v>
      </c>
      <c r="B59" s="41"/>
      <c r="C59" s="58"/>
      <c r="D59" s="68"/>
      <c r="E59" s="68"/>
      <c r="F59" s="68"/>
      <c r="G59" s="68"/>
      <c r="H59" s="68"/>
      <c r="I59" s="68"/>
      <c r="J59" s="68"/>
    </row>
    <row r="60" spans="1:10" ht="24" customHeight="1" thickBot="1">
      <c r="A60" s="20" t="s">
        <v>258</v>
      </c>
      <c r="B60" s="1"/>
      <c r="C60" s="58"/>
      <c r="D60" s="69">
        <v>-0.17</v>
      </c>
      <c r="E60" s="70"/>
      <c r="F60" s="69">
        <v>0.34</v>
      </c>
      <c r="G60" s="70"/>
      <c r="H60" s="69">
        <v>0.26</v>
      </c>
      <c r="I60" s="70"/>
      <c r="J60" s="69">
        <v>0.31</v>
      </c>
    </row>
    <row r="61" spans="1:10" ht="24" customHeight="1" thickTop="1">
      <c r="A61" s="20" t="s">
        <v>259</v>
      </c>
      <c r="C61" s="58"/>
      <c r="D61" s="70"/>
      <c r="E61" s="70"/>
      <c r="F61" s="70"/>
      <c r="G61" s="71"/>
      <c r="H61" s="71"/>
      <c r="I61" s="71"/>
      <c r="J61" s="71"/>
    </row>
    <row r="62" spans="1:10" ht="24" customHeight="1" thickBot="1">
      <c r="A62" s="20" t="s">
        <v>258</v>
      </c>
      <c r="B62" s="1"/>
      <c r="C62" s="58"/>
      <c r="D62" s="69">
        <v>-0.17</v>
      </c>
      <c r="E62" s="70"/>
      <c r="F62" s="69">
        <v>0.32</v>
      </c>
      <c r="G62" s="70"/>
      <c r="H62" s="69">
        <v>0.25</v>
      </c>
      <c r="I62" s="70"/>
      <c r="J62" s="69">
        <v>0.28999999999999998</v>
      </c>
    </row>
    <row r="63" spans="1:10" ht="24" customHeight="1" thickTop="1">
      <c r="A63" s="1"/>
      <c r="B63" s="1"/>
      <c r="C63" s="58"/>
      <c r="D63" s="72"/>
      <c r="E63" s="46"/>
      <c r="F63" s="72"/>
      <c r="G63" s="46"/>
      <c r="H63" s="72"/>
      <c r="I63" s="46"/>
      <c r="J63" s="72"/>
    </row>
    <row r="64" spans="1:10" ht="24" customHeight="1">
      <c r="A64" s="34" t="s">
        <v>142</v>
      </c>
    </row>
  </sheetData>
  <mergeCells count="1">
    <mergeCell ref="A5:J5"/>
  </mergeCells>
  <printOptions horizontalCentered="1"/>
  <pageMargins left="0.62" right="0.19685039370078741" top="0.78740157480314965" bottom="0.11811023622047245" header="0.19685039370078741" footer="0.19685039370078741"/>
  <pageSetup paperSize="9" scale="69" fitToHeight="2" orientation="portrait" r:id="rId1"/>
  <headerFooter alignWithMargins="0"/>
  <rowBreaks count="1" manualBreakCount="1">
    <brk id="4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9"/>
  <sheetViews>
    <sheetView showGridLines="0" zoomScale="60" zoomScaleNormal="60" zoomScaleSheetLayoutView="85" workbookViewId="0">
      <selection activeCell="A2" sqref="A2"/>
    </sheetView>
  </sheetViews>
  <sheetFormatPr defaultColWidth="9.1796875" defaultRowHeight="24" customHeight="1"/>
  <cols>
    <col min="1" max="1" width="49.81640625" style="22" customWidth="1"/>
    <col min="2" max="2" width="5.54296875" style="22" customWidth="1"/>
    <col min="3" max="3" width="1" style="22" customWidth="1"/>
    <col min="4" max="4" width="13.1796875" style="22" customWidth="1"/>
    <col min="5" max="5" width="1.26953125" style="22" customWidth="1"/>
    <col min="6" max="6" width="13.1796875" style="22" customWidth="1"/>
    <col min="7" max="7" width="1.26953125" style="22" customWidth="1"/>
    <col min="8" max="8" width="12.7265625" style="22" bestFit="1" customWidth="1"/>
    <col min="9" max="9" width="1.26953125" style="22" customWidth="1"/>
    <col min="10" max="10" width="15.1796875" style="22" customWidth="1"/>
    <col min="11" max="11" width="1.26953125" style="22" customWidth="1"/>
    <col min="12" max="12" width="14.7265625" style="22" customWidth="1"/>
    <col min="13" max="13" width="1.26953125" style="22" customWidth="1"/>
    <col min="14" max="14" width="12.453125" style="22" customWidth="1"/>
    <col min="15" max="15" width="1.26953125" style="22" customWidth="1"/>
    <col min="16" max="16" width="12.26953125" style="22" customWidth="1"/>
    <col min="17" max="17" width="1.26953125" style="22" customWidth="1"/>
    <col min="18" max="18" width="12.7265625" style="22" customWidth="1"/>
    <col min="19" max="19" width="1.26953125" style="22" customWidth="1"/>
    <col min="20" max="20" width="15" style="22" customWidth="1"/>
    <col min="21" max="21" width="1.26953125" style="22" customWidth="1"/>
    <col min="22" max="22" width="13.26953125" style="22" customWidth="1"/>
    <col min="23" max="23" width="1.26953125" style="22" customWidth="1"/>
    <col min="24" max="24" width="14.54296875" style="22" customWidth="1"/>
    <col min="25" max="25" width="1.26953125" style="22" customWidth="1"/>
    <col min="26" max="26" width="14" style="23" customWidth="1"/>
    <col min="27" max="27" width="1.26953125" style="22" customWidth="1"/>
    <col min="28" max="28" width="14.54296875" style="22" customWidth="1"/>
    <col min="29" max="29" width="0.7265625" style="22" customWidth="1"/>
    <col min="30" max="30" width="18.1796875" style="22" customWidth="1"/>
    <col min="31" max="16384" width="9.1796875" style="22"/>
  </cols>
  <sheetData>
    <row r="1" spans="1:30" ht="24" customHeight="1">
      <c r="AB1" s="9" t="s">
        <v>116</v>
      </c>
    </row>
    <row r="2" spans="1:30" ht="24" customHeight="1">
      <c r="A2" s="24" t="s">
        <v>25</v>
      </c>
      <c r="B2" s="24"/>
      <c r="C2" s="24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AA2" s="25"/>
      <c r="AB2" s="25"/>
    </row>
    <row r="3" spans="1:30" ht="24" customHeight="1">
      <c r="A3" s="26" t="s">
        <v>136</v>
      </c>
      <c r="B3" s="26"/>
      <c r="C3" s="26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AA3" s="25"/>
      <c r="AB3" s="25"/>
    </row>
    <row r="4" spans="1:30" ht="24" customHeight="1">
      <c r="A4" s="24" t="s">
        <v>223</v>
      </c>
      <c r="B4" s="24"/>
      <c r="C4" s="24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AA4" s="25"/>
      <c r="AB4" s="25"/>
    </row>
    <row r="5" spans="1:30" ht="24" customHeight="1">
      <c r="A5" s="170" t="s">
        <v>117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09"/>
    </row>
    <row r="6" spans="1:30" ht="24" customHeight="1">
      <c r="D6" s="171" t="s">
        <v>73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</row>
    <row r="7" spans="1:30" ht="24" customHeight="1">
      <c r="D7" s="172" t="s">
        <v>126</v>
      </c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08"/>
      <c r="Z7" s="108"/>
      <c r="AA7" s="108"/>
      <c r="AB7" s="108"/>
    </row>
    <row r="8" spans="1:30" ht="24" customHeight="1"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72" t="s">
        <v>90</v>
      </c>
      <c r="O8" s="172"/>
      <c r="P8" s="172"/>
      <c r="Q8" s="172"/>
      <c r="R8" s="172"/>
      <c r="S8" s="172"/>
      <c r="T8" s="172"/>
      <c r="U8" s="172"/>
      <c r="V8" s="172"/>
      <c r="W8" s="27"/>
      <c r="X8" s="108"/>
      <c r="Y8" s="27"/>
      <c r="Z8" s="108"/>
      <c r="AA8" s="27"/>
      <c r="AB8" s="27"/>
    </row>
    <row r="9" spans="1:30" ht="24" customHeight="1">
      <c r="D9" s="23"/>
      <c r="E9" s="23"/>
      <c r="F9" s="23"/>
      <c r="G9" s="23"/>
      <c r="H9" s="108"/>
      <c r="I9" s="23"/>
      <c r="J9" s="169"/>
      <c r="K9" s="169"/>
      <c r="L9" s="169"/>
      <c r="M9" s="23"/>
      <c r="N9" s="23" t="s">
        <v>60</v>
      </c>
      <c r="O9" s="23"/>
      <c r="P9" s="23"/>
      <c r="Q9" s="23"/>
      <c r="R9" s="23" t="s">
        <v>1</v>
      </c>
      <c r="S9" s="108"/>
      <c r="T9" s="23" t="s">
        <v>95</v>
      </c>
      <c r="U9" s="108"/>
      <c r="V9" s="23"/>
      <c r="W9" s="108"/>
      <c r="X9" s="108" t="s">
        <v>64</v>
      </c>
      <c r="Y9" s="108"/>
      <c r="Z9" s="23" t="s">
        <v>96</v>
      </c>
      <c r="AA9" s="108"/>
      <c r="AB9" s="108"/>
    </row>
    <row r="10" spans="1:30" ht="24" customHeight="1">
      <c r="D10" s="23"/>
      <c r="E10" s="23"/>
      <c r="F10" s="108" t="s">
        <v>171</v>
      </c>
      <c r="M10" s="108"/>
      <c r="N10" s="23" t="s">
        <v>79</v>
      </c>
      <c r="R10" s="108" t="s">
        <v>2</v>
      </c>
      <c r="T10" s="23" t="s">
        <v>158</v>
      </c>
      <c r="U10" s="23"/>
      <c r="V10" s="108" t="s">
        <v>97</v>
      </c>
      <c r="W10" s="23"/>
      <c r="X10" s="23" t="s">
        <v>65</v>
      </c>
      <c r="Y10" s="23"/>
      <c r="Z10" s="23" t="s">
        <v>65</v>
      </c>
      <c r="AA10" s="23"/>
      <c r="AB10" s="28"/>
    </row>
    <row r="11" spans="1:30" ht="24" customHeight="1">
      <c r="D11" s="97" t="s">
        <v>10</v>
      </c>
      <c r="E11" s="23"/>
      <c r="F11" s="108" t="s">
        <v>172</v>
      </c>
      <c r="G11" s="23"/>
      <c r="H11" s="97" t="s">
        <v>98</v>
      </c>
      <c r="J11" s="168" t="s">
        <v>0</v>
      </c>
      <c r="K11" s="168"/>
      <c r="L11" s="168"/>
      <c r="M11" s="108"/>
      <c r="N11" s="23" t="s">
        <v>75</v>
      </c>
      <c r="P11" s="23" t="s">
        <v>60</v>
      </c>
      <c r="R11" s="23" t="s">
        <v>81</v>
      </c>
      <c r="T11" s="108" t="s">
        <v>128</v>
      </c>
      <c r="U11" s="23"/>
      <c r="V11" s="23" t="s">
        <v>99</v>
      </c>
      <c r="W11" s="23"/>
      <c r="X11" s="23" t="s">
        <v>127</v>
      </c>
      <c r="Y11" s="23"/>
      <c r="Z11" s="23" t="s">
        <v>100</v>
      </c>
      <c r="AA11" s="23"/>
      <c r="AB11" s="23" t="s">
        <v>5</v>
      </c>
    </row>
    <row r="12" spans="1:30" s="23" customFormat="1" ht="24" customHeight="1">
      <c r="B12" s="108"/>
      <c r="D12" s="97" t="s">
        <v>15</v>
      </c>
      <c r="F12" s="108" t="s">
        <v>173</v>
      </c>
      <c r="H12" s="97" t="s">
        <v>175</v>
      </c>
      <c r="J12" s="138" t="s">
        <v>201</v>
      </c>
      <c r="K12" s="108"/>
      <c r="L12" s="32" t="s">
        <v>3</v>
      </c>
      <c r="N12" s="23" t="s">
        <v>58</v>
      </c>
      <c r="P12" s="23" t="s">
        <v>118</v>
      </c>
      <c r="R12" s="23" t="s">
        <v>102</v>
      </c>
      <c r="T12" s="23" t="s">
        <v>74</v>
      </c>
      <c r="U12" s="108"/>
      <c r="V12" s="23" t="s">
        <v>176</v>
      </c>
      <c r="W12" s="108"/>
      <c r="X12" s="23" t="s">
        <v>103</v>
      </c>
      <c r="Y12" s="108"/>
      <c r="Z12" s="23" t="s">
        <v>177</v>
      </c>
      <c r="AA12" s="108"/>
      <c r="AB12" s="23" t="s">
        <v>101</v>
      </c>
    </row>
    <row r="13" spans="1:30" s="23" customFormat="1" ht="24" customHeight="1">
      <c r="B13" s="98" t="s">
        <v>151</v>
      </c>
      <c r="D13" s="98" t="s">
        <v>4</v>
      </c>
      <c r="E13" s="108"/>
      <c r="F13" s="107" t="s">
        <v>174</v>
      </c>
      <c r="G13" s="108"/>
      <c r="H13" s="98" t="s">
        <v>75</v>
      </c>
      <c r="I13" s="108"/>
      <c r="J13" s="107" t="s">
        <v>202</v>
      </c>
      <c r="K13" s="108"/>
      <c r="L13" s="107" t="s">
        <v>269</v>
      </c>
      <c r="M13" s="108"/>
      <c r="N13" s="107" t="s">
        <v>59</v>
      </c>
      <c r="O13" s="108"/>
      <c r="P13" s="107" t="s">
        <v>80</v>
      </c>
      <c r="Q13" s="108"/>
      <c r="R13" s="107" t="s">
        <v>104</v>
      </c>
      <c r="S13" s="108"/>
      <c r="T13" s="107" t="s">
        <v>138</v>
      </c>
      <c r="U13" s="108"/>
      <c r="V13" s="107" t="s">
        <v>105</v>
      </c>
      <c r="W13" s="108"/>
      <c r="X13" s="107" t="s">
        <v>106</v>
      </c>
      <c r="Y13" s="108"/>
      <c r="Z13" s="107" t="s">
        <v>61</v>
      </c>
      <c r="AA13" s="108"/>
      <c r="AB13" s="107" t="s">
        <v>105</v>
      </c>
    </row>
    <row r="14" spans="1:30" s="151" customFormat="1" ht="24" customHeight="1">
      <c r="A14" s="149" t="s">
        <v>204</v>
      </c>
      <c r="B14" s="149"/>
      <c r="C14" s="149"/>
      <c r="D14" s="150">
        <v>3992485</v>
      </c>
      <c r="E14" s="150"/>
      <c r="F14" s="150">
        <v>564336</v>
      </c>
      <c r="G14" s="150"/>
      <c r="H14" s="150">
        <v>7191019</v>
      </c>
      <c r="I14" s="150"/>
      <c r="J14" s="150">
        <v>1101198</v>
      </c>
      <c r="K14" s="150"/>
      <c r="L14" s="150">
        <v>4396887</v>
      </c>
      <c r="M14" s="150"/>
      <c r="N14" s="150">
        <v>25170</v>
      </c>
      <c r="O14" s="150"/>
      <c r="P14" s="150">
        <v>200781</v>
      </c>
      <c r="Q14" s="150"/>
      <c r="R14" s="150">
        <v>49666</v>
      </c>
      <c r="S14" s="150"/>
      <c r="T14" s="150">
        <v>-17437</v>
      </c>
      <c r="U14" s="150"/>
      <c r="V14" s="150">
        <f>SUM(N14:T14)</f>
        <v>258180</v>
      </c>
      <c r="W14" s="150"/>
      <c r="X14" s="150">
        <f>SUM(D14:L14,V14)</f>
        <v>17504105</v>
      </c>
      <c r="Y14" s="150"/>
      <c r="Z14" s="150">
        <v>1045820</v>
      </c>
      <c r="AA14" s="150"/>
      <c r="AB14" s="150">
        <f>SUM(X14:Z14)</f>
        <v>18549925</v>
      </c>
      <c r="AD14" s="152"/>
    </row>
    <row r="15" spans="1:30" ht="24" customHeight="1">
      <c r="A15" s="22" t="s">
        <v>119</v>
      </c>
      <c r="B15" s="99"/>
      <c r="C15" s="15"/>
      <c r="D15" s="30">
        <v>0</v>
      </c>
      <c r="E15" s="30"/>
      <c r="F15" s="30">
        <v>0</v>
      </c>
      <c r="G15" s="30"/>
      <c r="H15" s="30">
        <v>0</v>
      </c>
      <c r="I15" s="30"/>
      <c r="J15" s="30">
        <v>0</v>
      </c>
      <c r="K15" s="30"/>
      <c r="L15" s="30">
        <f>'PL 6m'!F49</f>
        <v>2780700</v>
      </c>
      <c r="M15" s="30"/>
      <c r="N15" s="30">
        <v>0</v>
      </c>
      <c r="O15" s="30"/>
      <c r="P15" s="30">
        <v>0</v>
      </c>
      <c r="Q15" s="30"/>
      <c r="R15" s="30">
        <v>0</v>
      </c>
      <c r="S15" s="30"/>
      <c r="T15" s="30">
        <v>0</v>
      </c>
      <c r="U15" s="30"/>
      <c r="V15" s="30">
        <f>SUM(N15:T15)</f>
        <v>0</v>
      </c>
      <c r="W15" s="30"/>
      <c r="X15" s="30">
        <f>SUM(V15,D15:M15)</f>
        <v>2780700</v>
      </c>
      <c r="Z15" s="29">
        <f>'PL 6m'!F50</f>
        <v>979</v>
      </c>
      <c r="AB15" s="30">
        <f>SUM(X15:AA15)</f>
        <v>2781679</v>
      </c>
    </row>
    <row r="16" spans="1:30" ht="24" customHeight="1">
      <c r="A16" s="18" t="s">
        <v>178</v>
      </c>
      <c r="B16" s="100">
        <v>17</v>
      </c>
      <c r="C16" s="15"/>
      <c r="D16" s="30">
        <v>0</v>
      </c>
      <c r="E16" s="30"/>
      <c r="F16" s="30">
        <v>0</v>
      </c>
      <c r="G16" s="30"/>
      <c r="H16" s="30">
        <v>0</v>
      </c>
      <c r="I16" s="30"/>
      <c r="J16" s="30">
        <v>0</v>
      </c>
      <c r="K16" s="30"/>
      <c r="L16" s="30">
        <f>only!L14</f>
        <v>-2278860</v>
      </c>
      <c r="M16" s="30"/>
      <c r="N16" s="30">
        <v>0</v>
      </c>
      <c r="O16" s="30"/>
      <c r="P16" s="30">
        <v>0</v>
      </c>
      <c r="Q16" s="30"/>
      <c r="R16" s="30">
        <v>0</v>
      </c>
      <c r="S16" s="30"/>
      <c r="T16" s="30">
        <v>0</v>
      </c>
      <c r="U16" s="30"/>
      <c r="V16" s="30">
        <f>SUM(N16:T16)</f>
        <v>0</v>
      </c>
      <c r="W16" s="30"/>
      <c r="X16" s="30">
        <f>SUM(V16,D16:M16)</f>
        <v>-2278860</v>
      </c>
      <c r="Y16" s="30"/>
      <c r="Z16" s="30">
        <v>0</v>
      </c>
      <c r="AA16" s="30"/>
      <c r="AB16" s="30">
        <f>SUM(X16:AA16)</f>
        <v>-2278860</v>
      </c>
      <c r="AD16" s="29"/>
    </row>
    <row r="17" spans="1:30" ht="24" customHeight="1">
      <c r="A17" s="22" t="s">
        <v>179</v>
      </c>
      <c r="B17" s="100"/>
      <c r="C17" s="15"/>
      <c r="D17" s="30">
        <f>only!D15</f>
        <v>82908</v>
      </c>
      <c r="E17" s="30"/>
      <c r="F17" s="30">
        <f>only!F15</f>
        <v>-564336</v>
      </c>
      <c r="G17" s="30"/>
      <c r="H17" s="30">
        <f>only!H15</f>
        <v>524400</v>
      </c>
      <c r="I17" s="30"/>
      <c r="J17" s="30">
        <v>0</v>
      </c>
      <c r="K17" s="30"/>
      <c r="L17" s="30">
        <v>0</v>
      </c>
      <c r="M17" s="30"/>
      <c r="N17" s="30">
        <v>0</v>
      </c>
      <c r="O17" s="30"/>
      <c r="P17" s="30">
        <v>0</v>
      </c>
      <c r="Q17" s="30"/>
      <c r="R17" s="30">
        <v>0</v>
      </c>
      <c r="S17" s="30"/>
      <c r="T17" s="30">
        <v>0</v>
      </c>
      <c r="U17" s="30"/>
      <c r="V17" s="30">
        <f>SUM(N17:T17)</f>
        <v>0</v>
      </c>
      <c r="W17" s="30"/>
      <c r="X17" s="30">
        <f>SUM(V17,D17:M17)</f>
        <v>42972</v>
      </c>
      <c r="Z17" s="30">
        <v>0</v>
      </c>
      <c r="AB17" s="30">
        <f>SUM(X17:AA17)</f>
        <v>42972</v>
      </c>
    </row>
    <row r="18" spans="1:30" ht="24" customHeight="1">
      <c r="A18" s="18" t="s">
        <v>169</v>
      </c>
      <c r="B18" s="100"/>
      <c r="C18" s="15"/>
      <c r="D18" s="30">
        <v>0</v>
      </c>
      <c r="E18" s="30"/>
      <c r="F18" s="30">
        <f>only!F16</f>
        <v>11070</v>
      </c>
      <c r="G18" s="30"/>
      <c r="H18" s="30">
        <v>0</v>
      </c>
      <c r="I18" s="30"/>
      <c r="J18" s="30">
        <v>0</v>
      </c>
      <c r="K18" s="30"/>
      <c r="L18" s="30">
        <v>0</v>
      </c>
      <c r="M18" s="30"/>
      <c r="N18" s="30">
        <v>0</v>
      </c>
      <c r="O18" s="30"/>
      <c r="P18" s="30">
        <v>0</v>
      </c>
      <c r="Q18" s="30"/>
      <c r="R18" s="30">
        <v>0</v>
      </c>
      <c r="S18" s="30"/>
      <c r="T18" s="30">
        <v>0</v>
      </c>
      <c r="U18" s="30"/>
      <c r="V18" s="30">
        <f>SUM(N18:T18)</f>
        <v>0</v>
      </c>
      <c r="W18" s="30"/>
      <c r="X18" s="30">
        <f>SUM(V18,D18:M18)</f>
        <v>11070</v>
      </c>
      <c r="Z18" s="30">
        <v>0</v>
      </c>
      <c r="AB18" s="30">
        <f>SUM(X18:AA18)</f>
        <v>11070</v>
      </c>
    </row>
    <row r="19" spans="1:30" ht="24" customHeight="1">
      <c r="A19" s="22" t="s">
        <v>143</v>
      </c>
      <c r="B19" s="99"/>
      <c r="C19" s="15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Z19" s="30"/>
      <c r="AB19" s="30"/>
    </row>
    <row r="20" spans="1:30" ht="24" customHeight="1">
      <c r="A20" s="22" t="s">
        <v>144</v>
      </c>
      <c r="B20" s="99"/>
      <c r="C20" s="15"/>
      <c r="D20" s="30">
        <v>0</v>
      </c>
      <c r="E20" s="30"/>
      <c r="F20" s="30">
        <v>0</v>
      </c>
      <c r="G20" s="30"/>
      <c r="H20" s="30">
        <v>0</v>
      </c>
      <c r="I20" s="30"/>
      <c r="J20" s="30">
        <v>0</v>
      </c>
      <c r="K20" s="30"/>
      <c r="L20" s="30">
        <v>0</v>
      </c>
      <c r="M20" s="30"/>
      <c r="N20" s="30">
        <v>0</v>
      </c>
      <c r="O20" s="30"/>
      <c r="P20" s="30">
        <v>0</v>
      </c>
      <c r="Q20" s="30"/>
      <c r="R20" s="30">
        <v>0</v>
      </c>
      <c r="S20" s="30"/>
      <c r="T20" s="30">
        <v>0</v>
      </c>
      <c r="U20" s="30"/>
      <c r="V20" s="30">
        <f>SUM(N20:T20)</f>
        <v>0</v>
      </c>
      <c r="W20" s="30"/>
      <c r="X20" s="30">
        <f>SUM(V20,D20:M20)</f>
        <v>0</v>
      </c>
      <c r="Z20" s="30">
        <v>-3589</v>
      </c>
      <c r="AB20" s="30">
        <f>SUM(X20:AA20)</f>
        <v>-3589</v>
      </c>
    </row>
    <row r="21" spans="1:30" ht="24" customHeight="1" thickBot="1">
      <c r="A21" s="15" t="s">
        <v>205</v>
      </c>
      <c r="B21" s="15"/>
      <c r="C21" s="15"/>
      <c r="D21" s="8">
        <f>SUM(D14:D20)</f>
        <v>4075393</v>
      </c>
      <c r="E21" s="30"/>
      <c r="F21" s="8">
        <f>SUM(F14:F20)</f>
        <v>11070</v>
      </c>
      <c r="G21" s="30"/>
      <c r="H21" s="8">
        <f>SUM(H14:H20)</f>
        <v>7715419</v>
      </c>
      <c r="I21" s="30"/>
      <c r="J21" s="8">
        <f>SUM(J14:J20)</f>
        <v>1101198</v>
      </c>
      <c r="K21" s="30"/>
      <c r="L21" s="8">
        <f>SUM(L14:L20)</f>
        <v>4898727</v>
      </c>
      <c r="M21" s="30"/>
      <c r="N21" s="8">
        <f>SUM(N14:N20)</f>
        <v>25170</v>
      </c>
      <c r="O21" s="30"/>
      <c r="P21" s="8">
        <f>SUM(P14:P20)</f>
        <v>200781</v>
      </c>
      <c r="Q21" s="30"/>
      <c r="R21" s="8">
        <f>SUM(R14:R20)</f>
        <v>49666</v>
      </c>
      <c r="S21" s="30"/>
      <c r="T21" s="8">
        <f>SUM(T14:T20)</f>
        <v>-17437</v>
      </c>
      <c r="U21" s="30"/>
      <c r="V21" s="8">
        <f>SUM(V14:V20)</f>
        <v>258180</v>
      </c>
      <c r="W21" s="30"/>
      <c r="X21" s="8">
        <f>SUM(X14:X20)</f>
        <v>18059987</v>
      </c>
      <c r="Z21" s="8">
        <f>SUM(Z14:Z20)</f>
        <v>1043210</v>
      </c>
      <c r="AB21" s="8">
        <f>SUM(AB14:AB20)</f>
        <v>19103197</v>
      </c>
    </row>
    <row r="22" spans="1:30" ht="24" customHeight="1" thickTop="1">
      <c r="A22" s="15"/>
      <c r="B22" s="15"/>
      <c r="C22" s="15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3"/>
      <c r="Z22" s="22"/>
      <c r="AB22" s="30"/>
    </row>
    <row r="23" spans="1:30" s="151" customFormat="1" ht="24" customHeight="1">
      <c r="A23" s="149" t="s">
        <v>224</v>
      </c>
      <c r="B23" s="149"/>
      <c r="C23" s="149"/>
      <c r="D23" s="150">
        <v>4082675</v>
      </c>
      <c r="E23" s="150"/>
      <c r="F23" s="150">
        <v>162288</v>
      </c>
      <c r="G23" s="150"/>
      <c r="H23" s="150">
        <v>7760640</v>
      </c>
      <c r="I23" s="150"/>
      <c r="J23" s="150">
        <v>1568588</v>
      </c>
      <c r="K23" s="150"/>
      <c r="L23" s="150">
        <v>6319753</v>
      </c>
      <c r="M23" s="150"/>
      <c r="N23" s="150">
        <v>25170</v>
      </c>
      <c r="O23" s="150"/>
      <c r="P23" s="150">
        <v>200781</v>
      </c>
      <c r="Q23" s="150"/>
      <c r="R23" s="150">
        <v>49666</v>
      </c>
      <c r="S23" s="150"/>
      <c r="T23" s="150">
        <v>-17437</v>
      </c>
      <c r="U23" s="150"/>
      <c r="V23" s="150">
        <f t="shared" ref="V23:V28" si="0">SUM(N23:T23)</f>
        <v>258180</v>
      </c>
      <c r="W23" s="150"/>
      <c r="X23" s="150">
        <f>SUM(D23:L23,V23)</f>
        <v>20152124</v>
      </c>
      <c r="Y23" s="150"/>
      <c r="Z23" s="150">
        <v>1032040</v>
      </c>
      <c r="AA23" s="150"/>
      <c r="AB23" s="150">
        <f>SUM(X23:Z23)</f>
        <v>21184164</v>
      </c>
      <c r="AD23" s="152"/>
    </row>
    <row r="24" spans="1:30" ht="24" customHeight="1">
      <c r="A24" s="22" t="s">
        <v>119</v>
      </c>
      <c r="B24" s="99"/>
      <c r="C24" s="15"/>
      <c r="D24" s="30">
        <v>0</v>
      </c>
      <c r="E24" s="30"/>
      <c r="F24" s="30">
        <v>0</v>
      </c>
      <c r="G24" s="30"/>
      <c r="H24" s="30">
        <v>0</v>
      </c>
      <c r="I24" s="30"/>
      <c r="J24" s="30">
        <v>0</v>
      </c>
      <c r="K24" s="30"/>
      <c r="L24" s="30">
        <f>'PL 6m'!D49</f>
        <v>-1404197</v>
      </c>
      <c r="M24" s="30"/>
      <c r="N24" s="30">
        <v>0</v>
      </c>
      <c r="O24" s="30"/>
      <c r="P24" s="30">
        <v>0</v>
      </c>
      <c r="Q24" s="30"/>
      <c r="R24" s="30">
        <v>0</v>
      </c>
      <c r="S24" s="30"/>
      <c r="T24" s="30">
        <v>0</v>
      </c>
      <c r="U24" s="30"/>
      <c r="V24" s="30">
        <f t="shared" si="0"/>
        <v>0</v>
      </c>
      <c r="W24" s="30"/>
      <c r="X24" s="30">
        <f>SUM(V24,D24:M24)</f>
        <v>-1404197</v>
      </c>
      <c r="Z24" s="29">
        <f>'PL 6m'!D50</f>
        <v>4191</v>
      </c>
      <c r="AB24" s="30">
        <f>SUM(X24:AA24)</f>
        <v>-1400006</v>
      </c>
    </row>
    <row r="25" spans="1:30" ht="24" customHeight="1">
      <c r="A25" s="18" t="s">
        <v>178</v>
      </c>
      <c r="B25" s="134">
        <v>17</v>
      </c>
      <c r="C25" s="15"/>
      <c r="D25" s="30">
        <v>0</v>
      </c>
      <c r="E25" s="30"/>
      <c r="F25" s="30">
        <v>0</v>
      </c>
      <c r="G25" s="30"/>
      <c r="H25" s="30">
        <v>0</v>
      </c>
      <c r="I25" s="30"/>
      <c r="J25" s="30">
        <v>0</v>
      </c>
      <c r="K25" s="30"/>
      <c r="L25" s="30">
        <v>-12721750</v>
      </c>
      <c r="M25" s="30"/>
      <c r="N25" s="30">
        <v>0</v>
      </c>
      <c r="O25" s="30"/>
      <c r="P25" s="30">
        <v>0</v>
      </c>
      <c r="Q25" s="30"/>
      <c r="R25" s="30">
        <v>0</v>
      </c>
      <c r="S25" s="30"/>
      <c r="T25" s="30">
        <v>0</v>
      </c>
      <c r="U25" s="30"/>
      <c r="V25" s="30">
        <f t="shared" si="0"/>
        <v>0</v>
      </c>
      <c r="W25" s="30"/>
      <c r="X25" s="30">
        <f>SUM(V25,D25:M25)</f>
        <v>-12721750</v>
      </c>
      <c r="Y25" s="30"/>
      <c r="Z25" s="30">
        <v>0</v>
      </c>
      <c r="AA25" s="30"/>
      <c r="AB25" s="30">
        <f>SUM(X25:AA25)</f>
        <v>-12721750</v>
      </c>
      <c r="AD25" s="29"/>
    </row>
    <row r="26" spans="1:30" ht="24" customHeight="1">
      <c r="A26" s="22" t="s">
        <v>179</v>
      </c>
      <c r="B26" s="134">
        <v>13</v>
      </c>
      <c r="C26" s="15"/>
      <c r="D26" s="30">
        <f>+only!D22</f>
        <v>74803</v>
      </c>
      <c r="E26" s="30"/>
      <c r="F26" s="30">
        <f>+only!F22</f>
        <v>-162288</v>
      </c>
      <c r="G26" s="30"/>
      <c r="H26" s="30">
        <f>+only!H22</f>
        <v>464526</v>
      </c>
      <c r="I26" s="30"/>
      <c r="J26" s="30">
        <v>0</v>
      </c>
      <c r="K26" s="30"/>
      <c r="L26" s="30">
        <v>0</v>
      </c>
      <c r="M26" s="30"/>
      <c r="N26" s="30">
        <v>0</v>
      </c>
      <c r="O26" s="30"/>
      <c r="P26" s="30">
        <v>0</v>
      </c>
      <c r="Q26" s="30"/>
      <c r="R26" s="30">
        <v>0</v>
      </c>
      <c r="S26" s="30"/>
      <c r="T26" s="30">
        <v>0</v>
      </c>
      <c r="U26" s="30"/>
      <c r="V26" s="30">
        <f t="shared" si="0"/>
        <v>0</v>
      </c>
      <c r="W26" s="30"/>
      <c r="X26" s="30">
        <f>SUM(V26,D26:M26)</f>
        <v>377041</v>
      </c>
      <c r="Z26" s="30">
        <v>0</v>
      </c>
      <c r="AB26" s="30">
        <f>SUM(X26:AA26)</f>
        <v>377041</v>
      </c>
    </row>
    <row r="27" spans="1:30" ht="24" customHeight="1">
      <c r="A27" s="18" t="s">
        <v>169</v>
      </c>
      <c r="B27" s="134">
        <v>13</v>
      </c>
      <c r="C27" s="15"/>
      <c r="D27" s="30">
        <v>0</v>
      </c>
      <c r="E27" s="30"/>
      <c r="F27" s="30">
        <f>+only!F23</f>
        <v>130999</v>
      </c>
      <c r="G27" s="30"/>
      <c r="H27" s="30">
        <v>0</v>
      </c>
      <c r="I27" s="30"/>
      <c r="J27" s="30">
        <v>0</v>
      </c>
      <c r="K27" s="30"/>
      <c r="L27" s="30">
        <v>0</v>
      </c>
      <c r="M27" s="30"/>
      <c r="N27" s="30">
        <v>0</v>
      </c>
      <c r="O27" s="30"/>
      <c r="P27" s="30">
        <v>0</v>
      </c>
      <c r="Q27" s="30"/>
      <c r="R27" s="30">
        <v>0</v>
      </c>
      <c r="S27" s="30"/>
      <c r="T27" s="30">
        <v>0</v>
      </c>
      <c r="U27" s="30"/>
      <c r="V27" s="30">
        <f t="shared" si="0"/>
        <v>0</v>
      </c>
      <c r="W27" s="30"/>
      <c r="X27" s="30">
        <f>SUM(V27,D27:M27)</f>
        <v>130999</v>
      </c>
      <c r="Z27" s="30">
        <v>0</v>
      </c>
      <c r="AB27" s="30">
        <f>SUM(X27:AA27)</f>
        <v>130999</v>
      </c>
    </row>
    <row r="28" spans="1:30" ht="24" customHeight="1">
      <c r="A28" s="22" t="s">
        <v>243</v>
      </c>
      <c r="B28" s="99"/>
      <c r="C28" s="15"/>
      <c r="D28" s="30">
        <v>0</v>
      </c>
      <c r="E28" s="30"/>
      <c r="F28" s="30">
        <f>only!F41</f>
        <v>0</v>
      </c>
      <c r="G28" s="30"/>
      <c r="H28" s="30">
        <v>0</v>
      </c>
      <c r="I28" s="30"/>
      <c r="J28" s="30">
        <f>only!J24+14386</f>
        <v>22062</v>
      </c>
      <c r="K28" s="30"/>
      <c r="L28" s="30">
        <f>-J28</f>
        <v>-22062</v>
      </c>
      <c r="M28" s="30"/>
      <c r="N28" s="30">
        <v>0</v>
      </c>
      <c r="O28" s="30"/>
      <c r="P28" s="30">
        <v>0</v>
      </c>
      <c r="Q28" s="30"/>
      <c r="R28" s="30">
        <v>0</v>
      </c>
      <c r="S28" s="30"/>
      <c r="T28" s="30">
        <v>0</v>
      </c>
      <c r="U28" s="30"/>
      <c r="V28" s="30">
        <f t="shared" si="0"/>
        <v>0</v>
      </c>
      <c r="W28" s="30"/>
      <c r="X28" s="30">
        <f>SUM(V28,D28:M28)</f>
        <v>0</v>
      </c>
      <c r="Z28" s="30">
        <v>0</v>
      </c>
      <c r="AB28" s="30">
        <f>SUM(X28:AA28)</f>
        <v>0</v>
      </c>
    </row>
    <row r="29" spans="1:30" ht="24" customHeight="1" thickBot="1">
      <c r="A29" s="15" t="s">
        <v>225</v>
      </c>
      <c r="B29" s="15"/>
      <c r="C29" s="15"/>
      <c r="D29" s="8">
        <f>SUM(D23:D28)</f>
        <v>4157478</v>
      </c>
      <c r="E29" s="30"/>
      <c r="F29" s="8">
        <f>SUM(F23:F28)</f>
        <v>130999</v>
      </c>
      <c r="G29" s="30"/>
      <c r="H29" s="8">
        <f>SUM(H23:H28)</f>
        <v>8225166</v>
      </c>
      <c r="I29" s="30"/>
      <c r="J29" s="8">
        <f>SUM(J23:J28)</f>
        <v>1590650</v>
      </c>
      <c r="K29" s="30"/>
      <c r="L29" s="8">
        <f>SUM(L23:L28)</f>
        <v>-7828256</v>
      </c>
      <c r="M29" s="30"/>
      <c r="N29" s="8">
        <f>SUM(N23:N28)</f>
        <v>25170</v>
      </c>
      <c r="O29" s="30"/>
      <c r="P29" s="8">
        <f>SUM(P23:P28)</f>
        <v>200781</v>
      </c>
      <c r="Q29" s="30"/>
      <c r="R29" s="8">
        <f>SUM(R23:R28)</f>
        <v>49666</v>
      </c>
      <c r="S29" s="30"/>
      <c r="T29" s="8">
        <f>SUM(T23:T28)</f>
        <v>-17437</v>
      </c>
      <c r="U29" s="30"/>
      <c r="V29" s="8">
        <f>SUM(V23:V28)</f>
        <v>258180</v>
      </c>
      <c r="W29" s="30"/>
      <c r="X29" s="8">
        <f>SUM(X23:X28)</f>
        <v>6534217</v>
      </c>
      <c r="Z29" s="8">
        <f>SUM(Z23:Z28)</f>
        <v>1036231</v>
      </c>
      <c r="AB29" s="8">
        <f>SUM(AB23:AB28)</f>
        <v>7570448</v>
      </c>
    </row>
    <row r="30" spans="1:30" ht="24" customHeight="1" thickTop="1">
      <c r="A30" s="15"/>
      <c r="B30" s="15"/>
      <c r="C30" s="15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3"/>
      <c r="Z30" s="22"/>
      <c r="AB30" s="33">
        <f>SUM(AB29-BS!E106)</f>
        <v>0</v>
      </c>
    </row>
    <row r="31" spans="1:30" ht="24" customHeight="1">
      <c r="A31" s="31" t="s">
        <v>142</v>
      </c>
      <c r="B31" s="31"/>
      <c r="C31" s="31"/>
      <c r="V31" s="23"/>
      <c r="Z31" s="22"/>
    </row>
    <row r="32" spans="1:30" ht="24" customHeight="1">
      <c r="A32" s="15"/>
      <c r="B32" s="15"/>
      <c r="C32" s="15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</row>
    <row r="35" spans="4:29" ht="24" customHeight="1"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 t="e">
        <f>AC34-#REF!</f>
        <v>#REF!</v>
      </c>
    </row>
    <row r="39" spans="4:29" ht="24" customHeight="1">
      <c r="D39" s="22" t="s">
        <v>23</v>
      </c>
    </row>
  </sheetData>
  <mergeCells count="6">
    <mergeCell ref="J11:L11"/>
    <mergeCell ref="J9:L9"/>
    <mergeCell ref="A5:AB5"/>
    <mergeCell ref="D6:AB6"/>
    <mergeCell ref="D7:X7"/>
    <mergeCell ref="N8:V8"/>
  </mergeCells>
  <printOptions horizontalCentered="1"/>
  <pageMargins left="0.42" right="0.39" top="0.85" bottom="0.23622047244094499" header="0.31496062992126" footer="0.31496062992126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showGridLines="0" zoomScale="70" zoomScaleNormal="70" zoomScaleSheetLayoutView="80" workbookViewId="0">
      <selection activeCell="A2" sqref="A2"/>
    </sheetView>
  </sheetViews>
  <sheetFormatPr defaultRowHeight="24" customHeight="1"/>
  <cols>
    <col min="1" max="1" width="44.453125" style="6" customWidth="1"/>
    <col min="2" max="2" width="5.26953125" style="6" customWidth="1"/>
    <col min="3" max="3" width="0.81640625" style="6" customWidth="1"/>
    <col min="4" max="4" width="15.7265625" style="6" customWidth="1"/>
    <col min="5" max="5" width="0.54296875" style="6" customWidth="1"/>
    <col min="6" max="6" width="15.7265625" style="6" customWidth="1"/>
    <col min="7" max="7" width="0.54296875" style="6" customWidth="1"/>
    <col min="8" max="8" width="15.7265625" style="6" customWidth="1"/>
    <col min="9" max="9" width="0.54296875" style="6" customWidth="1"/>
    <col min="10" max="10" width="15.7265625" style="6" customWidth="1"/>
    <col min="11" max="11" width="0.54296875" style="6" customWidth="1"/>
    <col min="12" max="12" width="15.7265625" style="6" customWidth="1"/>
    <col min="13" max="13" width="0.54296875" style="6" customWidth="1"/>
    <col min="14" max="14" width="15.7265625" style="6" customWidth="1"/>
    <col min="15" max="15" width="0.54296875" style="6" customWidth="1"/>
    <col min="16" max="16" width="15.7265625" style="6" customWidth="1"/>
    <col min="17" max="17" width="0.54296875" style="6" customWidth="1"/>
    <col min="18" max="18" width="15.7265625" style="6" customWidth="1"/>
    <col min="19" max="19" width="0.54296875" style="6" customWidth="1"/>
    <col min="20" max="20" width="15.7265625" style="6" customWidth="1"/>
    <col min="21" max="26" width="17" style="6" customWidth="1"/>
    <col min="27" max="27" width="1.1796875" style="6" customWidth="1"/>
    <col min="28" max="256" width="9.1796875" style="6"/>
    <col min="257" max="257" width="46.1796875" style="6" customWidth="1"/>
    <col min="258" max="258" width="7.26953125" style="6" customWidth="1"/>
    <col min="259" max="259" width="0.54296875" style="6" customWidth="1"/>
    <col min="260" max="260" width="17" style="6" customWidth="1"/>
    <col min="261" max="261" width="0.54296875" style="6" customWidth="1"/>
    <col min="262" max="262" width="17" style="6" customWidth="1"/>
    <col min="263" max="263" width="0.54296875" style="6" customWidth="1"/>
    <col min="264" max="264" width="17" style="6" customWidth="1"/>
    <col min="265" max="265" width="0.54296875" style="6" customWidth="1"/>
    <col min="266" max="266" width="17" style="6" customWidth="1"/>
    <col min="267" max="267" width="0.54296875" style="6" customWidth="1"/>
    <col min="268" max="268" width="15.54296875" style="6" customWidth="1"/>
    <col min="269" max="269" width="0.54296875" style="6" customWidth="1"/>
    <col min="270" max="270" width="17" style="6" customWidth="1"/>
    <col min="271" max="271" width="0.54296875" style="6" customWidth="1"/>
    <col min="272" max="272" width="16" style="6" customWidth="1"/>
    <col min="273" max="273" width="0.54296875" style="6" customWidth="1"/>
    <col min="274" max="274" width="17" style="6" customWidth="1"/>
    <col min="275" max="275" width="1" style="6" customWidth="1"/>
    <col min="276" max="276" width="17" style="6" customWidth="1"/>
    <col min="277" max="277" width="0.54296875" style="6" customWidth="1"/>
    <col min="278" max="278" width="17" style="6" customWidth="1"/>
    <col min="279" max="279" width="0.54296875" style="6" customWidth="1"/>
    <col min="280" max="280" width="17" style="6" customWidth="1"/>
    <col min="281" max="281" width="0.54296875" style="6" customWidth="1"/>
    <col min="282" max="282" width="17" style="6" customWidth="1"/>
    <col min="283" max="283" width="1.1796875" style="6" customWidth="1"/>
    <col min="284" max="512" width="9.1796875" style="6"/>
    <col min="513" max="513" width="46.1796875" style="6" customWidth="1"/>
    <col min="514" max="514" width="7.26953125" style="6" customWidth="1"/>
    <col min="515" max="515" width="0.54296875" style="6" customWidth="1"/>
    <col min="516" max="516" width="17" style="6" customWidth="1"/>
    <col min="517" max="517" width="0.54296875" style="6" customWidth="1"/>
    <col min="518" max="518" width="17" style="6" customWidth="1"/>
    <col min="519" max="519" width="0.54296875" style="6" customWidth="1"/>
    <col min="520" max="520" width="17" style="6" customWidth="1"/>
    <col min="521" max="521" width="0.54296875" style="6" customWidth="1"/>
    <col min="522" max="522" width="17" style="6" customWidth="1"/>
    <col min="523" max="523" width="0.54296875" style="6" customWidth="1"/>
    <col min="524" max="524" width="15.54296875" style="6" customWidth="1"/>
    <col min="525" max="525" width="0.54296875" style="6" customWidth="1"/>
    <col min="526" max="526" width="17" style="6" customWidth="1"/>
    <col min="527" max="527" width="0.54296875" style="6" customWidth="1"/>
    <col min="528" max="528" width="16" style="6" customWidth="1"/>
    <col min="529" max="529" width="0.54296875" style="6" customWidth="1"/>
    <col min="530" max="530" width="17" style="6" customWidth="1"/>
    <col min="531" max="531" width="1" style="6" customWidth="1"/>
    <col min="532" max="532" width="17" style="6" customWidth="1"/>
    <col min="533" max="533" width="0.54296875" style="6" customWidth="1"/>
    <col min="534" max="534" width="17" style="6" customWidth="1"/>
    <col min="535" max="535" width="0.54296875" style="6" customWidth="1"/>
    <col min="536" max="536" width="17" style="6" customWidth="1"/>
    <col min="537" max="537" width="0.54296875" style="6" customWidth="1"/>
    <col min="538" max="538" width="17" style="6" customWidth="1"/>
    <col min="539" max="539" width="1.1796875" style="6" customWidth="1"/>
    <col min="540" max="768" width="9.1796875" style="6"/>
    <col min="769" max="769" width="46.1796875" style="6" customWidth="1"/>
    <col min="770" max="770" width="7.26953125" style="6" customWidth="1"/>
    <col min="771" max="771" width="0.54296875" style="6" customWidth="1"/>
    <col min="772" max="772" width="17" style="6" customWidth="1"/>
    <col min="773" max="773" width="0.54296875" style="6" customWidth="1"/>
    <col min="774" max="774" width="17" style="6" customWidth="1"/>
    <col min="775" max="775" width="0.54296875" style="6" customWidth="1"/>
    <col min="776" max="776" width="17" style="6" customWidth="1"/>
    <col min="777" max="777" width="0.54296875" style="6" customWidth="1"/>
    <col min="778" max="778" width="17" style="6" customWidth="1"/>
    <col min="779" max="779" width="0.54296875" style="6" customWidth="1"/>
    <col min="780" max="780" width="15.54296875" style="6" customWidth="1"/>
    <col min="781" max="781" width="0.54296875" style="6" customWidth="1"/>
    <col min="782" max="782" width="17" style="6" customWidth="1"/>
    <col min="783" max="783" width="0.54296875" style="6" customWidth="1"/>
    <col min="784" max="784" width="16" style="6" customWidth="1"/>
    <col min="785" max="785" width="0.54296875" style="6" customWidth="1"/>
    <col min="786" max="786" width="17" style="6" customWidth="1"/>
    <col min="787" max="787" width="1" style="6" customWidth="1"/>
    <col min="788" max="788" width="17" style="6" customWidth="1"/>
    <col min="789" max="789" width="0.54296875" style="6" customWidth="1"/>
    <col min="790" max="790" width="17" style="6" customWidth="1"/>
    <col min="791" max="791" width="0.54296875" style="6" customWidth="1"/>
    <col min="792" max="792" width="17" style="6" customWidth="1"/>
    <col min="793" max="793" width="0.54296875" style="6" customWidth="1"/>
    <col min="794" max="794" width="17" style="6" customWidth="1"/>
    <col min="795" max="795" width="1.1796875" style="6" customWidth="1"/>
    <col min="796" max="1024" width="9.1796875" style="6"/>
    <col min="1025" max="1025" width="46.1796875" style="6" customWidth="1"/>
    <col min="1026" max="1026" width="7.26953125" style="6" customWidth="1"/>
    <col min="1027" max="1027" width="0.54296875" style="6" customWidth="1"/>
    <col min="1028" max="1028" width="17" style="6" customWidth="1"/>
    <col min="1029" max="1029" width="0.54296875" style="6" customWidth="1"/>
    <col min="1030" max="1030" width="17" style="6" customWidth="1"/>
    <col min="1031" max="1031" width="0.54296875" style="6" customWidth="1"/>
    <col min="1032" max="1032" width="17" style="6" customWidth="1"/>
    <col min="1033" max="1033" width="0.54296875" style="6" customWidth="1"/>
    <col min="1034" max="1034" width="17" style="6" customWidth="1"/>
    <col min="1035" max="1035" width="0.54296875" style="6" customWidth="1"/>
    <col min="1036" max="1036" width="15.54296875" style="6" customWidth="1"/>
    <col min="1037" max="1037" width="0.54296875" style="6" customWidth="1"/>
    <col min="1038" max="1038" width="17" style="6" customWidth="1"/>
    <col min="1039" max="1039" width="0.54296875" style="6" customWidth="1"/>
    <col min="1040" max="1040" width="16" style="6" customWidth="1"/>
    <col min="1041" max="1041" width="0.54296875" style="6" customWidth="1"/>
    <col min="1042" max="1042" width="17" style="6" customWidth="1"/>
    <col min="1043" max="1043" width="1" style="6" customWidth="1"/>
    <col min="1044" max="1044" width="17" style="6" customWidth="1"/>
    <col min="1045" max="1045" width="0.54296875" style="6" customWidth="1"/>
    <col min="1046" max="1046" width="17" style="6" customWidth="1"/>
    <col min="1047" max="1047" width="0.54296875" style="6" customWidth="1"/>
    <col min="1048" max="1048" width="17" style="6" customWidth="1"/>
    <col min="1049" max="1049" width="0.54296875" style="6" customWidth="1"/>
    <col min="1050" max="1050" width="17" style="6" customWidth="1"/>
    <col min="1051" max="1051" width="1.1796875" style="6" customWidth="1"/>
    <col min="1052" max="1280" width="9.1796875" style="6"/>
    <col min="1281" max="1281" width="46.1796875" style="6" customWidth="1"/>
    <col min="1282" max="1282" width="7.26953125" style="6" customWidth="1"/>
    <col min="1283" max="1283" width="0.54296875" style="6" customWidth="1"/>
    <col min="1284" max="1284" width="17" style="6" customWidth="1"/>
    <col min="1285" max="1285" width="0.54296875" style="6" customWidth="1"/>
    <col min="1286" max="1286" width="17" style="6" customWidth="1"/>
    <col min="1287" max="1287" width="0.54296875" style="6" customWidth="1"/>
    <col min="1288" max="1288" width="17" style="6" customWidth="1"/>
    <col min="1289" max="1289" width="0.54296875" style="6" customWidth="1"/>
    <col min="1290" max="1290" width="17" style="6" customWidth="1"/>
    <col min="1291" max="1291" width="0.54296875" style="6" customWidth="1"/>
    <col min="1292" max="1292" width="15.54296875" style="6" customWidth="1"/>
    <col min="1293" max="1293" width="0.54296875" style="6" customWidth="1"/>
    <col min="1294" max="1294" width="17" style="6" customWidth="1"/>
    <col min="1295" max="1295" width="0.54296875" style="6" customWidth="1"/>
    <col min="1296" max="1296" width="16" style="6" customWidth="1"/>
    <col min="1297" max="1297" width="0.54296875" style="6" customWidth="1"/>
    <col min="1298" max="1298" width="17" style="6" customWidth="1"/>
    <col min="1299" max="1299" width="1" style="6" customWidth="1"/>
    <col min="1300" max="1300" width="17" style="6" customWidth="1"/>
    <col min="1301" max="1301" width="0.54296875" style="6" customWidth="1"/>
    <col min="1302" max="1302" width="17" style="6" customWidth="1"/>
    <col min="1303" max="1303" width="0.54296875" style="6" customWidth="1"/>
    <col min="1304" max="1304" width="17" style="6" customWidth="1"/>
    <col min="1305" max="1305" width="0.54296875" style="6" customWidth="1"/>
    <col min="1306" max="1306" width="17" style="6" customWidth="1"/>
    <col min="1307" max="1307" width="1.1796875" style="6" customWidth="1"/>
    <col min="1308" max="1536" width="9.1796875" style="6"/>
    <col min="1537" max="1537" width="46.1796875" style="6" customWidth="1"/>
    <col min="1538" max="1538" width="7.26953125" style="6" customWidth="1"/>
    <col min="1539" max="1539" width="0.54296875" style="6" customWidth="1"/>
    <col min="1540" max="1540" width="17" style="6" customWidth="1"/>
    <col min="1541" max="1541" width="0.54296875" style="6" customWidth="1"/>
    <col min="1542" max="1542" width="17" style="6" customWidth="1"/>
    <col min="1543" max="1543" width="0.54296875" style="6" customWidth="1"/>
    <col min="1544" max="1544" width="17" style="6" customWidth="1"/>
    <col min="1545" max="1545" width="0.54296875" style="6" customWidth="1"/>
    <col min="1546" max="1546" width="17" style="6" customWidth="1"/>
    <col min="1547" max="1547" width="0.54296875" style="6" customWidth="1"/>
    <col min="1548" max="1548" width="15.54296875" style="6" customWidth="1"/>
    <col min="1549" max="1549" width="0.54296875" style="6" customWidth="1"/>
    <col min="1550" max="1550" width="17" style="6" customWidth="1"/>
    <col min="1551" max="1551" width="0.54296875" style="6" customWidth="1"/>
    <col min="1552" max="1552" width="16" style="6" customWidth="1"/>
    <col min="1553" max="1553" width="0.54296875" style="6" customWidth="1"/>
    <col min="1554" max="1554" width="17" style="6" customWidth="1"/>
    <col min="1555" max="1555" width="1" style="6" customWidth="1"/>
    <col min="1556" max="1556" width="17" style="6" customWidth="1"/>
    <col min="1557" max="1557" width="0.54296875" style="6" customWidth="1"/>
    <col min="1558" max="1558" width="17" style="6" customWidth="1"/>
    <col min="1559" max="1559" width="0.54296875" style="6" customWidth="1"/>
    <col min="1560" max="1560" width="17" style="6" customWidth="1"/>
    <col min="1561" max="1561" width="0.54296875" style="6" customWidth="1"/>
    <col min="1562" max="1562" width="17" style="6" customWidth="1"/>
    <col min="1563" max="1563" width="1.1796875" style="6" customWidth="1"/>
    <col min="1564" max="1792" width="9.1796875" style="6"/>
    <col min="1793" max="1793" width="46.1796875" style="6" customWidth="1"/>
    <col min="1794" max="1794" width="7.26953125" style="6" customWidth="1"/>
    <col min="1795" max="1795" width="0.54296875" style="6" customWidth="1"/>
    <col min="1796" max="1796" width="17" style="6" customWidth="1"/>
    <col min="1797" max="1797" width="0.54296875" style="6" customWidth="1"/>
    <col min="1798" max="1798" width="17" style="6" customWidth="1"/>
    <col min="1799" max="1799" width="0.54296875" style="6" customWidth="1"/>
    <col min="1800" max="1800" width="17" style="6" customWidth="1"/>
    <col min="1801" max="1801" width="0.54296875" style="6" customWidth="1"/>
    <col min="1802" max="1802" width="17" style="6" customWidth="1"/>
    <col min="1803" max="1803" width="0.54296875" style="6" customWidth="1"/>
    <col min="1804" max="1804" width="15.54296875" style="6" customWidth="1"/>
    <col min="1805" max="1805" width="0.54296875" style="6" customWidth="1"/>
    <col min="1806" max="1806" width="17" style="6" customWidth="1"/>
    <col min="1807" max="1807" width="0.54296875" style="6" customWidth="1"/>
    <col min="1808" max="1808" width="16" style="6" customWidth="1"/>
    <col min="1809" max="1809" width="0.54296875" style="6" customWidth="1"/>
    <col min="1810" max="1810" width="17" style="6" customWidth="1"/>
    <col min="1811" max="1811" width="1" style="6" customWidth="1"/>
    <col min="1812" max="1812" width="17" style="6" customWidth="1"/>
    <col min="1813" max="1813" width="0.54296875" style="6" customWidth="1"/>
    <col min="1814" max="1814" width="17" style="6" customWidth="1"/>
    <col min="1815" max="1815" width="0.54296875" style="6" customWidth="1"/>
    <col min="1816" max="1816" width="17" style="6" customWidth="1"/>
    <col min="1817" max="1817" width="0.54296875" style="6" customWidth="1"/>
    <col min="1818" max="1818" width="17" style="6" customWidth="1"/>
    <col min="1819" max="1819" width="1.1796875" style="6" customWidth="1"/>
    <col min="1820" max="2048" width="9.1796875" style="6"/>
    <col min="2049" max="2049" width="46.1796875" style="6" customWidth="1"/>
    <col min="2050" max="2050" width="7.26953125" style="6" customWidth="1"/>
    <col min="2051" max="2051" width="0.54296875" style="6" customWidth="1"/>
    <col min="2052" max="2052" width="17" style="6" customWidth="1"/>
    <col min="2053" max="2053" width="0.54296875" style="6" customWidth="1"/>
    <col min="2054" max="2054" width="17" style="6" customWidth="1"/>
    <col min="2055" max="2055" width="0.54296875" style="6" customWidth="1"/>
    <col min="2056" max="2056" width="17" style="6" customWidth="1"/>
    <col min="2057" max="2057" width="0.54296875" style="6" customWidth="1"/>
    <col min="2058" max="2058" width="17" style="6" customWidth="1"/>
    <col min="2059" max="2059" width="0.54296875" style="6" customWidth="1"/>
    <col min="2060" max="2060" width="15.54296875" style="6" customWidth="1"/>
    <col min="2061" max="2061" width="0.54296875" style="6" customWidth="1"/>
    <col min="2062" max="2062" width="17" style="6" customWidth="1"/>
    <col min="2063" max="2063" width="0.54296875" style="6" customWidth="1"/>
    <col min="2064" max="2064" width="16" style="6" customWidth="1"/>
    <col min="2065" max="2065" width="0.54296875" style="6" customWidth="1"/>
    <col min="2066" max="2066" width="17" style="6" customWidth="1"/>
    <col min="2067" max="2067" width="1" style="6" customWidth="1"/>
    <col min="2068" max="2068" width="17" style="6" customWidth="1"/>
    <col min="2069" max="2069" width="0.54296875" style="6" customWidth="1"/>
    <col min="2070" max="2070" width="17" style="6" customWidth="1"/>
    <col min="2071" max="2071" width="0.54296875" style="6" customWidth="1"/>
    <col min="2072" max="2072" width="17" style="6" customWidth="1"/>
    <col min="2073" max="2073" width="0.54296875" style="6" customWidth="1"/>
    <col min="2074" max="2074" width="17" style="6" customWidth="1"/>
    <col min="2075" max="2075" width="1.1796875" style="6" customWidth="1"/>
    <col min="2076" max="2304" width="9.1796875" style="6"/>
    <col min="2305" max="2305" width="46.1796875" style="6" customWidth="1"/>
    <col min="2306" max="2306" width="7.26953125" style="6" customWidth="1"/>
    <col min="2307" max="2307" width="0.54296875" style="6" customWidth="1"/>
    <col min="2308" max="2308" width="17" style="6" customWidth="1"/>
    <col min="2309" max="2309" width="0.54296875" style="6" customWidth="1"/>
    <col min="2310" max="2310" width="17" style="6" customWidth="1"/>
    <col min="2311" max="2311" width="0.54296875" style="6" customWidth="1"/>
    <col min="2312" max="2312" width="17" style="6" customWidth="1"/>
    <col min="2313" max="2313" width="0.54296875" style="6" customWidth="1"/>
    <col min="2314" max="2314" width="17" style="6" customWidth="1"/>
    <col min="2315" max="2315" width="0.54296875" style="6" customWidth="1"/>
    <col min="2316" max="2316" width="15.54296875" style="6" customWidth="1"/>
    <col min="2317" max="2317" width="0.54296875" style="6" customWidth="1"/>
    <col min="2318" max="2318" width="17" style="6" customWidth="1"/>
    <col min="2319" max="2319" width="0.54296875" style="6" customWidth="1"/>
    <col min="2320" max="2320" width="16" style="6" customWidth="1"/>
    <col min="2321" max="2321" width="0.54296875" style="6" customWidth="1"/>
    <col min="2322" max="2322" width="17" style="6" customWidth="1"/>
    <col min="2323" max="2323" width="1" style="6" customWidth="1"/>
    <col min="2324" max="2324" width="17" style="6" customWidth="1"/>
    <col min="2325" max="2325" width="0.54296875" style="6" customWidth="1"/>
    <col min="2326" max="2326" width="17" style="6" customWidth="1"/>
    <col min="2327" max="2327" width="0.54296875" style="6" customWidth="1"/>
    <col min="2328" max="2328" width="17" style="6" customWidth="1"/>
    <col min="2329" max="2329" width="0.54296875" style="6" customWidth="1"/>
    <col min="2330" max="2330" width="17" style="6" customWidth="1"/>
    <col min="2331" max="2331" width="1.1796875" style="6" customWidth="1"/>
    <col min="2332" max="2560" width="9.1796875" style="6"/>
    <col min="2561" max="2561" width="46.1796875" style="6" customWidth="1"/>
    <col min="2562" max="2562" width="7.26953125" style="6" customWidth="1"/>
    <col min="2563" max="2563" width="0.54296875" style="6" customWidth="1"/>
    <col min="2564" max="2564" width="17" style="6" customWidth="1"/>
    <col min="2565" max="2565" width="0.54296875" style="6" customWidth="1"/>
    <col min="2566" max="2566" width="17" style="6" customWidth="1"/>
    <col min="2567" max="2567" width="0.54296875" style="6" customWidth="1"/>
    <col min="2568" max="2568" width="17" style="6" customWidth="1"/>
    <col min="2569" max="2569" width="0.54296875" style="6" customWidth="1"/>
    <col min="2570" max="2570" width="17" style="6" customWidth="1"/>
    <col min="2571" max="2571" width="0.54296875" style="6" customWidth="1"/>
    <col min="2572" max="2572" width="15.54296875" style="6" customWidth="1"/>
    <col min="2573" max="2573" width="0.54296875" style="6" customWidth="1"/>
    <col min="2574" max="2574" width="17" style="6" customWidth="1"/>
    <col min="2575" max="2575" width="0.54296875" style="6" customWidth="1"/>
    <col min="2576" max="2576" width="16" style="6" customWidth="1"/>
    <col min="2577" max="2577" width="0.54296875" style="6" customWidth="1"/>
    <col min="2578" max="2578" width="17" style="6" customWidth="1"/>
    <col min="2579" max="2579" width="1" style="6" customWidth="1"/>
    <col min="2580" max="2580" width="17" style="6" customWidth="1"/>
    <col min="2581" max="2581" width="0.54296875" style="6" customWidth="1"/>
    <col min="2582" max="2582" width="17" style="6" customWidth="1"/>
    <col min="2583" max="2583" width="0.54296875" style="6" customWidth="1"/>
    <col min="2584" max="2584" width="17" style="6" customWidth="1"/>
    <col min="2585" max="2585" width="0.54296875" style="6" customWidth="1"/>
    <col min="2586" max="2586" width="17" style="6" customWidth="1"/>
    <col min="2587" max="2587" width="1.1796875" style="6" customWidth="1"/>
    <col min="2588" max="2816" width="9.1796875" style="6"/>
    <col min="2817" max="2817" width="46.1796875" style="6" customWidth="1"/>
    <col min="2818" max="2818" width="7.26953125" style="6" customWidth="1"/>
    <col min="2819" max="2819" width="0.54296875" style="6" customWidth="1"/>
    <col min="2820" max="2820" width="17" style="6" customWidth="1"/>
    <col min="2821" max="2821" width="0.54296875" style="6" customWidth="1"/>
    <col min="2822" max="2822" width="17" style="6" customWidth="1"/>
    <col min="2823" max="2823" width="0.54296875" style="6" customWidth="1"/>
    <col min="2824" max="2824" width="17" style="6" customWidth="1"/>
    <col min="2825" max="2825" width="0.54296875" style="6" customWidth="1"/>
    <col min="2826" max="2826" width="17" style="6" customWidth="1"/>
    <col min="2827" max="2827" width="0.54296875" style="6" customWidth="1"/>
    <col min="2828" max="2828" width="15.54296875" style="6" customWidth="1"/>
    <col min="2829" max="2829" width="0.54296875" style="6" customWidth="1"/>
    <col min="2830" max="2830" width="17" style="6" customWidth="1"/>
    <col min="2831" max="2831" width="0.54296875" style="6" customWidth="1"/>
    <col min="2832" max="2832" width="16" style="6" customWidth="1"/>
    <col min="2833" max="2833" width="0.54296875" style="6" customWidth="1"/>
    <col min="2834" max="2834" width="17" style="6" customWidth="1"/>
    <col min="2835" max="2835" width="1" style="6" customWidth="1"/>
    <col min="2836" max="2836" width="17" style="6" customWidth="1"/>
    <col min="2837" max="2837" width="0.54296875" style="6" customWidth="1"/>
    <col min="2838" max="2838" width="17" style="6" customWidth="1"/>
    <col min="2839" max="2839" width="0.54296875" style="6" customWidth="1"/>
    <col min="2840" max="2840" width="17" style="6" customWidth="1"/>
    <col min="2841" max="2841" width="0.54296875" style="6" customWidth="1"/>
    <col min="2842" max="2842" width="17" style="6" customWidth="1"/>
    <col min="2843" max="2843" width="1.1796875" style="6" customWidth="1"/>
    <col min="2844" max="3072" width="9.1796875" style="6"/>
    <col min="3073" max="3073" width="46.1796875" style="6" customWidth="1"/>
    <col min="3074" max="3074" width="7.26953125" style="6" customWidth="1"/>
    <col min="3075" max="3075" width="0.54296875" style="6" customWidth="1"/>
    <col min="3076" max="3076" width="17" style="6" customWidth="1"/>
    <col min="3077" max="3077" width="0.54296875" style="6" customWidth="1"/>
    <col min="3078" max="3078" width="17" style="6" customWidth="1"/>
    <col min="3079" max="3079" width="0.54296875" style="6" customWidth="1"/>
    <col min="3080" max="3080" width="17" style="6" customWidth="1"/>
    <col min="3081" max="3081" width="0.54296875" style="6" customWidth="1"/>
    <col min="3082" max="3082" width="17" style="6" customWidth="1"/>
    <col min="3083" max="3083" width="0.54296875" style="6" customWidth="1"/>
    <col min="3084" max="3084" width="15.54296875" style="6" customWidth="1"/>
    <col min="3085" max="3085" width="0.54296875" style="6" customWidth="1"/>
    <col min="3086" max="3086" width="17" style="6" customWidth="1"/>
    <col min="3087" max="3087" width="0.54296875" style="6" customWidth="1"/>
    <col min="3088" max="3088" width="16" style="6" customWidth="1"/>
    <col min="3089" max="3089" width="0.54296875" style="6" customWidth="1"/>
    <col min="3090" max="3090" width="17" style="6" customWidth="1"/>
    <col min="3091" max="3091" width="1" style="6" customWidth="1"/>
    <col min="3092" max="3092" width="17" style="6" customWidth="1"/>
    <col min="3093" max="3093" width="0.54296875" style="6" customWidth="1"/>
    <col min="3094" max="3094" width="17" style="6" customWidth="1"/>
    <col min="3095" max="3095" width="0.54296875" style="6" customWidth="1"/>
    <col min="3096" max="3096" width="17" style="6" customWidth="1"/>
    <col min="3097" max="3097" width="0.54296875" style="6" customWidth="1"/>
    <col min="3098" max="3098" width="17" style="6" customWidth="1"/>
    <col min="3099" max="3099" width="1.1796875" style="6" customWidth="1"/>
    <col min="3100" max="3328" width="9.1796875" style="6"/>
    <col min="3329" max="3329" width="46.1796875" style="6" customWidth="1"/>
    <col min="3330" max="3330" width="7.26953125" style="6" customWidth="1"/>
    <col min="3331" max="3331" width="0.54296875" style="6" customWidth="1"/>
    <col min="3332" max="3332" width="17" style="6" customWidth="1"/>
    <col min="3333" max="3333" width="0.54296875" style="6" customWidth="1"/>
    <col min="3334" max="3334" width="17" style="6" customWidth="1"/>
    <col min="3335" max="3335" width="0.54296875" style="6" customWidth="1"/>
    <col min="3336" max="3336" width="17" style="6" customWidth="1"/>
    <col min="3337" max="3337" width="0.54296875" style="6" customWidth="1"/>
    <col min="3338" max="3338" width="17" style="6" customWidth="1"/>
    <col min="3339" max="3339" width="0.54296875" style="6" customWidth="1"/>
    <col min="3340" max="3340" width="15.54296875" style="6" customWidth="1"/>
    <col min="3341" max="3341" width="0.54296875" style="6" customWidth="1"/>
    <col min="3342" max="3342" width="17" style="6" customWidth="1"/>
    <col min="3343" max="3343" width="0.54296875" style="6" customWidth="1"/>
    <col min="3344" max="3344" width="16" style="6" customWidth="1"/>
    <col min="3345" max="3345" width="0.54296875" style="6" customWidth="1"/>
    <col min="3346" max="3346" width="17" style="6" customWidth="1"/>
    <col min="3347" max="3347" width="1" style="6" customWidth="1"/>
    <col min="3348" max="3348" width="17" style="6" customWidth="1"/>
    <col min="3349" max="3349" width="0.54296875" style="6" customWidth="1"/>
    <col min="3350" max="3350" width="17" style="6" customWidth="1"/>
    <col min="3351" max="3351" width="0.54296875" style="6" customWidth="1"/>
    <col min="3352" max="3352" width="17" style="6" customWidth="1"/>
    <col min="3353" max="3353" width="0.54296875" style="6" customWidth="1"/>
    <col min="3354" max="3354" width="17" style="6" customWidth="1"/>
    <col min="3355" max="3355" width="1.1796875" style="6" customWidth="1"/>
    <col min="3356" max="3584" width="9.1796875" style="6"/>
    <col min="3585" max="3585" width="46.1796875" style="6" customWidth="1"/>
    <col min="3586" max="3586" width="7.26953125" style="6" customWidth="1"/>
    <col min="3587" max="3587" width="0.54296875" style="6" customWidth="1"/>
    <col min="3588" max="3588" width="17" style="6" customWidth="1"/>
    <col min="3589" max="3589" width="0.54296875" style="6" customWidth="1"/>
    <col min="3590" max="3590" width="17" style="6" customWidth="1"/>
    <col min="3591" max="3591" width="0.54296875" style="6" customWidth="1"/>
    <col min="3592" max="3592" width="17" style="6" customWidth="1"/>
    <col min="3593" max="3593" width="0.54296875" style="6" customWidth="1"/>
    <col min="3594" max="3594" width="17" style="6" customWidth="1"/>
    <col min="3595" max="3595" width="0.54296875" style="6" customWidth="1"/>
    <col min="3596" max="3596" width="15.54296875" style="6" customWidth="1"/>
    <col min="3597" max="3597" width="0.54296875" style="6" customWidth="1"/>
    <col min="3598" max="3598" width="17" style="6" customWidth="1"/>
    <col min="3599" max="3599" width="0.54296875" style="6" customWidth="1"/>
    <col min="3600" max="3600" width="16" style="6" customWidth="1"/>
    <col min="3601" max="3601" width="0.54296875" style="6" customWidth="1"/>
    <col min="3602" max="3602" width="17" style="6" customWidth="1"/>
    <col min="3603" max="3603" width="1" style="6" customWidth="1"/>
    <col min="3604" max="3604" width="17" style="6" customWidth="1"/>
    <col min="3605" max="3605" width="0.54296875" style="6" customWidth="1"/>
    <col min="3606" max="3606" width="17" style="6" customWidth="1"/>
    <col min="3607" max="3607" width="0.54296875" style="6" customWidth="1"/>
    <col min="3608" max="3608" width="17" style="6" customWidth="1"/>
    <col min="3609" max="3609" width="0.54296875" style="6" customWidth="1"/>
    <col min="3610" max="3610" width="17" style="6" customWidth="1"/>
    <col min="3611" max="3611" width="1.1796875" style="6" customWidth="1"/>
    <col min="3612" max="3840" width="9.1796875" style="6"/>
    <col min="3841" max="3841" width="46.1796875" style="6" customWidth="1"/>
    <col min="3842" max="3842" width="7.26953125" style="6" customWidth="1"/>
    <col min="3843" max="3843" width="0.54296875" style="6" customWidth="1"/>
    <col min="3844" max="3844" width="17" style="6" customWidth="1"/>
    <col min="3845" max="3845" width="0.54296875" style="6" customWidth="1"/>
    <col min="3846" max="3846" width="17" style="6" customWidth="1"/>
    <col min="3847" max="3847" width="0.54296875" style="6" customWidth="1"/>
    <col min="3848" max="3848" width="17" style="6" customWidth="1"/>
    <col min="3849" max="3849" width="0.54296875" style="6" customWidth="1"/>
    <col min="3850" max="3850" width="17" style="6" customWidth="1"/>
    <col min="3851" max="3851" width="0.54296875" style="6" customWidth="1"/>
    <col min="3852" max="3852" width="15.54296875" style="6" customWidth="1"/>
    <col min="3853" max="3853" width="0.54296875" style="6" customWidth="1"/>
    <col min="3854" max="3854" width="17" style="6" customWidth="1"/>
    <col min="3855" max="3855" width="0.54296875" style="6" customWidth="1"/>
    <col min="3856" max="3856" width="16" style="6" customWidth="1"/>
    <col min="3857" max="3857" width="0.54296875" style="6" customWidth="1"/>
    <col min="3858" max="3858" width="17" style="6" customWidth="1"/>
    <col min="3859" max="3859" width="1" style="6" customWidth="1"/>
    <col min="3860" max="3860" width="17" style="6" customWidth="1"/>
    <col min="3861" max="3861" width="0.54296875" style="6" customWidth="1"/>
    <col min="3862" max="3862" width="17" style="6" customWidth="1"/>
    <col min="3863" max="3863" width="0.54296875" style="6" customWidth="1"/>
    <col min="3864" max="3864" width="17" style="6" customWidth="1"/>
    <col min="3865" max="3865" width="0.54296875" style="6" customWidth="1"/>
    <col min="3866" max="3866" width="17" style="6" customWidth="1"/>
    <col min="3867" max="3867" width="1.1796875" style="6" customWidth="1"/>
    <col min="3868" max="4096" width="9.1796875" style="6"/>
    <col min="4097" max="4097" width="46.1796875" style="6" customWidth="1"/>
    <col min="4098" max="4098" width="7.26953125" style="6" customWidth="1"/>
    <col min="4099" max="4099" width="0.54296875" style="6" customWidth="1"/>
    <col min="4100" max="4100" width="17" style="6" customWidth="1"/>
    <col min="4101" max="4101" width="0.54296875" style="6" customWidth="1"/>
    <col min="4102" max="4102" width="17" style="6" customWidth="1"/>
    <col min="4103" max="4103" width="0.54296875" style="6" customWidth="1"/>
    <col min="4104" max="4104" width="17" style="6" customWidth="1"/>
    <col min="4105" max="4105" width="0.54296875" style="6" customWidth="1"/>
    <col min="4106" max="4106" width="17" style="6" customWidth="1"/>
    <col min="4107" max="4107" width="0.54296875" style="6" customWidth="1"/>
    <col min="4108" max="4108" width="15.54296875" style="6" customWidth="1"/>
    <col min="4109" max="4109" width="0.54296875" style="6" customWidth="1"/>
    <col min="4110" max="4110" width="17" style="6" customWidth="1"/>
    <col min="4111" max="4111" width="0.54296875" style="6" customWidth="1"/>
    <col min="4112" max="4112" width="16" style="6" customWidth="1"/>
    <col min="4113" max="4113" width="0.54296875" style="6" customWidth="1"/>
    <col min="4114" max="4114" width="17" style="6" customWidth="1"/>
    <col min="4115" max="4115" width="1" style="6" customWidth="1"/>
    <col min="4116" max="4116" width="17" style="6" customWidth="1"/>
    <col min="4117" max="4117" width="0.54296875" style="6" customWidth="1"/>
    <col min="4118" max="4118" width="17" style="6" customWidth="1"/>
    <col min="4119" max="4119" width="0.54296875" style="6" customWidth="1"/>
    <col min="4120" max="4120" width="17" style="6" customWidth="1"/>
    <col min="4121" max="4121" width="0.54296875" style="6" customWidth="1"/>
    <col min="4122" max="4122" width="17" style="6" customWidth="1"/>
    <col min="4123" max="4123" width="1.1796875" style="6" customWidth="1"/>
    <col min="4124" max="4352" width="9.1796875" style="6"/>
    <col min="4353" max="4353" width="46.1796875" style="6" customWidth="1"/>
    <col min="4354" max="4354" width="7.26953125" style="6" customWidth="1"/>
    <col min="4355" max="4355" width="0.54296875" style="6" customWidth="1"/>
    <col min="4356" max="4356" width="17" style="6" customWidth="1"/>
    <col min="4357" max="4357" width="0.54296875" style="6" customWidth="1"/>
    <col min="4358" max="4358" width="17" style="6" customWidth="1"/>
    <col min="4359" max="4359" width="0.54296875" style="6" customWidth="1"/>
    <col min="4360" max="4360" width="17" style="6" customWidth="1"/>
    <col min="4361" max="4361" width="0.54296875" style="6" customWidth="1"/>
    <col min="4362" max="4362" width="17" style="6" customWidth="1"/>
    <col min="4363" max="4363" width="0.54296875" style="6" customWidth="1"/>
    <col min="4364" max="4364" width="15.54296875" style="6" customWidth="1"/>
    <col min="4365" max="4365" width="0.54296875" style="6" customWidth="1"/>
    <col min="4366" max="4366" width="17" style="6" customWidth="1"/>
    <col min="4367" max="4367" width="0.54296875" style="6" customWidth="1"/>
    <col min="4368" max="4368" width="16" style="6" customWidth="1"/>
    <col min="4369" max="4369" width="0.54296875" style="6" customWidth="1"/>
    <col min="4370" max="4370" width="17" style="6" customWidth="1"/>
    <col min="4371" max="4371" width="1" style="6" customWidth="1"/>
    <col min="4372" max="4372" width="17" style="6" customWidth="1"/>
    <col min="4373" max="4373" width="0.54296875" style="6" customWidth="1"/>
    <col min="4374" max="4374" width="17" style="6" customWidth="1"/>
    <col min="4375" max="4375" width="0.54296875" style="6" customWidth="1"/>
    <col min="4376" max="4376" width="17" style="6" customWidth="1"/>
    <col min="4377" max="4377" width="0.54296875" style="6" customWidth="1"/>
    <col min="4378" max="4378" width="17" style="6" customWidth="1"/>
    <col min="4379" max="4379" width="1.1796875" style="6" customWidth="1"/>
    <col min="4380" max="4608" width="9.1796875" style="6"/>
    <col min="4609" max="4609" width="46.1796875" style="6" customWidth="1"/>
    <col min="4610" max="4610" width="7.26953125" style="6" customWidth="1"/>
    <col min="4611" max="4611" width="0.54296875" style="6" customWidth="1"/>
    <col min="4612" max="4612" width="17" style="6" customWidth="1"/>
    <col min="4613" max="4613" width="0.54296875" style="6" customWidth="1"/>
    <col min="4614" max="4614" width="17" style="6" customWidth="1"/>
    <col min="4615" max="4615" width="0.54296875" style="6" customWidth="1"/>
    <col min="4616" max="4616" width="17" style="6" customWidth="1"/>
    <col min="4617" max="4617" width="0.54296875" style="6" customWidth="1"/>
    <col min="4618" max="4618" width="17" style="6" customWidth="1"/>
    <col min="4619" max="4619" width="0.54296875" style="6" customWidth="1"/>
    <col min="4620" max="4620" width="15.54296875" style="6" customWidth="1"/>
    <col min="4621" max="4621" width="0.54296875" style="6" customWidth="1"/>
    <col min="4622" max="4622" width="17" style="6" customWidth="1"/>
    <col min="4623" max="4623" width="0.54296875" style="6" customWidth="1"/>
    <col min="4624" max="4624" width="16" style="6" customWidth="1"/>
    <col min="4625" max="4625" width="0.54296875" style="6" customWidth="1"/>
    <col min="4626" max="4626" width="17" style="6" customWidth="1"/>
    <col min="4627" max="4627" width="1" style="6" customWidth="1"/>
    <col min="4628" max="4628" width="17" style="6" customWidth="1"/>
    <col min="4629" max="4629" width="0.54296875" style="6" customWidth="1"/>
    <col min="4630" max="4630" width="17" style="6" customWidth="1"/>
    <col min="4631" max="4631" width="0.54296875" style="6" customWidth="1"/>
    <col min="4632" max="4632" width="17" style="6" customWidth="1"/>
    <col min="4633" max="4633" width="0.54296875" style="6" customWidth="1"/>
    <col min="4634" max="4634" width="17" style="6" customWidth="1"/>
    <col min="4635" max="4635" width="1.1796875" style="6" customWidth="1"/>
    <col min="4636" max="4864" width="9.1796875" style="6"/>
    <col min="4865" max="4865" width="46.1796875" style="6" customWidth="1"/>
    <col min="4866" max="4866" width="7.26953125" style="6" customWidth="1"/>
    <col min="4867" max="4867" width="0.54296875" style="6" customWidth="1"/>
    <col min="4868" max="4868" width="17" style="6" customWidth="1"/>
    <col min="4869" max="4869" width="0.54296875" style="6" customWidth="1"/>
    <col min="4870" max="4870" width="17" style="6" customWidth="1"/>
    <col min="4871" max="4871" width="0.54296875" style="6" customWidth="1"/>
    <col min="4872" max="4872" width="17" style="6" customWidth="1"/>
    <col min="4873" max="4873" width="0.54296875" style="6" customWidth="1"/>
    <col min="4874" max="4874" width="17" style="6" customWidth="1"/>
    <col min="4875" max="4875" width="0.54296875" style="6" customWidth="1"/>
    <col min="4876" max="4876" width="15.54296875" style="6" customWidth="1"/>
    <col min="4877" max="4877" width="0.54296875" style="6" customWidth="1"/>
    <col min="4878" max="4878" width="17" style="6" customWidth="1"/>
    <col min="4879" max="4879" width="0.54296875" style="6" customWidth="1"/>
    <col min="4880" max="4880" width="16" style="6" customWidth="1"/>
    <col min="4881" max="4881" width="0.54296875" style="6" customWidth="1"/>
    <col min="4882" max="4882" width="17" style="6" customWidth="1"/>
    <col min="4883" max="4883" width="1" style="6" customWidth="1"/>
    <col min="4884" max="4884" width="17" style="6" customWidth="1"/>
    <col min="4885" max="4885" width="0.54296875" style="6" customWidth="1"/>
    <col min="4886" max="4886" width="17" style="6" customWidth="1"/>
    <col min="4887" max="4887" width="0.54296875" style="6" customWidth="1"/>
    <col min="4888" max="4888" width="17" style="6" customWidth="1"/>
    <col min="4889" max="4889" width="0.54296875" style="6" customWidth="1"/>
    <col min="4890" max="4890" width="17" style="6" customWidth="1"/>
    <col min="4891" max="4891" width="1.1796875" style="6" customWidth="1"/>
    <col min="4892" max="5120" width="9.1796875" style="6"/>
    <col min="5121" max="5121" width="46.1796875" style="6" customWidth="1"/>
    <col min="5122" max="5122" width="7.26953125" style="6" customWidth="1"/>
    <col min="5123" max="5123" width="0.54296875" style="6" customWidth="1"/>
    <col min="5124" max="5124" width="17" style="6" customWidth="1"/>
    <col min="5125" max="5125" width="0.54296875" style="6" customWidth="1"/>
    <col min="5126" max="5126" width="17" style="6" customWidth="1"/>
    <col min="5127" max="5127" width="0.54296875" style="6" customWidth="1"/>
    <col min="5128" max="5128" width="17" style="6" customWidth="1"/>
    <col min="5129" max="5129" width="0.54296875" style="6" customWidth="1"/>
    <col min="5130" max="5130" width="17" style="6" customWidth="1"/>
    <col min="5131" max="5131" width="0.54296875" style="6" customWidth="1"/>
    <col min="5132" max="5132" width="15.54296875" style="6" customWidth="1"/>
    <col min="5133" max="5133" width="0.54296875" style="6" customWidth="1"/>
    <col min="5134" max="5134" width="17" style="6" customWidth="1"/>
    <col min="5135" max="5135" width="0.54296875" style="6" customWidth="1"/>
    <col min="5136" max="5136" width="16" style="6" customWidth="1"/>
    <col min="5137" max="5137" width="0.54296875" style="6" customWidth="1"/>
    <col min="5138" max="5138" width="17" style="6" customWidth="1"/>
    <col min="5139" max="5139" width="1" style="6" customWidth="1"/>
    <col min="5140" max="5140" width="17" style="6" customWidth="1"/>
    <col min="5141" max="5141" width="0.54296875" style="6" customWidth="1"/>
    <col min="5142" max="5142" width="17" style="6" customWidth="1"/>
    <col min="5143" max="5143" width="0.54296875" style="6" customWidth="1"/>
    <col min="5144" max="5144" width="17" style="6" customWidth="1"/>
    <col min="5145" max="5145" width="0.54296875" style="6" customWidth="1"/>
    <col min="5146" max="5146" width="17" style="6" customWidth="1"/>
    <col min="5147" max="5147" width="1.1796875" style="6" customWidth="1"/>
    <col min="5148" max="5376" width="9.1796875" style="6"/>
    <col min="5377" max="5377" width="46.1796875" style="6" customWidth="1"/>
    <col min="5378" max="5378" width="7.26953125" style="6" customWidth="1"/>
    <col min="5379" max="5379" width="0.54296875" style="6" customWidth="1"/>
    <col min="5380" max="5380" width="17" style="6" customWidth="1"/>
    <col min="5381" max="5381" width="0.54296875" style="6" customWidth="1"/>
    <col min="5382" max="5382" width="17" style="6" customWidth="1"/>
    <col min="5383" max="5383" width="0.54296875" style="6" customWidth="1"/>
    <col min="5384" max="5384" width="17" style="6" customWidth="1"/>
    <col min="5385" max="5385" width="0.54296875" style="6" customWidth="1"/>
    <col min="5386" max="5386" width="17" style="6" customWidth="1"/>
    <col min="5387" max="5387" width="0.54296875" style="6" customWidth="1"/>
    <col min="5388" max="5388" width="15.54296875" style="6" customWidth="1"/>
    <col min="5389" max="5389" width="0.54296875" style="6" customWidth="1"/>
    <col min="5390" max="5390" width="17" style="6" customWidth="1"/>
    <col min="5391" max="5391" width="0.54296875" style="6" customWidth="1"/>
    <col min="5392" max="5392" width="16" style="6" customWidth="1"/>
    <col min="5393" max="5393" width="0.54296875" style="6" customWidth="1"/>
    <col min="5394" max="5394" width="17" style="6" customWidth="1"/>
    <col min="5395" max="5395" width="1" style="6" customWidth="1"/>
    <col min="5396" max="5396" width="17" style="6" customWidth="1"/>
    <col min="5397" max="5397" width="0.54296875" style="6" customWidth="1"/>
    <col min="5398" max="5398" width="17" style="6" customWidth="1"/>
    <col min="5399" max="5399" width="0.54296875" style="6" customWidth="1"/>
    <col min="5400" max="5400" width="17" style="6" customWidth="1"/>
    <col min="5401" max="5401" width="0.54296875" style="6" customWidth="1"/>
    <col min="5402" max="5402" width="17" style="6" customWidth="1"/>
    <col min="5403" max="5403" width="1.1796875" style="6" customWidth="1"/>
    <col min="5404" max="5632" width="9.1796875" style="6"/>
    <col min="5633" max="5633" width="46.1796875" style="6" customWidth="1"/>
    <col min="5634" max="5634" width="7.26953125" style="6" customWidth="1"/>
    <col min="5635" max="5635" width="0.54296875" style="6" customWidth="1"/>
    <col min="5636" max="5636" width="17" style="6" customWidth="1"/>
    <col min="5637" max="5637" width="0.54296875" style="6" customWidth="1"/>
    <col min="5638" max="5638" width="17" style="6" customWidth="1"/>
    <col min="5639" max="5639" width="0.54296875" style="6" customWidth="1"/>
    <col min="5640" max="5640" width="17" style="6" customWidth="1"/>
    <col min="5641" max="5641" width="0.54296875" style="6" customWidth="1"/>
    <col min="5642" max="5642" width="17" style="6" customWidth="1"/>
    <col min="5643" max="5643" width="0.54296875" style="6" customWidth="1"/>
    <col min="5644" max="5644" width="15.54296875" style="6" customWidth="1"/>
    <col min="5645" max="5645" width="0.54296875" style="6" customWidth="1"/>
    <col min="5646" max="5646" width="17" style="6" customWidth="1"/>
    <col min="5647" max="5647" width="0.54296875" style="6" customWidth="1"/>
    <col min="5648" max="5648" width="16" style="6" customWidth="1"/>
    <col min="5649" max="5649" width="0.54296875" style="6" customWidth="1"/>
    <col min="5650" max="5650" width="17" style="6" customWidth="1"/>
    <col min="5651" max="5651" width="1" style="6" customWidth="1"/>
    <col min="5652" max="5652" width="17" style="6" customWidth="1"/>
    <col min="5653" max="5653" width="0.54296875" style="6" customWidth="1"/>
    <col min="5654" max="5654" width="17" style="6" customWidth="1"/>
    <col min="5655" max="5655" width="0.54296875" style="6" customWidth="1"/>
    <col min="5656" max="5656" width="17" style="6" customWidth="1"/>
    <col min="5657" max="5657" width="0.54296875" style="6" customWidth="1"/>
    <col min="5658" max="5658" width="17" style="6" customWidth="1"/>
    <col min="5659" max="5659" width="1.1796875" style="6" customWidth="1"/>
    <col min="5660" max="5888" width="9.1796875" style="6"/>
    <col min="5889" max="5889" width="46.1796875" style="6" customWidth="1"/>
    <col min="5890" max="5890" width="7.26953125" style="6" customWidth="1"/>
    <col min="5891" max="5891" width="0.54296875" style="6" customWidth="1"/>
    <col min="5892" max="5892" width="17" style="6" customWidth="1"/>
    <col min="5893" max="5893" width="0.54296875" style="6" customWidth="1"/>
    <col min="5894" max="5894" width="17" style="6" customWidth="1"/>
    <col min="5895" max="5895" width="0.54296875" style="6" customWidth="1"/>
    <col min="5896" max="5896" width="17" style="6" customWidth="1"/>
    <col min="5897" max="5897" width="0.54296875" style="6" customWidth="1"/>
    <col min="5898" max="5898" width="17" style="6" customWidth="1"/>
    <col min="5899" max="5899" width="0.54296875" style="6" customWidth="1"/>
    <col min="5900" max="5900" width="15.54296875" style="6" customWidth="1"/>
    <col min="5901" max="5901" width="0.54296875" style="6" customWidth="1"/>
    <col min="5902" max="5902" width="17" style="6" customWidth="1"/>
    <col min="5903" max="5903" width="0.54296875" style="6" customWidth="1"/>
    <col min="5904" max="5904" width="16" style="6" customWidth="1"/>
    <col min="5905" max="5905" width="0.54296875" style="6" customWidth="1"/>
    <col min="5906" max="5906" width="17" style="6" customWidth="1"/>
    <col min="5907" max="5907" width="1" style="6" customWidth="1"/>
    <col min="5908" max="5908" width="17" style="6" customWidth="1"/>
    <col min="5909" max="5909" width="0.54296875" style="6" customWidth="1"/>
    <col min="5910" max="5910" width="17" style="6" customWidth="1"/>
    <col min="5911" max="5911" width="0.54296875" style="6" customWidth="1"/>
    <col min="5912" max="5912" width="17" style="6" customWidth="1"/>
    <col min="5913" max="5913" width="0.54296875" style="6" customWidth="1"/>
    <col min="5914" max="5914" width="17" style="6" customWidth="1"/>
    <col min="5915" max="5915" width="1.1796875" style="6" customWidth="1"/>
    <col min="5916" max="6144" width="9.1796875" style="6"/>
    <col min="6145" max="6145" width="46.1796875" style="6" customWidth="1"/>
    <col min="6146" max="6146" width="7.26953125" style="6" customWidth="1"/>
    <col min="6147" max="6147" width="0.54296875" style="6" customWidth="1"/>
    <col min="6148" max="6148" width="17" style="6" customWidth="1"/>
    <col min="6149" max="6149" width="0.54296875" style="6" customWidth="1"/>
    <col min="6150" max="6150" width="17" style="6" customWidth="1"/>
    <col min="6151" max="6151" width="0.54296875" style="6" customWidth="1"/>
    <col min="6152" max="6152" width="17" style="6" customWidth="1"/>
    <col min="6153" max="6153" width="0.54296875" style="6" customWidth="1"/>
    <col min="6154" max="6154" width="17" style="6" customWidth="1"/>
    <col min="6155" max="6155" width="0.54296875" style="6" customWidth="1"/>
    <col min="6156" max="6156" width="15.54296875" style="6" customWidth="1"/>
    <col min="6157" max="6157" width="0.54296875" style="6" customWidth="1"/>
    <col min="6158" max="6158" width="17" style="6" customWidth="1"/>
    <col min="6159" max="6159" width="0.54296875" style="6" customWidth="1"/>
    <col min="6160" max="6160" width="16" style="6" customWidth="1"/>
    <col min="6161" max="6161" width="0.54296875" style="6" customWidth="1"/>
    <col min="6162" max="6162" width="17" style="6" customWidth="1"/>
    <col min="6163" max="6163" width="1" style="6" customWidth="1"/>
    <col min="6164" max="6164" width="17" style="6" customWidth="1"/>
    <col min="6165" max="6165" width="0.54296875" style="6" customWidth="1"/>
    <col min="6166" max="6166" width="17" style="6" customWidth="1"/>
    <col min="6167" max="6167" width="0.54296875" style="6" customWidth="1"/>
    <col min="6168" max="6168" width="17" style="6" customWidth="1"/>
    <col min="6169" max="6169" width="0.54296875" style="6" customWidth="1"/>
    <col min="6170" max="6170" width="17" style="6" customWidth="1"/>
    <col min="6171" max="6171" width="1.1796875" style="6" customWidth="1"/>
    <col min="6172" max="6400" width="9.1796875" style="6"/>
    <col min="6401" max="6401" width="46.1796875" style="6" customWidth="1"/>
    <col min="6402" max="6402" width="7.26953125" style="6" customWidth="1"/>
    <col min="6403" max="6403" width="0.54296875" style="6" customWidth="1"/>
    <col min="6404" max="6404" width="17" style="6" customWidth="1"/>
    <col min="6405" max="6405" width="0.54296875" style="6" customWidth="1"/>
    <col min="6406" max="6406" width="17" style="6" customWidth="1"/>
    <col min="6407" max="6407" width="0.54296875" style="6" customWidth="1"/>
    <col min="6408" max="6408" width="17" style="6" customWidth="1"/>
    <col min="6409" max="6409" width="0.54296875" style="6" customWidth="1"/>
    <col min="6410" max="6410" width="17" style="6" customWidth="1"/>
    <col min="6411" max="6411" width="0.54296875" style="6" customWidth="1"/>
    <col min="6412" max="6412" width="15.54296875" style="6" customWidth="1"/>
    <col min="6413" max="6413" width="0.54296875" style="6" customWidth="1"/>
    <col min="6414" max="6414" width="17" style="6" customWidth="1"/>
    <col min="6415" max="6415" width="0.54296875" style="6" customWidth="1"/>
    <col min="6416" max="6416" width="16" style="6" customWidth="1"/>
    <col min="6417" max="6417" width="0.54296875" style="6" customWidth="1"/>
    <col min="6418" max="6418" width="17" style="6" customWidth="1"/>
    <col min="6419" max="6419" width="1" style="6" customWidth="1"/>
    <col min="6420" max="6420" width="17" style="6" customWidth="1"/>
    <col min="6421" max="6421" width="0.54296875" style="6" customWidth="1"/>
    <col min="6422" max="6422" width="17" style="6" customWidth="1"/>
    <col min="6423" max="6423" width="0.54296875" style="6" customWidth="1"/>
    <col min="6424" max="6424" width="17" style="6" customWidth="1"/>
    <col min="6425" max="6425" width="0.54296875" style="6" customWidth="1"/>
    <col min="6426" max="6426" width="17" style="6" customWidth="1"/>
    <col min="6427" max="6427" width="1.1796875" style="6" customWidth="1"/>
    <col min="6428" max="6656" width="9.1796875" style="6"/>
    <col min="6657" max="6657" width="46.1796875" style="6" customWidth="1"/>
    <col min="6658" max="6658" width="7.26953125" style="6" customWidth="1"/>
    <col min="6659" max="6659" width="0.54296875" style="6" customWidth="1"/>
    <col min="6660" max="6660" width="17" style="6" customWidth="1"/>
    <col min="6661" max="6661" width="0.54296875" style="6" customWidth="1"/>
    <col min="6662" max="6662" width="17" style="6" customWidth="1"/>
    <col min="6663" max="6663" width="0.54296875" style="6" customWidth="1"/>
    <col min="6664" max="6664" width="17" style="6" customWidth="1"/>
    <col min="6665" max="6665" width="0.54296875" style="6" customWidth="1"/>
    <col min="6666" max="6666" width="17" style="6" customWidth="1"/>
    <col min="6667" max="6667" width="0.54296875" style="6" customWidth="1"/>
    <col min="6668" max="6668" width="15.54296875" style="6" customWidth="1"/>
    <col min="6669" max="6669" width="0.54296875" style="6" customWidth="1"/>
    <col min="6670" max="6670" width="17" style="6" customWidth="1"/>
    <col min="6671" max="6671" width="0.54296875" style="6" customWidth="1"/>
    <col min="6672" max="6672" width="16" style="6" customWidth="1"/>
    <col min="6673" max="6673" width="0.54296875" style="6" customWidth="1"/>
    <col min="6674" max="6674" width="17" style="6" customWidth="1"/>
    <col min="6675" max="6675" width="1" style="6" customWidth="1"/>
    <col min="6676" max="6676" width="17" style="6" customWidth="1"/>
    <col min="6677" max="6677" width="0.54296875" style="6" customWidth="1"/>
    <col min="6678" max="6678" width="17" style="6" customWidth="1"/>
    <col min="6679" max="6679" width="0.54296875" style="6" customWidth="1"/>
    <col min="6680" max="6680" width="17" style="6" customWidth="1"/>
    <col min="6681" max="6681" width="0.54296875" style="6" customWidth="1"/>
    <col min="6682" max="6682" width="17" style="6" customWidth="1"/>
    <col min="6683" max="6683" width="1.1796875" style="6" customWidth="1"/>
    <col min="6684" max="6912" width="9.1796875" style="6"/>
    <col min="6913" max="6913" width="46.1796875" style="6" customWidth="1"/>
    <col min="6914" max="6914" width="7.26953125" style="6" customWidth="1"/>
    <col min="6915" max="6915" width="0.54296875" style="6" customWidth="1"/>
    <col min="6916" max="6916" width="17" style="6" customWidth="1"/>
    <col min="6917" max="6917" width="0.54296875" style="6" customWidth="1"/>
    <col min="6918" max="6918" width="17" style="6" customWidth="1"/>
    <col min="6919" max="6919" width="0.54296875" style="6" customWidth="1"/>
    <col min="6920" max="6920" width="17" style="6" customWidth="1"/>
    <col min="6921" max="6921" width="0.54296875" style="6" customWidth="1"/>
    <col min="6922" max="6922" width="17" style="6" customWidth="1"/>
    <col min="6923" max="6923" width="0.54296875" style="6" customWidth="1"/>
    <col min="6924" max="6924" width="15.54296875" style="6" customWidth="1"/>
    <col min="6925" max="6925" width="0.54296875" style="6" customWidth="1"/>
    <col min="6926" max="6926" width="17" style="6" customWidth="1"/>
    <col min="6927" max="6927" width="0.54296875" style="6" customWidth="1"/>
    <col min="6928" max="6928" width="16" style="6" customWidth="1"/>
    <col min="6929" max="6929" width="0.54296875" style="6" customWidth="1"/>
    <col min="6930" max="6930" width="17" style="6" customWidth="1"/>
    <col min="6931" max="6931" width="1" style="6" customWidth="1"/>
    <col min="6932" max="6932" width="17" style="6" customWidth="1"/>
    <col min="6933" max="6933" width="0.54296875" style="6" customWidth="1"/>
    <col min="6934" max="6934" width="17" style="6" customWidth="1"/>
    <col min="6935" max="6935" width="0.54296875" style="6" customWidth="1"/>
    <col min="6936" max="6936" width="17" style="6" customWidth="1"/>
    <col min="6937" max="6937" width="0.54296875" style="6" customWidth="1"/>
    <col min="6938" max="6938" width="17" style="6" customWidth="1"/>
    <col min="6939" max="6939" width="1.1796875" style="6" customWidth="1"/>
    <col min="6940" max="7168" width="9.1796875" style="6"/>
    <col min="7169" max="7169" width="46.1796875" style="6" customWidth="1"/>
    <col min="7170" max="7170" width="7.26953125" style="6" customWidth="1"/>
    <col min="7171" max="7171" width="0.54296875" style="6" customWidth="1"/>
    <col min="7172" max="7172" width="17" style="6" customWidth="1"/>
    <col min="7173" max="7173" width="0.54296875" style="6" customWidth="1"/>
    <col min="7174" max="7174" width="17" style="6" customWidth="1"/>
    <col min="7175" max="7175" width="0.54296875" style="6" customWidth="1"/>
    <col min="7176" max="7176" width="17" style="6" customWidth="1"/>
    <col min="7177" max="7177" width="0.54296875" style="6" customWidth="1"/>
    <col min="7178" max="7178" width="17" style="6" customWidth="1"/>
    <col min="7179" max="7179" width="0.54296875" style="6" customWidth="1"/>
    <col min="7180" max="7180" width="15.54296875" style="6" customWidth="1"/>
    <col min="7181" max="7181" width="0.54296875" style="6" customWidth="1"/>
    <col min="7182" max="7182" width="17" style="6" customWidth="1"/>
    <col min="7183" max="7183" width="0.54296875" style="6" customWidth="1"/>
    <col min="7184" max="7184" width="16" style="6" customWidth="1"/>
    <col min="7185" max="7185" width="0.54296875" style="6" customWidth="1"/>
    <col min="7186" max="7186" width="17" style="6" customWidth="1"/>
    <col min="7187" max="7187" width="1" style="6" customWidth="1"/>
    <col min="7188" max="7188" width="17" style="6" customWidth="1"/>
    <col min="7189" max="7189" width="0.54296875" style="6" customWidth="1"/>
    <col min="7190" max="7190" width="17" style="6" customWidth="1"/>
    <col min="7191" max="7191" width="0.54296875" style="6" customWidth="1"/>
    <col min="7192" max="7192" width="17" style="6" customWidth="1"/>
    <col min="7193" max="7193" width="0.54296875" style="6" customWidth="1"/>
    <col min="7194" max="7194" width="17" style="6" customWidth="1"/>
    <col min="7195" max="7195" width="1.1796875" style="6" customWidth="1"/>
    <col min="7196" max="7424" width="9.1796875" style="6"/>
    <col min="7425" max="7425" width="46.1796875" style="6" customWidth="1"/>
    <col min="7426" max="7426" width="7.26953125" style="6" customWidth="1"/>
    <col min="7427" max="7427" width="0.54296875" style="6" customWidth="1"/>
    <col min="7428" max="7428" width="17" style="6" customWidth="1"/>
    <col min="7429" max="7429" width="0.54296875" style="6" customWidth="1"/>
    <col min="7430" max="7430" width="17" style="6" customWidth="1"/>
    <col min="7431" max="7431" width="0.54296875" style="6" customWidth="1"/>
    <col min="7432" max="7432" width="17" style="6" customWidth="1"/>
    <col min="7433" max="7433" width="0.54296875" style="6" customWidth="1"/>
    <col min="7434" max="7434" width="17" style="6" customWidth="1"/>
    <col min="7435" max="7435" width="0.54296875" style="6" customWidth="1"/>
    <col min="7436" max="7436" width="15.54296875" style="6" customWidth="1"/>
    <col min="7437" max="7437" width="0.54296875" style="6" customWidth="1"/>
    <col min="7438" max="7438" width="17" style="6" customWidth="1"/>
    <col min="7439" max="7439" width="0.54296875" style="6" customWidth="1"/>
    <col min="7440" max="7440" width="16" style="6" customWidth="1"/>
    <col min="7441" max="7441" width="0.54296875" style="6" customWidth="1"/>
    <col min="7442" max="7442" width="17" style="6" customWidth="1"/>
    <col min="7443" max="7443" width="1" style="6" customWidth="1"/>
    <col min="7444" max="7444" width="17" style="6" customWidth="1"/>
    <col min="7445" max="7445" width="0.54296875" style="6" customWidth="1"/>
    <col min="7446" max="7446" width="17" style="6" customWidth="1"/>
    <col min="7447" max="7447" width="0.54296875" style="6" customWidth="1"/>
    <col min="7448" max="7448" width="17" style="6" customWidth="1"/>
    <col min="7449" max="7449" width="0.54296875" style="6" customWidth="1"/>
    <col min="7450" max="7450" width="17" style="6" customWidth="1"/>
    <col min="7451" max="7451" width="1.1796875" style="6" customWidth="1"/>
    <col min="7452" max="7680" width="9.1796875" style="6"/>
    <col min="7681" max="7681" width="46.1796875" style="6" customWidth="1"/>
    <col min="7682" max="7682" width="7.26953125" style="6" customWidth="1"/>
    <col min="7683" max="7683" width="0.54296875" style="6" customWidth="1"/>
    <col min="7684" max="7684" width="17" style="6" customWidth="1"/>
    <col min="7685" max="7685" width="0.54296875" style="6" customWidth="1"/>
    <col min="7686" max="7686" width="17" style="6" customWidth="1"/>
    <col min="7687" max="7687" width="0.54296875" style="6" customWidth="1"/>
    <col min="7688" max="7688" width="17" style="6" customWidth="1"/>
    <col min="7689" max="7689" width="0.54296875" style="6" customWidth="1"/>
    <col min="7690" max="7690" width="17" style="6" customWidth="1"/>
    <col min="7691" max="7691" width="0.54296875" style="6" customWidth="1"/>
    <col min="7692" max="7692" width="15.54296875" style="6" customWidth="1"/>
    <col min="7693" max="7693" width="0.54296875" style="6" customWidth="1"/>
    <col min="7694" max="7694" width="17" style="6" customWidth="1"/>
    <col min="7695" max="7695" width="0.54296875" style="6" customWidth="1"/>
    <col min="7696" max="7696" width="16" style="6" customWidth="1"/>
    <col min="7697" max="7697" width="0.54296875" style="6" customWidth="1"/>
    <col min="7698" max="7698" width="17" style="6" customWidth="1"/>
    <col min="7699" max="7699" width="1" style="6" customWidth="1"/>
    <col min="7700" max="7700" width="17" style="6" customWidth="1"/>
    <col min="7701" max="7701" width="0.54296875" style="6" customWidth="1"/>
    <col min="7702" max="7702" width="17" style="6" customWidth="1"/>
    <col min="7703" max="7703" width="0.54296875" style="6" customWidth="1"/>
    <col min="7704" max="7704" width="17" style="6" customWidth="1"/>
    <col min="7705" max="7705" width="0.54296875" style="6" customWidth="1"/>
    <col min="7706" max="7706" width="17" style="6" customWidth="1"/>
    <col min="7707" max="7707" width="1.1796875" style="6" customWidth="1"/>
    <col min="7708" max="7936" width="9.1796875" style="6"/>
    <col min="7937" max="7937" width="46.1796875" style="6" customWidth="1"/>
    <col min="7938" max="7938" width="7.26953125" style="6" customWidth="1"/>
    <col min="7939" max="7939" width="0.54296875" style="6" customWidth="1"/>
    <col min="7940" max="7940" width="17" style="6" customWidth="1"/>
    <col min="7941" max="7941" width="0.54296875" style="6" customWidth="1"/>
    <col min="7942" max="7942" width="17" style="6" customWidth="1"/>
    <col min="7943" max="7943" width="0.54296875" style="6" customWidth="1"/>
    <col min="7944" max="7944" width="17" style="6" customWidth="1"/>
    <col min="7945" max="7945" width="0.54296875" style="6" customWidth="1"/>
    <col min="7946" max="7946" width="17" style="6" customWidth="1"/>
    <col min="7947" max="7947" width="0.54296875" style="6" customWidth="1"/>
    <col min="7948" max="7948" width="15.54296875" style="6" customWidth="1"/>
    <col min="7949" max="7949" width="0.54296875" style="6" customWidth="1"/>
    <col min="7950" max="7950" width="17" style="6" customWidth="1"/>
    <col min="7951" max="7951" width="0.54296875" style="6" customWidth="1"/>
    <col min="7952" max="7952" width="16" style="6" customWidth="1"/>
    <col min="7953" max="7953" width="0.54296875" style="6" customWidth="1"/>
    <col min="7954" max="7954" width="17" style="6" customWidth="1"/>
    <col min="7955" max="7955" width="1" style="6" customWidth="1"/>
    <col min="7956" max="7956" width="17" style="6" customWidth="1"/>
    <col min="7957" max="7957" width="0.54296875" style="6" customWidth="1"/>
    <col min="7958" max="7958" width="17" style="6" customWidth="1"/>
    <col min="7959" max="7959" width="0.54296875" style="6" customWidth="1"/>
    <col min="7960" max="7960" width="17" style="6" customWidth="1"/>
    <col min="7961" max="7961" width="0.54296875" style="6" customWidth="1"/>
    <col min="7962" max="7962" width="17" style="6" customWidth="1"/>
    <col min="7963" max="7963" width="1.1796875" style="6" customWidth="1"/>
    <col min="7964" max="8192" width="9.1796875" style="6"/>
    <col min="8193" max="8193" width="46.1796875" style="6" customWidth="1"/>
    <col min="8194" max="8194" width="7.26953125" style="6" customWidth="1"/>
    <col min="8195" max="8195" width="0.54296875" style="6" customWidth="1"/>
    <col min="8196" max="8196" width="17" style="6" customWidth="1"/>
    <col min="8197" max="8197" width="0.54296875" style="6" customWidth="1"/>
    <col min="8198" max="8198" width="17" style="6" customWidth="1"/>
    <col min="8199" max="8199" width="0.54296875" style="6" customWidth="1"/>
    <col min="8200" max="8200" width="17" style="6" customWidth="1"/>
    <col min="8201" max="8201" width="0.54296875" style="6" customWidth="1"/>
    <col min="8202" max="8202" width="17" style="6" customWidth="1"/>
    <col min="8203" max="8203" width="0.54296875" style="6" customWidth="1"/>
    <col min="8204" max="8204" width="15.54296875" style="6" customWidth="1"/>
    <col min="8205" max="8205" width="0.54296875" style="6" customWidth="1"/>
    <col min="8206" max="8206" width="17" style="6" customWidth="1"/>
    <col min="8207" max="8207" width="0.54296875" style="6" customWidth="1"/>
    <col min="8208" max="8208" width="16" style="6" customWidth="1"/>
    <col min="8209" max="8209" width="0.54296875" style="6" customWidth="1"/>
    <col min="8210" max="8210" width="17" style="6" customWidth="1"/>
    <col min="8211" max="8211" width="1" style="6" customWidth="1"/>
    <col min="8212" max="8212" width="17" style="6" customWidth="1"/>
    <col min="8213" max="8213" width="0.54296875" style="6" customWidth="1"/>
    <col min="8214" max="8214" width="17" style="6" customWidth="1"/>
    <col min="8215" max="8215" width="0.54296875" style="6" customWidth="1"/>
    <col min="8216" max="8216" width="17" style="6" customWidth="1"/>
    <col min="8217" max="8217" width="0.54296875" style="6" customWidth="1"/>
    <col min="8218" max="8218" width="17" style="6" customWidth="1"/>
    <col min="8219" max="8219" width="1.1796875" style="6" customWidth="1"/>
    <col min="8220" max="8448" width="9.1796875" style="6"/>
    <col min="8449" max="8449" width="46.1796875" style="6" customWidth="1"/>
    <col min="8450" max="8450" width="7.26953125" style="6" customWidth="1"/>
    <col min="8451" max="8451" width="0.54296875" style="6" customWidth="1"/>
    <col min="8452" max="8452" width="17" style="6" customWidth="1"/>
    <col min="8453" max="8453" width="0.54296875" style="6" customWidth="1"/>
    <col min="8454" max="8454" width="17" style="6" customWidth="1"/>
    <col min="8455" max="8455" width="0.54296875" style="6" customWidth="1"/>
    <col min="8456" max="8456" width="17" style="6" customWidth="1"/>
    <col min="8457" max="8457" width="0.54296875" style="6" customWidth="1"/>
    <col min="8458" max="8458" width="17" style="6" customWidth="1"/>
    <col min="8459" max="8459" width="0.54296875" style="6" customWidth="1"/>
    <col min="8460" max="8460" width="15.54296875" style="6" customWidth="1"/>
    <col min="8461" max="8461" width="0.54296875" style="6" customWidth="1"/>
    <col min="8462" max="8462" width="17" style="6" customWidth="1"/>
    <col min="8463" max="8463" width="0.54296875" style="6" customWidth="1"/>
    <col min="8464" max="8464" width="16" style="6" customWidth="1"/>
    <col min="8465" max="8465" width="0.54296875" style="6" customWidth="1"/>
    <col min="8466" max="8466" width="17" style="6" customWidth="1"/>
    <col min="8467" max="8467" width="1" style="6" customWidth="1"/>
    <col min="8468" max="8468" width="17" style="6" customWidth="1"/>
    <col min="8469" max="8469" width="0.54296875" style="6" customWidth="1"/>
    <col min="8470" max="8470" width="17" style="6" customWidth="1"/>
    <col min="8471" max="8471" width="0.54296875" style="6" customWidth="1"/>
    <col min="8472" max="8472" width="17" style="6" customWidth="1"/>
    <col min="8473" max="8473" width="0.54296875" style="6" customWidth="1"/>
    <col min="8474" max="8474" width="17" style="6" customWidth="1"/>
    <col min="8475" max="8475" width="1.1796875" style="6" customWidth="1"/>
    <col min="8476" max="8704" width="9.1796875" style="6"/>
    <col min="8705" max="8705" width="46.1796875" style="6" customWidth="1"/>
    <col min="8706" max="8706" width="7.26953125" style="6" customWidth="1"/>
    <col min="8707" max="8707" width="0.54296875" style="6" customWidth="1"/>
    <col min="8708" max="8708" width="17" style="6" customWidth="1"/>
    <col min="8709" max="8709" width="0.54296875" style="6" customWidth="1"/>
    <col min="8710" max="8710" width="17" style="6" customWidth="1"/>
    <col min="8711" max="8711" width="0.54296875" style="6" customWidth="1"/>
    <col min="8712" max="8712" width="17" style="6" customWidth="1"/>
    <col min="8713" max="8713" width="0.54296875" style="6" customWidth="1"/>
    <col min="8714" max="8714" width="17" style="6" customWidth="1"/>
    <col min="8715" max="8715" width="0.54296875" style="6" customWidth="1"/>
    <col min="8716" max="8716" width="15.54296875" style="6" customWidth="1"/>
    <col min="8717" max="8717" width="0.54296875" style="6" customWidth="1"/>
    <col min="8718" max="8718" width="17" style="6" customWidth="1"/>
    <col min="8719" max="8719" width="0.54296875" style="6" customWidth="1"/>
    <col min="8720" max="8720" width="16" style="6" customWidth="1"/>
    <col min="8721" max="8721" width="0.54296875" style="6" customWidth="1"/>
    <col min="8722" max="8722" width="17" style="6" customWidth="1"/>
    <col min="8723" max="8723" width="1" style="6" customWidth="1"/>
    <col min="8724" max="8724" width="17" style="6" customWidth="1"/>
    <col min="8725" max="8725" width="0.54296875" style="6" customWidth="1"/>
    <col min="8726" max="8726" width="17" style="6" customWidth="1"/>
    <col min="8727" max="8727" width="0.54296875" style="6" customWidth="1"/>
    <col min="8728" max="8728" width="17" style="6" customWidth="1"/>
    <col min="8729" max="8729" width="0.54296875" style="6" customWidth="1"/>
    <col min="8730" max="8730" width="17" style="6" customWidth="1"/>
    <col min="8731" max="8731" width="1.1796875" style="6" customWidth="1"/>
    <col min="8732" max="8960" width="9.1796875" style="6"/>
    <col min="8961" max="8961" width="46.1796875" style="6" customWidth="1"/>
    <col min="8962" max="8962" width="7.26953125" style="6" customWidth="1"/>
    <col min="8963" max="8963" width="0.54296875" style="6" customWidth="1"/>
    <col min="8964" max="8964" width="17" style="6" customWidth="1"/>
    <col min="8965" max="8965" width="0.54296875" style="6" customWidth="1"/>
    <col min="8966" max="8966" width="17" style="6" customWidth="1"/>
    <col min="8967" max="8967" width="0.54296875" style="6" customWidth="1"/>
    <col min="8968" max="8968" width="17" style="6" customWidth="1"/>
    <col min="8969" max="8969" width="0.54296875" style="6" customWidth="1"/>
    <col min="8970" max="8970" width="17" style="6" customWidth="1"/>
    <col min="8971" max="8971" width="0.54296875" style="6" customWidth="1"/>
    <col min="8972" max="8972" width="15.54296875" style="6" customWidth="1"/>
    <col min="8973" max="8973" width="0.54296875" style="6" customWidth="1"/>
    <col min="8974" max="8974" width="17" style="6" customWidth="1"/>
    <col min="8975" max="8975" width="0.54296875" style="6" customWidth="1"/>
    <col min="8976" max="8976" width="16" style="6" customWidth="1"/>
    <col min="8977" max="8977" width="0.54296875" style="6" customWidth="1"/>
    <col min="8978" max="8978" width="17" style="6" customWidth="1"/>
    <col min="8979" max="8979" width="1" style="6" customWidth="1"/>
    <col min="8980" max="8980" width="17" style="6" customWidth="1"/>
    <col min="8981" max="8981" width="0.54296875" style="6" customWidth="1"/>
    <col min="8982" max="8982" width="17" style="6" customWidth="1"/>
    <col min="8983" max="8983" width="0.54296875" style="6" customWidth="1"/>
    <col min="8984" max="8984" width="17" style="6" customWidth="1"/>
    <col min="8985" max="8985" width="0.54296875" style="6" customWidth="1"/>
    <col min="8986" max="8986" width="17" style="6" customWidth="1"/>
    <col min="8987" max="8987" width="1.1796875" style="6" customWidth="1"/>
    <col min="8988" max="9216" width="9.1796875" style="6"/>
    <col min="9217" max="9217" width="46.1796875" style="6" customWidth="1"/>
    <col min="9218" max="9218" width="7.26953125" style="6" customWidth="1"/>
    <col min="9219" max="9219" width="0.54296875" style="6" customWidth="1"/>
    <col min="9220" max="9220" width="17" style="6" customWidth="1"/>
    <col min="9221" max="9221" width="0.54296875" style="6" customWidth="1"/>
    <col min="9222" max="9222" width="17" style="6" customWidth="1"/>
    <col min="9223" max="9223" width="0.54296875" style="6" customWidth="1"/>
    <col min="9224" max="9224" width="17" style="6" customWidth="1"/>
    <col min="9225" max="9225" width="0.54296875" style="6" customWidth="1"/>
    <col min="9226" max="9226" width="17" style="6" customWidth="1"/>
    <col min="9227" max="9227" width="0.54296875" style="6" customWidth="1"/>
    <col min="9228" max="9228" width="15.54296875" style="6" customWidth="1"/>
    <col min="9229" max="9229" width="0.54296875" style="6" customWidth="1"/>
    <col min="9230" max="9230" width="17" style="6" customWidth="1"/>
    <col min="9231" max="9231" width="0.54296875" style="6" customWidth="1"/>
    <col min="9232" max="9232" width="16" style="6" customWidth="1"/>
    <col min="9233" max="9233" width="0.54296875" style="6" customWidth="1"/>
    <col min="9234" max="9234" width="17" style="6" customWidth="1"/>
    <col min="9235" max="9235" width="1" style="6" customWidth="1"/>
    <col min="9236" max="9236" width="17" style="6" customWidth="1"/>
    <col min="9237" max="9237" width="0.54296875" style="6" customWidth="1"/>
    <col min="9238" max="9238" width="17" style="6" customWidth="1"/>
    <col min="9239" max="9239" width="0.54296875" style="6" customWidth="1"/>
    <col min="9240" max="9240" width="17" style="6" customWidth="1"/>
    <col min="9241" max="9241" width="0.54296875" style="6" customWidth="1"/>
    <col min="9242" max="9242" width="17" style="6" customWidth="1"/>
    <col min="9243" max="9243" width="1.1796875" style="6" customWidth="1"/>
    <col min="9244" max="9472" width="9.1796875" style="6"/>
    <col min="9473" max="9473" width="46.1796875" style="6" customWidth="1"/>
    <col min="9474" max="9474" width="7.26953125" style="6" customWidth="1"/>
    <col min="9475" max="9475" width="0.54296875" style="6" customWidth="1"/>
    <col min="9476" max="9476" width="17" style="6" customWidth="1"/>
    <col min="9477" max="9477" width="0.54296875" style="6" customWidth="1"/>
    <col min="9478" max="9478" width="17" style="6" customWidth="1"/>
    <col min="9479" max="9479" width="0.54296875" style="6" customWidth="1"/>
    <col min="9480" max="9480" width="17" style="6" customWidth="1"/>
    <col min="9481" max="9481" width="0.54296875" style="6" customWidth="1"/>
    <col min="9482" max="9482" width="17" style="6" customWidth="1"/>
    <col min="9483" max="9483" width="0.54296875" style="6" customWidth="1"/>
    <col min="9484" max="9484" width="15.54296875" style="6" customWidth="1"/>
    <col min="9485" max="9485" width="0.54296875" style="6" customWidth="1"/>
    <col min="9486" max="9486" width="17" style="6" customWidth="1"/>
    <col min="9487" max="9487" width="0.54296875" style="6" customWidth="1"/>
    <col min="9488" max="9488" width="16" style="6" customWidth="1"/>
    <col min="9489" max="9489" width="0.54296875" style="6" customWidth="1"/>
    <col min="9490" max="9490" width="17" style="6" customWidth="1"/>
    <col min="9491" max="9491" width="1" style="6" customWidth="1"/>
    <col min="9492" max="9492" width="17" style="6" customWidth="1"/>
    <col min="9493" max="9493" width="0.54296875" style="6" customWidth="1"/>
    <col min="9494" max="9494" width="17" style="6" customWidth="1"/>
    <col min="9495" max="9495" width="0.54296875" style="6" customWidth="1"/>
    <col min="9496" max="9496" width="17" style="6" customWidth="1"/>
    <col min="9497" max="9497" width="0.54296875" style="6" customWidth="1"/>
    <col min="9498" max="9498" width="17" style="6" customWidth="1"/>
    <col min="9499" max="9499" width="1.1796875" style="6" customWidth="1"/>
    <col min="9500" max="9728" width="9.1796875" style="6"/>
    <col min="9729" max="9729" width="46.1796875" style="6" customWidth="1"/>
    <col min="9730" max="9730" width="7.26953125" style="6" customWidth="1"/>
    <col min="9731" max="9731" width="0.54296875" style="6" customWidth="1"/>
    <col min="9732" max="9732" width="17" style="6" customWidth="1"/>
    <col min="9733" max="9733" width="0.54296875" style="6" customWidth="1"/>
    <col min="9734" max="9734" width="17" style="6" customWidth="1"/>
    <col min="9735" max="9735" width="0.54296875" style="6" customWidth="1"/>
    <col min="9736" max="9736" width="17" style="6" customWidth="1"/>
    <col min="9737" max="9737" width="0.54296875" style="6" customWidth="1"/>
    <col min="9738" max="9738" width="17" style="6" customWidth="1"/>
    <col min="9739" max="9739" width="0.54296875" style="6" customWidth="1"/>
    <col min="9740" max="9740" width="15.54296875" style="6" customWidth="1"/>
    <col min="9741" max="9741" width="0.54296875" style="6" customWidth="1"/>
    <col min="9742" max="9742" width="17" style="6" customWidth="1"/>
    <col min="9743" max="9743" width="0.54296875" style="6" customWidth="1"/>
    <col min="9744" max="9744" width="16" style="6" customWidth="1"/>
    <col min="9745" max="9745" width="0.54296875" style="6" customWidth="1"/>
    <col min="9746" max="9746" width="17" style="6" customWidth="1"/>
    <col min="9747" max="9747" width="1" style="6" customWidth="1"/>
    <col min="9748" max="9748" width="17" style="6" customWidth="1"/>
    <col min="9749" max="9749" width="0.54296875" style="6" customWidth="1"/>
    <col min="9750" max="9750" width="17" style="6" customWidth="1"/>
    <col min="9751" max="9751" width="0.54296875" style="6" customWidth="1"/>
    <col min="9752" max="9752" width="17" style="6" customWidth="1"/>
    <col min="9753" max="9753" width="0.54296875" style="6" customWidth="1"/>
    <col min="9754" max="9754" width="17" style="6" customWidth="1"/>
    <col min="9755" max="9755" width="1.1796875" style="6" customWidth="1"/>
    <col min="9756" max="9984" width="9.1796875" style="6"/>
    <col min="9985" max="9985" width="46.1796875" style="6" customWidth="1"/>
    <col min="9986" max="9986" width="7.26953125" style="6" customWidth="1"/>
    <col min="9987" max="9987" width="0.54296875" style="6" customWidth="1"/>
    <col min="9988" max="9988" width="17" style="6" customWidth="1"/>
    <col min="9989" max="9989" width="0.54296875" style="6" customWidth="1"/>
    <col min="9990" max="9990" width="17" style="6" customWidth="1"/>
    <col min="9991" max="9991" width="0.54296875" style="6" customWidth="1"/>
    <col min="9992" max="9992" width="17" style="6" customWidth="1"/>
    <col min="9993" max="9993" width="0.54296875" style="6" customWidth="1"/>
    <col min="9994" max="9994" width="17" style="6" customWidth="1"/>
    <col min="9995" max="9995" width="0.54296875" style="6" customWidth="1"/>
    <col min="9996" max="9996" width="15.54296875" style="6" customWidth="1"/>
    <col min="9997" max="9997" width="0.54296875" style="6" customWidth="1"/>
    <col min="9998" max="9998" width="17" style="6" customWidth="1"/>
    <col min="9999" max="9999" width="0.54296875" style="6" customWidth="1"/>
    <col min="10000" max="10000" width="16" style="6" customWidth="1"/>
    <col min="10001" max="10001" width="0.54296875" style="6" customWidth="1"/>
    <col min="10002" max="10002" width="17" style="6" customWidth="1"/>
    <col min="10003" max="10003" width="1" style="6" customWidth="1"/>
    <col min="10004" max="10004" width="17" style="6" customWidth="1"/>
    <col min="10005" max="10005" width="0.54296875" style="6" customWidth="1"/>
    <col min="10006" max="10006" width="17" style="6" customWidth="1"/>
    <col min="10007" max="10007" width="0.54296875" style="6" customWidth="1"/>
    <col min="10008" max="10008" width="17" style="6" customWidth="1"/>
    <col min="10009" max="10009" width="0.54296875" style="6" customWidth="1"/>
    <col min="10010" max="10010" width="17" style="6" customWidth="1"/>
    <col min="10011" max="10011" width="1.1796875" style="6" customWidth="1"/>
    <col min="10012" max="10240" width="9.1796875" style="6"/>
    <col min="10241" max="10241" width="46.1796875" style="6" customWidth="1"/>
    <col min="10242" max="10242" width="7.26953125" style="6" customWidth="1"/>
    <col min="10243" max="10243" width="0.54296875" style="6" customWidth="1"/>
    <col min="10244" max="10244" width="17" style="6" customWidth="1"/>
    <col min="10245" max="10245" width="0.54296875" style="6" customWidth="1"/>
    <col min="10246" max="10246" width="17" style="6" customWidth="1"/>
    <col min="10247" max="10247" width="0.54296875" style="6" customWidth="1"/>
    <col min="10248" max="10248" width="17" style="6" customWidth="1"/>
    <col min="10249" max="10249" width="0.54296875" style="6" customWidth="1"/>
    <col min="10250" max="10250" width="17" style="6" customWidth="1"/>
    <col min="10251" max="10251" width="0.54296875" style="6" customWidth="1"/>
    <col min="10252" max="10252" width="15.54296875" style="6" customWidth="1"/>
    <col min="10253" max="10253" width="0.54296875" style="6" customWidth="1"/>
    <col min="10254" max="10254" width="17" style="6" customWidth="1"/>
    <col min="10255" max="10255" width="0.54296875" style="6" customWidth="1"/>
    <col min="10256" max="10256" width="16" style="6" customWidth="1"/>
    <col min="10257" max="10257" width="0.54296875" style="6" customWidth="1"/>
    <col min="10258" max="10258" width="17" style="6" customWidth="1"/>
    <col min="10259" max="10259" width="1" style="6" customWidth="1"/>
    <col min="10260" max="10260" width="17" style="6" customWidth="1"/>
    <col min="10261" max="10261" width="0.54296875" style="6" customWidth="1"/>
    <col min="10262" max="10262" width="17" style="6" customWidth="1"/>
    <col min="10263" max="10263" width="0.54296875" style="6" customWidth="1"/>
    <col min="10264" max="10264" width="17" style="6" customWidth="1"/>
    <col min="10265" max="10265" width="0.54296875" style="6" customWidth="1"/>
    <col min="10266" max="10266" width="17" style="6" customWidth="1"/>
    <col min="10267" max="10267" width="1.1796875" style="6" customWidth="1"/>
    <col min="10268" max="10496" width="9.1796875" style="6"/>
    <col min="10497" max="10497" width="46.1796875" style="6" customWidth="1"/>
    <col min="10498" max="10498" width="7.26953125" style="6" customWidth="1"/>
    <col min="10499" max="10499" width="0.54296875" style="6" customWidth="1"/>
    <col min="10500" max="10500" width="17" style="6" customWidth="1"/>
    <col min="10501" max="10501" width="0.54296875" style="6" customWidth="1"/>
    <col min="10502" max="10502" width="17" style="6" customWidth="1"/>
    <col min="10503" max="10503" width="0.54296875" style="6" customWidth="1"/>
    <col min="10504" max="10504" width="17" style="6" customWidth="1"/>
    <col min="10505" max="10505" width="0.54296875" style="6" customWidth="1"/>
    <col min="10506" max="10506" width="17" style="6" customWidth="1"/>
    <col min="10507" max="10507" width="0.54296875" style="6" customWidth="1"/>
    <col min="10508" max="10508" width="15.54296875" style="6" customWidth="1"/>
    <col min="10509" max="10509" width="0.54296875" style="6" customWidth="1"/>
    <col min="10510" max="10510" width="17" style="6" customWidth="1"/>
    <col min="10511" max="10511" width="0.54296875" style="6" customWidth="1"/>
    <col min="10512" max="10512" width="16" style="6" customWidth="1"/>
    <col min="10513" max="10513" width="0.54296875" style="6" customWidth="1"/>
    <col min="10514" max="10514" width="17" style="6" customWidth="1"/>
    <col min="10515" max="10515" width="1" style="6" customWidth="1"/>
    <col min="10516" max="10516" width="17" style="6" customWidth="1"/>
    <col min="10517" max="10517" width="0.54296875" style="6" customWidth="1"/>
    <col min="10518" max="10518" width="17" style="6" customWidth="1"/>
    <col min="10519" max="10519" width="0.54296875" style="6" customWidth="1"/>
    <col min="10520" max="10520" width="17" style="6" customWidth="1"/>
    <col min="10521" max="10521" width="0.54296875" style="6" customWidth="1"/>
    <col min="10522" max="10522" width="17" style="6" customWidth="1"/>
    <col min="10523" max="10523" width="1.1796875" style="6" customWidth="1"/>
    <col min="10524" max="10752" width="9.1796875" style="6"/>
    <col min="10753" max="10753" width="46.1796875" style="6" customWidth="1"/>
    <col min="10754" max="10754" width="7.26953125" style="6" customWidth="1"/>
    <col min="10755" max="10755" width="0.54296875" style="6" customWidth="1"/>
    <col min="10756" max="10756" width="17" style="6" customWidth="1"/>
    <col min="10757" max="10757" width="0.54296875" style="6" customWidth="1"/>
    <col min="10758" max="10758" width="17" style="6" customWidth="1"/>
    <col min="10759" max="10759" width="0.54296875" style="6" customWidth="1"/>
    <col min="10760" max="10760" width="17" style="6" customWidth="1"/>
    <col min="10761" max="10761" width="0.54296875" style="6" customWidth="1"/>
    <col min="10762" max="10762" width="17" style="6" customWidth="1"/>
    <col min="10763" max="10763" width="0.54296875" style="6" customWidth="1"/>
    <col min="10764" max="10764" width="15.54296875" style="6" customWidth="1"/>
    <col min="10765" max="10765" width="0.54296875" style="6" customWidth="1"/>
    <col min="10766" max="10766" width="17" style="6" customWidth="1"/>
    <col min="10767" max="10767" width="0.54296875" style="6" customWidth="1"/>
    <col min="10768" max="10768" width="16" style="6" customWidth="1"/>
    <col min="10769" max="10769" width="0.54296875" style="6" customWidth="1"/>
    <col min="10770" max="10770" width="17" style="6" customWidth="1"/>
    <col min="10771" max="10771" width="1" style="6" customWidth="1"/>
    <col min="10772" max="10772" width="17" style="6" customWidth="1"/>
    <col min="10773" max="10773" width="0.54296875" style="6" customWidth="1"/>
    <col min="10774" max="10774" width="17" style="6" customWidth="1"/>
    <col min="10775" max="10775" width="0.54296875" style="6" customWidth="1"/>
    <col min="10776" max="10776" width="17" style="6" customWidth="1"/>
    <col min="10777" max="10777" width="0.54296875" style="6" customWidth="1"/>
    <col min="10778" max="10778" width="17" style="6" customWidth="1"/>
    <col min="10779" max="10779" width="1.1796875" style="6" customWidth="1"/>
    <col min="10780" max="11008" width="9.1796875" style="6"/>
    <col min="11009" max="11009" width="46.1796875" style="6" customWidth="1"/>
    <col min="11010" max="11010" width="7.26953125" style="6" customWidth="1"/>
    <col min="11011" max="11011" width="0.54296875" style="6" customWidth="1"/>
    <col min="11012" max="11012" width="17" style="6" customWidth="1"/>
    <col min="11013" max="11013" width="0.54296875" style="6" customWidth="1"/>
    <col min="11014" max="11014" width="17" style="6" customWidth="1"/>
    <col min="11015" max="11015" width="0.54296875" style="6" customWidth="1"/>
    <col min="11016" max="11016" width="17" style="6" customWidth="1"/>
    <col min="11017" max="11017" width="0.54296875" style="6" customWidth="1"/>
    <col min="11018" max="11018" width="17" style="6" customWidth="1"/>
    <col min="11019" max="11019" width="0.54296875" style="6" customWidth="1"/>
    <col min="11020" max="11020" width="15.54296875" style="6" customWidth="1"/>
    <col min="11021" max="11021" width="0.54296875" style="6" customWidth="1"/>
    <col min="11022" max="11022" width="17" style="6" customWidth="1"/>
    <col min="11023" max="11023" width="0.54296875" style="6" customWidth="1"/>
    <col min="11024" max="11024" width="16" style="6" customWidth="1"/>
    <col min="11025" max="11025" width="0.54296875" style="6" customWidth="1"/>
    <col min="11026" max="11026" width="17" style="6" customWidth="1"/>
    <col min="11027" max="11027" width="1" style="6" customWidth="1"/>
    <col min="11028" max="11028" width="17" style="6" customWidth="1"/>
    <col min="11029" max="11029" width="0.54296875" style="6" customWidth="1"/>
    <col min="11030" max="11030" width="17" style="6" customWidth="1"/>
    <col min="11031" max="11031" width="0.54296875" style="6" customWidth="1"/>
    <col min="11032" max="11032" width="17" style="6" customWidth="1"/>
    <col min="11033" max="11033" width="0.54296875" style="6" customWidth="1"/>
    <col min="11034" max="11034" width="17" style="6" customWidth="1"/>
    <col min="11035" max="11035" width="1.1796875" style="6" customWidth="1"/>
    <col min="11036" max="11264" width="9.1796875" style="6"/>
    <col min="11265" max="11265" width="46.1796875" style="6" customWidth="1"/>
    <col min="11266" max="11266" width="7.26953125" style="6" customWidth="1"/>
    <col min="11267" max="11267" width="0.54296875" style="6" customWidth="1"/>
    <col min="11268" max="11268" width="17" style="6" customWidth="1"/>
    <col min="11269" max="11269" width="0.54296875" style="6" customWidth="1"/>
    <col min="11270" max="11270" width="17" style="6" customWidth="1"/>
    <col min="11271" max="11271" width="0.54296875" style="6" customWidth="1"/>
    <col min="11272" max="11272" width="17" style="6" customWidth="1"/>
    <col min="11273" max="11273" width="0.54296875" style="6" customWidth="1"/>
    <col min="11274" max="11274" width="17" style="6" customWidth="1"/>
    <col min="11275" max="11275" width="0.54296875" style="6" customWidth="1"/>
    <col min="11276" max="11276" width="15.54296875" style="6" customWidth="1"/>
    <col min="11277" max="11277" width="0.54296875" style="6" customWidth="1"/>
    <col min="11278" max="11278" width="17" style="6" customWidth="1"/>
    <col min="11279" max="11279" width="0.54296875" style="6" customWidth="1"/>
    <col min="11280" max="11280" width="16" style="6" customWidth="1"/>
    <col min="11281" max="11281" width="0.54296875" style="6" customWidth="1"/>
    <col min="11282" max="11282" width="17" style="6" customWidth="1"/>
    <col min="11283" max="11283" width="1" style="6" customWidth="1"/>
    <col min="11284" max="11284" width="17" style="6" customWidth="1"/>
    <col min="11285" max="11285" width="0.54296875" style="6" customWidth="1"/>
    <col min="11286" max="11286" width="17" style="6" customWidth="1"/>
    <col min="11287" max="11287" width="0.54296875" style="6" customWidth="1"/>
    <col min="11288" max="11288" width="17" style="6" customWidth="1"/>
    <col min="11289" max="11289" width="0.54296875" style="6" customWidth="1"/>
    <col min="11290" max="11290" width="17" style="6" customWidth="1"/>
    <col min="11291" max="11291" width="1.1796875" style="6" customWidth="1"/>
    <col min="11292" max="11520" width="9.1796875" style="6"/>
    <col min="11521" max="11521" width="46.1796875" style="6" customWidth="1"/>
    <col min="11522" max="11522" width="7.26953125" style="6" customWidth="1"/>
    <col min="11523" max="11523" width="0.54296875" style="6" customWidth="1"/>
    <col min="11524" max="11524" width="17" style="6" customWidth="1"/>
    <col min="11525" max="11525" width="0.54296875" style="6" customWidth="1"/>
    <col min="11526" max="11526" width="17" style="6" customWidth="1"/>
    <col min="11527" max="11527" width="0.54296875" style="6" customWidth="1"/>
    <col min="11528" max="11528" width="17" style="6" customWidth="1"/>
    <col min="11529" max="11529" width="0.54296875" style="6" customWidth="1"/>
    <col min="11530" max="11530" width="17" style="6" customWidth="1"/>
    <col min="11531" max="11531" width="0.54296875" style="6" customWidth="1"/>
    <col min="11532" max="11532" width="15.54296875" style="6" customWidth="1"/>
    <col min="11533" max="11533" width="0.54296875" style="6" customWidth="1"/>
    <col min="11534" max="11534" width="17" style="6" customWidth="1"/>
    <col min="11535" max="11535" width="0.54296875" style="6" customWidth="1"/>
    <col min="11536" max="11536" width="16" style="6" customWidth="1"/>
    <col min="11537" max="11537" width="0.54296875" style="6" customWidth="1"/>
    <col min="11538" max="11538" width="17" style="6" customWidth="1"/>
    <col min="11539" max="11539" width="1" style="6" customWidth="1"/>
    <col min="11540" max="11540" width="17" style="6" customWidth="1"/>
    <col min="11541" max="11541" width="0.54296875" style="6" customWidth="1"/>
    <col min="11542" max="11542" width="17" style="6" customWidth="1"/>
    <col min="11543" max="11543" width="0.54296875" style="6" customWidth="1"/>
    <col min="11544" max="11544" width="17" style="6" customWidth="1"/>
    <col min="11545" max="11545" width="0.54296875" style="6" customWidth="1"/>
    <col min="11546" max="11546" width="17" style="6" customWidth="1"/>
    <col min="11547" max="11547" width="1.1796875" style="6" customWidth="1"/>
    <col min="11548" max="11776" width="9.1796875" style="6"/>
    <col min="11777" max="11777" width="46.1796875" style="6" customWidth="1"/>
    <col min="11778" max="11778" width="7.26953125" style="6" customWidth="1"/>
    <col min="11779" max="11779" width="0.54296875" style="6" customWidth="1"/>
    <col min="11780" max="11780" width="17" style="6" customWidth="1"/>
    <col min="11781" max="11781" width="0.54296875" style="6" customWidth="1"/>
    <col min="11782" max="11782" width="17" style="6" customWidth="1"/>
    <col min="11783" max="11783" width="0.54296875" style="6" customWidth="1"/>
    <col min="11784" max="11784" width="17" style="6" customWidth="1"/>
    <col min="11785" max="11785" width="0.54296875" style="6" customWidth="1"/>
    <col min="11786" max="11786" width="17" style="6" customWidth="1"/>
    <col min="11787" max="11787" width="0.54296875" style="6" customWidth="1"/>
    <col min="11788" max="11788" width="15.54296875" style="6" customWidth="1"/>
    <col min="11789" max="11789" width="0.54296875" style="6" customWidth="1"/>
    <col min="11790" max="11790" width="17" style="6" customWidth="1"/>
    <col min="11791" max="11791" width="0.54296875" style="6" customWidth="1"/>
    <col min="11792" max="11792" width="16" style="6" customWidth="1"/>
    <col min="11793" max="11793" width="0.54296875" style="6" customWidth="1"/>
    <col min="11794" max="11794" width="17" style="6" customWidth="1"/>
    <col min="11795" max="11795" width="1" style="6" customWidth="1"/>
    <col min="11796" max="11796" width="17" style="6" customWidth="1"/>
    <col min="11797" max="11797" width="0.54296875" style="6" customWidth="1"/>
    <col min="11798" max="11798" width="17" style="6" customWidth="1"/>
    <col min="11799" max="11799" width="0.54296875" style="6" customWidth="1"/>
    <col min="11800" max="11800" width="17" style="6" customWidth="1"/>
    <col min="11801" max="11801" width="0.54296875" style="6" customWidth="1"/>
    <col min="11802" max="11802" width="17" style="6" customWidth="1"/>
    <col min="11803" max="11803" width="1.1796875" style="6" customWidth="1"/>
    <col min="11804" max="12032" width="9.1796875" style="6"/>
    <col min="12033" max="12033" width="46.1796875" style="6" customWidth="1"/>
    <col min="12034" max="12034" width="7.26953125" style="6" customWidth="1"/>
    <col min="12035" max="12035" width="0.54296875" style="6" customWidth="1"/>
    <col min="12036" max="12036" width="17" style="6" customWidth="1"/>
    <col min="12037" max="12037" width="0.54296875" style="6" customWidth="1"/>
    <col min="12038" max="12038" width="17" style="6" customWidth="1"/>
    <col min="12039" max="12039" width="0.54296875" style="6" customWidth="1"/>
    <col min="12040" max="12040" width="17" style="6" customWidth="1"/>
    <col min="12041" max="12041" width="0.54296875" style="6" customWidth="1"/>
    <col min="12042" max="12042" width="17" style="6" customWidth="1"/>
    <col min="12043" max="12043" width="0.54296875" style="6" customWidth="1"/>
    <col min="12044" max="12044" width="15.54296875" style="6" customWidth="1"/>
    <col min="12045" max="12045" width="0.54296875" style="6" customWidth="1"/>
    <col min="12046" max="12046" width="17" style="6" customWidth="1"/>
    <col min="12047" max="12047" width="0.54296875" style="6" customWidth="1"/>
    <col min="12048" max="12048" width="16" style="6" customWidth="1"/>
    <col min="12049" max="12049" width="0.54296875" style="6" customWidth="1"/>
    <col min="12050" max="12050" width="17" style="6" customWidth="1"/>
    <col min="12051" max="12051" width="1" style="6" customWidth="1"/>
    <col min="12052" max="12052" width="17" style="6" customWidth="1"/>
    <col min="12053" max="12053" width="0.54296875" style="6" customWidth="1"/>
    <col min="12054" max="12054" width="17" style="6" customWidth="1"/>
    <col min="12055" max="12055" width="0.54296875" style="6" customWidth="1"/>
    <col min="12056" max="12056" width="17" style="6" customWidth="1"/>
    <col min="12057" max="12057" width="0.54296875" style="6" customWidth="1"/>
    <col min="12058" max="12058" width="17" style="6" customWidth="1"/>
    <col min="12059" max="12059" width="1.1796875" style="6" customWidth="1"/>
    <col min="12060" max="12288" width="9.1796875" style="6"/>
    <col min="12289" max="12289" width="46.1796875" style="6" customWidth="1"/>
    <col min="12290" max="12290" width="7.26953125" style="6" customWidth="1"/>
    <col min="12291" max="12291" width="0.54296875" style="6" customWidth="1"/>
    <col min="12292" max="12292" width="17" style="6" customWidth="1"/>
    <col min="12293" max="12293" width="0.54296875" style="6" customWidth="1"/>
    <col min="12294" max="12294" width="17" style="6" customWidth="1"/>
    <col min="12295" max="12295" width="0.54296875" style="6" customWidth="1"/>
    <col min="12296" max="12296" width="17" style="6" customWidth="1"/>
    <col min="12297" max="12297" width="0.54296875" style="6" customWidth="1"/>
    <col min="12298" max="12298" width="17" style="6" customWidth="1"/>
    <col min="12299" max="12299" width="0.54296875" style="6" customWidth="1"/>
    <col min="12300" max="12300" width="15.54296875" style="6" customWidth="1"/>
    <col min="12301" max="12301" width="0.54296875" style="6" customWidth="1"/>
    <col min="12302" max="12302" width="17" style="6" customWidth="1"/>
    <col min="12303" max="12303" width="0.54296875" style="6" customWidth="1"/>
    <col min="12304" max="12304" width="16" style="6" customWidth="1"/>
    <col min="12305" max="12305" width="0.54296875" style="6" customWidth="1"/>
    <col min="12306" max="12306" width="17" style="6" customWidth="1"/>
    <col min="12307" max="12307" width="1" style="6" customWidth="1"/>
    <col min="12308" max="12308" width="17" style="6" customWidth="1"/>
    <col min="12309" max="12309" width="0.54296875" style="6" customWidth="1"/>
    <col min="12310" max="12310" width="17" style="6" customWidth="1"/>
    <col min="12311" max="12311" width="0.54296875" style="6" customWidth="1"/>
    <col min="12312" max="12312" width="17" style="6" customWidth="1"/>
    <col min="12313" max="12313" width="0.54296875" style="6" customWidth="1"/>
    <col min="12314" max="12314" width="17" style="6" customWidth="1"/>
    <col min="12315" max="12315" width="1.1796875" style="6" customWidth="1"/>
    <col min="12316" max="12544" width="9.1796875" style="6"/>
    <col min="12545" max="12545" width="46.1796875" style="6" customWidth="1"/>
    <col min="12546" max="12546" width="7.26953125" style="6" customWidth="1"/>
    <col min="12547" max="12547" width="0.54296875" style="6" customWidth="1"/>
    <col min="12548" max="12548" width="17" style="6" customWidth="1"/>
    <col min="12549" max="12549" width="0.54296875" style="6" customWidth="1"/>
    <col min="12550" max="12550" width="17" style="6" customWidth="1"/>
    <col min="12551" max="12551" width="0.54296875" style="6" customWidth="1"/>
    <col min="12552" max="12552" width="17" style="6" customWidth="1"/>
    <col min="12553" max="12553" width="0.54296875" style="6" customWidth="1"/>
    <col min="12554" max="12554" width="17" style="6" customWidth="1"/>
    <col min="12555" max="12555" width="0.54296875" style="6" customWidth="1"/>
    <col min="12556" max="12556" width="15.54296875" style="6" customWidth="1"/>
    <col min="12557" max="12557" width="0.54296875" style="6" customWidth="1"/>
    <col min="12558" max="12558" width="17" style="6" customWidth="1"/>
    <col min="12559" max="12559" width="0.54296875" style="6" customWidth="1"/>
    <col min="12560" max="12560" width="16" style="6" customWidth="1"/>
    <col min="12561" max="12561" width="0.54296875" style="6" customWidth="1"/>
    <col min="12562" max="12562" width="17" style="6" customWidth="1"/>
    <col min="12563" max="12563" width="1" style="6" customWidth="1"/>
    <col min="12564" max="12564" width="17" style="6" customWidth="1"/>
    <col min="12565" max="12565" width="0.54296875" style="6" customWidth="1"/>
    <col min="12566" max="12566" width="17" style="6" customWidth="1"/>
    <col min="12567" max="12567" width="0.54296875" style="6" customWidth="1"/>
    <col min="12568" max="12568" width="17" style="6" customWidth="1"/>
    <col min="12569" max="12569" width="0.54296875" style="6" customWidth="1"/>
    <col min="12570" max="12570" width="17" style="6" customWidth="1"/>
    <col min="12571" max="12571" width="1.1796875" style="6" customWidth="1"/>
    <col min="12572" max="12800" width="9.1796875" style="6"/>
    <col min="12801" max="12801" width="46.1796875" style="6" customWidth="1"/>
    <col min="12802" max="12802" width="7.26953125" style="6" customWidth="1"/>
    <col min="12803" max="12803" width="0.54296875" style="6" customWidth="1"/>
    <col min="12804" max="12804" width="17" style="6" customWidth="1"/>
    <col min="12805" max="12805" width="0.54296875" style="6" customWidth="1"/>
    <col min="12806" max="12806" width="17" style="6" customWidth="1"/>
    <col min="12807" max="12807" width="0.54296875" style="6" customWidth="1"/>
    <col min="12808" max="12808" width="17" style="6" customWidth="1"/>
    <col min="12809" max="12809" width="0.54296875" style="6" customWidth="1"/>
    <col min="12810" max="12810" width="17" style="6" customWidth="1"/>
    <col min="12811" max="12811" width="0.54296875" style="6" customWidth="1"/>
    <col min="12812" max="12812" width="15.54296875" style="6" customWidth="1"/>
    <col min="12813" max="12813" width="0.54296875" style="6" customWidth="1"/>
    <col min="12814" max="12814" width="17" style="6" customWidth="1"/>
    <col min="12815" max="12815" width="0.54296875" style="6" customWidth="1"/>
    <col min="12816" max="12816" width="16" style="6" customWidth="1"/>
    <col min="12817" max="12817" width="0.54296875" style="6" customWidth="1"/>
    <col min="12818" max="12818" width="17" style="6" customWidth="1"/>
    <col min="12819" max="12819" width="1" style="6" customWidth="1"/>
    <col min="12820" max="12820" width="17" style="6" customWidth="1"/>
    <col min="12821" max="12821" width="0.54296875" style="6" customWidth="1"/>
    <col min="12822" max="12822" width="17" style="6" customWidth="1"/>
    <col min="12823" max="12823" width="0.54296875" style="6" customWidth="1"/>
    <col min="12824" max="12824" width="17" style="6" customWidth="1"/>
    <col min="12825" max="12825" width="0.54296875" style="6" customWidth="1"/>
    <col min="12826" max="12826" width="17" style="6" customWidth="1"/>
    <col min="12827" max="12827" width="1.1796875" style="6" customWidth="1"/>
    <col min="12828" max="13056" width="9.1796875" style="6"/>
    <col min="13057" max="13057" width="46.1796875" style="6" customWidth="1"/>
    <col min="13058" max="13058" width="7.26953125" style="6" customWidth="1"/>
    <col min="13059" max="13059" width="0.54296875" style="6" customWidth="1"/>
    <col min="13060" max="13060" width="17" style="6" customWidth="1"/>
    <col min="13061" max="13061" width="0.54296875" style="6" customWidth="1"/>
    <col min="13062" max="13062" width="17" style="6" customWidth="1"/>
    <col min="13063" max="13063" width="0.54296875" style="6" customWidth="1"/>
    <col min="13064" max="13064" width="17" style="6" customWidth="1"/>
    <col min="13065" max="13065" width="0.54296875" style="6" customWidth="1"/>
    <col min="13066" max="13066" width="17" style="6" customWidth="1"/>
    <col min="13067" max="13067" width="0.54296875" style="6" customWidth="1"/>
    <col min="13068" max="13068" width="15.54296875" style="6" customWidth="1"/>
    <col min="13069" max="13069" width="0.54296875" style="6" customWidth="1"/>
    <col min="13070" max="13070" width="17" style="6" customWidth="1"/>
    <col min="13071" max="13071" width="0.54296875" style="6" customWidth="1"/>
    <col min="13072" max="13072" width="16" style="6" customWidth="1"/>
    <col min="13073" max="13073" width="0.54296875" style="6" customWidth="1"/>
    <col min="13074" max="13074" width="17" style="6" customWidth="1"/>
    <col min="13075" max="13075" width="1" style="6" customWidth="1"/>
    <col min="13076" max="13076" width="17" style="6" customWidth="1"/>
    <col min="13077" max="13077" width="0.54296875" style="6" customWidth="1"/>
    <col min="13078" max="13078" width="17" style="6" customWidth="1"/>
    <col min="13079" max="13079" width="0.54296875" style="6" customWidth="1"/>
    <col min="13080" max="13080" width="17" style="6" customWidth="1"/>
    <col min="13081" max="13081" width="0.54296875" style="6" customWidth="1"/>
    <col min="13082" max="13082" width="17" style="6" customWidth="1"/>
    <col min="13083" max="13083" width="1.1796875" style="6" customWidth="1"/>
    <col min="13084" max="13312" width="9.1796875" style="6"/>
    <col min="13313" max="13313" width="46.1796875" style="6" customWidth="1"/>
    <col min="13314" max="13314" width="7.26953125" style="6" customWidth="1"/>
    <col min="13315" max="13315" width="0.54296875" style="6" customWidth="1"/>
    <col min="13316" max="13316" width="17" style="6" customWidth="1"/>
    <col min="13317" max="13317" width="0.54296875" style="6" customWidth="1"/>
    <col min="13318" max="13318" width="17" style="6" customWidth="1"/>
    <col min="13319" max="13319" width="0.54296875" style="6" customWidth="1"/>
    <col min="13320" max="13320" width="17" style="6" customWidth="1"/>
    <col min="13321" max="13321" width="0.54296875" style="6" customWidth="1"/>
    <col min="13322" max="13322" width="17" style="6" customWidth="1"/>
    <col min="13323" max="13323" width="0.54296875" style="6" customWidth="1"/>
    <col min="13324" max="13324" width="15.54296875" style="6" customWidth="1"/>
    <col min="13325" max="13325" width="0.54296875" style="6" customWidth="1"/>
    <col min="13326" max="13326" width="17" style="6" customWidth="1"/>
    <col min="13327" max="13327" width="0.54296875" style="6" customWidth="1"/>
    <col min="13328" max="13328" width="16" style="6" customWidth="1"/>
    <col min="13329" max="13329" width="0.54296875" style="6" customWidth="1"/>
    <col min="13330" max="13330" width="17" style="6" customWidth="1"/>
    <col min="13331" max="13331" width="1" style="6" customWidth="1"/>
    <col min="13332" max="13332" width="17" style="6" customWidth="1"/>
    <col min="13333" max="13333" width="0.54296875" style="6" customWidth="1"/>
    <col min="13334" max="13334" width="17" style="6" customWidth="1"/>
    <col min="13335" max="13335" width="0.54296875" style="6" customWidth="1"/>
    <col min="13336" max="13336" width="17" style="6" customWidth="1"/>
    <col min="13337" max="13337" width="0.54296875" style="6" customWidth="1"/>
    <col min="13338" max="13338" width="17" style="6" customWidth="1"/>
    <col min="13339" max="13339" width="1.1796875" style="6" customWidth="1"/>
    <col min="13340" max="13568" width="9.1796875" style="6"/>
    <col min="13569" max="13569" width="46.1796875" style="6" customWidth="1"/>
    <col min="13570" max="13570" width="7.26953125" style="6" customWidth="1"/>
    <col min="13571" max="13571" width="0.54296875" style="6" customWidth="1"/>
    <col min="13572" max="13572" width="17" style="6" customWidth="1"/>
    <col min="13573" max="13573" width="0.54296875" style="6" customWidth="1"/>
    <col min="13574" max="13574" width="17" style="6" customWidth="1"/>
    <col min="13575" max="13575" width="0.54296875" style="6" customWidth="1"/>
    <col min="13576" max="13576" width="17" style="6" customWidth="1"/>
    <col min="13577" max="13577" width="0.54296875" style="6" customWidth="1"/>
    <col min="13578" max="13578" width="17" style="6" customWidth="1"/>
    <col min="13579" max="13579" width="0.54296875" style="6" customWidth="1"/>
    <col min="13580" max="13580" width="15.54296875" style="6" customWidth="1"/>
    <col min="13581" max="13581" width="0.54296875" style="6" customWidth="1"/>
    <col min="13582" max="13582" width="17" style="6" customWidth="1"/>
    <col min="13583" max="13583" width="0.54296875" style="6" customWidth="1"/>
    <col min="13584" max="13584" width="16" style="6" customWidth="1"/>
    <col min="13585" max="13585" width="0.54296875" style="6" customWidth="1"/>
    <col min="13586" max="13586" width="17" style="6" customWidth="1"/>
    <col min="13587" max="13587" width="1" style="6" customWidth="1"/>
    <col min="13588" max="13588" width="17" style="6" customWidth="1"/>
    <col min="13589" max="13589" width="0.54296875" style="6" customWidth="1"/>
    <col min="13590" max="13590" width="17" style="6" customWidth="1"/>
    <col min="13591" max="13591" width="0.54296875" style="6" customWidth="1"/>
    <col min="13592" max="13592" width="17" style="6" customWidth="1"/>
    <col min="13593" max="13593" width="0.54296875" style="6" customWidth="1"/>
    <col min="13594" max="13594" width="17" style="6" customWidth="1"/>
    <col min="13595" max="13595" width="1.1796875" style="6" customWidth="1"/>
    <col min="13596" max="13824" width="9.1796875" style="6"/>
    <col min="13825" max="13825" width="46.1796875" style="6" customWidth="1"/>
    <col min="13826" max="13826" width="7.26953125" style="6" customWidth="1"/>
    <col min="13827" max="13827" width="0.54296875" style="6" customWidth="1"/>
    <col min="13828" max="13828" width="17" style="6" customWidth="1"/>
    <col min="13829" max="13829" width="0.54296875" style="6" customWidth="1"/>
    <col min="13830" max="13830" width="17" style="6" customWidth="1"/>
    <col min="13831" max="13831" width="0.54296875" style="6" customWidth="1"/>
    <col min="13832" max="13832" width="17" style="6" customWidth="1"/>
    <col min="13833" max="13833" width="0.54296875" style="6" customWidth="1"/>
    <col min="13834" max="13834" width="17" style="6" customWidth="1"/>
    <col min="13835" max="13835" width="0.54296875" style="6" customWidth="1"/>
    <col min="13836" max="13836" width="15.54296875" style="6" customWidth="1"/>
    <col min="13837" max="13837" width="0.54296875" style="6" customWidth="1"/>
    <col min="13838" max="13838" width="17" style="6" customWidth="1"/>
    <col min="13839" max="13839" width="0.54296875" style="6" customWidth="1"/>
    <col min="13840" max="13840" width="16" style="6" customWidth="1"/>
    <col min="13841" max="13841" width="0.54296875" style="6" customWidth="1"/>
    <col min="13842" max="13842" width="17" style="6" customWidth="1"/>
    <col min="13843" max="13843" width="1" style="6" customWidth="1"/>
    <col min="13844" max="13844" width="17" style="6" customWidth="1"/>
    <col min="13845" max="13845" width="0.54296875" style="6" customWidth="1"/>
    <col min="13846" max="13846" width="17" style="6" customWidth="1"/>
    <col min="13847" max="13847" width="0.54296875" style="6" customWidth="1"/>
    <col min="13848" max="13848" width="17" style="6" customWidth="1"/>
    <col min="13849" max="13849" width="0.54296875" style="6" customWidth="1"/>
    <col min="13850" max="13850" width="17" style="6" customWidth="1"/>
    <col min="13851" max="13851" width="1.1796875" style="6" customWidth="1"/>
    <col min="13852" max="14080" width="9.1796875" style="6"/>
    <col min="14081" max="14081" width="46.1796875" style="6" customWidth="1"/>
    <col min="14082" max="14082" width="7.26953125" style="6" customWidth="1"/>
    <col min="14083" max="14083" width="0.54296875" style="6" customWidth="1"/>
    <col min="14084" max="14084" width="17" style="6" customWidth="1"/>
    <col min="14085" max="14085" width="0.54296875" style="6" customWidth="1"/>
    <col min="14086" max="14086" width="17" style="6" customWidth="1"/>
    <col min="14087" max="14087" width="0.54296875" style="6" customWidth="1"/>
    <col min="14088" max="14088" width="17" style="6" customWidth="1"/>
    <col min="14089" max="14089" width="0.54296875" style="6" customWidth="1"/>
    <col min="14090" max="14090" width="17" style="6" customWidth="1"/>
    <col min="14091" max="14091" width="0.54296875" style="6" customWidth="1"/>
    <col min="14092" max="14092" width="15.54296875" style="6" customWidth="1"/>
    <col min="14093" max="14093" width="0.54296875" style="6" customWidth="1"/>
    <col min="14094" max="14094" width="17" style="6" customWidth="1"/>
    <col min="14095" max="14095" width="0.54296875" style="6" customWidth="1"/>
    <col min="14096" max="14096" width="16" style="6" customWidth="1"/>
    <col min="14097" max="14097" width="0.54296875" style="6" customWidth="1"/>
    <col min="14098" max="14098" width="17" style="6" customWidth="1"/>
    <col min="14099" max="14099" width="1" style="6" customWidth="1"/>
    <col min="14100" max="14100" width="17" style="6" customWidth="1"/>
    <col min="14101" max="14101" width="0.54296875" style="6" customWidth="1"/>
    <col min="14102" max="14102" width="17" style="6" customWidth="1"/>
    <col min="14103" max="14103" width="0.54296875" style="6" customWidth="1"/>
    <col min="14104" max="14104" width="17" style="6" customWidth="1"/>
    <col min="14105" max="14105" width="0.54296875" style="6" customWidth="1"/>
    <col min="14106" max="14106" width="17" style="6" customWidth="1"/>
    <col min="14107" max="14107" width="1.1796875" style="6" customWidth="1"/>
    <col min="14108" max="14336" width="9.1796875" style="6"/>
    <col min="14337" max="14337" width="46.1796875" style="6" customWidth="1"/>
    <col min="14338" max="14338" width="7.26953125" style="6" customWidth="1"/>
    <col min="14339" max="14339" width="0.54296875" style="6" customWidth="1"/>
    <col min="14340" max="14340" width="17" style="6" customWidth="1"/>
    <col min="14341" max="14341" width="0.54296875" style="6" customWidth="1"/>
    <col min="14342" max="14342" width="17" style="6" customWidth="1"/>
    <col min="14343" max="14343" width="0.54296875" style="6" customWidth="1"/>
    <col min="14344" max="14344" width="17" style="6" customWidth="1"/>
    <col min="14345" max="14345" width="0.54296875" style="6" customWidth="1"/>
    <col min="14346" max="14346" width="17" style="6" customWidth="1"/>
    <col min="14347" max="14347" width="0.54296875" style="6" customWidth="1"/>
    <col min="14348" max="14348" width="15.54296875" style="6" customWidth="1"/>
    <col min="14349" max="14349" width="0.54296875" style="6" customWidth="1"/>
    <col min="14350" max="14350" width="17" style="6" customWidth="1"/>
    <col min="14351" max="14351" width="0.54296875" style="6" customWidth="1"/>
    <col min="14352" max="14352" width="16" style="6" customWidth="1"/>
    <col min="14353" max="14353" width="0.54296875" style="6" customWidth="1"/>
    <col min="14354" max="14354" width="17" style="6" customWidth="1"/>
    <col min="14355" max="14355" width="1" style="6" customWidth="1"/>
    <col min="14356" max="14356" width="17" style="6" customWidth="1"/>
    <col min="14357" max="14357" width="0.54296875" style="6" customWidth="1"/>
    <col min="14358" max="14358" width="17" style="6" customWidth="1"/>
    <col min="14359" max="14359" width="0.54296875" style="6" customWidth="1"/>
    <col min="14360" max="14360" width="17" style="6" customWidth="1"/>
    <col min="14361" max="14361" width="0.54296875" style="6" customWidth="1"/>
    <col min="14362" max="14362" width="17" style="6" customWidth="1"/>
    <col min="14363" max="14363" width="1.1796875" style="6" customWidth="1"/>
    <col min="14364" max="14592" width="9.1796875" style="6"/>
    <col min="14593" max="14593" width="46.1796875" style="6" customWidth="1"/>
    <col min="14594" max="14594" width="7.26953125" style="6" customWidth="1"/>
    <col min="14595" max="14595" width="0.54296875" style="6" customWidth="1"/>
    <col min="14596" max="14596" width="17" style="6" customWidth="1"/>
    <col min="14597" max="14597" width="0.54296875" style="6" customWidth="1"/>
    <col min="14598" max="14598" width="17" style="6" customWidth="1"/>
    <col min="14599" max="14599" width="0.54296875" style="6" customWidth="1"/>
    <col min="14600" max="14600" width="17" style="6" customWidth="1"/>
    <col min="14601" max="14601" width="0.54296875" style="6" customWidth="1"/>
    <col min="14602" max="14602" width="17" style="6" customWidth="1"/>
    <col min="14603" max="14603" width="0.54296875" style="6" customWidth="1"/>
    <col min="14604" max="14604" width="15.54296875" style="6" customWidth="1"/>
    <col min="14605" max="14605" width="0.54296875" style="6" customWidth="1"/>
    <col min="14606" max="14606" width="17" style="6" customWidth="1"/>
    <col min="14607" max="14607" width="0.54296875" style="6" customWidth="1"/>
    <col min="14608" max="14608" width="16" style="6" customWidth="1"/>
    <col min="14609" max="14609" width="0.54296875" style="6" customWidth="1"/>
    <col min="14610" max="14610" width="17" style="6" customWidth="1"/>
    <col min="14611" max="14611" width="1" style="6" customWidth="1"/>
    <col min="14612" max="14612" width="17" style="6" customWidth="1"/>
    <col min="14613" max="14613" width="0.54296875" style="6" customWidth="1"/>
    <col min="14614" max="14614" width="17" style="6" customWidth="1"/>
    <col min="14615" max="14615" width="0.54296875" style="6" customWidth="1"/>
    <col min="14616" max="14616" width="17" style="6" customWidth="1"/>
    <col min="14617" max="14617" width="0.54296875" style="6" customWidth="1"/>
    <col min="14618" max="14618" width="17" style="6" customWidth="1"/>
    <col min="14619" max="14619" width="1.1796875" style="6" customWidth="1"/>
    <col min="14620" max="14848" width="9.1796875" style="6"/>
    <col min="14849" max="14849" width="46.1796875" style="6" customWidth="1"/>
    <col min="14850" max="14850" width="7.26953125" style="6" customWidth="1"/>
    <col min="14851" max="14851" width="0.54296875" style="6" customWidth="1"/>
    <col min="14852" max="14852" width="17" style="6" customWidth="1"/>
    <col min="14853" max="14853" width="0.54296875" style="6" customWidth="1"/>
    <col min="14854" max="14854" width="17" style="6" customWidth="1"/>
    <col min="14855" max="14855" width="0.54296875" style="6" customWidth="1"/>
    <col min="14856" max="14856" width="17" style="6" customWidth="1"/>
    <col min="14857" max="14857" width="0.54296875" style="6" customWidth="1"/>
    <col min="14858" max="14858" width="17" style="6" customWidth="1"/>
    <col min="14859" max="14859" width="0.54296875" style="6" customWidth="1"/>
    <col min="14860" max="14860" width="15.54296875" style="6" customWidth="1"/>
    <col min="14861" max="14861" width="0.54296875" style="6" customWidth="1"/>
    <col min="14862" max="14862" width="17" style="6" customWidth="1"/>
    <col min="14863" max="14863" width="0.54296875" style="6" customWidth="1"/>
    <col min="14864" max="14864" width="16" style="6" customWidth="1"/>
    <col min="14865" max="14865" width="0.54296875" style="6" customWidth="1"/>
    <col min="14866" max="14866" width="17" style="6" customWidth="1"/>
    <col min="14867" max="14867" width="1" style="6" customWidth="1"/>
    <col min="14868" max="14868" width="17" style="6" customWidth="1"/>
    <col min="14869" max="14869" width="0.54296875" style="6" customWidth="1"/>
    <col min="14870" max="14870" width="17" style="6" customWidth="1"/>
    <col min="14871" max="14871" width="0.54296875" style="6" customWidth="1"/>
    <col min="14872" max="14872" width="17" style="6" customWidth="1"/>
    <col min="14873" max="14873" width="0.54296875" style="6" customWidth="1"/>
    <col min="14874" max="14874" width="17" style="6" customWidth="1"/>
    <col min="14875" max="14875" width="1.1796875" style="6" customWidth="1"/>
    <col min="14876" max="15104" width="9.1796875" style="6"/>
    <col min="15105" max="15105" width="46.1796875" style="6" customWidth="1"/>
    <col min="15106" max="15106" width="7.26953125" style="6" customWidth="1"/>
    <col min="15107" max="15107" width="0.54296875" style="6" customWidth="1"/>
    <col min="15108" max="15108" width="17" style="6" customWidth="1"/>
    <col min="15109" max="15109" width="0.54296875" style="6" customWidth="1"/>
    <col min="15110" max="15110" width="17" style="6" customWidth="1"/>
    <col min="15111" max="15111" width="0.54296875" style="6" customWidth="1"/>
    <col min="15112" max="15112" width="17" style="6" customWidth="1"/>
    <col min="15113" max="15113" width="0.54296875" style="6" customWidth="1"/>
    <col min="15114" max="15114" width="17" style="6" customWidth="1"/>
    <col min="15115" max="15115" width="0.54296875" style="6" customWidth="1"/>
    <col min="15116" max="15116" width="15.54296875" style="6" customWidth="1"/>
    <col min="15117" max="15117" width="0.54296875" style="6" customWidth="1"/>
    <col min="15118" max="15118" width="17" style="6" customWidth="1"/>
    <col min="15119" max="15119" width="0.54296875" style="6" customWidth="1"/>
    <col min="15120" max="15120" width="16" style="6" customWidth="1"/>
    <col min="15121" max="15121" width="0.54296875" style="6" customWidth="1"/>
    <col min="15122" max="15122" width="17" style="6" customWidth="1"/>
    <col min="15123" max="15123" width="1" style="6" customWidth="1"/>
    <col min="15124" max="15124" width="17" style="6" customWidth="1"/>
    <col min="15125" max="15125" width="0.54296875" style="6" customWidth="1"/>
    <col min="15126" max="15126" width="17" style="6" customWidth="1"/>
    <col min="15127" max="15127" width="0.54296875" style="6" customWidth="1"/>
    <col min="15128" max="15128" width="17" style="6" customWidth="1"/>
    <col min="15129" max="15129" width="0.54296875" style="6" customWidth="1"/>
    <col min="15130" max="15130" width="17" style="6" customWidth="1"/>
    <col min="15131" max="15131" width="1.1796875" style="6" customWidth="1"/>
    <col min="15132" max="15360" width="9.1796875" style="6"/>
    <col min="15361" max="15361" width="46.1796875" style="6" customWidth="1"/>
    <col min="15362" max="15362" width="7.26953125" style="6" customWidth="1"/>
    <col min="15363" max="15363" width="0.54296875" style="6" customWidth="1"/>
    <col min="15364" max="15364" width="17" style="6" customWidth="1"/>
    <col min="15365" max="15365" width="0.54296875" style="6" customWidth="1"/>
    <col min="15366" max="15366" width="17" style="6" customWidth="1"/>
    <col min="15367" max="15367" width="0.54296875" style="6" customWidth="1"/>
    <col min="15368" max="15368" width="17" style="6" customWidth="1"/>
    <col min="15369" max="15369" width="0.54296875" style="6" customWidth="1"/>
    <col min="15370" max="15370" width="17" style="6" customWidth="1"/>
    <col min="15371" max="15371" width="0.54296875" style="6" customWidth="1"/>
    <col min="15372" max="15372" width="15.54296875" style="6" customWidth="1"/>
    <col min="15373" max="15373" width="0.54296875" style="6" customWidth="1"/>
    <col min="15374" max="15374" width="17" style="6" customWidth="1"/>
    <col min="15375" max="15375" width="0.54296875" style="6" customWidth="1"/>
    <col min="15376" max="15376" width="16" style="6" customWidth="1"/>
    <col min="15377" max="15377" width="0.54296875" style="6" customWidth="1"/>
    <col min="15378" max="15378" width="17" style="6" customWidth="1"/>
    <col min="15379" max="15379" width="1" style="6" customWidth="1"/>
    <col min="15380" max="15380" width="17" style="6" customWidth="1"/>
    <col min="15381" max="15381" width="0.54296875" style="6" customWidth="1"/>
    <col min="15382" max="15382" width="17" style="6" customWidth="1"/>
    <col min="15383" max="15383" width="0.54296875" style="6" customWidth="1"/>
    <col min="15384" max="15384" width="17" style="6" customWidth="1"/>
    <col min="15385" max="15385" width="0.54296875" style="6" customWidth="1"/>
    <col min="15386" max="15386" width="17" style="6" customWidth="1"/>
    <col min="15387" max="15387" width="1.1796875" style="6" customWidth="1"/>
    <col min="15388" max="15616" width="9.1796875" style="6"/>
    <col min="15617" max="15617" width="46.1796875" style="6" customWidth="1"/>
    <col min="15618" max="15618" width="7.26953125" style="6" customWidth="1"/>
    <col min="15619" max="15619" width="0.54296875" style="6" customWidth="1"/>
    <col min="15620" max="15620" width="17" style="6" customWidth="1"/>
    <col min="15621" max="15621" width="0.54296875" style="6" customWidth="1"/>
    <col min="15622" max="15622" width="17" style="6" customWidth="1"/>
    <col min="15623" max="15623" width="0.54296875" style="6" customWidth="1"/>
    <col min="15624" max="15624" width="17" style="6" customWidth="1"/>
    <col min="15625" max="15625" width="0.54296875" style="6" customWidth="1"/>
    <col min="15626" max="15626" width="17" style="6" customWidth="1"/>
    <col min="15627" max="15627" width="0.54296875" style="6" customWidth="1"/>
    <col min="15628" max="15628" width="15.54296875" style="6" customWidth="1"/>
    <col min="15629" max="15629" width="0.54296875" style="6" customWidth="1"/>
    <col min="15630" max="15630" width="17" style="6" customWidth="1"/>
    <col min="15631" max="15631" width="0.54296875" style="6" customWidth="1"/>
    <col min="15632" max="15632" width="16" style="6" customWidth="1"/>
    <col min="15633" max="15633" width="0.54296875" style="6" customWidth="1"/>
    <col min="15634" max="15634" width="17" style="6" customWidth="1"/>
    <col min="15635" max="15635" width="1" style="6" customWidth="1"/>
    <col min="15636" max="15636" width="17" style="6" customWidth="1"/>
    <col min="15637" max="15637" width="0.54296875" style="6" customWidth="1"/>
    <col min="15638" max="15638" width="17" style="6" customWidth="1"/>
    <col min="15639" max="15639" width="0.54296875" style="6" customWidth="1"/>
    <col min="15640" max="15640" width="17" style="6" customWidth="1"/>
    <col min="15641" max="15641" width="0.54296875" style="6" customWidth="1"/>
    <col min="15642" max="15642" width="17" style="6" customWidth="1"/>
    <col min="15643" max="15643" width="1.1796875" style="6" customWidth="1"/>
    <col min="15644" max="15872" width="9.1796875" style="6"/>
    <col min="15873" max="15873" width="46.1796875" style="6" customWidth="1"/>
    <col min="15874" max="15874" width="7.26953125" style="6" customWidth="1"/>
    <col min="15875" max="15875" width="0.54296875" style="6" customWidth="1"/>
    <col min="15876" max="15876" width="17" style="6" customWidth="1"/>
    <col min="15877" max="15877" width="0.54296875" style="6" customWidth="1"/>
    <col min="15878" max="15878" width="17" style="6" customWidth="1"/>
    <col min="15879" max="15879" width="0.54296875" style="6" customWidth="1"/>
    <col min="15880" max="15880" width="17" style="6" customWidth="1"/>
    <col min="15881" max="15881" width="0.54296875" style="6" customWidth="1"/>
    <col min="15882" max="15882" width="17" style="6" customWidth="1"/>
    <col min="15883" max="15883" width="0.54296875" style="6" customWidth="1"/>
    <col min="15884" max="15884" width="15.54296875" style="6" customWidth="1"/>
    <col min="15885" max="15885" width="0.54296875" style="6" customWidth="1"/>
    <col min="15886" max="15886" width="17" style="6" customWidth="1"/>
    <col min="15887" max="15887" width="0.54296875" style="6" customWidth="1"/>
    <col min="15888" max="15888" width="16" style="6" customWidth="1"/>
    <col min="15889" max="15889" width="0.54296875" style="6" customWidth="1"/>
    <col min="15890" max="15890" width="17" style="6" customWidth="1"/>
    <col min="15891" max="15891" width="1" style="6" customWidth="1"/>
    <col min="15892" max="15892" width="17" style="6" customWidth="1"/>
    <col min="15893" max="15893" width="0.54296875" style="6" customWidth="1"/>
    <col min="15894" max="15894" width="17" style="6" customWidth="1"/>
    <col min="15895" max="15895" width="0.54296875" style="6" customWidth="1"/>
    <col min="15896" max="15896" width="17" style="6" customWidth="1"/>
    <col min="15897" max="15897" width="0.54296875" style="6" customWidth="1"/>
    <col min="15898" max="15898" width="17" style="6" customWidth="1"/>
    <col min="15899" max="15899" width="1.1796875" style="6" customWidth="1"/>
    <col min="15900" max="16128" width="9.1796875" style="6"/>
    <col min="16129" max="16129" width="46.1796875" style="6" customWidth="1"/>
    <col min="16130" max="16130" width="7.26953125" style="6" customWidth="1"/>
    <col min="16131" max="16131" width="0.54296875" style="6" customWidth="1"/>
    <col min="16132" max="16132" width="17" style="6" customWidth="1"/>
    <col min="16133" max="16133" width="0.54296875" style="6" customWidth="1"/>
    <col min="16134" max="16134" width="17" style="6" customWidth="1"/>
    <col min="16135" max="16135" width="0.54296875" style="6" customWidth="1"/>
    <col min="16136" max="16136" width="17" style="6" customWidth="1"/>
    <col min="16137" max="16137" width="0.54296875" style="6" customWidth="1"/>
    <col min="16138" max="16138" width="17" style="6" customWidth="1"/>
    <col min="16139" max="16139" width="0.54296875" style="6" customWidth="1"/>
    <col min="16140" max="16140" width="15.54296875" style="6" customWidth="1"/>
    <col min="16141" max="16141" width="0.54296875" style="6" customWidth="1"/>
    <col min="16142" max="16142" width="17" style="6" customWidth="1"/>
    <col min="16143" max="16143" width="0.54296875" style="6" customWidth="1"/>
    <col min="16144" max="16144" width="16" style="6" customWidth="1"/>
    <col min="16145" max="16145" width="0.54296875" style="6" customWidth="1"/>
    <col min="16146" max="16146" width="17" style="6" customWidth="1"/>
    <col min="16147" max="16147" width="1" style="6" customWidth="1"/>
    <col min="16148" max="16148" width="17" style="6" customWidth="1"/>
    <col min="16149" max="16149" width="0.54296875" style="6" customWidth="1"/>
    <col min="16150" max="16150" width="17" style="6" customWidth="1"/>
    <col min="16151" max="16151" width="0.54296875" style="6" customWidth="1"/>
    <col min="16152" max="16152" width="17" style="6" customWidth="1"/>
    <col min="16153" max="16153" width="0.54296875" style="6" customWidth="1"/>
    <col min="16154" max="16154" width="17" style="6" customWidth="1"/>
    <col min="16155" max="16155" width="1.1796875" style="6" customWidth="1"/>
    <col min="16156" max="16384" width="9.1796875" style="6"/>
  </cols>
  <sheetData>
    <row r="1" spans="1:28" ht="24" customHeight="1">
      <c r="T1" s="9" t="s">
        <v>116</v>
      </c>
      <c r="U1" s="9"/>
      <c r="V1" s="9"/>
      <c r="W1" s="9"/>
      <c r="X1" s="9"/>
      <c r="Y1" s="9"/>
      <c r="Z1" s="9"/>
    </row>
    <row r="2" spans="1:28" ht="24" customHeight="1">
      <c r="A2" s="4" t="s">
        <v>25</v>
      </c>
      <c r="B2" s="4"/>
      <c r="C2" s="4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8" ht="24" customHeight="1">
      <c r="A3" s="11" t="s">
        <v>137</v>
      </c>
      <c r="B3" s="11"/>
      <c r="C3" s="11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8" ht="24" customHeight="1">
      <c r="A4" s="11" t="s">
        <v>223</v>
      </c>
      <c r="B4" s="4"/>
      <c r="C4" s="4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8" ht="24" customHeight="1">
      <c r="A5" s="174" t="s">
        <v>117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11"/>
      <c r="V5" s="111"/>
      <c r="W5" s="111"/>
      <c r="X5" s="111"/>
      <c r="Y5" s="111"/>
      <c r="Z5" s="111"/>
      <c r="AA5" s="111"/>
    </row>
    <row r="6" spans="1:28" ht="24" customHeight="1">
      <c r="D6" s="175" t="s">
        <v>11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2"/>
      <c r="V6" s="12"/>
      <c r="W6" s="12"/>
      <c r="X6" s="12"/>
      <c r="Y6" s="12"/>
      <c r="Z6" s="12"/>
      <c r="AA6" s="12"/>
    </row>
    <row r="7" spans="1:28" ht="24" customHeight="1">
      <c r="D7" s="12"/>
      <c r="E7" s="12"/>
      <c r="F7" s="12"/>
      <c r="G7" s="12"/>
      <c r="H7" s="12"/>
      <c r="I7" s="12"/>
      <c r="J7" s="12"/>
      <c r="K7" s="12"/>
      <c r="L7" s="12"/>
      <c r="M7" s="12"/>
      <c r="N7" s="176" t="s">
        <v>90</v>
      </c>
      <c r="O7" s="176"/>
      <c r="P7" s="176"/>
      <c r="Q7" s="176"/>
      <c r="R7" s="176"/>
      <c r="S7" s="12"/>
      <c r="T7" s="12"/>
      <c r="U7" s="12"/>
      <c r="V7" s="12"/>
      <c r="W7" s="12"/>
      <c r="X7" s="12"/>
      <c r="Y7" s="12"/>
      <c r="Z7" s="12"/>
      <c r="AA7" s="12"/>
    </row>
    <row r="8" spans="1:28" ht="24" customHeight="1">
      <c r="F8" s="108" t="s">
        <v>171</v>
      </c>
      <c r="N8" s="13" t="s">
        <v>57</v>
      </c>
      <c r="P8" s="13"/>
      <c r="R8" s="112" t="s">
        <v>97</v>
      </c>
      <c r="T8" s="112"/>
      <c r="U8" s="112"/>
      <c r="V8" s="112"/>
      <c r="W8" s="112"/>
      <c r="X8" s="112"/>
      <c r="Y8" s="112"/>
      <c r="Z8" s="112"/>
    </row>
    <row r="9" spans="1:28" ht="24" customHeight="1">
      <c r="D9" s="13" t="s">
        <v>10</v>
      </c>
      <c r="E9" s="13"/>
      <c r="F9" s="108" t="s">
        <v>172</v>
      </c>
      <c r="H9" s="13" t="s">
        <v>98</v>
      </c>
      <c r="J9" s="173" t="s">
        <v>0</v>
      </c>
      <c r="K9" s="173"/>
      <c r="L9" s="173"/>
      <c r="N9" s="112" t="s">
        <v>6</v>
      </c>
      <c r="P9" s="13" t="s">
        <v>60</v>
      </c>
      <c r="R9" s="13" t="s">
        <v>99</v>
      </c>
      <c r="T9" s="13" t="s">
        <v>5</v>
      </c>
      <c r="U9" s="13"/>
      <c r="V9" s="13"/>
      <c r="W9" s="13"/>
      <c r="X9" s="13"/>
      <c r="Y9" s="13"/>
      <c r="Z9" s="13"/>
    </row>
    <row r="10" spans="1:28" s="13" customFormat="1" ht="24" customHeight="1">
      <c r="B10" s="112"/>
      <c r="D10" s="13" t="s">
        <v>15</v>
      </c>
      <c r="F10" s="108" t="s">
        <v>173</v>
      </c>
      <c r="H10" s="13" t="s">
        <v>175</v>
      </c>
      <c r="J10" s="112" t="s">
        <v>201</v>
      </c>
      <c r="N10" s="13" t="s">
        <v>58</v>
      </c>
      <c r="P10" s="13" t="s">
        <v>107</v>
      </c>
      <c r="R10" s="13" t="s">
        <v>176</v>
      </c>
      <c r="T10" s="13" t="s">
        <v>101</v>
      </c>
    </row>
    <row r="11" spans="1:28" s="13" customFormat="1" ht="24" customHeight="1">
      <c r="B11" s="98" t="s">
        <v>151</v>
      </c>
      <c r="D11" s="110" t="s">
        <v>4</v>
      </c>
      <c r="E11" s="112"/>
      <c r="F11" s="107" t="s">
        <v>174</v>
      </c>
      <c r="G11" s="112"/>
      <c r="H11" s="110" t="s">
        <v>75</v>
      </c>
      <c r="I11" s="112"/>
      <c r="J11" s="110" t="s">
        <v>202</v>
      </c>
      <c r="K11" s="112"/>
      <c r="L11" s="110" t="s">
        <v>3</v>
      </c>
      <c r="M11" s="112"/>
      <c r="N11" s="110" t="s">
        <v>59</v>
      </c>
      <c r="O11" s="112"/>
      <c r="P11" s="110" t="s">
        <v>80</v>
      </c>
      <c r="Q11" s="112"/>
      <c r="R11" s="110" t="s">
        <v>105</v>
      </c>
      <c r="S11" s="112"/>
      <c r="T11" s="110" t="s">
        <v>105</v>
      </c>
      <c r="U11" s="112"/>
      <c r="V11" s="112"/>
      <c r="W11" s="112"/>
      <c r="X11" s="112"/>
      <c r="Y11" s="112"/>
      <c r="Z11" s="112"/>
      <c r="AA11" s="112"/>
    </row>
    <row r="12" spans="1:28" ht="24" customHeight="1">
      <c r="A12" s="16" t="s">
        <v>204</v>
      </c>
      <c r="B12" s="14"/>
      <c r="D12" s="17">
        <v>3992485</v>
      </c>
      <c r="E12" s="17">
        <v>0</v>
      </c>
      <c r="F12" s="17">
        <v>564336</v>
      </c>
      <c r="G12" s="19">
        <v>0</v>
      </c>
      <c r="H12" s="17">
        <v>7191019</v>
      </c>
      <c r="I12" s="19"/>
      <c r="J12" s="17">
        <v>477769</v>
      </c>
      <c r="K12" s="17"/>
      <c r="L12" s="17">
        <v>2342892</v>
      </c>
      <c r="M12" s="17"/>
      <c r="N12" s="17">
        <v>25170</v>
      </c>
      <c r="O12" s="17">
        <v>0</v>
      </c>
      <c r="P12" s="17">
        <v>200781</v>
      </c>
      <c r="Q12" s="17"/>
      <c r="R12" s="7">
        <f>SUM(N12:P12)</f>
        <v>225951</v>
      </c>
      <c r="S12" s="17"/>
      <c r="T12" s="52">
        <f>SUM(D12:M12,R12)</f>
        <v>14794452</v>
      </c>
      <c r="U12" s="115"/>
      <c r="V12" s="115"/>
      <c r="W12" s="115"/>
      <c r="X12" s="115"/>
      <c r="Y12" s="115"/>
      <c r="Z12" s="115"/>
      <c r="AA12" s="17"/>
    </row>
    <row r="13" spans="1:28" s="14" customFormat="1" ht="24" customHeight="1">
      <c r="A13" s="6" t="s">
        <v>119</v>
      </c>
      <c r="D13" s="7">
        <v>0</v>
      </c>
      <c r="E13" s="7"/>
      <c r="F13" s="7">
        <v>0</v>
      </c>
      <c r="G13" s="7"/>
      <c r="H13" s="7">
        <v>0</v>
      </c>
      <c r="I13" s="7"/>
      <c r="J13" s="7">
        <v>0</v>
      </c>
      <c r="K13" s="7"/>
      <c r="L13" s="7">
        <f>'PL 6m'!J49</f>
        <v>2557073</v>
      </c>
      <c r="M13" s="7"/>
      <c r="N13" s="7">
        <v>0</v>
      </c>
      <c r="O13" s="7"/>
      <c r="P13" s="7">
        <v>0</v>
      </c>
      <c r="Q13" s="7"/>
      <c r="R13" s="7">
        <f>SUM(N13:P13)</f>
        <v>0</v>
      </c>
      <c r="S13" s="7"/>
      <c r="T13" s="7">
        <f>SUM(R13,D13:M13)</f>
        <v>2557073</v>
      </c>
      <c r="U13" s="7"/>
      <c r="V13" s="7"/>
      <c r="W13" s="7"/>
      <c r="X13" s="7"/>
      <c r="Y13" s="7"/>
      <c r="Z13" s="7"/>
      <c r="AA13" s="7"/>
    </row>
    <row r="14" spans="1:28" ht="24" customHeight="1">
      <c r="A14" s="18" t="s">
        <v>178</v>
      </c>
      <c r="B14" s="100">
        <v>17</v>
      </c>
      <c r="C14" s="16"/>
      <c r="D14" s="7">
        <v>0</v>
      </c>
      <c r="E14" s="7"/>
      <c r="F14" s="7">
        <v>0</v>
      </c>
      <c r="G14" s="17"/>
      <c r="H14" s="7">
        <v>0</v>
      </c>
      <c r="I14" s="17"/>
      <c r="J14" s="7">
        <v>0</v>
      </c>
      <c r="K14" s="17"/>
      <c r="L14" s="7">
        <v>-2278860</v>
      </c>
      <c r="M14" s="17"/>
      <c r="N14" s="7">
        <v>0</v>
      </c>
      <c r="O14" s="17"/>
      <c r="P14" s="7">
        <v>0</v>
      </c>
      <c r="Q14" s="17"/>
      <c r="R14" s="7">
        <f>SUM(N14:P14)</f>
        <v>0</v>
      </c>
      <c r="S14" s="7"/>
      <c r="T14" s="7">
        <f>SUM(R14,D14:M14)</f>
        <v>-2278860</v>
      </c>
      <c r="U14" s="7"/>
      <c r="V14" s="7"/>
      <c r="W14" s="7"/>
      <c r="X14" s="7"/>
      <c r="Y14" s="7"/>
      <c r="Z14" s="7"/>
      <c r="AA14" s="7"/>
      <c r="AB14" s="17"/>
    </row>
    <row r="15" spans="1:28" ht="24" customHeight="1">
      <c r="A15" s="18" t="s">
        <v>179</v>
      </c>
      <c r="B15" s="100"/>
      <c r="C15" s="16"/>
      <c r="D15" s="7">
        <v>82908</v>
      </c>
      <c r="E15" s="7"/>
      <c r="F15" s="7">
        <f>-F12</f>
        <v>-564336</v>
      </c>
      <c r="G15" s="17"/>
      <c r="H15" s="7">
        <v>524400</v>
      </c>
      <c r="I15" s="17"/>
      <c r="J15" s="7">
        <v>0</v>
      </c>
      <c r="K15" s="17"/>
      <c r="L15" s="17">
        <v>0</v>
      </c>
      <c r="M15" s="17"/>
      <c r="N15" s="7">
        <v>0</v>
      </c>
      <c r="O15" s="17"/>
      <c r="P15" s="7">
        <v>0</v>
      </c>
      <c r="Q15" s="17"/>
      <c r="R15" s="7">
        <f>SUM(N15:P15)</f>
        <v>0</v>
      </c>
      <c r="S15" s="7"/>
      <c r="T15" s="7">
        <f>SUM(R15,D15:M15)</f>
        <v>42972</v>
      </c>
      <c r="U15" s="7"/>
      <c r="V15" s="7"/>
      <c r="W15" s="7"/>
      <c r="X15" s="7"/>
      <c r="Y15" s="7"/>
      <c r="Z15" s="7"/>
      <c r="AA15" s="7"/>
      <c r="AB15" s="17"/>
    </row>
    <row r="16" spans="1:28" ht="24" customHeight="1">
      <c r="A16" s="18" t="s">
        <v>169</v>
      </c>
      <c r="B16" s="100"/>
      <c r="C16" s="16"/>
      <c r="D16" s="7">
        <v>0</v>
      </c>
      <c r="E16" s="7"/>
      <c r="F16" s="7">
        <v>11070</v>
      </c>
      <c r="G16" s="17"/>
      <c r="H16" s="7">
        <v>0</v>
      </c>
      <c r="I16" s="17"/>
      <c r="J16" s="7">
        <v>0</v>
      </c>
      <c r="K16" s="17"/>
      <c r="L16" s="17">
        <v>0</v>
      </c>
      <c r="M16" s="17"/>
      <c r="N16" s="7">
        <v>0</v>
      </c>
      <c r="O16" s="17"/>
      <c r="P16" s="7">
        <v>0</v>
      </c>
      <c r="Q16" s="17"/>
      <c r="R16" s="7">
        <f>SUM(N16:P16)</f>
        <v>0</v>
      </c>
      <c r="S16" s="7"/>
      <c r="T16" s="7">
        <f>SUM(R16,D16:M16)</f>
        <v>11070</v>
      </c>
      <c r="U16" s="7"/>
      <c r="V16" s="7"/>
      <c r="W16" s="7"/>
      <c r="X16" s="7"/>
      <c r="Y16" s="7"/>
      <c r="Z16" s="7"/>
      <c r="AA16" s="7"/>
      <c r="AB16" s="17"/>
    </row>
    <row r="17" spans="1:28" ht="24" customHeight="1" thickBot="1">
      <c r="A17" s="16" t="s">
        <v>205</v>
      </c>
      <c r="D17" s="8">
        <f>SUM(D12:D16)</f>
        <v>4075393</v>
      </c>
      <c r="E17" s="17"/>
      <c r="F17" s="8">
        <f>SUM(F12:F16)</f>
        <v>11070</v>
      </c>
      <c r="G17" s="19"/>
      <c r="H17" s="8">
        <f>SUM(H12:H16)</f>
        <v>7715419</v>
      </c>
      <c r="I17" s="19"/>
      <c r="J17" s="8">
        <f>SUM(J12:J16)</f>
        <v>477769</v>
      </c>
      <c r="K17" s="17"/>
      <c r="L17" s="8">
        <f>SUM(L12:L16)</f>
        <v>2621105</v>
      </c>
      <c r="M17" s="17"/>
      <c r="N17" s="8">
        <f>SUM(N12:N16)</f>
        <v>25170</v>
      </c>
      <c r="O17" s="17"/>
      <c r="P17" s="8">
        <f>SUM(P12:P16)</f>
        <v>200781</v>
      </c>
      <c r="Q17" s="17"/>
      <c r="R17" s="8">
        <f>SUM(R12:R16)</f>
        <v>225951</v>
      </c>
      <c r="S17" s="17"/>
      <c r="T17" s="8">
        <f>SUM(T12:T16)</f>
        <v>15126707</v>
      </c>
      <c r="U17" s="115"/>
      <c r="V17" s="115"/>
      <c r="W17" s="115"/>
      <c r="X17" s="115"/>
      <c r="Y17" s="115"/>
      <c r="Z17" s="115"/>
      <c r="AA17" s="17"/>
    </row>
    <row r="18" spans="1:28" ht="24" customHeight="1" thickTop="1">
      <c r="D18" s="17"/>
      <c r="E18" s="17"/>
      <c r="F18" s="17"/>
      <c r="G18" s="19"/>
      <c r="H18" s="17"/>
      <c r="I18" s="19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 spans="1:28" ht="24" customHeight="1">
      <c r="A19" s="16" t="s">
        <v>224</v>
      </c>
      <c r="B19" s="14"/>
      <c r="D19" s="17">
        <v>4082675</v>
      </c>
      <c r="E19" s="17"/>
      <c r="F19" s="17">
        <v>162288</v>
      </c>
      <c r="G19" s="19"/>
      <c r="H19" s="17">
        <v>7760640</v>
      </c>
      <c r="I19" s="19"/>
      <c r="J19" s="17">
        <v>477769</v>
      </c>
      <c r="K19" s="17"/>
      <c r="L19" s="17">
        <v>12996164</v>
      </c>
      <c r="M19" s="17"/>
      <c r="N19" s="17">
        <v>25170</v>
      </c>
      <c r="O19" s="17"/>
      <c r="P19" s="17">
        <v>200781</v>
      </c>
      <c r="Q19" s="17"/>
      <c r="R19" s="7">
        <f t="shared" ref="R19:R24" si="0">SUM(N19:P19)</f>
        <v>225951</v>
      </c>
      <c r="S19" s="17"/>
      <c r="T19" s="122">
        <f>SUM(D19:M19,R19)</f>
        <v>25705487</v>
      </c>
      <c r="U19" s="115"/>
      <c r="V19" s="115"/>
      <c r="W19" s="115"/>
      <c r="X19" s="115"/>
      <c r="Y19" s="115"/>
      <c r="Z19" s="115"/>
      <c r="AA19" s="17"/>
    </row>
    <row r="20" spans="1:28" s="14" customFormat="1" ht="24" customHeight="1">
      <c r="A20" s="6" t="s">
        <v>119</v>
      </c>
      <c r="D20" s="7">
        <v>0</v>
      </c>
      <c r="E20" s="7"/>
      <c r="F20" s="7">
        <v>0</v>
      </c>
      <c r="G20" s="7"/>
      <c r="H20" s="7">
        <v>0</v>
      </c>
      <c r="I20" s="7"/>
      <c r="J20" s="7">
        <v>0</v>
      </c>
      <c r="K20" s="7"/>
      <c r="L20" s="7">
        <f>'PL 6m'!H49</f>
        <v>2172633</v>
      </c>
      <c r="M20" s="7"/>
      <c r="N20" s="7">
        <v>0</v>
      </c>
      <c r="O20" s="7"/>
      <c r="P20" s="7">
        <v>0</v>
      </c>
      <c r="Q20" s="7"/>
      <c r="R20" s="7">
        <f t="shared" si="0"/>
        <v>0</v>
      </c>
      <c r="S20" s="7"/>
      <c r="T20" s="7">
        <f>SUM(R20,D20:M20)</f>
        <v>2172633</v>
      </c>
      <c r="U20" s="7"/>
      <c r="V20" s="7"/>
      <c r="W20" s="7"/>
      <c r="X20" s="7"/>
      <c r="Y20" s="7"/>
      <c r="Z20" s="7"/>
      <c r="AA20" s="7"/>
    </row>
    <row r="21" spans="1:28" ht="24" customHeight="1">
      <c r="A21" s="18" t="s">
        <v>178</v>
      </c>
      <c r="B21" s="134">
        <v>17</v>
      </c>
      <c r="C21" s="16"/>
      <c r="D21" s="7">
        <v>0</v>
      </c>
      <c r="E21" s="7"/>
      <c r="F21" s="7">
        <v>0</v>
      </c>
      <c r="G21" s="17"/>
      <c r="H21" s="7">
        <v>0</v>
      </c>
      <c r="I21" s="17"/>
      <c r="J21" s="7">
        <v>0</v>
      </c>
      <c r="K21" s="17"/>
      <c r="L21" s="7">
        <v>-12721750</v>
      </c>
      <c r="M21" s="17"/>
      <c r="N21" s="7">
        <v>0</v>
      </c>
      <c r="O21" s="17"/>
      <c r="P21" s="7">
        <v>0</v>
      </c>
      <c r="Q21" s="17"/>
      <c r="R21" s="7">
        <f t="shared" si="0"/>
        <v>0</v>
      </c>
      <c r="S21" s="7"/>
      <c r="T21" s="7">
        <f>SUM(R21,D21:M21)</f>
        <v>-12721750</v>
      </c>
      <c r="U21" s="7"/>
      <c r="V21" s="7"/>
      <c r="W21" s="7"/>
      <c r="X21" s="7"/>
      <c r="Y21" s="7"/>
      <c r="Z21" s="7"/>
      <c r="AA21" s="7"/>
      <c r="AB21" s="17"/>
    </row>
    <row r="22" spans="1:28" ht="24" customHeight="1">
      <c r="A22" s="18" t="s">
        <v>179</v>
      </c>
      <c r="B22" s="134">
        <v>13</v>
      </c>
      <c r="C22" s="16"/>
      <c r="D22" s="7">
        <v>74803</v>
      </c>
      <c r="E22" s="7"/>
      <c r="F22" s="7">
        <v>-162288</v>
      </c>
      <c r="G22" s="17"/>
      <c r="H22" s="7">
        <v>464526</v>
      </c>
      <c r="I22" s="17"/>
      <c r="J22" s="7">
        <v>0</v>
      </c>
      <c r="K22" s="17"/>
      <c r="L22" s="17">
        <v>0</v>
      </c>
      <c r="M22" s="17"/>
      <c r="N22" s="7">
        <v>0</v>
      </c>
      <c r="O22" s="17"/>
      <c r="P22" s="7">
        <v>0</v>
      </c>
      <c r="Q22" s="17"/>
      <c r="R22" s="7">
        <f t="shared" si="0"/>
        <v>0</v>
      </c>
      <c r="S22" s="7"/>
      <c r="T22" s="7">
        <f>SUM(R22,D22:M22)</f>
        <v>377041</v>
      </c>
      <c r="U22" s="7"/>
      <c r="V22" s="7"/>
      <c r="W22" s="7"/>
      <c r="X22" s="7"/>
      <c r="Y22" s="7"/>
      <c r="Z22" s="7"/>
      <c r="AA22" s="7"/>
      <c r="AB22" s="17"/>
    </row>
    <row r="23" spans="1:28" ht="24" customHeight="1">
      <c r="A23" s="18" t="s">
        <v>169</v>
      </c>
      <c r="B23" s="134">
        <v>13</v>
      </c>
      <c r="C23" s="16"/>
      <c r="D23" s="7">
        <v>0</v>
      </c>
      <c r="E23" s="7"/>
      <c r="F23" s="7">
        <v>130999</v>
      </c>
      <c r="G23" s="17"/>
      <c r="H23" s="7">
        <v>0</v>
      </c>
      <c r="I23" s="17"/>
      <c r="J23" s="7">
        <v>0</v>
      </c>
      <c r="K23" s="17"/>
      <c r="L23" s="17">
        <v>0</v>
      </c>
      <c r="M23" s="17"/>
      <c r="N23" s="7">
        <v>0</v>
      </c>
      <c r="O23" s="17"/>
      <c r="P23" s="7">
        <v>0</v>
      </c>
      <c r="Q23" s="17"/>
      <c r="R23" s="7">
        <f t="shared" si="0"/>
        <v>0</v>
      </c>
      <c r="S23" s="7"/>
      <c r="T23" s="7">
        <f>SUM(R23,D23:M23)</f>
        <v>130999</v>
      </c>
      <c r="U23" s="7"/>
      <c r="V23" s="7"/>
      <c r="W23" s="7"/>
      <c r="X23" s="7"/>
      <c r="Y23" s="7"/>
      <c r="Z23" s="7"/>
      <c r="AA23" s="7"/>
      <c r="AB23" s="17"/>
    </row>
    <row r="24" spans="1:28" ht="24" customHeight="1">
      <c r="A24" s="22" t="s">
        <v>243</v>
      </c>
      <c r="B24" s="134"/>
      <c r="C24" s="16"/>
      <c r="D24" s="7">
        <v>0</v>
      </c>
      <c r="E24" s="7"/>
      <c r="F24" s="7">
        <v>0</v>
      </c>
      <c r="G24" s="17"/>
      <c r="H24" s="7">
        <v>0</v>
      </c>
      <c r="I24" s="17"/>
      <c r="J24" s="7">
        <v>7676</v>
      </c>
      <c r="K24" s="17"/>
      <c r="L24" s="7">
        <v>-7676</v>
      </c>
      <c r="M24" s="17"/>
      <c r="N24" s="7">
        <v>0</v>
      </c>
      <c r="O24" s="17"/>
      <c r="P24" s="7">
        <v>0</v>
      </c>
      <c r="Q24" s="17"/>
      <c r="R24" s="7">
        <f t="shared" si="0"/>
        <v>0</v>
      </c>
      <c r="S24" s="7"/>
      <c r="T24" s="7">
        <f>SUM(R24,D24:M24)</f>
        <v>0</v>
      </c>
      <c r="U24" s="7"/>
      <c r="V24" s="7"/>
      <c r="W24" s="7"/>
      <c r="X24" s="7"/>
      <c r="Y24" s="7"/>
      <c r="Z24" s="7"/>
      <c r="AA24" s="7"/>
      <c r="AB24" s="17"/>
    </row>
    <row r="25" spans="1:28" ht="24" customHeight="1" thickBot="1">
      <c r="A25" s="16" t="s">
        <v>225</v>
      </c>
      <c r="D25" s="8">
        <f>SUM(D19:D24)</f>
        <v>4157478</v>
      </c>
      <c r="E25" s="17"/>
      <c r="F25" s="8">
        <f>SUM(F19:F24)</f>
        <v>130999</v>
      </c>
      <c r="G25" s="19"/>
      <c r="H25" s="8">
        <f>SUM(H19:H24)</f>
        <v>8225166</v>
      </c>
      <c r="I25" s="19"/>
      <c r="J25" s="8">
        <f>SUM(J19:J24)</f>
        <v>485445</v>
      </c>
      <c r="K25" s="17"/>
      <c r="L25" s="8">
        <f>SUM(L19:L24)</f>
        <v>2439371</v>
      </c>
      <c r="M25" s="17"/>
      <c r="N25" s="8">
        <f>SUM(N19:N24)</f>
        <v>25170</v>
      </c>
      <c r="O25" s="17"/>
      <c r="P25" s="8">
        <f>SUM(P19:P24)</f>
        <v>200781</v>
      </c>
      <c r="Q25" s="17"/>
      <c r="R25" s="8">
        <f>SUM(R19:R24)</f>
        <v>225951</v>
      </c>
      <c r="S25" s="17"/>
      <c r="T25" s="8">
        <f>SUM(T19:T24)</f>
        <v>15664410</v>
      </c>
      <c r="U25" s="115"/>
      <c r="V25" s="115"/>
      <c r="W25" s="115"/>
      <c r="X25" s="115"/>
      <c r="Y25" s="115"/>
      <c r="Z25" s="115"/>
      <c r="AA25" s="17"/>
    </row>
    <row r="26" spans="1:28" ht="24" customHeight="1" thickTop="1">
      <c r="D26" s="17"/>
      <c r="E26" s="17"/>
      <c r="F26" s="17"/>
      <c r="G26" s="19"/>
      <c r="H26" s="17"/>
      <c r="I26" s="19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64">
        <f>SUM(T25-BS!I106)</f>
        <v>0</v>
      </c>
      <c r="U26" s="17"/>
      <c r="V26" s="17"/>
      <c r="W26" s="17"/>
      <c r="X26" s="17"/>
      <c r="Y26" s="17"/>
      <c r="Z26" s="17"/>
      <c r="AA26" s="17"/>
    </row>
    <row r="27" spans="1:28" ht="24" customHeight="1">
      <c r="A27" s="21" t="s">
        <v>142</v>
      </c>
      <c r="B27" s="21"/>
      <c r="C27" s="21"/>
    </row>
  </sheetData>
  <mergeCells count="4">
    <mergeCell ref="J9:L9"/>
    <mergeCell ref="A5:T5"/>
    <mergeCell ref="D6:T6"/>
    <mergeCell ref="N7:R7"/>
  </mergeCells>
  <printOptions horizontalCentered="1"/>
  <pageMargins left="0.196850393700787" right="0.196850393700787" top="0.90500000000000003" bottom="0.196850393700787" header="0.31496062992126" footer="0.31496062992126"/>
  <pageSetup paperSize="9" scale="72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showGridLines="0" zoomScaleNormal="100" zoomScaleSheetLayoutView="115" workbookViewId="0">
      <selection activeCell="A2" sqref="A2"/>
    </sheetView>
  </sheetViews>
  <sheetFormatPr defaultColWidth="0.7265625" defaultRowHeight="23.15" customHeight="1"/>
  <cols>
    <col min="1" max="1" width="63.54296875" style="73" customWidth="1"/>
    <col min="2" max="2" width="8.26953125" style="74" customWidth="1"/>
    <col min="3" max="3" width="7.1796875" style="74" customWidth="1"/>
    <col min="4" max="4" width="16" style="75" customWidth="1"/>
    <col min="5" max="5" width="1.7265625" style="75" customWidth="1"/>
    <col min="6" max="6" width="16" style="75" customWidth="1"/>
    <col min="7" max="7" width="1.7265625" style="75" customWidth="1"/>
    <col min="8" max="8" width="16" style="75" customWidth="1"/>
    <col min="9" max="9" width="1.7265625" style="75" customWidth="1"/>
    <col min="10" max="10" width="16" style="75" customWidth="1"/>
    <col min="11" max="253" width="12" style="127" customWidth="1"/>
    <col min="254" max="254" width="20.81640625" style="127" customWidth="1"/>
    <col min="255" max="255" width="35.453125" style="127" customWidth="1"/>
    <col min="256" max="256" width="0.7265625" style="127"/>
    <col min="257" max="257" width="56.453125" style="127" customWidth="1"/>
    <col min="258" max="258" width="5.7265625" style="127" customWidth="1"/>
    <col min="259" max="259" width="0.453125" style="127" customWidth="1"/>
    <col min="260" max="260" width="17.1796875" style="127" customWidth="1"/>
    <col min="261" max="261" width="0.7265625" style="127" customWidth="1"/>
    <col min="262" max="262" width="17.1796875" style="127" customWidth="1"/>
    <col min="263" max="263" width="0.7265625" style="127" customWidth="1"/>
    <col min="264" max="264" width="17.1796875" style="127" customWidth="1"/>
    <col min="265" max="265" width="0.7265625" style="127" customWidth="1"/>
    <col min="266" max="266" width="17.1796875" style="127" customWidth="1"/>
    <col min="267" max="509" width="12" style="127" customWidth="1"/>
    <col min="510" max="510" width="20.81640625" style="127" customWidth="1"/>
    <col min="511" max="511" width="35.453125" style="127" customWidth="1"/>
    <col min="512" max="512" width="0.7265625" style="127"/>
    <col min="513" max="513" width="56.453125" style="127" customWidth="1"/>
    <col min="514" max="514" width="5.7265625" style="127" customWidth="1"/>
    <col min="515" max="515" width="0.453125" style="127" customWidth="1"/>
    <col min="516" max="516" width="17.1796875" style="127" customWidth="1"/>
    <col min="517" max="517" width="0.7265625" style="127" customWidth="1"/>
    <col min="518" max="518" width="17.1796875" style="127" customWidth="1"/>
    <col min="519" max="519" width="0.7265625" style="127" customWidth="1"/>
    <col min="520" max="520" width="17.1796875" style="127" customWidth="1"/>
    <col min="521" max="521" width="0.7265625" style="127" customWidth="1"/>
    <col min="522" max="522" width="17.1796875" style="127" customWidth="1"/>
    <col min="523" max="765" width="12" style="127" customWidth="1"/>
    <col min="766" max="766" width="20.81640625" style="127" customWidth="1"/>
    <col min="767" max="767" width="35.453125" style="127" customWidth="1"/>
    <col min="768" max="768" width="0.7265625" style="127"/>
    <col min="769" max="769" width="56.453125" style="127" customWidth="1"/>
    <col min="770" max="770" width="5.7265625" style="127" customWidth="1"/>
    <col min="771" max="771" width="0.453125" style="127" customWidth="1"/>
    <col min="772" max="772" width="17.1796875" style="127" customWidth="1"/>
    <col min="773" max="773" width="0.7265625" style="127" customWidth="1"/>
    <col min="774" max="774" width="17.1796875" style="127" customWidth="1"/>
    <col min="775" max="775" width="0.7265625" style="127" customWidth="1"/>
    <col min="776" max="776" width="17.1796875" style="127" customWidth="1"/>
    <col min="777" max="777" width="0.7265625" style="127" customWidth="1"/>
    <col min="778" max="778" width="17.1796875" style="127" customWidth="1"/>
    <col min="779" max="1021" width="12" style="127" customWidth="1"/>
    <col min="1022" max="1022" width="20.81640625" style="127" customWidth="1"/>
    <col min="1023" max="1023" width="35.453125" style="127" customWidth="1"/>
    <col min="1024" max="1024" width="0.7265625" style="127"/>
    <col min="1025" max="1025" width="56.453125" style="127" customWidth="1"/>
    <col min="1026" max="1026" width="5.7265625" style="127" customWidth="1"/>
    <col min="1027" max="1027" width="0.453125" style="127" customWidth="1"/>
    <col min="1028" max="1028" width="17.1796875" style="127" customWidth="1"/>
    <col min="1029" max="1029" width="0.7265625" style="127" customWidth="1"/>
    <col min="1030" max="1030" width="17.1796875" style="127" customWidth="1"/>
    <col min="1031" max="1031" width="0.7265625" style="127" customWidth="1"/>
    <col min="1032" max="1032" width="17.1796875" style="127" customWidth="1"/>
    <col min="1033" max="1033" width="0.7265625" style="127" customWidth="1"/>
    <col min="1034" max="1034" width="17.1796875" style="127" customWidth="1"/>
    <col min="1035" max="1277" width="12" style="127" customWidth="1"/>
    <col min="1278" max="1278" width="20.81640625" style="127" customWidth="1"/>
    <col min="1279" max="1279" width="35.453125" style="127" customWidth="1"/>
    <col min="1280" max="1280" width="0.7265625" style="127"/>
    <col min="1281" max="1281" width="56.453125" style="127" customWidth="1"/>
    <col min="1282" max="1282" width="5.7265625" style="127" customWidth="1"/>
    <col min="1283" max="1283" width="0.453125" style="127" customWidth="1"/>
    <col min="1284" max="1284" width="17.1796875" style="127" customWidth="1"/>
    <col min="1285" max="1285" width="0.7265625" style="127" customWidth="1"/>
    <col min="1286" max="1286" width="17.1796875" style="127" customWidth="1"/>
    <col min="1287" max="1287" width="0.7265625" style="127" customWidth="1"/>
    <col min="1288" max="1288" width="17.1796875" style="127" customWidth="1"/>
    <col min="1289" max="1289" width="0.7265625" style="127" customWidth="1"/>
    <col min="1290" max="1290" width="17.1796875" style="127" customWidth="1"/>
    <col min="1291" max="1533" width="12" style="127" customWidth="1"/>
    <col min="1534" max="1534" width="20.81640625" style="127" customWidth="1"/>
    <col min="1535" max="1535" width="35.453125" style="127" customWidth="1"/>
    <col min="1536" max="1536" width="0.7265625" style="127"/>
    <col min="1537" max="1537" width="56.453125" style="127" customWidth="1"/>
    <col min="1538" max="1538" width="5.7265625" style="127" customWidth="1"/>
    <col min="1539" max="1539" width="0.453125" style="127" customWidth="1"/>
    <col min="1540" max="1540" width="17.1796875" style="127" customWidth="1"/>
    <col min="1541" max="1541" width="0.7265625" style="127" customWidth="1"/>
    <col min="1542" max="1542" width="17.1796875" style="127" customWidth="1"/>
    <col min="1543" max="1543" width="0.7265625" style="127" customWidth="1"/>
    <col min="1544" max="1544" width="17.1796875" style="127" customWidth="1"/>
    <col min="1545" max="1545" width="0.7265625" style="127" customWidth="1"/>
    <col min="1546" max="1546" width="17.1796875" style="127" customWidth="1"/>
    <col min="1547" max="1789" width="12" style="127" customWidth="1"/>
    <col min="1790" max="1790" width="20.81640625" style="127" customWidth="1"/>
    <col min="1791" max="1791" width="35.453125" style="127" customWidth="1"/>
    <col min="1792" max="1792" width="0.7265625" style="127"/>
    <col min="1793" max="1793" width="56.453125" style="127" customWidth="1"/>
    <col min="1794" max="1794" width="5.7265625" style="127" customWidth="1"/>
    <col min="1795" max="1795" width="0.453125" style="127" customWidth="1"/>
    <col min="1796" max="1796" width="17.1796875" style="127" customWidth="1"/>
    <col min="1797" max="1797" width="0.7265625" style="127" customWidth="1"/>
    <col min="1798" max="1798" width="17.1796875" style="127" customWidth="1"/>
    <col min="1799" max="1799" width="0.7265625" style="127" customWidth="1"/>
    <col min="1800" max="1800" width="17.1796875" style="127" customWidth="1"/>
    <col min="1801" max="1801" width="0.7265625" style="127" customWidth="1"/>
    <col min="1802" max="1802" width="17.1796875" style="127" customWidth="1"/>
    <col min="1803" max="2045" width="12" style="127" customWidth="1"/>
    <col min="2046" max="2046" width="20.81640625" style="127" customWidth="1"/>
    <col min="2047" max="2047" width="35.453125" style="127" customWidth="1"/>
    <col min="2048" max="2048" width="0.7265625" style="127"/>
    <col min="2049" max="2049" width="56.453125" style="127" customWidth="1"/>
    <col min="2050" max="2050" width="5.7265625" style="127" customWidth="1"/>
    <col min="2051" max="2051" width="0.453125" style="127" customWidth="1"/>
    <col min="2052" max="2052" width="17.1796875" style="127" customWidth="1"/>
    <col min="2053" max="2053" width="0.7265625" style="127" customWidth="1"/>
    <col min="2054" max="2054" width="17.1796875" style="127" customWidth="1"/>
    <col min="2055" max="2055" width="0.7265625" style="127" customWidth="1"/>
    <col min="2056" max="2056" width="17.1796875" style="127" customWidth="1"/>
    <col min="2057" max="2057" width="0.7265625" style="127" customWidth="1"/>
    <col min="2058" max="2058" width="17.1796875" style="127" customWidth="1"/>
    <col min="2059" max="2301" width="12" style="127" customWidth="1"/>
    <col min="2302" max="2302" width="20.81640625" style="127" customWidth="1"/>
    <col min="2303" max="2303" width="35.453125" style="127" customWidth="1"/>
    <col min="2304" max="2304" width="0.7265625" style="127"/>
    <col min="2305" max="2305" width="56.453125" style="127" customWidth="1"/>
    <col min="2306" max="2306" width="5.7265625" style="127" customWidth="1"/>
    <col min="2307" max="2307" width="0.453125" style="127" customWidth="1"/>
    <col min="2308" max="2308" width="17.1796875" style="127" customWidth="1"/>
    <col min="2309" max="2309" width="0.7265625" style="127" customWidth="1"/>
    <col min="2310" max="2310" width="17.1796875" style="127" customWidth="1"/>
    <col min="2311" max="2311" width="0.7265625" style="127" customWidth="1"/>
    <col min="2312" max="2312" width="17.1796875" style="127" customWidth="1"/>
    <col min="2313" max="2313" width="0.7265625" style="127" customWidth="1"/>
    <col min="2314" max="2314" width="17.1796875" style="127" customWidth="1"/>
    <col min="2315" max="2557" width="12" style="127" customWidth="1"/>
    <col min="2558" max="2558" width="20.81640625" style="127" customWidth="1"/>
    <col min="2559" max="2559" width="35.453125" style="127" customWidth="1"/>
    <col min="2560" max="2560" width="0.7265625" style="127"/>
    <col min="2561" max="2561" width="56.453125" style="127" customWidth="1"/>
    <col min="2562" max="2562" width="5.7265625" style="127" customWidth="1"/>
    <col min="2563" max="2563" width="0.453125" style="127" customWidth="1"/>
    <col min="2564" max="2564" width="17.1796875" style="127" customWidth="1"/>
    <col min="2565" max="2565" width="0.7265625" style="127" customWidth="1"/>
    <col min="2566" max="2566" width="17.1796875" style="127" customWidth="1"/>
    <col min="2567" max="2567" width="0.7265625" style="127" customWidth="1"/>
    <col min="2568" max="2568" width="17.1796875" style="127" customWidth="1"/>
    <col min="2569" max="2569" width="0.7265625" style="127" customWidth="1"/>
    <col min="2570" max="2570" width="17.1796875" style="127" customWidth="1"/>
    <col min="2571" max="2813" width="12" style="127" customWidth="1"/>
    <col min="2814" max="2814" width="20.81640625" style="127" customWidth="1"/>
    <col min="2815" max="2815" width="35.453125" style="127" customWidth="1"/>
    <col min="2816" max="2816" width="0.7265625" style="127"/>
    <col min="2817" max="2817" width="56.453125" style="127" customWidth="1"/>
    <col min="2818" max="2818" width="5.7265625" style="127" customWidth="1"/>
    <col min="2819" max="2819" width="0.453125" style="127" customWidth="1"/>
    <col min="2820" max="2820" width="17.1796875" style="127" customWidth="1"/>
    <col min="2821" max="2821" width="0.7265625" style="127" customWidth="1"/>
    <col min="2822" max="2822" width="17.1796875" style="127" customWidth="1"/>
    <col min="2823" max="2823" width="0.7265625" style="127" customWidth="1"/>
    <col min="2824" max="2824" width="17.1796875" style="127" customWidth="1"/>
    <col min="2825" max="2825" width="0.7265625" style="127" customWidth="1"/>
    <col min="2826" max="2826" width="17.1796875" style="127" customWidth="1"/>
    <col min="2827" max="3069" width="12" style="127" customWidth="1"/>
    <col min="3070" max="3070" width="20.81640625" style="127" customWidth="1"/>
    <col min="3071" max="3071" width="35.453125" style="127" customWidth="1"/>
    <col min="3072" max="3072" width="0.7265625" style="127"/>
    <col min="3073" max="3073" width="56.453125" style="127" customWidth="1"/>
    <col min="3074" max="3074" width="5.7265625" style="127" customWidth="1"/>
    <col min="3075" max="3075" width="0.453125" style="127" customWidth="1"/>
    <col min="3076" max="3076" width="17.1796875" style="127" customWidth="1"/>
    <col min="3077" max="3077" width="0.7265625" style="127" customWidth="1"/>
    <col min="3078" max="3078" width="17.1796875" style="127" customWidth="1"/>
    <col min="3079" max="3079" width="0.7265625" style="127" customWidth="1"/>
    <col min="3080" max="3080" width="17.1796875" style="127" customWidth="1"/>
    <col min="3081" max="3081" width="0.7265625" style="127" customWidth="1"/>
    <col min="3082" max="3082" width="17.1796875" style="127" customWidth="1"/>
    <col min="3083" max="3325" width="12" style="127" customWidth="1"/>
    <col min="3326" max="3326" width="20.81640625" style="127" customWidth="1"/>
    <col min="3327" max="3327" width="35.453125" style="127" customWidth="1"/>
    <col min="3328" max="3328" width="0.7265625" style="127"/>
    <col min="3329" max="3329" width="56.453125" style="127" customWidth="1"/>
    <col min="3330" max="3330" width="5.7265625" style="127" customWidth="1"/>
    <col min="3331" max="3331" width="0.453125" style="127" customWidth="1"/>
    <col min="3332" max="3332" width="17.1796875" style="127" customWidth="1"/>
    <col min="3333" max="3333" width="0.7265625" style="127" customWidth="1"/>
    <col min="3334" max="3334" width="17.1796875" style="127" customWidth="1"/>
    <col min="3335" max="3335" width="0.7265625" style="127" customWidth="1"/>
    <col min="3336" max="3336" width="17.1796875" style="127" customWidth="1"/>
    <col min="3337" max="3337" width="0.7265625" style="127" customWidth="1"/>
    <col min="3338" max="3338" width="17.1796875" style="127" customWidth="1"/>
    <col min="3339" max="3581" width="12" style="127" customWidth="1"/>
    <col min="3582" max="3582" width="20.81640625" style="127" customWidth="1"/>
    <col min="3583" max="3583" width="35.453125" style="127" customWidth="1"/>
    <col min="3584" max="3584" width="0.7265625" style="127"/>
    <col min="3585" max="3585" width="56.453125" style="127" customWidth="1"/>
    <col min="3586" max="3586" width="5.7265625" style="127" customWidth="1"/>
    <col min="3587" max="3587" width="0.453125" style="127" customWidth="1"/>
    <col min="3588" max="3588" width="17.1796875" style="127" customWidth="1"/>
    <col min="3589" max="3589" width="0.7265625" style="127" customWidth="1"/>
    <col min="3590" max="3590" width="17.1796875" style="127" customWidth="1"/>
    <col min="3591" max="3591" width="0.7265625" style="127" customWidth="1"/>
    <col min="3592" max="3592" width="17.1796875" style="127" customWidth="1"/>
    <col min="3593" max="3593" width="0.7265625" style="127" customWidth="1"/>
    <col min="3594" max="3594" width="17.1796875" style="127" customWidth="1"/>
    <col min="3595" max="3837" width="12" style="127" customWidth="1"/>
    <col min="3838" max="3838" width="20.81640625" style="127" customWidth="1"/>
    <col min="3839" max="3839" width="35.453125" style="127" customWidth="1"/>
    <col min="3840" max="3840" width="0.7265625" style="127"/>
    <col min="3841" max="3841" width="56.453125" style="127" customWidth="1"/>
    <col min="3842" max="3842" width="5.7265625" style="127" customWidth="1"/>
    <col min="3843" max="3843" width="0.453125" style="127" customWidth="1"/>
    <col min="3844" max="3844" width="17.1796875" style="127" customWidth="1"/>
    <col min="3845" max="3845" width="0.7265625" style="127" customWidth="1"/>
    <col min="3846" max="3846" width="17.1796875" style="127" customWidth="1"/>
    <col min="3847" max="3847" width="0.7265625" style="127" customWidth="1"/>
    <col min="3848" max="3848" width="17.1796875" style="127" customWidth="1"/>
    <col min="3849" max="3849" width="0.7265625" style="127" customWidth="1"/>
    <col min="3850" max="3850" width="17.1796875" style="127" customWidth="1"/>
    <col min="3851" max="4093" width="12" style="127" customWidth="1"/>
    <col min="4094" max="4094" width="20.81640625" style="127" customWidth="1"/>
    <col min="4095" max="4095" width="35.453125" style="127" customWidth="1"/>
    <col min="4096" max="4096" width="0.7265625" style="127"/>
    <col min="4097" max="4097" width="56.453125" style="127" customWidth="1"/>
    <col min="4098" max="4098" width="5.7265625" style="127" customWidth="1"/>
    <col min="4099" max="4099" width="0.453125" style="127" customWidth="1"/>
    <col min="4100" max="4100" width="17.1796875" style="127" customWidth="1"/>
    <col min="4101" max="4101" width="0.7265625" style="127" customWidth="1"/>
    <col min="4102" max="4102" width="17.1796875" style="127" customWidth="1"/>
    <col min="4103" max="4103" width="0.7265625" style="127" customWidth="1"/>
    <col min="4104" max="4104" width="17.1796875" style="127" customWidth="1"/>
    <col min="4105" max="4105" width="0.7265625" style="127" customWidth="1"/>
    <col min="4106" max="4106" width="17.1796875" style="127" customWidth="1"/>
    <col min="4107" max="4349" width="12" style="127" customWidth="1"/>
    <col min="4350" max="4350" width="20.81640625" style="127" customWidth="1"/>
    <col min="4351" max="4351" width="35.453125" style="127" customWidth="1"/>
    <col min="4352" max="4352" width="0.7265625" style="127"/>
    <col min="4353" max="4353" width="56.453125" style="127" customWidth="1"/>
    <col min="4354" max="4354" width="5.7265625" style="127" customWidth="1"/>
    <col min="4355" max="4355" width="0.453125" style="127" customWidth="1"/>
    <col min="4356" max="4356" width="17.1796875" style="127" customWidth="1"/>
    <col min="4357" max="4357" width="0.7265625" style="127" customWidth="1"/>
    <col min="4358" max="4358" width="17.1796875" style="127" customWidth="1"/>
    <col min="4359" max="4359" width="0.7265625" style="127" customWidth="1"/>
    <col min="4360" max="4360" width="17.1796875" style="127" customWidth="1"/>
    <col min="4361" max="4361" width="0.7265625" style="127" customWidth="1"/>
    <col min="4362" max="4362" width="17.1796875" style="127" customWidth="1"/>
    <col min="4363" max="4605" width="12" style="127" customWidth="1"/>
    <col min="4606" max="4606" width="20.81640625" style="127" customWidth="1"/>
    <col min="4607" max="4607" width="35.453125" style="127" customWidth="1"/>
    <col min="4608" max="4608" width="0.7265625" style="127"/>
    <col min="4609" max="4609" width="56.453125" style="127" customWidth="1"/>
    <col min="4610" max="4610" width="5.7265625" style="127" customWidth="1"/>
    <col min="4611" max="4611" width="0.453125" style="127" customWidth="1"/>
    <col min="4612" max="4612" width="17.1796875" style="127" customWidth="1"/>
    <col min="4613" max="4613" width="0.7265625" style="127" customWidth="1"/>
    <col min="4614" max="4614" width="17.1796875" style="127" customWidth="1"/>
    <col min="4615" max="4615" width="0.7265625" style="127" customWidth="1"/>
    <col min="4616" max="4616" width="17.1796875" style="127" customWidth="1"/>
    <col min="4617" max="4617" width="0.7265625" style="127" customWidth="1"/>
    <col min="4618" max="4618" width="17.1796875" style="127" customWidth="1"/>
    <col min="4619" max="4861" width="12" style="127" customWidth="1"/>
    <col min="4862" max="4862" width="20.81640625" style="127" customWidth="1"/>
    <col min="4863" max="4863" width="35.453125" style="127" customWidth="1"/>
    <col min="4864" max="4864" width="0.7265625" style="127"/>
    <col min="4865" max="4865" width="56.453125" style="127" customWidth="1"/>
    <col min="4866" max="4866" width="5.7265625" style="127" customWidth="1"/>
    <col min="4867" max="4867" width="0.453125" style="127" customWidth="1"/>
    <col min="4868" max="4868" width="17.1796875" style="127" customWidth="1"/>
    <col min="4869" max="4869" width="0.7265625" style="127" customWidth="1"/>
    <col min="4870" max="4870" width="17.1796875" style="127" customWidth="1"/>
    <col min="4871" max="4871" width="0.7265625" style="127" customWidth="1"/>
    <col min="4872" max="4872" width="17.1796875" style="127" customWidth="1"/>
    <col min="4873" max="4873" width="0.7265625" style="127" customWidth="1"/>
    <col min="4874" max="4874" width="17.1796875" style="127" customWidth="1"/>
    <col min="4875" max="5117" width="12" style="127" customWidth="1"/>
    <col min="5118" max="5118" width="20.81640625" style="127" customWidth="1"/>
    <col min="5119" max="5119" width="35.453125" style="127" customWidth="1"/>
    <col min="5120" max="5120" width="0.7265625" style="127"/>
    <col min="5121" max="5121" width="56.453125" style="127" customWidth="1"/>
    <col min="5122" max="5122" width="5.7265625" style="127" customWidth="1"/>
    <col min="5123" max="5123" width="0.453125" style="127" customWidth="1"/>
    <col min="5124" max="5124" width="17.1796875" style="127" customWidth="1"/>
    <col min="5125" max="5125" width="0.7265625" style="127" customWidth="1"/>
    <col min="5126" max="5126" width="17.1796875" style="127" customWidth="1"/>
    <col min="5127" max="5127" width="0.7265625" style="127" customWidth="1"/>
    <col min="5128" max="5128" width="17.1796875" style="127" customWidth="1"/>
    <col min="5129" max="5129" width="0.7265625" style="127" customWidth="1"/>
    <col min="5130" max="5130" width="17.1796875" style="127" customWidth="1"/>
    <col min="5131" max="5373" width="12" style="127" customWidth="1"/>
    <col min="5374" max="5374" width="20.81640625" style="127" customWidth="1"/>
    <col min="5375" max="5375" width="35.453125" style="127" customWidth="1"/>
    <col min="5376" max="5376" width="0.7265625" style="127"/>
    <col min="5377" max="5377" width="56.453125" style="127" customWidth="1"/>
    <col min="5378" max="5378" width="5.7265625" style="127" customWidth="1"/>
    <col min="5379" max="5379" width="0.453125" style="127" customWidth="1"/>
    <col min="5380" max="5380" width="17.1796875" style="127" customWidth="1"/>
    <col min="5381" max="5381" width="0.7265625" style="127" customWidth="1"/>
    <col min="5382" max="5382" width="17.1796875" style="127" customWidth="1"/>
    <col min="5383" max="5383" width="0.7265625" style="127" customWidth="1"/>
    <col min="5384" max="5384" width="17.1796875" style="127" customWidth="1"/>
    <col min="5385" max="5385" width="0.7265625" style="127" customWidth="1"/>
    <col min="5386" max="5386" width="17.1796875" style="127" customWidth="1"/>
    <col min="5387" max="5629" width="12" style="127" customWidth="1"/>
    <col min="5630" max="5630" width="20.81640625" style="127" customWidth="1"/>
    <col min="5631" max="5631" width="35.453125" style="127" customWidth="1"/>
    <col min="5632" max="5632" width="0.7265625" style="127"/>
    <col min="5633" max="5633" width="56.453125" style="127" customWidth="1"/>
    <col min="5634" max="5634" width="5.7265625" style="127" customWidth="1"/>
    <col min="5635" max="5635" width="0.453125" style="127" customWidth="1"/>
    <col min="5636" max="5636" width="17.1796875" style="127" customWidth="1"/>
    <col min="5637" max="5637" width="0.7265625" style="127" customWidth="1"/>
    <col min="5638" max="5638" width="17.1796875" style="127" customWidth="1"/>
    <col min="5639" max="5639" width="0.7265625" style="127" customWidth="1"/>
    <col min="5640" max="5640" width="17.1796875" style="127" customWidth="1"/>
    <col min="5641" max="5641" width="0.7265625" style="127" customWidth="1"/>
    <col min="5642" max="5642" width="17.1796875" style="127" customWidth="1"/>
    <col min="5643" max="5885" width="12" style="127" customWidth="1"/>
    <col min="5886" max="5886" width="20.81640625" style="127" customWidth="1"/>
    <col min="5887" max="5887" width="35.453125" style="127" customWidth="1"/>
    <col min="5888" max="5888" width="0.7265625" style="127"/>
    <col min="5889" max="5889" width="56.453125" style="127" customWidth="1"/>
    <col min="5890" max="5890" width="5.7265625" style="127" customWidth="1"/>
    <col min="5891" max="5891" width="0.453125" style="127" customWidth="1"/>
    <col min="5892" max="5892" width="17.1796875" style="127" customWidth="1"/>
    <col min="5893" max="5893" width="0.7265625" style="127" customWidth="1"/>
    <col min="5894" max="5894" width="17.1796875" style="127" customWidth="1"/>
    <col min="5895" max="5895" width="0.7265625" style="127" customWidth="1"/>
    <col min="5896" max="5896" width="17.1796875" style="127" customWidth="1"/>
    <col min="5897" max="5897" width="0.7265625" style="127" customWidth="1"/>
    <col min="5898" max="5898" width="17.1796875" style="127" customWidth="1"/>
    <col min="5899" max="6141" width="12" style="127" customWidth="1"/>
    <col min="6142" max="6142" width="20.81640625" style="127" customWidth="1"/>
    <col min="6143" max="6143" width="35.453125" style="127" customWidth="1"/>
    <col min="6144" max="6144" width="0.7265625" style="127"/>
    <col min="6145" max="6145" width="56.453125" style="127" customWidth="1"/>
    <col min="6146" max="6146" width="5.7265625" style="127" customWidth="1"/>
    <col min="6147" max="6147" width="0.453125" style="127" customWidth="1"/>
    <col min="6148" max="6148" width="17.1796875" style="127" customWidth="1"/>
    <col min="6149" max="6149" width="0.7265625" style="127" customWidth="1"/>
    <col min="6150" max="6150" width="17.1796875" style="127" customWidth="1"/>
    <col min="6151" max="6151" width="0.7265625" style="127" customWidth="1"/>
    <col min="6152" max="6152" width="17.1796875" style="127" customWidth="1"/>
    <col min="6153" max="6153" width="0.7265625" style="127" customWidth="1"/>
    <col min="6154" max="6154" width="17.1796875" style="127" customWidth="1"/>
    <col min="6155" max="6397" width="12" style="127" customWidth="1"/>
    <col min="6398" max="6398" width="20.81640625" style="127" customWidth="1"/>
    <col min="6399" max="6399" width="35.453125" style="127" customWidth="1"/>
    <col min="6400" max="6400" width="0.7265625" style="127"/>
    <col min="6401" max="6401" width="56.453125" style="127" customWidth="1"/>
    <col min="6402" max="6402" width="5.7265625" style="127" customWidth="1"/>
    <col min="6403" max="6403" width="0.453125" style="127" customWidth="1"/>
    <col min="6404" max="6404" width="17.1796875" style="127" customWidth="1"/>
    <col min="6405" max="6405" width="0.7265625" style="127" customWidth="1"/>
    <col min="6406" max="6406" width="17.1796875" style="127" customWidth="1"/>
    <col min="6407" max="6407" width="0.7265625" style="127" customWidth="1"/>
    <col min="6408" max="6408" width="17.1796875" style="127" customWidth="1"/>
    <col min="6409" max="6409" width="0.7265625" style="127" customWidth="1"/>
    <col min="6410" max="6410" width="17.1796875" style="127" customWidth="1"/>
    <col min="6411" max="6653" width="12" style="127" customWidth="1"/>
    <col min="6654" max="6654" width="20.81640625" style="127" customWidth="1"/>
    <col min="6655" max="6655" width="35.453125" style="127" customWidth="1"/>
    <col min="6656" max="6656" width="0.7265625" style="127"/>
    <col min="6657" max="6657" width="56.453125" style="127" customWidth="1"/>
    <col min="6658" max="6658" width="5.7265625" style="127" customWidth="1"/>
    <col min="6659" max="6659" width="0.453125" style="127" customWidth="1"/>
    <col min="6660" max="6660" width="17.1796875" style="127" customWidth="1"/>
    <col min="6661" max="6661" width="0.7265625" style="127" customWidth="1"/>
    <col min="6662" max="6662" width="17.1796875" style="127" customWidth="1"/>
    <col min="6663" max="6663" width="0.7265625" style="127" customWidth="1"/>
    <col min="6664" max="6664" width="17.1796875" style="127" customWidth="1"/>
    <col min="6665" max="6665" width="0.7265625" style="127" customWidth="1"/>
    <col min="6666" max="6666" width="17.1796875" style="127" customWidth="1"/>
    <col min="6667" max="6909" width="12" style="127" customWidth="1"/>
    <col min="6910" max="6910" width="20.81640625" style="127" customWidth="1"/>
    <col min="6911" max="6911" width="35.453125" style="127" customWidth="1"/>
    <col min="6912" max="6912" width="0.7265625" style="127"/>
    <col min="6913" max="6913" width="56.453125" style="127" customWidth="1"/>
    <col min="6914" max="6914" width="5.7265625" style="127" customWidth="1"/>
    <col min="6915" max="6915" width="0.453125" style="127" customWidth="1"/>
    <col min="6916" max="6916" width="17.1796875" style="127" customWidth="1"/>
    <col min="6917" max="6917" width="0.7265625" style="127" customWidth="1"/>
    <col min="6918" max="6918" width="17.1796875" style="127" customWidth="1"/>
    <col min="6919" max="6919" width="0.7265625" style="127" customWidth="1"/>
    <col min="6920" max="6920" width="17.1796875" style="127" customWidth="1"/>
    <col min="6921" max="6921" width="0.7265625" style="127" customWidth="1"/>
    <col min="6922" max="6922" width="17.1796875" style="127" customWidth="1"/>
    <col min="6923" max="7165" width="12" style="127" customWidth="1"/>
    <col min="7166" max="7166" width="20.81640625" style="127" customWidth="1"/>
    <col min="7167" max="7167" width="35.453125" style="127" customWidth="1"/>
    <col min="7168" max="7168" width="0.7265625" style="127"/>
    <col min="7169" max="7169" width="56.453125" style="127" customWidth="1"/>
    <col min="7170" max="7170" width="5.7265625" style="127" customWidth="1"/>
    <col min="7171" max="7171" width="0.453125" style="127" customWidth="1"/>
    <col min="7172" max="7172" width="17.1796875" style="127" customWidth="1"/>
    <col min="7173" max="7173" width="0.7265625" style="127" customWidth="1"/>
    <col min="7174" max="7174" width="17.1796875" style="127" customWidth="1"/>
    <col min="7175" max="7175" width="0.7265625" style="127" customWidth="1"/>
    <col min="7176" max="7176" width="17.1796875" style="127" customWidth="1"/>
    <col min="7177" max="7177" width="0.7265625" style="127" customWidth="1"/>
    <col min="7178" max="7178" width="17.1796875" style="127" customWidth="1"/>
    <col min="7179" max="7421" width="12" style="127" customWidth="1"/>
    <col min="7422" max="7422" width="20.81640625" style="127" customWidth="1"/>
    <col min="7423" max="7423" width="35.453125" style="127" customWidth="1"/>
    <col min="7424" max="7424" width="0.7265625" style="127"/>
    <col min="7425" max="7425" width="56.453125" style="127" customWidth="1"/>
    <col min="7426" max="7426" width="5.7265625" style="127" customWidth="1"/>
    <col min="7427" max="7427" width="0.453125" style="127" customWidth="1"/>
    <col min="7428" max="7428" width="17.1796875" style="127" customWidth="1"/>
    <col min="7429" max="7429" width="0.7265625" style="127" customWidth="1"/>
    <col min="7430" max="7430" width="17.1796875" style="127" customWidth="1"/>
    <col min="7431" max="7431" width="0.7265625" style="127" customWidth="1"/>
    <col min="7432" max="7432" width="17.1796875" style="127" customWidth="1"/>
    <col min="7433" max="7433" width="0.7265625" style="127" customWidth="1"/>
    <col min="7434" max="7434" width="17.1796875" style="127" customWidth="1"/>
    <col min="7435" max="7677" width="12" style="127" customWidth="1"/>
    <col min="7678" max="7678" width="20.81640625" style="127" customWidth="1"/>
    <col min="7679" max="7679" width="35.453125" style="127" customWidth="1"/>
    <col min="7680" max="7680" width="0.7265625" style="127"/>
    <col min="7681" max="7681" width="56.453125" style="127" customWidth="1"/>
    <col min="7682" max="7682" width="5.7265625" style="127" customWidth="1"/>
    <col min="7683" max="7683" width="0.453125" style="127" customWidth="1"/>
    <col min="7684" max="7684" width="17.1796875" style="127" customWidth="1"/>
    <col min="7685" max="7685" width="0.7265625" style="127" customWidth="1"/>
    <col min="7686" max="7686" width="17.1796875" style="127" customWidth="1"/>
    <col min="7687" max="7687" width="0.7265625" style="127" customWidth="1"/>
    <col min="7688" max="7688" width="17.1796875" style="127" customWidth="1"/>
    <col min="7689" max="7689" width="0.7265625" style="127" customWidth="1"/>
    <col min="7690" max="7690" width="17.1796875" style="127" customWidth="1"/>
    <col min="7691" max="7933" width="12" style="127" customWidth="1"/>
    <col min="7934" max="7934" width="20.81640625" style="127" customWidth="1"/>
    <col min="7935" max="7935" width="35.453125" style="127" customWidth="1"/>
    <col min="7936" max="7936" width="0.7265625" style="127"/>
    <col min="7937" max="7937" width="56.453125" style="127" customWidth="1"/>
    <col min="7938" max="7938" width="5.7265625" style="127" customWidth="1"/>
    <col min="7939" max="7939" width="0.453125" style="127" customWidth="1"/>
    <col min="7940" max="7940" width="17.1796875" style="127" customWidth="1"/>
    <col min="7941" max="7941" width="0.7265625" style="127" customWidth="1"/>
    <col min="7942" max="7942" width="17.1796875" style="127" customWidth="1"/>
    <col min="7943" max="7943" width="0.7265625" style="127" customWidth="1"/>
    <col min="7944" max="7944" width="17.1796875" style="127" customWidth="1"/>
    <col min="7945" max="7945" width="0.7265625" style="127" customWidth="1"/>
    <col min="7946" max="7946" width="17.1796875" style="127" customWidth="1"/>
    <col min="7947" max="8189" width="12" style="127" customWidth="1"/>
    <col min="8190" max="8190" width="20.81640625" style="127" customWidth="1"/>
    <col min="8191" max="8191" width="35.453125" style="127" customWidth="1"/>
    <col min="8192" max="8192" width="0.7265625" style="127"/>
    <col min="8193" max="8193" width="56.453125" style="127" customWidth="1"/>
    <col min="8194" max="8194" width="5.7265625" style="127" customWidth="1"/>
    <col min="8195" max="8195" width="0.453125" style="127" customWidth="1"/>
    <col min="8196" max="8196" width="17.1796875" style="127" customWidth="1"/>
    <col min="8197" max="8197" width="0.7265625" style="127" customWidth="1"/>
    <col min="8198" max="8198" width="17.1796875" style="127" customWidth="1"/>
    <col min="8199" max="8199" width="0.7265625" style="127" customWidth="1"/>
    <col min="8200" max="8200" width="17.1796875" style="127" customWidth="1"/>
    <col min="8201" max="8201" width="0.7265625" style="127" customWidth="1"/>
    <col min="8202" max="8202" width="17.1796875" style="127" customWidth="1"/>
    <col min="8203" max="8445" width="12" style="127" customWidth="1"/>
    <col min="8446" max="8446" width="20.81640625" style="127" customWidth="1"/>
    <col min="8447" max="8447" width="35.453125" style="127" customWidth="1"/>
    <col min="8448" max="8448" width="0.7265625" style="127"/>
    <col min="8449" max="8449" width="56.453125" style="127" customWidth="1"/>
    <col min="8450" max="8450" width="5.7265625" style="127" customWidth="1"/>
    <col min="8451" max="8451" width="0.453125" style="127" customWidth="1"/>
    <col min="8452" max="8452" width="17.1796875" style="127" customWidth="1"/>
    <col min="8453" max="8453" width="0.7265625" style="127" customWidth="1"/>
    <col min="8454" max="8454" width="17.1796875" style="127" customWidth="1"/>
    <col min="8455" max="8455" width="0.7265625" style="127" customWidth="1"/>
    <col min="8456" max="8456" width="17.1796875" style="127" customWidth="1"/>
    <col min="8457" max="8457" width="0.7265625" style="127" customWidth="1"/>
    <col min="8458" max="8458" width="17.1796875" style="127" customWidth="1"/>
    <col min="8459" max="8701" width="12" style="127" customWidth="1"/>
    <col min="8702" max="8702" width="20.81640625" style="127" customWidth="1"/>
    <col min="8703" max="8703" width="35.453125" style="127" customWidth="1"/>
    <col min="8704" max="8704" width="0.7265625" style="127"/>
    <col min="8705" max="8705" width="56.453125" style="127" customWidth="1"/>
    <col min="8706" max="8706" width="5.7265625" style="127" customWidth="1"/>
    <col min="8707" max="8707" width="0.453125" style="127" customWidth="1"/>
    <col min="8708" max="8708" width="17.1796875" style="127" customWidth="1"/>
    <col min="8709" max="8709" width="0.7265625" style="127" customWidth="1"/>
    <col min="8710" max="8710" width="17.1796875" style="127" customWidth="1"/>
    <col min="8711" max="8711" width="0.7265625" style="127" customWidth="1"/>
    <col min="8712" max="8712" width="17.1796875" style="127" customWidth="1"/>
    <col min="8713" max="8713" width="0.7265625" style="127" customWidth="1"/>
    <col min="8714" max="8714" width="17.1796875" style="127" customWidth="1"/>
    <col min="8715" max="8957" width="12" style="127" customWidth="1"/>
    <col min="8958" max="8958" width="20.81640625" style="127" customWidth="1"/>
    <col min="8959" max="8959" width="35.453125" style="127" customWidth="1"/>
    <col min="8960" max="8960" width="0.7265625" style="127"/>
    <col min="8961" max="8961" width="56.453125" style="127" customWidth="1"/>
    <col min="8962" max="8962" width="5.7265625" style="127" customWidth="1"/>
    <col min="8963" max="8963" width="0.453125" style="127" customWidth="1"/>
    <col min="8964" max="8964" width="17.1796875" style="127" customWidth="1"/>
    <col min="8965" max="8965" width="0.7265625" style="127" customWidth="1"/>
    <col min="8966" max="8966" width="17.1796875" style="127" customWidth="1"/>
    <col min="8967" max="8967" width="0.7265625" style="127" customWidth="1"/>
    <col min="8968" max="8968" width="17.1796875" style="127" customWidth="1"/>
    <col min="8969" max="8969" width="0.7265625" style="127" customWidth="1"/>
    <col min="8970" max="8970" width="17.1796875" style="127" customWidth="1"/>
    <col min="8971" max="9213" width="12" style="127" customWidth="1"/>
    <col min="9214" max="9214" width="20.81640625" style="127" customWidth="1"/>
    <col min="9215" max="9215" width="35.453125" style="127" customWidth="1"/>
    <col min="9216" max="9216" width="0.7265625" style="127"/>
    <col min="9217" max="9217" width="56.453125" style="127" customWidth="1"/>
    <col min="9218" max="9218" width="5.7265625" style="127" customWidth="1"/>
    <col min="9219" max="9219" width="0.453125" style="127" customWidth="1"/>
    <col min="9220" max="9220" width="17.1796875" style="127" customWidth="1"/>
    <col min="9221" max="9221" width="0.7265625" style="127" customWidth="1"/>
    <col min="9222" max="9222" width="17.1796875" style="127" customWidth="1"/>
    <col min="9223" max="9223" width="0.7265625" style="127" customWidth="1"/>
    <col min="9224" max="9224" width="17.1796875" style="127" customWidth="1"/>
    <col min="9225" max="9225" width="0.7265625" style="127" customWidth="1"/>
    <col min="9226" max="9226" width="17.1796875" style="127" customWidth="1"/>
    <col min="9227" max="9469" width="12" style="127" customWidth="1"/>
    <col min="9470" max="9470" width="20.81640625" style="127" customWidth="1"/>
    <col min="9471" max="9471" width="35.453125" style="127" customWidth="1"/>
    <col min="9472" max="9472" width="0.7265625" style="127"/>
    <col min="9473" max="9473" width="56.453125" style="127" customWidth="1"/>
    <col min="9474" max="9474" width="5.7265625" style="127" customWidth="1"/>
    <col min="9475" max="9475" width="0.453125" style="127" customWidth="1"/>
    <col min="9476" max="9476" width="17.1796875" style="127" customWidth="1"/>
    <col min="9477" max="9477" width="0.7265625" style="127" customWidth="1"/>
    <col min="9478" max="9478" width="17.1796875" style="127" customWidth="1"/>
    <col min="9479" max="9479" width="0.7265625" style="127" customWidth="1"/>
    <col min="9480" max="9480" width="17.1796875" style="127" customWidth="1"/>
    <col min="9481" max="9481" width="0.7265625" style="127" customWidth="1"/>
    <col min="9482" max="9482" width="17.1796875" style="127" customWidth="1"/>
    <col min="9483" max="9725" width="12" style="127" customWidth="1"/>
    <col min="9726" max="9726" width="20.81640625" style="127" customWidth="1"/>
    <col min="9727" max="9727" width="35.453125" style="127" customWidth="1"/>
    <col min="9728" max="9728" width="0.7265625" style="127"/>
    <col min="9729" max="9729" width="56.453125" style="127" customWidth="1"/>
    <col min="9730" max="9730" width="5.7265625" style="127" customWidth="1"/>
    <col min="9731" max="9731" width="0.453125" style="127" customWidth="1"/>
    <col min="9732" max="9732" width="17.1796875" style="127" customWidth="1"/>
    <col min="9733" max="9733" width="0.7265625" style="127" customWidth="1"/>
    <col min="9734" max="9734" width="17.1796875" style="127" customWidth="1"/>
    <col min="9735" max="9735" width="0.7265625" style="127" customWidth="1"/>
    <col min="9736" max="9736" width="17.1796875" style="127" customWidth="1"/>
    <col min="9737" max="9737" width="0.7265625" style="127" customWidth="1"/>
    <col min="9738" max="9738" width="17.1796875" style="127" customWidth="1"/>
    <col min="9739" max="9981" width="12" style="127" customWidth="1"/>
    <col min="9982" max="9982" width="20.81640625" style="127" customWidth="1"/>
    <col min="9983" max="9983" width="35.453125" style="127" customWidth="1"/>
    <col min="9984" max="9984" width="0.7265625" style="127"/>
    <col min="9985" max="9985" width="56.453125" style="127" customWidth="1"/>
    <col min="9986" max="9986" width="5.7265625" style="127" customWidth="1"/>
    <col min="9987" max="9987" width="0.453125" style="127" customWidth="1"/>
    <col min="9988" max="9988" width="17.1796875" style="127" customWidth="1"/>
    <col min="9989" max="9989" width="0.7265625" style="127" customWidth="1"/>
    <col min="9990" max="9990" width="17.1796875" style="127" customWidth="1"/>
    <col min="9991" max="9991" width="0.7265625" style="127" customWidth="1"/>
    <col min="9992" max="9992" width="17.1796875" style="127" customWidth="1"/>
    <col min="9993" max="9993" width="0.7265625" style="127" customWidth="1"/>
    <col min="9994" max="9994" width="17.1796875" style="127" customWidth="1"/>
    <col min="9995" max="10237" width="12" style="127" customWidth="1"/>
    <col min="10238" max="10238" width="20.81640625" style="127" customWidth="1"/>
    <col min="10239" max="10239" width="35.453125" style="127" customWidth="1"/>
    <col min="10240" max="10240" width="0.7265625" style="127"/>
    <col min="10241" max="10241" width="56.453125" style="127" customWidth="1"/>
    <col min="10242" max="10242" width="5.7265625" style="127" customWidth="1"/>
    <col min="10243" max="10243" width="0.453125" style="127" customWidth="1"/>
    <col min="10244" max="10244" width="17.1796875" style="127" customWidth="1"/>
    <col min="10245" max="10245" width="0.7265625" style="127" customWidth="1"/>
    <col min="10246" max="10246" width="17.1796875" style="127" customWidth="1"/>
    <col min="10247" max="10247" width="0.7265625" style="127" customWidth="1"/>
    <col min="10248" max="10248" width="17.1796875" style="127" customWidth="1"/>
    <col min="10249" max="10249" width="0.7265625" style="127" customWidth="1"/>
    <col min="10250" max="10250" width="17.1796875" style="127" customWidth="1"/>
    <col min="10251" max="10493" width="12" style="127" customWidth="1"/>
    <col min="10494" max="10494" width="20.81640625" style="127" customWidth="1"/>
    <col min="10495" max="10495" width="35.453125" style="127" customWidth="1"/>
    <col min="10496" max="10496" width="0.7265625" style="127"/>
    <col min="10497" max="10497" width="56.453125" style="127" customWidth="1"/>
    <col min="10498" max="10498" width="5.7265625" style="127" customWidth="1"/>
    <col min="10499" max="10499" width="0.453125" style="127" customWidth="1"/>
    <col min="10500" max="10500" width="17.1796875" style="127" customWidth="1"/>
    <col min="10501" max="10501" width="0.7265625" style="127" customWidth="1"/>
    <col min="10502" max="10502" width="17.1796875" style="127" customWidth="1"/>
    <col min="10503" max="10503" width="0.7265625" style="127" customWidth="1"/>
    <col min="10504" max="10504" width="17.1796875" style="127" customWidth="1"/>
    <col min="10505" max="10505" width="0.7265625" style="127" customWidth="1"/>
    <col min="10506" max="10506" width="17.1796875" style="127" customWidth="1"/>
    <col min="10507" max="10749" width="12" style="127" customWidth="1"/>
    <col min="10750" max="10750" width="20.81640625" style="127" customWidth="1"/>
    <col min="10751" max="10751" width="35.453125" style="127" customWidth="1"/>
    <col min="10752" max="10752" width="0.7265625" style="127"/>
    <col min="10753" max="10753" width="56.453125" style="127" customWidth="1"/>
    <col min="10754" max="10754" width="5.7265625" style="127" customWidth="1"/>
    <col min="10755" max="10755" width="0.453125" style="127" customWidth="1"/>
    <col min="10756" max="10756" width="17.1796875" style="127" customWidth="1"/>
    <col min="10757" max="10757" width="0.7265625" style="127" customWidth="1"/>
    <col min="10758" max="10758" width="17.1796875" style="127" customWidth="1"/>
    <col min="10759" max="10759" width="0.7265625" style="127" customWidth="1"/>
    <col min="10760" max="10760" width="17.1796875" style="127" customWidth="1"/>
    <col min="10761" max="10761" width="0.7265625" style="127" customWidth="1"/>
    <col min="10762" max="10762" width="17.1796875" style="127" customWidth="1"/>
    <col min="10763" max="11005" width="12" style="127" customWidth="1"/>
    <col min="11006" max="11006" width="20.81640625" style="127" customWidth="1"/>
    <col min="11007" max="11007" width="35.453125" style="127" customWidth="1"/>
    <col min="11008" max="11008" width="0.7265625" style="127"/>
    <col min="11009" max="11009" width="56.453125" style="127" customWidth="1"/>
    <col min="11010" max="11010" width="5.7265625" style="127" customWidth="1"/>
    <col min="11011" max="11011" width="0.453125" style="127" customWidth="1"/>
    <col min="11012" max="11012" width="17.1796875" style="127" customWidth="1"/>
    <col min="11013" max="11013" width="0.7265625" style="127" customWidth="1"/>
    <col min="11014" max="11014" width="17.1796875" style="127" customWidth="1"/>
    <col min="11015" max="11015" width="0.7265625" style="127" customWidth="1"/>
    <col min="11016" max="11016" width="17.1796875" style="127" customWidth="1"/>
    <col min="11017" max="11017" width="0.7265625" style="127" customWidth="1"/>
    <col min="11018" max="11018" width="17.1796875" style="127" customWidth="1"/>
    <col min="11019" max="11261" width="12" style="127" customWidth="1"/>
    <col min="11262" max="11262" width="20.81640625" style="127" customWidth="1"/>
    <col min="11263" max="11263" width="35.453125" style="127" customWidth="1"/>
    <col min="11264" max="11264" width="0.7265625" style="127"/>
    <col min="11265" max="11265" width="56.453125" style="127" customWidth="1"/>
    <col min="11266" max="11266" width="5.7265625" style="127" customWidth="1"/>
    <col min="11267" max="11267" width="0.453125" style="127" customWidth="1"/>
    <col min="11268" max="11268" width="17.1796875" style="127" customWidth="1"/>
    <col min="11269" max="11269" width="0.7265625" style="127" customWidth="1"/>
    <col min="11270" max="11270" width="17.1796875" style="127" customWidth="1"/>
    <col min="11271" max="11271" width="0.7265625" style="127" customWidth="1"/>
    <col min="11272" max="11272" width="17.1796875" style="127" customWidth="1"/>
    <col min="11273" max="11273" width="0.7265625" style="127" customWidth="1"/>
    <col min="11274" max="11274" width="17.1796875" style="127" customWidth="1"/>
    <col min="11275" max="11517" width="12" style="127" customWidth="1"/>
    <col min="11518" max="11518" width="20.81640625" style="127" customWidth="1"/>
    <col min="11519" max="11519" width="35.453125" style="127" customWidth="1"/>
    <col min="11520" max="11520" width="0.7265625" style="127"/>
    <col min="11521" max="11521" width="56.453125" style="127" customWidth="1"/>
    <col min="11522" max="11522" width="5.7265625" style="127" customWidth="1"/>
    <col min="11523" max="11523" width="0.453125" style="127" customWidth="1"/>
    <col min="11524" max="11524" width="17.1796875" style="127" customWidth="1"/>
    <col min="11525" max="11525" width="0.7265625" style="127" customWidth="1"/>
    <col min="11526" max="11526" width="17.1796875" style="127" customWidth="1"/>
    <col min="11527" max="11527" width="0.7265625" style="127" customWidth="1"/>
    <col min="11528" max="11528" width="17.1796875" style="127" customWidth="1"/>
    <col min="11529" max="11529" width="0.7265625" style="127" customWidth="1"/>
    <col min="11530" max="11530" width="17.1796875" style="127" customWidth="1"/>
    <col min="11531" max="11773" width="12" style="127" customWidth="1"/>
    <col min="11774" max="11774" width="20.81640625" style="127" customWidth="1"/>
    <col min="11775" max="11775" width="35.453125" style="127" customWidth="1"/>
    <col min="11776" max="11776" width="0.7265625" style="127"/>
    <col min="11777" max="11777" width="56.453125" style="127" customWidth="1"/>
    <col min="11778" max="11778" width="5.7265625" style="127" customWidth="1"/>
    <col min="11779" max="11779" width="0.453125" style="127" customWidth="1"/>
    <col min="11780" max="11780" width="17.1796875" style="127" customWidth="1"/>
    <col min="11781" max="11781" width="0.7265625" style="127" customWidth="1"/>
    <col min="11782" max="11782" width="17.1796875" style="127" customWidth="1"/>
    <col min="11783" max="11783" width="0.7265625" style="127" customWidth="1"/>
    <col min="11784" max="11784" width="17.1796875" style="127" customWidth="1"/>
    <col min="11785" max="11785" width="0.7265625" style="127" customWidth="1"/>
    <col min="11786" max="11786" width="17.1796875" style="127" customWidth="1"/>
    <col min="11787" max="12029" width="12" style="127" customWidth="1"/>
    <col min="12030" max="12030" width="20.81640625" style="127" customWidth="1"/>
    <col min="12031" max="12031" width="35.453125" style="127" customWidth="1"/>
    <col min="12032" max="12032" width="0.7265625" style="127"/>
    <col min="12033" max="12033" width="56.453125" style="127" customWidth="1"/>
    <col min="12034" max="12034" width="5.7265625" style="127" customWidth="1"/>
    <col min="12035" max="12035" width="0.453125" style="127" customWidth="1"/>
    <col min="12036" max="12036" width="17.1796875" style="127" customWidth="1"/>
    <col min="12037" max="12037" width="0.7265625" style="127" customWidth="1"/>
    <col min="12038" max="12038" width="17.1796875" style="127" customWidth="1"/>
    <col min="12039" max="12039" width="0.7265625" style="127" customWidth="1"/>
    <col min="12040" max="12040" width="17.1796875" style="127" customWidth="1"/>
    <col min="12041" max="12041" width="0.7265625" style="127" customWidth="1"/>
    <col min="12042" max="12042" width="17.1796875" style="127" customWidth="1"/>
    <col min="12043" max="12285" width="12" style="127" customWidth="1"/>
    <col min="12286" max="12286" width="20.81640625" style="127" customWidth="1"/>
    <col min="12287" max="12287" width="35.453125" style="127" customWidth="1"/>
    <col min="12288" max="12288" width="0.7265625" style="127"/>
    <col min="12289" max="12289" width="56.453125" style="127" customWidth="1"/>
    <col min="12290" max="12290" width="5.7265625" style="127" customWidth="1"/>
    <col min="12291" max="12291" width="0.453125" style="127" customWidth="1"/>
    <col min="12292" max="12292" width="17.1796875" style="127" customWidth="1"/>
    <col min="12293" max="12293" width="0.7265625" style="127" customWidth="1"/>
    <col min="12294" max="12294" width="17.1796875" style="127" customWidth="1"/>
    <col min="12295" max="12295" width="0.7265625" style="127" customWidth="1"/>
    <col min="12296" max="12296" width="17.1796875" style="127" customWidth="1"/>
    <col min="12297" max="12297" width="0.7265625" style="127" customWidth="1"/>
    <col min="12298" max="12298" width="17.1796875" style="127" customWidth="1"/>
    <col min="12299" max="12541" width="12" style="127" customWidth="1"/>
    <col min="12542" max="12542" width="20.81640625" style="127" customWidth="1"/>
    <col min="12543" max="12543" width="35.453125" style="127" customWidth="1"/>
    <col min="12544" max="12544" width="0.7265625" style="127"/>
    <col min="12545" max="12545" width="56.453125" style="127" customWidth="1"/>
    <col min="12546" max="12546" width="5.7265625" style="127" customWidth="1"/>
    <col min="12547" max="12547" width="0.453125" style="127" customWidth="1"/>
    <col min="12548" max="12548" width="17.1796875" style="127" customWidth="1"/>
    <col min="12549" max="12549" width="0.7265625" style="127" customWidth="1"/>
    <col min="12550" max="12550" width="17.1796875" style="127" customWidth="1"/>
    <col min="12551" max="12551" width="0.7265625" style="127" customWidth="1"/>
    <col min="12552" max="12552" width="17.1796875" style="127" customWidth="1"/>
    <col min="12553" max="12553" width="0.7265625" style="127" customWidth="1"/>
    <col min="12554" max="12554" width="17.1796875" style="127" customWidth="1"/>
    <col min="12555" max="12797" width="12" style="127" customWidth="1"/>
    <col min="12798" max="12798" width="20.81640625" style="127" customWidth="1"/>
    <col min="12799" max="12799" width="35.453125" style="127" customWidth="1"/>
    <col min="12800" max="12800" width="0.7265625" style="127"/>
    <col min="12801" max="12801" width="56.453125" style="127" customWidth="1"/>
    <col min="12802" max="12802" width="5.7265625" style="127" customWidth="1"/>
    <col min="12803" max="12803" width="0.453125" style="127" customWidth="1"/>
    <col min="12804" max="12804" width="17.1796875" style="127" customWidth="1"/>
    <col min="12805" max="12805" width="0.7265625" style="127" customWidth="1"/>
    <col min="12806" max="12806" width="17.1796875" style="127" customWidth="1"/>
    <col min="12807" max="12807" width="0.7265625" style="127" customWidth="1"/>
    <col min="12808" max="12808" width="17.1796875" style="127" customWidth="1"/>
    <col min="12809" max="12809" width="0.7265625" style="127" customWidth="1"/>
    <col min="12810" max="12810" width="17.1796875" style="127" customWidth="1"/>
    <col min="12811" max="13053" width="12" style="127" customWidth="1"/>
    <col min="13054" max="13054" width="20.81640625" style="127" customWidth="1"/>
    <col min="13055" max="13055" width="35.453125" style="127" customWidth="1"/>
    <col min="13056" max="13056" width="0.7265625" style="127"/>
    <col min="13057" max="13057" width="56.453125" style="127" customWidth="1"/>
    <col min="13058" max="13058" width="5.7265625" style="127" customWidth="1"/>
    <col min="13059" max="13059" width="0.453125" style="127" customWidth="1"/>
    <col min="13060" max="13060" width="17.1796875" style="127" customWidth="1"/>
    <col min="13061" max="13061" width="0.7265625" style="127" customWidth="1"/>
    <col min="13062" max="13062" width="17.1796875" style="127" customWidth="1"/>
    <col min="13063" max="13063" width="0.7265625" style="127" customWidth="1"/>
    <col min="13064" max="13064" width="17.1796875" style="127" customWidth="1"/>
    <col min="13065" max="13065" width="0.7265625" style="127" customWidth="1"/>
    <col min="13066" max="13066" width="17.1796875" style="127" customWidth="1"/>
    <col min="13067" max="13309" width="12" style="127" customWidth="1"/>
    <col min="13310" max="13310" width="20.81640625" style="127" customWidth="1"/>
    <col min="13311" max="13311" width="35.453125" style="127" customWidth="1"/>
    <col min="13312" max="13312" width="0.7265625" style="127"/>
    <col min="13313" max="13313" width="56.453125" style="127" customWidth="1"/>
    <col min="13314" max="13314" width="5.7265625" style="127" customWidth="1"/>
    <col min="13315" max="13315" width="0.453125" style="127" customWidth="1"/>
    <col min="13316" max="13316" width="17.1796875" style="127" customWidth="1"/>
    <col min="13317" max="13317" width="0.7265625" style="127" customWidth="1"/>
    <col min="13318" max="13318" width="17.1796875" style="127" customWidth="1"/>
    <col min="13319" max="13319" width="0.7265625" style="127" customWidth="1"/>
    <col min="13320" max="13320" width="17.1796875" style="127" customWidth="1"/>
    <col min="13321" max="13321" width="0.7265625" style="127" customWidth="1"/>
    <col min="13322" max="13322" width="17.1796875" style="127" customWidth="1"/>
    <col min="13323" max="13565" width="12" style="127" customWidth="1"/>
    <col min="13566" max="13566" width="20.81640625" style="127" customWidth="1"/>
    <col min="13567" max="13567" width="35.453125" style="127" customWidth="1"/>
    <col min="13568" max="13568" width="0.7265625" style="127"/>
    <col min="13569" max="13569" width="56.453125" style="127" customWidth="1"/>
    <col min="13570" max="13570" width="5.7265625" style="127" customWidth="1"/>
    <col min="13571" max="13571" width="0.453125" style="127" customWidth="1"/>
    <col min="13572" max="13572" width="17.1796875" style="127" customWidth="1"/>
    <col min="13573" max="13573" width="0.7265625" style="127" customWidth="1"/>
    <col min="13574" max="13574" width="17.1796875" style="127" customWidth="1"/>
    <col min="13575" max="13575" width="0.7265625" style="127" customWidth="1"/>
    <col min="13576" max="13576" width="17.1796875" style="127" customWidth="1"/>
    <col min="13577" max="13577" width="0.7265625" style="127" customWidth="1"/>
    <col min="13578" max="13578" width="17.1796875" style="127" customWidth="1"/>
    <col min="13579" max="13821" width="12" style="127" customWidth="1"/>
    <col min="13822" max="13822" width="20.81640625" style="127" customWidth="1"/>
    <col min="13823" max="13823" width="35.453125" style="127" customWidth="1"/>
    <col min="13824" max="13824" width="0.7265625" style="127"/>
    <col min="13825" max="13825" width="56.453125" style="127" customWidth="1"/>
    <col min="13826" max="13826" width="5.7265625" style="127" customWidth="1"/>
    <col min="13827" max="13827" width="0.453125" style="127" customWidth="1"/>
    <col min="13828" max="13828" width="17.1796875" style="127" customWidth="1"/>
    <col min="13829" max="13829" width="0.7265625" style="127" customWidth="1"/>
    <col min="13830" max="13830" width="17.1796875" style="127" customWidth="1"/>
    <col min="13831" max="13831" width="0.7265625" style="127" customWidth="1"/>
    <col min="13832" max="13832" width="17.1796875" style="127" customWidth="1"/>
    <col min="13833" max="13833" width="0.7265625" style="127" customWidth="1"/>
    <col min="13834" max="13834" width="17.1796875" style="127" customWidth="1"/>
    <col min="13835" max="14077" width="12" style="127" customWidth="1"/>
    <col min="14078" max="14078" width="20.81640625" style="127" customWidth="1"/>
    <col min="14079" max="14079" width="35.453125" style="127" customWidth="1"/>
    <col min="14080" max="14080" width="0.7265625" style="127"/>
    <col min="14081" max="14081" width="56.453125" style="127" customWidth="1"/>
    <col min="14082" max="14082" width="5.7265625" style="127" customWidth="1"/>
    <col min="14083" max="14083" width="0.453125" style="127" customWidth="1"/>
    <col min="14084" max="14084" width="17.1796875" style="127" customWidth="1"/>
    <col min="14085" max="14085" width="0.7265625" style="127" customWidth="1"/>
    <col min="14086" max="14086" width="17.1796875" style="127" customWidth="1"/>
    <col min="14087" max="14087" width="0.7265625" style="127" customWidth="1"/>
    <col min="14088" max="14088" width="17.1796875" style="127" customWidth="1"/>
    <col min="14089" max="14089" width="0.7265625" style="127" customWidth="1"/>
    <col min="14090" max="14090" width="17.1796875" style="127" customWidth="1"/>
    <col min="14091" max="14333" width="12" style="127" customWidth="1"/>
    <col min="14334" max="14334" width="20.81640625" style="127" customWidth="1"/>
    <col min="14335" max="14335" width="35.453125" style="127" customWidth="1"/>
    <col min="14336" max="14336" width="0.7265625" style="127"/>
    <col min="14337" max="14337" width="56.453125" style="127" customWidth="1"/>
    <col min="14338" max="14338" width="5.7265625" style="127" customWidth="1"/>
    <col min="14339" max="14339" width="0.453125" style="127" customWidth="1"/>
    <col min="14340" max="14340" width="17.1796875" style="127" customWidth="1"/>
    <col min="14341" max="14341" width="0.7265625" style="127" customWidth="1"/>
    <col min="14342" max="14342" width="17.1796875" style="127" customWidth="1"/>
    <col min="14343" max="14343" width="0.7265625" style="127" customWidth="1"/>
    <col min="14344" max="14344" width="17.1796875" style="127" customWidth="1"/>
    <col min="14345" max="14345" width="0.7265625" style="127" customWidth="1"/>
    <col min="14346" max="14346" width="17.1796875" style="127" customWidth="1"/>
    <col min="14347" max="14589" width="12" style="127" customWidth="1"/>
    <col min="14590" max="14590" width="20.81640625" style="127" customWidth="1"/>
    <col min="14591" max="14591" width="35.453125" style="127" customWidth="1"/>
    <col min="14592" max="14592" width="0.7265625" style="127"/>
    <col min="14593" max="14593" width="56.453125" style="127" customWidth="1"/>
    <col min="14594" max="14594" width="5.7265625" style="127" customWidth="1"/>
    <col min="14595" max="14595" width="0.453125" style="127" customWidth="1"/>
    <col min="14596" max="14596" width="17.1796875" style="127" customWidth="1"/>
    <col min="14597" max="14597" width="0.7265625" style="127" customWidth="1"/>
    <col min="14598" max="14598" width="17.1796875" style="127" customWidth="1"/>
    <col min="14599" max="14599" width="0.7265625" style="127" customWidth="1"/>
    <col min="14600" max="14600" width="17.1796875" style="127" customWidth="1"/>
    <col min="14601" max="14601" width="0.7265625" style="127" customWidth="1"/>
    <col min="14602" max="14602" width="17.1796875" style="127" customWidth="1"/>
    <col min="14603" max="14845" width="12" style="127" customWidth="1"/>
    <col min="14846" max="14846" width="20.81640625" style="127" customWidth="1"/>
    <col min="14847" max="14847" width="35.453125" style="127" customWidth="1"/>
    <col min="14848" max="14848" width="0.7265625" style="127"/>
    <col min="14849" max="14849" width="56.453125" style="127" customWidth="1"/>
    <col min="14850" max="14850" width="5.7265625" style="127" customWidth="1"/>
    <col min="14851" max="14851" width="0.453125" style="127" customWidth="1"/>
    <col min="14852" max="14852" width="17.1796875" style="127" customWidth="1"/>
    <col min="14853" max="14853" width="0.7265625" style="127" customWidth="1"/>
    <col min="14854" max="14854" width="17.1796875" style="127" customWidth="1"/>
    <col min="14855" max="14855" width="0.7265625" style="127" customWidth="1"/>
    <col min="14856" max="14856" width="17.1796875" style="127" customWidth="1"/>
    <col min="14857" max="14857" width="0.7265625" style="127" customWidth="1"/>
    <col min="14858" max="14858" width="17.1796875" style="127" customWidth="1"/>
    <col min="14859" max="15101" width="12" style="127" customWidth="1"/>
    <col min="15102" max="15102" width="20.81640625" style="127" customWidth="1"/>
    <col min="15103" max="15103" width="35.453125" style="127" customWidth="1"/>
    <col min="15104" max="15104" width="0.7265625" style="127"/>
    <col min="15105" max="15105" width="56.453125" style="127" customWidth="1"/>
    <col min="15106" max="15106" width="5.7265625" style="127" customWidth="1"/>
    <col min="15107" max="15107" width="0.453125" style="127" customWidth="1"/>
    <col min="15108" max="15108" width="17.1796875" style="127" customWidth="1"/>
    <col min="15109" max="15109" width="0.7265625" style="127" customWidth="1"/>
    <col min="15110" max="15110" width="17.1796875" style="127" customWidth="1"/>
    <col min="15111" max="15111" width="0.7265625" style="127" customWidth="1"/>
    <col min="15112" max="15112" width="17.1796875" style="127" customWidth="1"/>
    <col min="15113" max="15113" width="0.7265625" style="127" customWidth="1"/>
    <col min="15114" max="15114" width="17.1796875" style="127" customWidth="1"/>
    <col min="15115" max="15357" width="12" style="127" customWidth="1"/>
    <col min="15358" max="15358" width="20.81640625" style="127" customWidth="1"/>
    <col min="15359" max="15359" width="35.453125" style="127" customWidth="1"/>
    <col min="15360" max="15360" width="0.7265625" style="127"/>
    <col min="15361" max="15361" width="56.453125" style="127" customWidth="1"/>
    <col min="15362" max="15362" width="5.7265625" style="127" customWidth="1"/>
    <col min="15363" max="15363" width="0.453125" style="127" customWidth="1"/>
    <col min="15364" max="15364" width="17.1796875" style="127" customWidth="1"/>
    <col min="15365" max="15365" width="0.7265625" style="127" customWidth="1"/>
    <col min="15366" max="15366" width="17.1796875" style="127" customWidth="1"/>
    <col min="15367" max="15367" width="0.7265625" style="127" customWidth="1"/>
    <col min="15368" max="15368" width="17.1796875" style="127" customWidth="1"/>
    <col min="15369" max="15369" width="0.7265625" style="127" customWidth="1"/>
    <col min="15370" max="15370" width="17.1796875" style="127" customWidth="1"/>
    <col min="15371" max="15613" width="12" style="127" customWidth="1"/>
    <col min="15614" max="15614" width="20.81640625" style="127" customWidth="1"/>
    <col min="15615" max="15615" width="35.453125" style="127" customWidth="1"/>
    <col min="15616" max="15616" width="0.7265625" style="127"/>
    <col min="15617" max="15617" width="56.453125" style="127" customWidth="1"/>
    <col min="15618" max="15618" width="5.7265625" style="127" customWidth="1"/>
    <col min="15619" max="15619" width="0.453125" style="127" customWidth="1"/>
    <col min="15620" max="15620" width="17.1796875" style="127" customWidth="1"/>
    <col min="15621" max="15621" width="0.7265625" style="127" customWidth="1"/>
    <col min="15622" max="15622" width="17.1796875" style="127" customWidth="1"/>
    <col min="15623" max="15623" width="0.7265625" style="127" customWidth="1"/>
    <col min="15624" max="15624" width="17.1796875" style="127" customWidth="1"/>
    <col min="15625" max="15625" width="0.7265625" style="127" customWidth="1"/>
    <col min="15626" max="15626" width="17.1796875" style="127" customWidth="1"/>
    <col min="15627" max="15869" width="12" style="127" customWidth="1"/>
    <col min="15870" max="15870" width="20.81640625" style="127" customWidth="1"/>
    <col min="15871" max="15871" width="35.453125" style="127" customWidth="1"/>
    <col min="15872" max="15872" width="0.7265625" style="127"/>
    <col min="15873" max="15873" width="56.453125" style="127" customWidth="1"/>
    <col min="15874" max="15874" width="5.7265625" style="127" customWidth="1"/>
    <col min="15875" max="15875" width="0.453125" style="127" customWidth="1"/>
    <col min="15876" max="15876" width="17.1796875" style="127" customWidth="1"/>
    <col min="15877" max="15877" width="0.7265625" style="127" customWidth="1"/>
    <col min="15878" max="15878" width="17.1796875" style="127" customWidth="1"/>
    <col min="15879" max="15879" width="0.7265625" style="127" customWidth="1"/>
    <col min="15880" max="15880" width="17.1796875" style="127" customWidth="1"/>
    <col min="15881" max="15881" width="0.7265625" style="127" customWidth="1"/>
    <col min="15882" max="15882" width="17.1796875" style="127" customWidth="1"/>
    <col min="15883" max="16125" width="12" style="127" customWidth="1"/>
    <col min="16126" max="16126" width="20.81640625" style="127" customWidth="1"/>
    <col min="16127" max="16127" width="35.453125" style="127" customWidth="1"/>
    <col min="16128" max="16128" width="0.7265625" style="127"/>
    <col min="16129" max="16129" width="56.453125" style="127" customWidth="1"/>
    <col min="16130" max="16130" width="5.7265625" style="127" customWidth="1"/>
    <col min="16131" max="16131" width="0.453125" style="127" customWidth="1"/>
    <col min="16132" max="16132" width="17.1796875" style="127" customWidth="1"/>
    <col min="16133" max="16133" width="0.7265625" style="127" customWidth="1"/>
    <col min="16134" max="16134" width="17.1796875" style="127" customWidth="1"/>
    <col min="16135" max="16135" width="0.7265625" style="127" customWidth="1"/>
    <col min="16136" max="16136" width="17.1796875" style="127" customWidth="1"/>
    <col min="16137" max="16137" width="0.7265625" style="127" customWidth="1"/>
    <col min="16138" max="16138" width="17.1796875" style="127" customWidth="1"/>
    <col min="16139" max="16381" width="12" style="127" customWidth="1"/>
    <col min="16382" max="16382" width="20.81640625" style="127" customWidth="1"/>
    <col min="16383" max="16383" width="35.453125" style="127" customWidth="1"/>
    <col min="16384" max="16384" width="0.7265625" style="127"/>
  </cols>
  <sheetData>
    <row r="1" spans="1:10" ht="23.15" customHeight="1">
      <c r="J1" s="54" t="s">
        <v>116</v>
      </c>
    </row>
    <row r="2" spans="1:10" ht="23.15" customHeight="1">
      <c r="A2" s="76" t="s">
        <v>25</v>
      </c>
      <c r="B2" s="77"/>
      <c r="C2" s="77"/>
      <c r="D2" s="78"/>
      <c r="E2" s="78"/>
      <c r="F2" s="78"/>
      <c r="G2" s="78"/>
      <c r="H2" s="78"/>
      <c r="I2" s="78"/>
      <c r="J2" s="74"/>
    </row>
    <row r="3" spans="1:10" ht="23.15" customHeight="1">
      <c r="A3" s="76" t="s">
        <v>187</v>
      </c>
      <c r="B3" s="77"/>
      <c r="C3" s="77"/>
      <c r="D3" s="79"/>
      <c r="E3" s="79"/>
      <c r="F3" s="79"/>
      <c r="G3" s="79"/>
      <c r="H3" s="79"/>
      <c r="I3" s="79"/>
      <c r="J3" s="79"/>
    </row>
    <row r="4" spans="1:10" ht="23.15" customHeight="1">
      <c r="A4" s="55" t="s">
        <v>223</v>
      </c>
      <c r="B4" s="77"/>
      <c r="C4" s="77"/>
      <c r="D4" s="79"/>
      <c r="E4" s="79"/>
      <c r="F4" s="79"/>
      <c r="G4" s="79"/>
      <c r="H4" s="79"/>
      <c r="I4" s="79"/>
      <c r="J4" s="79"/>
    </row>
    <row r="5" spans="1:10" ht="23.15" customHeight="1">
      <c r="A5" s="177" t="s">
        <v>117</v>
      </c>
      <c r="B5" s="177"/>
      <c r="C5" s="177"/>
      <c r="D5" s="177"/>
      <c r="E5" s="177"/>
      <c r="F5" s="177"/>
      <c r="G5" s="177"/>
      <c r="H5" s="177"/>
      <c r="I5" s="177"/>
      <c r="J5" s="177"/>
    </row>
    <row r="6" spans="1:10" ht="23.15" customHeight="1">
      <c r="D6" s="56"/>
      <c r="E6" s="105" t="s">
        <v>12</v>
      </c>
      <c r="F6" s="80"/>
      <c r="G6" s="81"/>
      <c r="H6" s="80"/>
      <c r="I6" s="105" t="s">
        <v>11</v>
      </c>
      <c r="J6" s="80"/>
    </row>
    <row r="7" spans="1:10" ht="23.15" customHeight="1">
      <c r="B7" s="5"/>
      <c r="D7" s="57">
        <v>2020</v>
      </c>
      <c r="E7" s="1"/>
      <c r="F7" s="57">
        <v>2019</v>
      </c>
      <c r="G7" s="1"/>
      <c r="H7" s="57">
        <v>2020</v>
      </c>
      <c r="I7" s="1"/>
      <c r="J7" s="57">
        <v>2019</v>
      </c>
    </row>
    <row r="8" spans="1:10" ht="23.15" customHeight="1">
      <c r="A8" s="76" t="s">
        <v>7</v>
      </c>
    </row>
    <row r="9" spans="1:10" ht="23.15" customHeight="1">
      <c r="A9" s="137" t="s">
        <v>271</v>
      </c>
      <c r="D9" s="52">
        <f>'PL 6m'!D32</f>
        <v>-1325586</v>
      </c>
      <c r="E9" s="52"/>
      <c r="F9" s="52">
        <f>'PL 6m'!F32</f>
        <v>2963593</v>
      </c>
      <c r="G9" s="52"/>
      <c r="H9" s="52">
        <f>'PL 6m'!H32</f>
        <v>2172633</v>
      </c>
      <c r="I9" s="52"/>
      <c r="J9" s="52">
        <f>'PL 6m'!J32</f>
        <v>2557073</v>
      </c>
    </row>
    <row r="10" spans="1:10" ht="23.15" customHeight="1">
      <c r="A10" s="137" t="s">
        <v>270</v>
      </c>
      <c r="D10" s="52"/>
      <c r="E10" s="52"/>
      <c r="F10" s="52"/>
      <c r="G10" s="52"/>
      <c r="H10" s="52"/>
      <c r="I10" s="52"/>
      <c r="J10" s="52"/>
    </row>
    <row r="11" spans="1:10" ht="23.15" customHeight="1">
      <c r="A11" s="104" t="s">
        <v>196</v>
      </c>
      <c r="D11" s="52"/>
      <c r="E11" s="52"/>
      <c r="F11" s="52"/>
      <c r="G11" s="52"/>
      <c r="H11" s="52"/>
      <c r="I11" s="52"/>
      <c r="J11" s="52"/>
    </row>
    <row r="12" spans="1:10" ht="23.15" customHeight="1">
      <c r="A12" s="104" t="s">
        <v>50</v>
      </c>
      <c r="D12" s="52">
        <v>5233630</v>
      </c>
      <c r="E12" s="52"/>
      <c r="F12" s="122">
        <v>2518752</v>
      </c>
      <c r="G12" s="52"/>
      <c r="H12" s="52">
        <v>8447</v>
      </c>
      <c r="I12" s="52"/>
      <c r="J12" s="122">
        <v>7970</v>
      </c>
    </row>
    <row r="13" spans="1:10" ht="23.15" customHeight="1">
      <c r="A13" s="137" t="s">
        <v>212</v>
      </c>
      <c r="B13" s="127"/>
      <c r="C13" s="127"/>
      <c r="D13" s="122">
        <v>47179</v>
      </c>
      <c r="E13" s="122"/>
      <c r="F13" s="122">
        <v>41093</v>
      </c>
      <c r="G13" s="122"/>
      <c r="H13" s="122">
        <v>0</v>
      </c>
      <c r="I13" s="122"/>
      <c r="J13" s="122">
        <v>0</v>
      </c>
    </row>
    <row r="14" spans="1:10" ht="23.15" customHeight="1">
      <c r="A14" s="104" t="s">
        <v>148</v>
      </c>
      <c r="B14" s="82"/>
      <c r="D14" s="52">
        <v>135717</v>
      </c>
      <c r="E14" s="52"/>
      <c r="F14" s="122">
        <v>120765</v>
      </c>
      <c r="G14" s="52"/>
      <c r="H14" s="52">
        <v>0</v>
      </c>
      <c r="I14" s="52"/>
      <c r="J14" s="122">
        <v>0</v>
      </c>
    </row>
    <row r="15" spans="1:10" ht="23.15" customHeight="1">
      <c r="A15" s="117" t="s">
        <v>260</v>
      </c>
      <c r="B15" s="127"/>
      <c r="C15" s="122"/>
      <c r="D15" s="122">
        <v>11108</v>
      </c>
      <c r="E15" s="122">
        <v>0</v>
      </c>
      <c r="F15" s="122">
        <v>179180</v>
      </c>
      <c r="G15" s="122">
        <v>60180</v>
      </c>
      <c r="H15" s="122">
        <v>11108</v>
      </c>
      <c r="I15" s="122">
        <v>0</v>
      </c>
      <c r="J15" s="122">
        <v>60180</v>
      </c>
    </row>
    <row r="16" spans="1:10" ht="23.15" customHeight="1">
      <c r="A16" s="104" t="s">
        <v>272</v>
      </c>
      <c r="D16" s="52">
        <v>48323</v>
      </c>
      <c r="E16" s="52"/>
      <c r="F16" s="122">
        <v>-11298</v>
      </c>
      <c r="G16" s="52"/>
      <c r="H16" s="52">
        <v>0</v>
      </c>
      <c r="I16" s="52"/>
      <c r="J16" s="122">
        <v>0</v>
      </c>
    </row>
    <row r="17" spans="1:10" ht="23.15" customHeight="1">
      <c r="A17" s="104" t="s">
        <v>207</v>
      </c>
      <c r="B17" s="82"/>
      <c r="D17" s="52">
        <v>0</v>
      </c>
      <c r="E17" s="52"/>
      <c r="F17" s="122">
        <v>0</v>
      </c>
      <c r="G17" s="52"/>
      <c r="H17" s="52">
        <v>-1520144</v>
      </c>
      <c r="I17" s="52"/>
      <c r="J17" s="122">
        <v>-1968398</v>
      </c>
    </row>
    <row r="18" spans="1:10" ht="23.15" customHeight="1">
      <c r="A18" s="104" t="s">
        <v>208</v>
      </c>
      <c r="B18" s="82"/>
      <c r="D18" s="52">
        <v>0</v>
      </c>
      <c r="E18" s="52"/>
      <c r="F18" s="122">
        <v>0</v>
      </c>
      <c r="G18" s="52"/>
      <c r="H18" s="52">
        <v>-668800</v>
      </c>
      <c r="I18" s="52"/>
      <c r="J18" s="122">
        <v>-548225</v>
      </c>
    </row>
    <row r="19" spans="1:10" ht="23.15" customHeight="1">
      <c r="A19" s="104" t="s">
        <v>221</v>
      </c>
      <c r="B19" s="82"/>
      <c r="D19" s="52">
        <v>-537808</v>
      </c>
      <c r="E19" s="52"/>
      <c r="F19" s="122">
        <v>-408996</v>
      </c>
      <c r="G19" s="52"/>
      <c r="H19" s="52">
        <v>0</v>
      </c>
      <c r="I19" s="52"/>
      <c r="J19" s="122">
        <v>0</v>
      </c>
    </row>
    <row r="20" spans="1:10" ht="23.15" customHeight="1">
      <c r="A20" s="117" t="s">
        <v>200</v>
      </c>
      <c r="B20" s="129"/>
      <c r="C20" s="127"/>
      <c r="D20" s="122">
        <v>0</v>
      </c>
      <c r="E20" s="122"/>
      <c r="F20" s="122">
        <v>-1731723</v>
      </c>
      <c r="G20" s="122"/>
      <c r="H20" s="122">
        <v>0</v>
      </c>
      <c r="I20" s="122"/>
      <c r="J20" s="122">
        <v>-47090</v>
      </c>
    </row>
    <row r="21" spans="1:10" ht="23.15" customHeight="1">
      <c r="A21" s="137" t="s">
        <v>244</v>
      </c>
      <c r="D21" s="52">
        <v>85766</v>
      </c>
      <c r="E21" s="52"/>
      <c r="F21" s="122">
        <v>-339307</v>
      </c>
      <c r="G21" s="52"/>
      <c r="H21" s="52">
        <v>68991</v>
      </c>
      <c r="I21" s="52"/>
      <c r="J21" s="122">
        <v>-14745</v>
      </c>
    </row>
    <row r="22" spans="1:10" ht="23.15" customHeight="1">
      <c r="A22" s="137" t="s">
        <v>261</v>
      </c>
      <c r="D22" s="52">
        <v>39561</v>
      </c>
      <c r="E22" s="52"/>
      <c r="F22" s="122">
        <v>-57762</v>
      </c>
      <c r="G22" s="52"/>
      <c r="H22" s="52">
        <v>9290</v>
      </c>
      <c r="I22" s="52"/>
      <c r="J22" s="122">
        <v>-311</v>
      </c>
    </row>
    <row r="23" spans="1:10" ht="23.15" customHeight="1">
      <c r="A23" s="104" t="s">
        <v>262</v>
      </c>
      <c r="D23" s="52">
        <v>28068</v>
      </c>
      <c r="E23" s="52"/>
      <c r="F23" s="122">
        <v>188461</v>
      </c>
      <c r="G23" s="52"/>
      <c r="H23" s="52">
        <v>2330</v>
      </c>
      <c r="I23" s="52"/>
      <c r="J23" s="122">
        <v>15115</v>
      </c>
    </row>
    <row r="24" spans="1:10" ht="23.15" customHeight="1">
      <c r="A24" s="104" t="s">
        <v>43</v>
      </c>
      <c r="D24" s="52">
        <v>-27780</v>
      </c>
      <c r="E24" s="52"/>
      <c r="F24" s="122">
        <v>-6582</v>
      </c>
      <c r="G24" s="52"/>
      <c r="H24" s="52">
        <v>-63520</v>
      </c>
      <c r="I24" s="52"/>
      <c r="J24" s="122">
        <v>-39312</v>
      </c>
    </row>
    <row r="25" spans="1:10" ht="23.15" customHeight="1">
      <c r="A25" s="104" t="s">
        <v>24</v>
      </c>
      <c r="D25" s="83">
        <v>2110310</v>
      </c>
      <c r="E25" s="52"/>
      <c r="F25" s="83">
        <v>295961</v>
      </c>
      <c r="G25" s="52"/>
      <c r="H25" s="83">
        <v>195858</v>
      </c>
      <c r="I25" s="52"/>
      <c r="J25" s="83">
        <v>173379</v>
      </c>
    </row>
    <row r="26" spans="1:10" ht="23.15" customHeight="1">
      <c r="A26" s="104" t="s">
        <v>129</v>
      </c>
      <c r="D26" s="84"/>
      <c r="E26" s="85"/>
      <c r="F26" s="130"/>
      <c r="G26" s="85"/>
      <c r="H26" s="84"/>
      <c r="I26" s="85"/>
      <c r="J26" s="130"/>
    </row>
    <row r="27" spans="1:10" ht="23.15" customHeight="1">
      <c r="A27" s="104" t="s">
        <v>130</v>
      </c>
      <c r="D27" s="52">
        <f>SUM(D9:D25)</f>
        <v>5848488</v>
      </c>
      <c r="E27" s="52"/>
      <c r="F27" s="122">
        <f>SUM(F9:F25)</f>
        <v>3752137</v>
      </c>
      <c r="G27" s="52"/>
      <c r="H27" s="52">
        <f>SUM(H9:H25)</f>
        <v>216193</v>
      </c>
      <c r="I27" s="52"/>
      <c r="J27" s="122">
        <f>SUM(J9:J25)</f>
        <v>195636</v>
      </c>
    </row>
    <row r="28" spans="1:10" ht="23.15" customHeight="1">
      <c r="A28" s="104" t="s">
        <v>51</v>
      </c>
      <c r="D28" s="85"/>
      <c r="E28" s="85"/>
      <c r="F28" s="131"/>
      <c r="G28" s="85"/>
      <c r="H28" s="85"/>
      <c r="I28" s="85"/>
      <c r="J28" s="131"/>
    </row>
    <row r="29" spans="1:10" ht="23.15" customHeight="1">
      <c r="A29" s="104" t="s">
        <v>113</v>
      </c>
      <c r="D29" s="52">
        <v>-258356</v>
      </c>
      <c r="E29" s="52"/>
      <c r="F29" s="122">
        <v>-1954</v>
      </c>
      <c r="G29" s="52"/>
      <c r="H29" s="52">
        <v>-24056</v>
      </c>
      <c r="I29" s="52"/>
      <c r="J29" s="122">
        <v>152065</v>
      </c>
    </row>
    <row r="30" spans="1:10" ht="23.15" customHeight="1">
      <c r="A30" s="135" t="s">
        <v>182</v>
      </c>
      <c r="B30" s="127"/>
      <c r="C30" s="127"/>
      <c r="D30" s="122">
        <v>-121293</v>
      </c>
      <c r="E30" s="122"/>
      <c r="F30" s="122">
        <v>80630</v>
      </c>
      <c r="G30" s="122"/>
      <c r="H30" s="122">
        <v>-16995</v>
      </c>
      <c r="I30" s="122"/>
      <c r="J30" s="122">
        <v>20430</v>
      </c>
    </row>
    <row r="31" spans="1:10" ht="23.15" customHeight="1">
      <c r="A31" s="135" t="s">
        <v>185</v>
      </c>
      <c r="B31" s="127"/>
      <c r="C31" s="127"/>
      <c r="D31" s="122">
        <v>-39164</v>
      </c>
      <c r="E31" s="122"/>
      <c r="F31" s="122">
        <v>13191</v>
      </c>
      <c r="G31" s="122"/>
      <c r="H31" s="122">
        <v>0</v>
      </c>
      <c r="I31" s="122"/>
      <c r="J31" s="122">
        <v>0</v>
      </c>
    </row>
    <row r="32" spans="1:10" ht="23.15" customHeight="1">
      <c r="A32" s="135" t="s">
        <v>193</v>
      </c>
      <c r="B32" s="127"/>
      <c r="C32" s="127"/>
      <c r="D32" s="122">
        <v>-2318</v>
      </c>
      <c r="E32" s="122"/>
      <c r="F32" s="122">
        <v>-698</v>
      </c>
      <c r="G32" s="122"/>
      <c r="H32" s="122">
        <v>0</v>
      </c>
      <c r="I32" s="122"/>
      <c r="J32" s="122">
        <v>-156</v>
      </c>
    </row>
    <row r="33" spans="1:10" ht="23.15" customHeight="1">
      <c r="A33" s="104" t="s">
        <v>114</v>
      </c>
      <c r="D33" s="52">
        <v>-402016</v>
      </c>
      <c r="E33" s="52"/>
      <c r="F33" s="122">
        <v>-109552</v>
      </c>
      <c r="G33" s="52"/>
      <c r="H33" s="52">
        <v>-59</v>
      </c>
      <c r="I33" s="52"/>
      <c r="J33" s="122">
        <v>-459</v>
      </c>
    </row>
    <row r="34" spans="1:10" ht="23.15" customHeight="1">
      <c r="A34" s="104" t="s">
        <v>52</v>
      </c>
      <c r="D34" s="52">
        <v>303</v>
      </c>
      <c r="E34" s="52"/>
      <c r="F34" s="122">
        <v>-4921</v>
      </c>
      <c r="G34" s="52"/>
      <c r="H34" s="52">
        <v>-44</v>
      </c>
      <c r="I34" s="52"/>
      <c r="J34" s="122">
        <v>-600</v>
      </c>
    </row>
    <row r="35" spans="1:10" ht="23.15" customHeight="1">
      <c r="A35" s="104" t="s">
        <v>53</v>
      </c>
      <c r="D35" s="52">
        <v>-15376</v>
      </c>
      <c r="E35" s="52"/>
      <c r="F35" s="122">
        <v>54976</v>
      </c>
      <c r="G35" s="52"/>
      <c r="H35" s="52">
        <v>0</v>
      </c>
      <c r="I35" s="52"/>
      <c r="J35" s="122">
        <v>-517</v>
      </c>
    </row>
    <row r="36" spans="1:10" ht="23.15" customHeight="1">
      <c r="A36" s="104" t="s">
        <v>54</v>
      </c>
      <c r="D36" s="52"/>
      <c r="E36" s="52"/>
      <c r="F36" s="122"/>
      <c r="G36" s="52"/>
      <c r="H36" s="52"/>
      <c r="I36" s="52"/>
      <c r="J36" s="122"/>
    </row>
    <row r="37" spans="1:10" ht="23.15" customHeight="1">
      <c r="A37" s="104" t="s">
        <v>115</v>
      </c>
      <c r="D37" s="52">
        <v>204718</v>
      </c>
      <c r="E37" s="52"/>
      <c r="F37" s="122">
        <v>-822682</v>
      </c>
      <c r="G37" s="52"/>
      <c r="H37" s="52">
        <v>-49836</v>
      </c>
      <c r="I37" s="52"/>
      <c r="J37" s="122">
        <v>-11080</v>
      </c>
    </row>
    <row r="38" spans="1:10" ht="23.15" customHeight="1">
      <c r="A38" s="104" t="s">
        <v>159</v>
      </c>
      <c r="D38" s="52">
        <v>-367386</v>
      </c>
      <c r="E38" s="52"/>
      <c r="F38" s="122">
        <v>5170</v>
      </c>
      <c r="G38" s="52"/>
      <c r="H38" s="52">
        <v>-305660</v>
      </c>
      <c r="I38" s="52"/>
      <c r="J38" s="122">
        <v>231</v>
      </c>
    </row>
    <row r="39" spans="1:10" ht="23.15" customHeight="1">
      <c r="A39" s="135" t="s">
        <v>160</v>
      </c>
      <c r="B39" s="127"/>
      <c r="C39" s="127"/>
      <c r="D39" s="122">
        <v>69670</v>
      </c>
      <c r="E39" s="122"/>
      <c r="F39" s="122">
        <v>-30593</v>
      </c>
      <c r="G39" s="122"/>
      <c r="H39" s="122">
        <v>0</v>
      </c>
      <c r="I39" s="122"/>
      <c r="J39" s="122">
        <v>0</v>
      </c>
    </row>
    <row r="40" spans="1:10" ht="23.15" customHeight="1">
      <c r="A40" s="104" t="s">
        <v>55</v>
      </c>
      <c r="D40" s="52">
        <v>-116316</v>
      </c>
      <c r="E40" s="52"/>
      <c r="F40" s="122">
        <v>15085</v>
      </c>
      <c r="G40" s="52"/>
      <c r="H40" s="52">
        <v>-116680</v>
      </c>
      <c r="I40" s="52"/>
      <c r="J40" s="122">
        <v>151</v>
      </c>
    </row>
    <row r="41" spans="1:10" ht="23.15" customHeight="1">
      <c r="A41" s="104" t="s">
        <v>149</v>
      </c>
      <c r="D41" s="52">
        <v>-1444694</v>
      </c>
      <c r="E41" s="52"/>
      <c r="F41" s="122">
        <v>-650543</v>
      </c>
      <c r="G41" s="52"/>
      <c r="H41" s="52">
        <v>0</v>
      </c>
      <c r="I41" s="52"/>
      <c r="J41" s="122">
        <v>0</v>
      </c>
    </row>
    <row r="42" spans="1:10" ht="23.15" customHeight="1">
      <c r="A42" s="104" t="s">
        <v>184</v>
      </c>
      <c r="D42" s="52">
        <v>-37836</v>
      </c>
      <c r="E42" s="52"/>
      <c r="F42" s="122">
        <v>-1504</v>
      </c>
      <c r="G42" s="52"/>
      <c r="H42" s="52">
        <v>-2673</v>
      </c>
      <c r="I42" s="52"/>
      <c r="J42" s="122">
        <v>0</v>
      </c>
    </row>
    <row r="43" spans="1:10" ht="23.15" customHeight="1">
      <c r="A43" s="102" t="s">
        <v>150</v>
      </c>
      <c r="D43" s="52">
        <v>-78</v>
      </c>
      <c r="E43" s="52"/>
      <c r="F43" s="122">
        <v>-1198</v>
      </c>
      <c r="G43" s="52"/>
      <c r="H43" s="52">
        <v>0</v>
      </c>
      <c r="I43" s="52"/>
      <c r="J43" s="122">
        <v>0</v>
      </c>
    </row>
    <row r="44" spans="1:10" ht="23.15" customHeight="1">
      <c r="A44" s="135" t="s">
        <v>194</v>
      </c>
      <c r="B44" s="127"/>
      <c r="C44" s="127"/>
      <c r="D44" s="122">
        <v>-25098</v>
      </c>
      <c r="E44" s="122"/>
      <c r="F44" s="122">
        <v>-45721</v>
      </c>
      <c r="G44" s="122"/>
      <c r="H44" s="122">
        <v>108</v>
      </c>
      <c r="I44" s="122"/>
      <c r="J44" s="122">
        <v>0</v>
      </c>
    </row>
    <row r="45" spans="1:10" ht="23.15" customHeight="1">
      <c r="A45" s="104" t="s">
        <v>56</v>
      </c>
      <c r="D45" s="83">
        <v>37322</v>
      </c>
      <c r="E45" s="52"/>
      <c r="F45" s="83">
        <v>10936</v>
      </c>
      <c r="G45" s="52"/>
      <c r="H45" s="83">
        <v>37332</v>
      </c>
      <c r="I45" s="52"/>
      <c r="J45" s="83">
        <v>10937</v>
      </c>
    </row>
    <row r="46" spans="1:10" ht="23.15" customHeight="1">
      <c r="A46" s="104" t="s">
        <v>203</v>
      </c>
      <c r="D46" s="52">
        <f>SUM(D27:D45)</f>
        <v>3330570</v>
      </c>
      <c r="E46" s="52"/>
      <c r="F46" s="122">
        <f>SUM(F27:F45)</f>
        <v>2262759</v>
      </c>
      <c r="G46" s="52"/>
      <c r="H46" s="52">
        <f>SUM(H27:H45)</f>
        <v>-262370</v>
      </c>
      <c r="I46" s="52"/>
      <c r="J46" s="122">
        <f>SUM(J27:J45)</f>
        <v>366638</v>
      </c>
    </row>
    <row r="47" spans="1:10" ht="23.15" customHeight="1">
      <c r="A47" s="137" t="s">
        <v>273</v>
      </c>
      <c r="B47" s="127"/>
      <c r="C47" s="127"/>
      <c r="D47" s="122">
        <v>383565</v>
      </c>
      <c r="E47" s="122"/>
      <c r="F47" s="122">
        <v>388592</v>
      </c>
      <c r="G47" s="122"/>
      <c r="H47" s="122">
        <v>7749</v>
      </c>
      <c r="I47" s="122"/>
      <c r="J47" s="122">
        <v>20038</v>
      </c>
    </row>
    <row r="48" spans="1:10" ht="23.15" customHeight="1">
      <c r="A48" s="104" t="s">
        <v>213</v>
      </c>
      <c r="D48" s="52">
        <v>-179479</v>
      </c>
      <c r="E48" s="52"/>
      <c r="F48" s="122">
        <v>-298601</v>
      </c>
      <c r="G48" s="52"/>
      <c r="H48" s="52">
        <v>-6756</v>
      </c>
      <c r="I48" s="52"/>
      <c r="J48" s="122">
        <v>-14205</v>
      </c>
    </row>
    <row r="49" spans="1:10" ht="23.15" customHeight="1">
      <c r="A49" s="76" t="s">
        <v>162</v>
      </c>
      <c r="D49" s="86">
        <f>SUM(D46:D48)</f>
        <v>3534656</v>
      </c>
      <c r="E49" s="52"/>
      <c r="F49" s="86">
        <f>SUM(F46:F48)</f>
        <v>2352750</v>
      </c>
      <c r="G49" s="52"/>
      <c r="H49" s="86">
        <f t="shared" ref="H49" si="0">SUM(H46:H48)</f>
        <v>-261377</v>
      </c>
      <c r="I49" s="52"/>
      <c r="J49" s="86">
        <f t="shared" ref="J49" si="1">SUM(J46:J48)</f>
        <v>372471</v>
      </c>
    </row>
    <row r="50" spans="1:10" ht="23.15" customHeight="1">
      <c r="E50" s="52"/>
      <c r="G50" s="52"/>
      <c r="I50" s="52"/>
    </row>
    <row r="51" spans="1:10" ht="23.15" customHeight="1">
      <c r="A51" s="104" t="s">
        <v>142</v>
      </c>
    </row>
    <row r="52" spans="1:10" ht="23.15" customHeight="1">
      <c r="A52" s="104"/>
      <c r="J52" s="54" t="s">
        <v>116</v>
      </c>
    </row>
    <row r="53" spans="1:10" ht="23.15" customHeight="1">
      <c r="A53" s="76" t="s">
        <v>25</v>
      </c>
      <c r="B53" s="87"/>
      <c r="C53" s="87"/>
      <c r="D53" s="88"/>
      <c r="E53" s="88"/>
      <c r="F53" s="88"/>
      <c r="G53" s="88"/>
      <c r="H53" s="88"/>
      <c r="I53" s="88"/>
      <c r="J53" s="74"/>
    </row>
    <row r="54" spans="1:10" ht="23.15" customHeight="1">
      <c r="A54" s="76" t="s">
        <v>188</v>
      </c>
      <c r="B54" s="87"/>
      <c r="C54" s="87"/>
      <c r="D54" s="89"/>
      <c r="E54" s="89"/>
      <c r="F54" s="89"/>
      <c r="G54" s="89"/>
      <c r="H54" s="89"/>
      <c r="I54" s="89"/>
      <c r="J54" s="89"/>
    </row>
    <row r="55" spans="1:10" ht="23.15" customHeight="1">
      <c r="A55" s="55" t="s">
        <v>223</v>
      </c>
      <c r="B55" s="87"/>
      <c r="C55" s="87"/>
      <c r="D55" s="89"/>
      <c r="E55" s="89"/>
      <c r="F55" s="89"/>
      <c r="G55" s="89"/>
      <c r="H55" s="89"/>
      <c r="I55" s="89"/>
      <c r="J55" s="89"/>
    </row>
    <row r="56" spans="1:10" ht="23.15" customHeight="1">
      <c r="A56" s="177" t="s">
        <v>117</v>
      </c>
      <c r="B56" s="177"/>
      <c r="C56" s="177"/>
      <c r="D56" s="177"/>
      <c r="E56" s="177"/>
      <c r="F56" s="177"/>
      <c r="G56" s="177"/>
      <c r="H56" s="177"/>
      <c r="I56" s="177"/>
      <c r="J56" s="177"/>
    </row>
    <row r="57" spans="1:10" ht="23.15" customHeight="1">
      <c r="A57" s="116"/>
      <c r="D57" s="56"/>
      <c r="E57" s="105" t="s">
        <v>12</v>
      </c>
      <c r="F57" s="80"/>
      <c r="G57" s="81"/>
      <c r="H57" s="80"/>
      <c r="I57" s="105" t="s">
        <v>11</v>
      </c>
      <c r="J57" s="80"/>
    </row>
    <row r="58" spans="1:10" ht="23.15" customHeight="1">
      <c r="B58" s="5"/>
      <c r="D58" s="57">
        <v>2020</v>
      </c>
      <c r="E58" s="1"/>
      <c r="F58" s="57">
        <v>2019</v>
      </c>
      <c r="G58" s="1"/>
      <c r="H58" s="57">
        <v>2020</v>
      </c>
      <c r="I58" s="1"/>
      <c r="J58" s="57">
        <v>2019</v>
      </c>
    </row>
    <row r="59" spans="1:10" ht="23.15" customHeight="1">
      <c r="A59" s="76" t="s">
        <v>8</v>
      </c>
    </row>
    <row r="60" spans="1:10" ht="23.15" customHeight="1">
      <c r="A60" s="104" t="s">
        <v>62</v>
      </c>
      <c r="B60" s="82"/>
      <c r="D60" s="94">
        <v>28469</v>
      </c>
      <c r="E60" s="52"/>
      <c r="F60" s="133">
        <v>4170</v>
      </c>
      <c r="G60" s="52"/>
      <c r="H60" s="52">
        <v>9568</v>
      </c>
      <c r="I60" s="52"/>
      <c r="J60" s="122">
        <v>972</v>
      </c>
    </row>
    <row r="61" spans="1:10" ht="23.15" customHeight="1">
      <c r="A61" s="104" t="s">
        <v>263</v>
      </c>
      <c r="B61" s="82"/>
      <c r="D61" s="94">
        <v>1002791</v>
      </c>
      <c r="E61" s="52"/>
      <c r="F61" s="133">
        <v>9581</v>
      </c>
      <c r="G61" s="52"/>
      <c r="H61" s="52">
        <v>0</v>
      </c>
      <c r="I61" s="52"/>
      <c r="J61" s="122">
        <v>126</v>
      </c>
    </row>
    <row r="62" spans="1:10" ht="23.15" customHeight="1">
      <c r="A62" s="104" t="s">
        <v>248</v>
      </c>
      <c r="B62" s="82"/>
      <c r="D62" s="94">
        <v>-139561</v>
      </c>
      <c r="E62" s="52"/>
      <c r="F62" s="133">
        <v>-43026</v>
      </c>
      <c r="G62" s="52"/>
      <c r="H62" s="52">
        <v>-79365</v>
      </c>
      <c r="I62" s="52"/>
      <c r="J62" s="122">
        <v>-454</v>
      </c>
    </row>
    <row r="63" spans="1:10" ht="23.15" customHeight="1">
      <c r="A63" s="104" t="s">
        <v>249</v>
      </c>
      <c r="D63" s="52">
        <v>0</v>
      </c>
      <c r="E63" s="52"/>
      <c r="F63" s="122">
        <v>0</v>
      </c>
      <c r="G63" s="52"/>
      <c r="H63" s="52">
        <v>-1367000</v>
      </c>
      <c r="I63" s="52"/>
      <c r="J63" s="122">
        <v>-1983988</v>
      </c>
    </row>
    <row r="64" spans="1:10" ht="23.15" customHeight="1">
      <c r="A64" s="137" t="s">
        <v>209</v>
      </c>
      <c r="B64" s="127"/>
      <c r="C64" s="127"/>
      <c r="D64" s="122">
        <v>0</v>
      </c>
      <c r="E64" s="122"/>
      <c r="F64" s="122">
        <v>0</v>
      </c>
      <c r="G64" s="122"/>
      <c r="H64" s="122">
        <v>-98780</v>
      </c>
      <c r="I64" s="122"/>
      <c r="J64" s="122">
        <v>-1</v>
      </c>
    </row>
    <row r="65" spans="1:10" ht="23.15" customHeight="1">
      <c r="A65" s="104" t="s">
        <v>222</v>
      </c>
      <c r="B65" s="82"/>
      <c r="D65" s="52">
        <v>0</v>
      </c>
      <c r="E65" s="52"/>
      <c r="F65" s="122">
        <v>0</v>
      </c>
      <c r="G65" s="52"/>
      <c r="H65" s="52">
        <v>14318534</v>
      </c>
      <c r="I65" s="52"/>
      <c r="J65" s="122">
        <v>1968398</v>
      </c>
    </row>
    <row r="66" spans="1:10" ht="23.15" customHeight="1">
      <c r="A66" s="137" t="s">
        <v>274</v>
      </c>
      <c r="B66" s="129"/>
      <c r="C66" s="127"/>
      <c r="D66" s="122">
        <v>209000</v>
      </c>
      <c r="E66" s="122"/>
      <c r="F66" s="122">
        <v>0</v>
      </c>
      <c r="G66" s="122"/>
      <c r="H66" s="122">
        <v>209000</v>
      </c>
      <c r="I66" s="122"/>
      <c r="J66" s="122">
        <v>0</v>
      </c>
    </row>
    <row r="67" spans="1:10" ht="22.9" customHeight="1">
      <c r="A67" s="137" t="s">
        <v>197</v>
      </c>
      <c r="B67" s="129"/>
      <c r="C67" s="127"/>
      <c r="D67" s="122">
        <v>0</v>
      </c>
      <c r="E67" s="122"/>
      <c r="F67" s="122">
        <v>2516876</v>
      </c>
      <c r="G67" s="122"/>
      <c r="H67" s="122">
        <v>0</v>
      </c>
      <c r="I67" s="122"/>
      <c r="J67" s="122">
        <v>2516876</v>
      </c>
    </row>
    <row r="68" spans="1:10" ht="23.15" customHeight="1">
      <c r="A68" s="104" t="s">
        <v>76</v>
      </c>
      <c r="B68" s="82"/>
      <c r="D68" s="94">
        <v>4442</v>
      </c>
      <c r="E68" s="52"/>
      <c r="F68" s="133">
        <v>13124</v>
      </c>
      <c r="G68" s="52"/>
      <c r="H68" s="52">
        <v>0</v>
      </c>
      <c r="I68" s="52"/>
      <c r="J68" s="122">
        <v>0</v>
      </c>
    </row>
    <row r="69" spans="1:10" ht="23.15" customHeight="1">
      <c r="A69" s="104" t="s">
        <v>108</v>
      </c>
      <c r="B69" s="82"/>
      <c r="D69" s="94">
        <v>-2174</v>
      </c>
      <c r="E69" s="52"/>
      <c r="F69" s="133">
        <v>-1970</v>
      </c>
      <c r="G69" s="52"/>
      <c r="H69" s="52">
        <v>0</v>
      </c>
      <c r="I69" s="52"/>
      <c r="J69" s="122">
        <v>0</v>
      </c>
    </row>
    <row r="70" spans="1:10" ht="23.15" customHeight="1">
      <c r="A70" s="104" t="s">
        <v>77</v>
      </c>
      <c r="B70" s="82"/>
      <c r="D70" s="43">
        <v>-1163616</v>
      </c>
      <c r="E70" s="52"/>
      <c r="F70" s="120">
        <v>-1037515</v>
      </c>
      <c r="G70" s="52"/>
      <c r="H70" s="52">
        <v>-1363</v>
      </c>
      <c r="I70" s="52"/>
      <c r="J70" s="122">
        <v>-560</v>
      </c>
    </row>
    <row r="71" spans="1:10" ht="23.15" customHeight="1">
      <c r="A71" s="104" t="s">
        <v>78</v>
      </c>
      <c r="B71" s="82"/>
      <c r="D71" s="95">
        <v>-5252</v>
      </c>
      <c r="E71" s="52"/>
      <c r="F71" s="95">
        <v>-1428</v>
      </c>
      <c r="G71" s="52"/>
      <c r="H71" s="52">
        <v>0</v>
      </c>
      <c r="I71" s="52"/>
      <c r="J71" s="122">
        <v>0</v>
      </c>
    </row>
    <row r="72" spans="1:10" ht="23.15" customHeight="1">
      <c r="A72" s="76" t="s">
        <v>264</v>
      </c>
      <c r="B72" s="82"/>
      <c r="D72" s="86">
        <f>SUM(D60:D71)</f>
        <v>-65901</v>
      </c>
      <c r="E72" s="52"/>
      <c r="F72" s="86">
        <f>SUM(F60:F71)</f>
        <v>1459812</v>
      </c>
      <c r="G72" s="52"/>
      <c r="H72" s="86">
        <f>SUM(H60:H71)</f>
        <v>12990594</v>
      </c>
      <c r="I72" s="52"/>
      <c r="J72" s="86">
        <f>SUM(J60:J71)</f>
        <v>2501369</v>
      </c>
    </row>
    <row r="73" spans="1:10" ht="23.15" customHeight="1">
      <c r="A73" s="90"/>
      <c r="D73" s="84"/>
      <c r="E73" s="85"/>
      <c r="F73" s="130"/>
      <c r="G73" s="52"/>
      <c r="H73" s="84"/>
      <c r="I73" s="52"/>
      <c r="J73" s="130"/>
    </row>
    <row r="74" spans="1:10" ht="23.15" customHeight="1">
      <c r="A74" s="76" t="s">
        <v>9</v>
      </c>
      <c r="D74" s="84"/>
      <c r="E74" s="84"/>
      <c r="F74" s="130"/>
      <c r="G74" s="52"/>
      <c r="H74" s="84"/>
      <c r="I74" s="84"/>
      <c r="J74" s="130"/>
    </row>
    <row r="75" spans="1:10" ht="23.15" customHeight="1">
      <c r="A75" s="104" t="s">
        <v>49</v>
      </c>
      <c r="D75" s="43">
        <v>-2050324</v>
      </c>
      <c r="E75" s="52"/>
      <c r="F75" s="120">
        <v>-203139</v>
      </c>
      <c r="G75" s="52"/>
      <c r="H75" s="43">
        <v>-116088</v>
      </c>
      <c r="I75" s="52"/>
      <c r="J75" s="120">
        <v>-113869</v>
      </c>
    </row>
    <row r="76" spans="1:10" ht="23.15" customHeight="1">
      <c r="A76" s="104" t="s">
        <v>215</v>
      </c>
      <c r="D76" s="94">
        <v>-755802</v>
      </c>
      <c r="E76" s="52"/>
      <c r="F76" s="133">
        <v>-317212</v>
      </c>
      <c r="G76" s="52"/>
      <c r="H76" s="122">
        <v>0</v>
      </c>
      <c r="I76" s="52"/>
      <c r="J76" s="122">
        <v>0</v>
      </c>
    </row>
    <row r="77" spans="1:10" ht="23.15" customHeight="1">
      <c r="A77" s="137" t="s">
        <v>250</v>
      </c>
      <c r="B77" s="127"/>
      <c r="C77" s="127"/>
      <c r="D77" s="133">
        <v>0</v>
      </c>
      <c r="E77" s="122"/>
      <c r="F77" s="133">
        <v>0</v>
      </c>
      <c r="G77" s="122"/>
      <c r="H77" s="122">
        <v>600000</v>
      </c>
      <c r="I77" s="122"/>
      <c r="J77" s="122">
        <v>327500</v>
      </c>
    </row>
    <row r="78" spans="1:10" ht="23.15" customHeight="1">
      <c r="A78" s="104" t="s">
        <v>251</v>
      </c>
      <c r="D78" s="52">
        <v>0</v>
      </c>
      <c r="E78" s="52"/>
      <c r="F78" s="122">
        <v>0</v>
      </c>
      <c r="G78" s="52"/>
      <c r="H78" s="122">
        <v>-411000</v>
      </c>
      <c r="I78" s="52"/>
      <c r="J78" s="122">
        <v>0</v>
      </c>
    </row>
    <row r="79" spans="1:10" ht="23.15" customHeight="1">
      <c r="A79" s="104" t="s">
        <v>109</v>
      </c>
      <c r="D79" s="94">
        <v>-723067</v>
      </c>
      <c r="E79" s="52"/>
      <c r="F79" s="133">
        <v>-1906625</v>
      </c>
      <c r="G79" s="52"/>
      <c r="H79" s="122">
        <v>-490645</v>
      </c>
      <c r="I79" s="52"/>
      <c r="J79" s="122">
        <v>-398503</v>
      </c>
    </row>
    <row r="80" spans="1:10" ht="23.15" customHeight="1">
      <c r="A80" s="135" t="s">
        <v>216</v>
      </c>
      <c r="B80" s="127"/>
      <c r="C80" s="127"/>
      <c r="D80" s="133">
        <v>0</v>
      </c>
      <c r="E80" s="122"/>
      <c r="F80" s="133">
        <v>1459741</v>
      </c>
      <c r="G80" s="122"/>
      <c r="H80" s="122">
        <v>0</v>
      </c>
      <c r="I80" s="122"/>
      <c r="J80" s="122">
        <v>0</v>
      </c>
    </row>
    <row r="81" spans="1:10" ht="23.15" customHeight="1">
      <c r="A81" s="104" t="s">
        <v>210</v>
      </c>
      <c r="B81" s="91"/>
      <c r="D81" s="43">
        <v>-80000</v>
      </c>
      <c r="E81" s="52"/>
      <c r="F81" s="120">
        <v>-302369</v>
      </c>
      <c r="G81" s="52"/>
      <c r="H81" s="122">
        <v>0</v>
      </c>
      <c r="I81" s="52"/>
      <c r="J81" s="122">
        <v>-222369</v>
      </c>
    </row>
    <row r="82" spans="1:10" ht="23.15" customHeight="1">
      <c r="A82" s="137" t="s">
        <v>253</v>
      </c>
      <c r="B82" s="132"/>
      <c r="C82" s="127"/>
      <c r="D82" s="120">
        <v>-8387</v>
      </c>
      <c r="E82" s="122"/>
      <c r="F82" s="120">
        <v>0</v>
      </c>
      <c r="G82" s="122"/>
      <c r="H82" s="122">
        <v>-8387</v>
      </c>
      <c r="I82" s="122"/>
      <c r="J82" s="122">
        <v>0</v>
      </c>
    </row>
    <row r="83" spans="1:10" ht="23.15" customHeight="1">
      <c r="A83" s="104" t="s">
        <v>252</v>
      </c>
      <c r="D83" s="94">
        <v>-1935965</v>
      </c>
      <c r="E83" s="52"/>
      <c r="F83" s="133">
        <v>-176213</v>
      </c>
      <c r="G83" s="52"/>
      <c r="H83" s="122">
        <v>-712</v>
      </c>
      <c r="I83" s="52"/>
      <c r="J83" s="122">
        <v>-329</v>
      </c>
    </row>
    <row r="84" spans="1:10" ht="23.15" customHeight="1">
      <c r="A84" s="135" t="s">
        <v>214</v>
      </c>
      <c r="B84" s="132"/>
      <c r="C84" s="127"/>
      <c r="D84" s="133">
        <v>377041</v>
      </c>
      <c r="E84" s="122"/>
      <c r="F84" s="133">
        <v>42972</v>
      </c>
      <c r="G84" s="122"/>
      <c r="H84" s="122">
        <v>377041</v>
      </c>
      <c r="I84" s="122"/>
      <c r="J84" s="122">
        <v>42972</v>
      </c>
    </row>
    <row r="85" spans="1:10" ht="23.15" customHeight="1">
      <c r="A85" s="135" t="s">
        <v>217</v>
      </c>
      <c r="B85" s="132"/>
      <c r="C85" s="127"/>
      <c r="D85" s="133">
        <v>130999</v>
      </c>
      <c r="E85" s="122"/>
      <c r="F85" s="133">
        <v>11070</v>
      </c>
      <c r="G85" s="122"/>
      <c r="H85" s="122">
        <v>130999</v>
      </c>
      <c r="I85" s="122"/>
      <c r="J85" s="122">
        <v>11070</v>
      </c>
    </row>
    <row r="86" spans="1:10" ht="23.15" customHeight="1">
      <c r="A86" s="135" t="s">
        <v>218</v>
      </c>
      <c r="B86" s="129"/>
      <c r="C86" s="127"/>
      <c r="D86" s="133">
        <v>-12721750</v>
      </c>
      <c r="E86" s="122"/>
      <c r="F86" s="133">
        <v>-2278860</v>
      </c>
      <c r="G86" s="122"/>
      <c r="H86" s="122">
        <v>-12721750</v>
      </c>
      <c r="I86" s="122"/>
      <c r="J86" s="122">
        <v>-2278860</v>
      </c>
    </row>
    <row r="87" spans="1:10" ht="23.15" customHeight="1">
      <c r="A87" s="135" t="s">
        <v>110</v>
      </c>
      <c r="B87" s="127"/>
      <c r="C87" s="127"/>
      <c r="D87" s="133">
        <v>0</v>
      </c>
      <c r="E87" s="122"/>
      <c r="F87" s="133">
        <v>-3589</v>
      </c>
      <c r="G87" s="122"/>
      <c r="H87" s="122">
        <v>0</v>
      </c>
      <c r="I87" s="122"/>
      <c r="J87" s="122">
        <v>0</v>
      </c>
    </row>
    <row r="88" spans="1:10" ht="23.15" customHeight="1">
      <c r="A88" s="76" t="s">
        <v>183</v>
      </c>
      <c r="D88" s="86">
        <f>SUM(D75:D87)</f>
        <v>-17767255</v>
      </c>
      <c r="E88" s="52"/>
      <c r="F88" s="86">
        <f>SUM(F75:F87)</f>
        <v>-3674224</v>
      </c>
      <c r="G88" s="52">
        <f>SUM(G75:G87)</f>
        <v>0</v>
      </c>
      <c r="H88" s="86">
        <f>SUM(H75:H87)</f>
        <v>-12640542</v>
      </c>
      <c r="I88" s="52"/>
      <c r="J88" s="86">
        <f>SUM(J75:J87)</f>
        <v>-2632388</v>
      </c>
    </row>
    <row r="89" spans="1:10" ht="23.15" customHeight="1">
      <c r="A89" s="128" t="s">
        <v>265</v>
      </c>
      <c r="B89" s="127"/>
      <c r="C89" s="127"/>
      <c r="D89" s="122">
        <f>SUM(D49,D72,D88)</f>
        <v>-14298500</v>
      </c>
      <c r="E89" s="122"/>
      <c r="F89" s="122">
        <f>SUM(F49,F72,F88)</f>
        <v>138338</v>
      </c>
      <c r="G89" s="122"/>
      <c r="H89" s="122">
        <f>SUM(H49,H72,H88)</f>
        <v>88675</v>
      </c>
      <c r="I89" s="122"/>
      <c r="J89" s="122">
        <f>SUM(J49,J72,J88)</f>
        <v>241452</v>
      </c>
    </row>
    <row r="90" spans="1:10" ht="23.15" customHeight="1">
      <c r="A90" s="104" t="s">
        <v>123</v>
      </c>
      <c r="D90" s="52">
        <f>BS!G11</f>
        <v>23007571</v>
      </c>
      <c r="E90" s="52"/>
      <c r="F90" s="122">
        <v>899246</v>
      </c>
      <c r="G90" s="52"/>
      <c r="H90" s="52">
        <f>BS!K11</f>
        <v>450604</v>
      </c>
      <c r="I90" s="52"/>
      <c r="J90" s="122">
        <v>49055</v>
      </c>
    </row>
    <row r="91" spans="1:10" ht="23.15" customHeight="1" thickBot="1">
      <c r="A91" s="76" t="s">
        <v>124</v>
      </c>
      <c r="D91" s="92">
        <f>SUM(D89:D90)</f>
        <v>8709071</v>
      </c>
      <c r="E91" s="52"/>
      <c r="F91" s="92">
        <f>SUM(F89:F90)</f>
        <v>1037584</v>
      </c>
      <c r="G91" s="52"/>
      <c r="H91" s="92">
        <f>SUM(H89:H90)</f>
        <v>539279</v>
      </c>
      <c r="I91" s="52"/>
      <c r="J91" s="92">
        <f>SUM(J89:J90)</f>
        <v>290507</v>
      </c>
    </row>
    <row r="92" spans="1:10" ht="23.15" customHeight="1" thickTop="1">
      <c r="A92" s="93"/>
      <c r="D92" s="162">
        <f>SUM(D91-BS!E11)</f>
        <v>0</v>
      </c>
      <c r="E92" s="163"/>
      <c r="F92" s="162"/>
      <c r="G92" s="163"/>
      <c r="H92" s="162">
        <f>SUM(H91-BS!I11)</f>
        <v>0</v>
      </c>
      <c r="I92" s="52"/>
      <c r="J92" s="120"/>
    </row>
    <row r="93" spans="1:10" ht="23.15" customHeight="1">
      <c r="A93" s="76" t="s">
        <v>111</v>
      </c>
      <c r="D93" s="52"/>
      <c r="E93" s="52"/>
      <c r="F93" s="122"/>
      <c r="G93" s="52"/>
      <c r="H93" s="52"/>
      <c r="I93" s="52"/>
      <c r="J93" s="122"/>
    </row>
    <row r="94" spans="1:10" ht="23.15" customHeight="1">
      <c r="A94" s="104" t="s">
        <v>219</v>
      </c>
      <c r="D94" s="52"/>
      <c r="E94" s="52"/>
      <c r="F94" s="122"/>
      <c r="G94" s="52"/>
      <c r="H94" s="52"/>
      <c r="I94" s="52"/>
      <c r="J94" s="122"/>
    </row>
    <row r="95" spans="1:10" ht="23.15" customHeight="1">
      <c r="A95" s="104" t="s">
        <v>82</v>
      </c>
      <c r="D95" s="75">
        <v>1013416</v>
      </c>
      <c r="E95" s="52"/>
      <c r="F95" s="75">
        <v>1402355</v>
      </c>
      <c r="G95" s="52"/>
      <c r="H95" s="122">
        <v>0</v>
      </c>
      <c r="I95" s="52"/>
      <c r="J95" s="122">
        <v>0</v>
      </c>
    </row>
    <row r="96" spans="1:10" ht="23.15" customHeight="1">
      <c r="A96" s="137" t="s">
        <v>275</v>
      </c>
      <c r="B96" s="127"/>
      <c r="C96" s="127"/>
      <c r="D96" s="122">
        <v>91319</v>
      </c>
      <c r="E96" s="122"/>
      <c r="F96" s="122">
        <v>0</v>
      </c>
      <c r="G96" s="122"/>
      <c r="H96" s="122">
        <v>2129</v>
      </c>
      <c r="I96" s="122"/>
      <c r="J96" s="122">
        <v>0</v>
      </c>
    </row>
    <row r="97" spans="1:10" ht="23.15" customHeight="1">
      <c r="A97" s="137" t="s">
        <v>211</v>
      </c>
      <c r="B97" s="127"/>
      <c r="C97" s="127"/>
      <c r="D97" s="130">
        <v>0</v>
      </c>
      <c r="E97" s="131"/>
      <c r="F97" s="130">
        <v>0</v>
      </c>
      <c r="G97" s="131"/>
      <c r="H97" s="130">
        <v>0</v>
      </c>
      <c r="I97" s="131"/>
      <c r="J97" s="130">
        <v>1112417</v>
      </c>
    </row>
    <row r="98" spans="1:10" ht="23.15" customHeight="1">
      <c r="A98" s="104" t="s">
        <v>181</v>
      </c>
      <c r="E98" s="52"/>
      <c r="G98" s="52"/>
      <c r="H98" s="122"/>
      <c r="I98" s="52"/>
      <c r="J98" s="122"/>
    </row>
    <row r="99" spans="1:10" ht="23.15" customHeight="1">
      <c r="A99" s="104" t="s">
        <v>254</v>
      </c>
      <c r="D99" s="43">
        <v>459800</v>
      </c>
      <c r="E99" s="52"/>
      <c r="F99" s="120">
        <v>548225</v>
      </c>
      <c r="G99" s="52"/>
      <c r="H99" s="120">
        <v>459800</v>
      </c>
      <c r="I99" s="52"/>
      <c r="J99" s="120">
        <v>548225</v>
      </c>
    </row>
    <row r="100" spans="1:10" ht="23.15" customHeight="1">
      <c r="A100" s="137" t="s">
        <v>276</v>
      </c>
      <c r="B100" s="127"/>
      <c r="C100" s="127"/>
      <c r="D100" s="122">
        <v>21974</v>
      </c>
      <c r="E100" s="122"/>
      <c r="F100" s="122">
        <v>0</v>
      </c>
      <c r="G100" s="122"/>
      <c r="H100" s="122">
        <v>0</v>
      </c>
      <c r="I100" s="122"/>
      <c r="J100" s="122">
        <v>0</v>
      </c>
    </row>
    <row r="102" spans="1:10" ht="23.15" customHeight="1">
      <c r="A102" s="104" t="s">
        <v>142</v>
      </c>
    </row>
  </sheetData>
  <mergeCells count="2">
    <mergeCell ref="A5:J5"/>
    <mergeCell ref="A56:J56"/>
  </mergeCells>
  <printOptions horizontalCentered="1"/>
  <pageMargins left="0.56000000000000005" right="0.196850393700787" top="0.75" bottom="0.196850393700787" header="0.196850393700787" footer="0.196850393700787"/>
  <pageSetup paperSize="9" scale="61" fitToHeight="2" orientation="portrait" r:id="rId1"/>
  <rowBreaks count="1" manualBreakCount="1">
    <brk id="51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 3m</vt:lpstr>
      <vt:lpstr>PL 6m</vt:lpstr>
      <vt:lpstr>conso</vt:lpstr>
      <vt:lpstr>only</vt:lpstr>
      <vt:lpstr>CF</vt:lpstr>
      <vt:lpstr>BS!Print_Area</vt:lpstr>
      <vt:lpstr>CF!Print_Area</vt:lpstr>
      <vt:lpstr>conso!Print_Area</vt:lpstr>
      <vt:lpstr>only!Print_Area</vt:lpstr>
      <vt:lpstr>'PL 3m'!Print_Area</vt:lpstr>
      <vt:lpstr>'PL 6m'!Print_Area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Sompoch</cp:lastModifiedBy>
  <cp:lastPrinted>2020-08-10T03:57:07Z</cp:lastPrinted>
  <dcterms:created xsi:type="dcterms:W3CDTF">1997-11-07T06:36:09Z</dcterms:created>
  <dcterms:modified xsi:type="dcterms:W3CDTF">2020-08-11T05:11:55Z</dcterms:modified>
</cp:coreProperties>
</file>