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Jun2020 ☻\"/>
    </mc:Choice>
  </mc:AlternateContent>
  <xr:revisionPtr revIDLastSave="0" documentId="13_ncr:1_{0405EF95-6398-4579-9850-1C8BA05F87A4}" xr6:coauthVersionLast="41" xr6:coauthVersionMax="45" xr10:uidLastSave="{00000000-0000-0000-0000-000000000000}"/>
  <bookViews>
    <workbookView xWindow="-120" yWindow="-120" windowWidth="21840" windowHeight="13140" tabRatio="822" activeTab="7" xr2:uid="{00000000-000D-0000-FFFF-FFFF00000000}"/>
  </bookViews>
  <sheets>
    <sheet name="BS 2-4" sheetId="1" r:id="rId1"/>
    <sheet name="PL (3month) 5" sheetId="15" r:id="rId2"/>
    <sheet name="PL (3month) 6" sheetId="16" r:id="rId3"/>
    <sheet name="PL 7" sheetId="19" r:id="rId4"/>
    <sheet name="PL 8" sheetId="11" r:id="rId5"/>
    <sheet name="EQ 9" sheetId="12" r:id="rId6"/>
    <sheet name="EQ 10" sheetId="13" r:id="rId7"/>
    <sheet name="CF 11-12" sheetId="1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p" localSheetId="7">#REF!</definedName>
    <definedName name="\p" localSheetId="3">#REF!</definedName>
    <definedName name="\p" localSheetId="4">#REF!</definedName>
    <definedName name="\p">#REF!</definedName>
    <definedName name="_.._mik" localSheetId="3">#REF!</definedName>
    <definedName name="_.._mik" localSheetId="4">#REF!</definedName>
    <definedName name="_.._mik">#REF!</definedName>
    <definedName name="__kks1" localSheetId="3">#REF!</definedName>
    <definedName name="__kks1" localSheetId="4">#REF!</definedName>
    <definedName name="__kks1">#REF!</definedName>
    <definedName name="__W020798" localSheetId="3">#REF!</definedName>
    <definedName name="__W020798" localSheetId="4">#REF!</definedName>
    <definedName name="__W020798">#REF!</definedName>
    <definedName name="_1" localSheetId="3">#REF!</definedName>
    <definedName name="_1" localSheetId="4">#REF!</definedName>
    <definedName name="_1">#REF!</definedName>
    <definedName name="_1Excel_BuiltIn_Print_Area_4_1" localSheetId="3">#REF!</definedName>
    <definedName name="_1Excel_BuiltIn_Print_Area_4_1" localSheetId="4">#REF!</definedName>
    <definedName name="_1Excel_BuiltIn_Print_Area_4_1">#REF!</definedName>
    <definedName name="_2" localSheetId="3">#REF!</definedName>
    <definedName name="_2" localSheetId="4">#REF!</definedName>
    <definedName name="_2">#REF!</definedName>
    <definedName name="_4Excel_BuiltIn_Print_Area_4_1" localSheetId="3">#REF!</definedName>
    <definedName name="_4Excel_BuiltIn_Print_Area_4_1" localSheetId="4">#REF!</definedName>
    <definedName name="_4Excel_BuiltIn_Print_Area_4_1">#REF!</definedName>
    <definedName name="_CON1" localSheetId="3">#REF!</definedName>
    <definedName name="_CON1" localSheetId="4">#REF!</definedName>
    <definedName name="_CON1">#REF!</definedName>
    <definedName name="_CON2" localSheetId="3">#REF!</definedName>
    <definedName name="_CON2" localSheetId="4">#REF!</definedName>
    <definedName name="_CON2">#REF!</definedName>
    <definedName name="_DAT1" localSheetId="3">'[1]TB P12'!#REF!</definedName>
    <definedName name="_DAT1" localSheetId="4">'[1]TB P12'!#REF!</definedName>
    <definedName name="_DAT1">'[1]TB P12'!#REF!</definedName>
    <definedName name="_DAT3" localSheetId="3">'[1]TB P12'!#REF!</definedName>
    <definedName name="_DAT3" localSheetId="4">'[1]TB P12'!#REF!</definedName>
    <definedName name="_DAT3">'[1]TB P12'!#REF!</definedName>
    <definedName name="_DAT5" localSheetId="3">'[1]TB P12'!#REF!</definedName>
    <definedName name="_DAT5" localSheetId="4">'[1]TB P12'!#REF!</definedName>
    <definedName name="_DAT5">'[1]TB P12'!#REF!</definedName>
    <definedName name="_DAT6" localSheetId="3">'[1]TB P12'!#REF!</definedName>
    <definedName name="_DAT6" localSheetId="4">'[1]TB P12'!#REF!</definedName>
    <definedName name="_DAT6">'[1]TB P12'!#REF!</definedName>
    <definedName name="_Fill" localSheetId="7" hidden="1">#REF!</definedName>
    <definedName name="_Fill" localSheetId="3" hidden="1">#REF!</definedName>
    <definedName name="_Fill" localSheetId="4" hidden="1">#REF!</definedName>
    <definedName name="_Fill" hidden="1">#REF!</definedName>
    <definedName name="_GIA1" localSheetId="7">#REF!</definedName>
    <definedName name="_GIA1" localSheetId="3">#REF!</definedName>
    <definedName name="_GIA1" localSheetId="4">#REF!</definedName>
    <definedName name="_GIA1">#REF!</definedName>
    <definedName name="_Key1" localSheetId="0" hidden="1">'[2]DETAIL-BS'!#REF!</definedName>
    <definedName name="_Key1" localSheetId="6" hidden="1">'[2]DETAIL-BS'!#REF!</definedName>
    <definedName name="_Key1" localSheetId="5" hidden="1">'[2]DETAIL-BS'!#REF!</definedName>
    <definedName name="_Key1" localSheetId="3" hidden="1">'[2]DETAIL-BS'!#REF!</definedName>
    <definedName name="_Key1" localSheetId="4" hidden="1">'[2]DETAIL-BS'!#REF!</definedName>
    <definedName name="_Key1" hidden="1">'[2]DETAIL-BS'!#REF!</definedName>
    <definedName name="_Key2" localSheetId="7" hidden="1">#REF!</definedName>
    <definedName name="_Key2" localSheetId="3" hidden="1">#REF!</definedName>
    <definedName name="_Key2" localSheetId="4" hidden="1">#REF!</definedName>
    <definedName name="_Key2" hidden="1">#REF!</definedName>
    <definedName name="_kks1" localSheetId="3">#REF!</definedName>
    <definedName name="_kks1" localSheetId="4">#REF!</definedName>
    <definedName name="_kks1">#REF!</definedName>
    <definedName name="_KL1" localSheetId="3">#REF!</definedName>
    <definedName name="_KL1" localSheetId="4">#REF!</definedName>
    <definedName name="_KL1">#REF!</definedName>
    <definedName name="_KL2" localSheetId="3">#REF!</definedName>
    <definedName name="_KL2" localSheetId="4">#REF!</definedName>
    <definedName name="_KL2">#REF!</definedName>
    <definedName name="_KL3" localSheetId="3">#REF!</definedName>
    <definedName name="_KL3" localSheetId="4">#REF!</definedName>
    <definedName name="_KL3">#REF!</definedName>
    <definedName name="_KL4" localSheetId="3">#REF!</definedName>
    <definedName name="_KL4" localSheetId="4">#REF!</definedName>
    <definedName name="_KL4">#REF!</definedName>
    <definedName name="_KL5" localSheetId="3">#REF!</definedName>
    <definedName name="_KL5" localSheetId="4">#REF!</definedName>
    <definedName name="_KL5">#REF!</definedName>
    <definedName name="_KL6" localSheetId="3">#REF!</definedName>
    <definedName name="_KL6" localSheetId="4">#REF!</definedName>
    <definedName name="_KL6">#REF!</definedName>
    <definedName name="_KL7" localSheetId="3">#REF!</definedName>
    <definedName name="_KL7" localSheetId="4">#REF!</definedName>
    <definedName name="_KL7">#REF!</definedName>
    <definedName name="_nc27" localSheetId="3">#REF!</definedName>
    <definedName name="_nc27" localSheetId="4">#REF!</definedName>
    <definedName name="_nc27">#REF!</definedName>
    <definedName name="_nc30" localSheetId="3">#REF!</definedName>
    <definedName name="_nc30" localSheetId="4">#REF!</definedName>
    <definedName name="_nc30">#REF!</definedName>
    <definedName name="_nc32" localSheetId="3">#REF!</definedName>
    <definedName name="_nc32" localSheetId="4">#REF!</definedName>
    <definedName name="_nc32">#REF!</definedName>
    <definedName name="_nc35" localSheetId="3">#REF!</definedName>
    <definedName name="_nc35" localSheetId="4">#REF!</definedName>
    <definedName name="_nc35">#REF!</definedName>
    <definedName name="_nc37" localSheetId="3">#REF!</definedName>
    <definedName name="_nc37" localSheetId="4">#REF!</definedName>
    <definedName name="_nc37">#REF!</definedName>
    <definedName name="_nc40" localSheetId="3">#REF!</definedName>
    <definedName name="_nc40" localSheetId="4">#REF!</definedName>
    <definedName name="_nc40">#REF!</definedName>
    <definedName name="_nc45" localSheetId="3">#REF!</definedName>
    <definedName name="_nc45" localSheetId="4">#REF!</definedName>
    <definedName name="_nc45">#REF!</definedName>
    <definedName name="_NET2" localSheetId="3">#REF!</definedName>
    <definedName name="_NET2" localSheetId="4">#REF!</definedName>
    <definedName name="_NET2">#REF!</definedName>
    <definedName name="_Order1" hidden="1">255</definedName>
    <definedName name="_Order2" hidden="1">255</definedName>
    <definedName name="_Sort" localSheetId="7" hidden="1">#REF!</definedName>
    <definedName name="_Sort" localSheetId="3" hidden="1">#REF!</definedName>
    <definedName name="_Sort" localSheetId="4" hidden="1">#REF!</definedName>
    <definedName name="_Sort" hidden="1">#REF!</definedName>
    <definedName name="_SQT10" localSheetId="3">#REF!</definedName>
    <definedName name="_SQT10" localSheetId="4">#REF!</definedName>
    <definedName name="_SQT10">#REF!</definedName>
    <definedName name="_SQT8" localSheetId="3">#REF!</definedName>
    <definedName name="_SQT8" localSheetId="4">#REF!</definedName>
    <definedName name="_SQT8">#REF!</definedName>
    <definedName name="_SQT9" localSheetId="3">#REF!</definedName>
    <definedName name="_SQT9" localSheetId="4">#REF!</definedName>
    <definedName name="_SQT9">#REF!</definedName>
    <definedName name="_st13" localSheetId="3">#REF!</definedName>
    <definedName name="_st13" localSheetId="4">#REF!</definedName>
    <definedName name="_st13">#REF!</definedName>
    <definedName name="_st14" localSheetId="3">#REF!</definedName>
    <definedName name="_st14" localSheetId="4">#REF!</definedName>
    <definedName name="_st14">#REF!</definedName>
    <definedName name="_st15" localSheetId="3">#REF!</definedName>
    <definedName name="_st15" localSheetId="4">#REF!</definedName>
    <definedName name="_st15">#REF!</definedName>
    <definedName name="_st16" localSheetId="3">#REF!</definedName>
    <definedName name="_st16" localSheetId="4">#REF!</definedName>
    <definedName name="_st16">#REF!</definedName>
    <definedName name="_st18" localSheetId="3">#REF!</definedName>
    <definedName name="_st18" localSheetId="4">#REF!</definedName>
    <definedName name="_st18">#REF!</definedName>
    <definedName name="_tnh10" localSheetId="3">#REF!</definedName>
    <definedName name="_tnh10" localSheetId="4">#REF!</definedName>
    <definedName name="_tnh10">#REF!</definedName>
    <definedName name="_TVL1" localSheetId="3">#REF!</definedName>
    <definedName name="_TVL1" localSheetId="4">#REF!</definedName>
    <definedName name="_TVL1">#REF!</definedName>
    <definedName name="_W020798" localSheetId="3">#REF!</definedName>
    <definedName name="_W020798" localSheetId="4">#REF!</definedName>
    <definedName name="_W020798">#REF!</definedName>
    <definedName name="a">'[3]q1-2003'!$C$1:$F$65536,'[3]q1-2003'!$A$1:$IV$2</definedName>
    <definedName name="a277Print_Titles" localSheetId="7">#REF!</definedName>
    <definedName name="a277Print_Titles" localSheetId="3">#REF!</definedName>
    <definedName name="a277Print_Titles" localSheetId="4">#REF!</definedName>
    <definedName name="a277Print_Titles">#REF!</definedName>
    <definedName name="abc" localSheetId="3">#REF!</definedName>
    <definedName name="abc" localSheetId="4">#REF!</definedName>
    <definedName name="abc">#REF!</definedName>
    <definedName name="account_code" localSheetId="3">#REF!</definedName>
    <definedName name="account_code" localSheetId="4">#REF!</definedName>
    <definedName name="account_code">#REF!</definedName>
    <definedName name="account_lao" localSheetId="3">#REF!</definedName>
    <definedName name="account_lao" localSheetId="4">#REF!</definedName>
    <definedName name="account_lao">#REF!</definedName>
    <definedName name="aø18" localSheetId="3">#REF!</definedName>
    <definedName name="aø18" localSheetId="4">#REF!</definedName>
    <definedName name="aø18">#REF!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vl" localSheetId="7">#REF!</definedName>
    <definedName name="avl" localSheetId="3">#REF!</definedName>
    <definedName name="avl" localSheetId="4">#REF!</definedName>
    <definedName name="avl">#REF!</definedName>
    <definedName name="B_Isc" localSheetId="3">#REF!</definedName>
    <definedName name="B_Isc" localSheetId="4">#REF!</definedName>
    <definedName name="B_Isc">#REF!</definedName>
    <definedName name="BarData" localSheetId="3">#REF!</definedName>
    <definedName name="BarData" localSheetId="4">#REF!</definedName>
    <definedName name="BarData">#REF!</definedName>
    <definedName name="BAÛNG_PHAÂN_TÍCH_THAØNH_PHAÀN_HAÏT__AASHTO_T_27___93" localSheetId="3">#REF!</definedName>
    <definedName name="BAÛNG_PHAÂN_TÍCH_THAØNH_PHAÀN_HAÏT__AASHTO_T_27___93" localSheetId="4">#REF!</definedName>
    <definedName name="BAÛNG_PHAÂN_TÍCH_THAØNH_PHAÀN_HAÏT__AASHTO_T_27___93">#REF!</definedName>
    <definedName name="beta">20</definedName>
    <definedName name="BG_Del" hidden="1">15</definedName>
    <definedName name="BG_Ins" hidden="1">4</definedName>
    <definedName name="BG_Mod" hidden="1">6</definedName>
    <definedName name="BGiacuoc" localSheetId="7">#REF!</definedName>
    <definedName name="BGiacuoc" localSheetId="3">#REF!</definedName>
    <definedName name="BGiacuoc" localSheetId="4">#REF!</definedName>
    <definedName name="BGiacuoc">#REF!</definedName>
    <definedName name="BKP" localSheetId="3">#REF!</definedName>
    <definedName name="BKP" localSheetId="4">#REF!</definedName>
    <definedName name="BKP">#REF!</definedName>
    <definedName name="bnc" localSheetId="3">#REF!</definedName>
    <definedName name="bnc" localSheetId="4">#REF!</definedName>
    <definedName name="bnc">#REF!</definedName>
    <definedName name="BOQ" localSheetId="3">#REF!</definedName>
    <definedName name="BOQ" localSheetId="4">#REF!</definedName>
    <definedName name="BOQ">#REF!</definedName>
    <definedName name="BPK" localSheetId="3">#REF!</definedName>
    <definedName name="BPK" localSheetId="4">#REF!</definedName>
    <definedName name="BPK">#REF!</definedName>
    <definedName name="BPKLPG" localSheetId="3">#REF!</definedName>
    <definedName name="BPKLPG" localSheetId="4">#REF!</definedName>
    <definedName name="BPKLPG">#REF!</definedName>
    <definedName name="BSsheet" localSheetId="3">#REF!</definedName>
    <definedName name="BSsheet" localSheetId="4">#REF!</definedName>
    <definedName name="BSsheet">#REF!</definedName>
    <definedName name="BTH" localSheetId="3">#REF!</definedName>
    <definedName name="BTH" localSheetId="4">#REF!</definedName>
    <definedName name="BTH">#REF!</definedName>
    <definedName name="BTN" localSheetId="3">#REF!</definedName>
    <definedName name="BTN" localSheetId="4">#REF!</definedName>
    <definedName name="BTN">#REF!</definedName>
    <definedName name="BVCISUMMARY" localSheetId="3">#REF!</definedName>
    <definedName name="BVCISUMMARY" localSheetId="4">#REF!</definedName>
    <definedName name="BVCISUMMARY">#REF!</definedName>
    <definedName name="cao" localSheetId="3">#REF!</definedName>
    <definedName name="cao" localSheetId="4">#REF!</definedName>
    <definedName name="cao">#REF!</definedName>
    <definedName name="Category_All" localSheetId="3">#REF!</definedName>
    <definedName name="Category_All" localSheetId="4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h" localSheetId="7">#REF!</definedName>
    <definedName name="cch" localSheetId="3">#REF!</definedName>
    <definedName name="cch" localSheetId="4">#REF!</definedName>
    <definedName name="cch">#REF!</definedName>
    <definedName name="cfk" localSheetId="3">#REF!</definedName>
    <definedName name="cfk" localSheetId="4">#REF!</definedName>
    <definedName name="cfk">#REF!</definedName>
    <definedName name="Chi_phí_chung" localSheetId="3">#REF!</definedName>
    <definedName name="Chi_phí_chung" localSheetId="4">#REF!</definedName>
    <definedName name="Chi_phí_chung">#REF!</definedName>
    <definedName name="chxe" localSheetId="3">#REF!</definedName>
    <definedName name="chxe" localSheetId="4">#REF!</definedName>
    <definedName name="chxe">#REF!</definedName>
    <definedName name="CLai" localSheetId="3">#REF!</definedName>
    <definedName name="CLai" localSheetId="4">#REF!</definedName>
    <definedName name="CLai">#REF!</definedName>
    <definedName name="CLIENT_NAME">'[5]Iron Curtain Method'!$F$3</definedName>
    <definedName name="CM" localSheetId="7">#REF!</definedName>
    <definedName name="CM" localSheetId="3">#REF!</definedName>
    <definedName name="CM" localSheetId="4">#REF!</definedName>
    <definedName name="CM">#REF!</definedName>
    <definedName name="Co" localSheetId="3">#REF!</definedName>
    <definedName name="Co" localSheetId="4">#REF!</definedName>
    <definedName name="Co">#REF!</definedName>
    <definedName name="COAT" localSheetId="3">#REF!</definedName>
    <definedName name="COAT" localSheetId="4">#REF!</definedName>
    <definedName name="COAT">#REF!</definedName>
    <definedName name="COCUOI" localSheetId="3">#REF!</definedName>
    <definedName name="COCUOI" localSheetId="4">#REF!</definedName>
    <definedName name="COCUOI">#REF!</definedName>
    <definedName name="CODE" localSheetId="3">#REF!</definedName>
    <definedName name="CODE" localSheetId="4">#REF!</definedName>
    <definedName name="CODE">#REF!</definedName>
    <definedName name="COMBPK" localSheetId="3">#REF!</definedName>
    <definedName name="COMBPK" localSheetId="4">#REF!</definedName>
    <definedName name="COMBPK">#REF!</definedName>
    <definedName name="COMMON" localSheetId="3">#REF!</definedName>
    <definedName name="COMMON" localSheetId="4">#REF!</definedName>
    <definedName name="COMMON">#REF!</definedName>
    <definedName name="COMOFF" localSheetId="3">#REF!</definedName>
    <definedName name="COMOFF" localSheetId="4">#REF!</definedName>
    <definedName name="COMOFF">#REF!</definedName>
    <definedName name="CON_EQP_COS" localSheetId="3">#REF!</definedName>
    <definedName name="CON_EQP_COS" localSheetId="4">#REF!</definedName>
    <definedName name="CON_EQP_COS">#REF!</definedName>
    <definedName name="CON_EQP_COST" localSheetId="3">#REF!</definedName>
    <definedName name="CON_EQP_COST" localSheetId="4">#REF!</definedName>
    <definedName name="CON_EQP_COST">#REF!</definedName>
    <definedName name="Cong_HM_DTCT" localSheetId="3">#REF!</definedName>
    <definedName name="Cong_HM_DTCT" localSheetId="4">#REF!</definedName>
    <definedName name="Cong_HM_DTCT">#REF!</definedName>
    <definedName name="Cong_M_DTCT" localSheetId="3">#REF!</definedName>
    <definedName name="Cong_M_DTCT" localSheetId="4">#REF!</definedName>
    <definedName name="Cong_M_DTCT">#REF!</definedName>
    <definedName name="Cong_NC_DTCT" localSheetId="3">#REF!</definedName>
    <definedName name="Cong_NC_DTCT" localSheetId="4">#REF!</definedName>
    <definedName name="Cong_NC_DTCT">#REF!</definedName>
    <definedName name="Cong_VL_DTCT" localSheetId="3">#REF!</definedName>
    <definedName name="Cong_VL_DTCT" localSheetId="4">#REF!</definedName>
    <definedName name="Cong_VL_DTCT">#REF!</definedName>
    <definedName name="congtron" localSheetId="3">#REF!</definedName>
    <definedName name="congtron" localSheetId="4">#REF!</definedName>
    <definedName name="congtron">#REF!</definedName>
    <definedName name="CONST_EQ" localSheetId="3">#REF!</definedName>
    <definedName name="CONST_EQ" localSheetId="4">#REF!</definedName>
    <definedName name="CONST_EQ">#REF!</definedName>
    <definedName name="Continue" localSheetId="3">#REF!</definedName>
    <definedName name="Continue" localSheetId="4">#REF!</definedName>
    <definedName name="Continue">#REF!</definedName>
    <definedName name="COST" localSheetId="3">#REF!</definedName>
    <definedName name="COST" localSheetId="4">#REF!</definedName>
    <definedName name="COST">#REF!</definedName>
    <definedName name="Cover" localSheetId="3">#REF!</definedName>
    <definedName name="Cover" localSheetId="4">#REF!</definedName>
    <definedName name="Cover">#REF!</definedName>
    <definedName name="CPC" localSheetId="3">#REF!</definedName>
    <definedName name="CPC" localSheetId="4">#REF!</definedName>
    <definedName name="CPC">#REF!</definedName>
    <definedName name="CPCC" localSheetId="3">#REF!</definedName>
    <definedName name="CPCC" localSheetId="4">#REF!</definedName>
    <definedName name="CPCC">#REF!</definedName>
    <definedName name="CPT" localSheetId="3">#REF!</definedName>
    <definedName name="CPT" localSheetId="4">#REF!</definedName>
    <definedName name="CPT">#REF!</definedName>
    <definedName name="CRITINST" localSheetId="3">#REF!</definedName>
    <definedName name="CRITINST" localSheetId="4">#REF!</definedName>
    <definedName name="CRITINST">#REF!</definedName>
    <definedName name="CRITPURC" localSheetId="3">#REF!</definedName>
    <definedName name="CRITPURC" localSheetId="4">#REF!</definedName>
    <definedName name="CRITPURC">#REF!</definedName>
    <definedName name="CS_10" localSheetId="3">#REF!</definedName>
    <definedName name="CS_10" localSheetId="4">#REF!</definedName>
    <definedName name="CS_10">#REF!</definedName>
    <definedName name="CS_100" localSheetId="3">#REF!</definedName>
    <definedName name="CS_100" localSheetId="4">#REF!</definedName>
    <definedName name="CS_100">#REF!</definedName>
    <definedName name="CS_10S" localSheetId="3">#REF!</definedName>
    <definedName name="CS_10S" localSheetId="4">#REF!</definedName>
    <definedName name="CS_10S">#REF!</definedName>
    <definedName name="CS_120" localSheetId="3">#REF!</definedName>
    <definedName name="CS_120" localSheetId="4">#REF!</definedName>
    <definedName name="CS_120">#REF!</definedName>
    <definedName name="CS_140" localSheetId="3">#REF!</definedName>
    <definedName name="CS_140" localSheetId="4">#REF!</definedName>
    <definedName name="CS_140">#REF!</definedName>
    <definedName name="CS_160" localSheetId="3">#REF!</definedName>
    <definedName name="CS_160" localSheetId="4">#REF!</definedName>
    <definedName name="CS_160">#REF!</definedName>
    <definedName name="CS_20" localSheetId="3">#REF!</definedName>
    <definedName name="CS_20" localSheetId="4">#REF!</definedName>
    <definedName name="CS_20">#REF!</definedName>
    <definedName name="CS_30" localSheetId="3">#REF!</definedName>
    <definedName name="CS_30" localSheetId="4">#REF!</definedName>
    <definedName name="CS_30">#REF!</definedName>
    <definedName name="CS_40" localSheetId="3">#REF!</definedName>
    <definedName name="CS_40" localSheetId="4">#REF!</definedName>
    <definedName name="CS_40">#REF!</definedName>
    <definedName name="CS_40S" localSheetId="3">#REF!</definedName>
    <definedName name="CS_40S" localSheetId="4">#REF!</definedName>
    <definedName name="CS_40S">#REF!</definedName>
    <definedName name="CS_5S" localSheetId="3">#REF!</definedName>
    <definedName name="CS_5S" localSheetId="4">#REF!</definedName>
    <definedName name="CS_5S">#REF!</definedName>
    <definedName name="CS_60" localSheetId="3">#REF!</definedName>
    <definedName name="CS_60" localSheetId="4">#REF!</definedName>
    <definedName name="CS_60">#REF!</definedName>
    <definedName name="CS_80" localSheetId="3">#REF!</definedName>
    <definedName name="CS_80" localSheetId="4">#REF!</definedName>
    <definedName name="CS_80">#REF!</definedName>
    <definedName name="CS_80S" localSheetId="3">#REF!</definedName>
    <definedName name="CS_80S" localSheetId="4">#REF!</definedName>
    <definedName name="CS_80S">#REF!</definedName>
    <definedName name="CS_STD" localSheetId="3">#REF!</definedName>
    <definedName name="CS_STD" localSheetId="4">#REF!</definedName>
    <definedName name="CS_STD">#REF!</definedName>
    <definedName name="CS_XS" localSheetId="3">#REF!</definedName>
    <definedName name="CS_XS" localSheetId="4">#REF!</definedName>
    <definedName name="CS_XS">#REF!</definedName>
    <definedName name="CS_XXS" localSheetId="3">#REF!</definedName>
    <definedName name="CS_XXS" localSheetId="4">#REF!</definedName>
    <definedName name="CS_XXS">#REF!</definedName>
    <definedName name="CTBTN" localSheetId="3">#REF!</definedName>
    <definedName name="CTBTN" localSheetId="4">#REF!</definedName>
    <definedName name="CTBTN">#REF!</definedName>
    <definedName name="CTHM1" localSheetId="3">#REF!</definedName>
    <definedName name="CTHM1" localSheetId="4">#REF!</definedName>
    <definedName name="CTHM1">#REF!</definedName>
    <definedName name="CTHM2" localSheetId="3">#REF!</definedName>
    <definedName name="CTHM2" localSheetId="4">#REF!</definedName>
    <definedName name="CTHM2">#REF!</definedName>
    <definedName name="ctiep" localSheetId="3">#REF!</definedName>
    <definedName name="ctiep" localSheetId="4">#REF!</definedName>
    <definedName name="ctiep">#REF!</definedName>
    <definedName name="ctr" localSheetId="3">#REF!</definedName>
    <definedName name="ctr" localSheetId="4">#REF!</definedName>
    <definedName name="ctr">#REF!</definedName>
    <definedName name="cu_ly" localSheetId="3">#REF!</definedName>
    <definedName name="cu_ly" localSheetId="4">#REF!</definedName>
    <definedName name="cu_ly">#REF!</definedName>
    <definedName name="cuoc_vc" localSheetId="3">#REF!</definedName>
    <definedName name="cuoc_vc" localSheetId="4">#REF!</definedName>
    <definedName name="cuoc_vc">#REF!</definedName>
    <definedName name="CURRENCY" localSheetId="3">#REF!</definedName>
    <definedName name="CURRENCY" localSheetId="4">#REF!</definedName>
    <definedName name="CURRENCY">#REF!</definedName>
    <definedName name="cust" localSheetId="3">'[6]73-9831'!#REF!</definedName>
    <definedName name="cust" localSheetId="4">'[6]73-9831'!#REF!</definedName>
    <definedName name="cust">'[6]73-9831'!#REF!</definedName>
    <definedName name="customer" localSheetId="3">'[6]73-9831'!#REF!</definedName>
    <definedName name="customer" localSheetId="4">'[6]73-9831'!#REF!</definedName>
    <definedName name="customer">'[6]73-9831'!#REF!</definedName>
    <definedName name="cxm" localSheetId="7">#REF!</definedName>
    <definedName name="cxm" localSheetId="3">#REF!</definedName>
    <definedName name="cxm" localSheetId="4">#REF!</definedName>
    <definedName name="cxm">#REF!</definedName>
    <definedName name="d" localSheetId="3">#REF!</definedName>
    <definedName name="d" localSheetId="4">#REF!</definedName>
    <definedName name="d">#REF!</definedName>
    <definedName name="D_7101A_B" localSheetId="3">#REF!</definedName>
    <definedName name="D_7101A_B" localSheetId="4">#REF!</definedName>
    <definedName name="D_7101A_B">#REF!</definedName>
    <definedName name="d05x1" localSheetId="3">#REF!</definedName>
    <definedName name="d05x1" localSheetId="4">#REF!</definedName>
    <definedName name="d05x1">#REF!</definedName>
    <definedName name="d0x4" localSheetId="3">#REF!</definedName>
    <definedName name="d0x4" localSheetId="4">#REF!</definedName>
    <definedName name="d0x4">#REF!</definedName>
    <definedName name="d1x2" localSheetId="3">#REF!</definedName>
    <definedName name="d1x2" localSheetId="4">#REF!</definedName>
    <definedName name="d1x2">#REF!</definedName>
    <definedName name="d4x6" localSheetId="3">#REF!</definedName>
    <definedName name="d4x6" localSheetId="4">#REF!</definedName>
    <definedName name="d4x6">#REF!</definedName>
    <definedName name="Dæû_kiãún_thaïng_4" localSheetId="3">#REF!</definedName>
    <definedName name="Dæû_kiãún_thaïng_4" localSheetId="4">#REF!</definedName>
    <definedName name="Dæû_kiãún_thaïng_4">#REF!</definedName>
    <definedName name="data" localSheetId="3">#REF!</definedName>
    <definedName name="data" localSheetId="4">#REF!</definedName>
    <definedName name="data">#REF!</definedName>
    <definedName name="Data11" localSheetId="3">#REF!</definedName>
    <definedName name="Data11" localSheetId="4">#REF!</definedName>
    <definedName name="Data11">#REF!</definedName>
    <definedName name="Data41" localSheetId="3">#REF!</definedName>
    <definedName name="Data41" localSheetId="4">#REF!</definedName>
    <definedName name="Data41">#REF!</definedName>
    <definedName name="_xlnm.Database" localSheetId="3">#REF!</definedName>
    <definedName name="_xlnm.Database" localSheetId="4">#REF!</definedName>
    <definedName name="_xlnm.Database">#REF!</definedName>
    <definedName name="days" localSheetId="3">#REF!</definedName>
    <definedName name="days" localSheetId="4">#REF!</definedName>
    <definedName name="days">#REF!</definedName>
    <definedName name="dbt" localSheetId="3">#REF!</definedName>
    <definedName name="dbt" localSheetId="4">#REF!</definedName>
    <definedName name="dbt">#REF!</definedName>
    <definedName name="dd" localSheetId="3">#REF!</definedName>
    <definedName name="dd" localSheetId="4">#REF!</definedName>
    <definedName name="dd">#REF!</definedName>
    <definedName name="den_bu" localSheetId="3">#REF!</definedName>
    <definedName name="den_bu" localSheetId="4">#REF!</definedName>
    <definedName name="den_bu">#REF!</definedName>
    <definedName name="dencn" localSheetId="3">#REF!</definedName>
    <definedName name="dencn" localSheetId="4">#REF!</definedName>
    <definedName name="dencn">#REF!</definedName>
    <definedName name="dentk" localSheetId="3">#REF!</definedName>
    <definedName name="dentk" localSheetId="4">#REF!</definedName>
    <definedName name="dentk">#REF!</definedName>
    <definedName name="denvt" localSheetId="3">#REF!</definedName>
    <definedName name="denvt" localSheetId="4">#REF!</definedName>
    <definedName name="denvt">#REF!</definedName>
    <definedName name="df" localSheetId="3">#REF!</definedName>
    <definedName name="df" localSheetId="4">#REF!</definedName>
    <definedName name="df">#REF!</definedName>
    <definedName name="dg" localSheetId="3">#REF!</definedName>
    <definedName name="dg" localSheetId="4">#REF!</definedName>
    <definedName name="dg">#REF!</definedName>
    <definedName name="DGCT" localSheetId="3">#REF!</definedName>
    <definedName name="DGCT" localSheetId="4">#REF!</definedName>
    <definedName name="DGCT">#REF!</definedName>
    <definedName name="dgia" localSheetId="3">#REF!</definedName>
    <definedName name="dgia" localSheetId="4">#REF!</definedName>
    <definedName name="dgia">#REF!</definedName>
    <definedName name="dk" localSheetId="3">#REF!</definedName>
    <definedName name="dk" localSheetId="4">#REF!</definedName>
    <definedName name="dk">#REF!</definedName>
    <definedName name="dl_thue" localSheetId="3">#REF!</definedName>
    <definedName name="dl_thue" localSheetId="4">#REF!</definedName>
    <definedName name="dl_thue">#REF!</definedName>
    <definedName name="dl_vt" localSheetId="3">#REF!</definedName>
    <definedName name="dl_vt" localSheetId="4">#REF!</definedName>
    <definedName name="dl_vt">#REF!</definedName>
    <definedName name="dm" localSheetId="3">#REF!</definedName>
    <definedName name="dm" localSheetId="4">#REF!</definedName>
    <definedName name="dm">#REF!</definedName>
    <definedName name="DMBTN" localSheetId="3">#REF!</definedName>
    <definedName name="DMBTN" localSheetId="4">#REF!</definedName>
    <definedName name="DMBTN">#REF!</definedName>
    <definedName name="DOC" localSheetId="3">#REF!</definedName>
    <definedName name="DOC" localSheetId="4">#REF!</definedName>
    <definedName name="DOC">#REF!</definedName>
    <definedName name="Document_array" localSheetId="7">{"Book1"}</definedName>
    <definedName name="Document_array">{"Book1"}</definedName>
    <definedName name="Documents_array" localSheetId="3">#REF!</definedName>
    <definedName name="Documents_array" localSheetId="4">#REF!</definedName>
    <definedName name="Documents_array">#REF!</definedName>
    <definedName name="DÖÏ_THAÀU" localSheetId="3">#REF!</definedName>
    <definedName name="DÖÏ_THAÀU" localSheetId="4">#REF!</definedName>
    <definedName name="DÖÏ_THAÀU">#REF!</definedName>
    <definedName name="Dollar_Threshold">'[4]Vertical Analyze'!$G$3</definedName>
    <definedName name="DonGia" localSheetId="7">#REF!</definedName>
    <definedName name="DonGia" localSheetId="3">#REF!</definedName>
    <definedName name="DonGia" localSheetId="4">#REF!</definedName>
    <definedName name="DonGia">#REF!</definedName>
    <definedName name="DSUMDATA" localSheetId="3">#REF!</definedName>
    <definedName name="DSUMDATA" localSheetId="4">#REF!</definedName>
    <definedName name="DSUMDATA">#REF!</definedName>
    <definedName name="dtc" localSheetId="3">#REF!</definedName>
    <definedName name="dtc" localSheetId="4">#REF!</definedName>
    <definedName name="dtc">#REF!</definedName>
    <definedName name="duong" localSheetId="3">#REF!</definedName>
    <definedName name="duong" localSheetId="4">#REF!</definedName>
    <definedName name="duong">#REF!</definedName>
    <definedName name="End_1" localSheetId="3">#REF!</definedName>
    <definedName name="End_1" localSheetId="4">#REF!</definedName>
    <definedName name="End_1">#REF!</definedName>
    <definedName name="End_10" localSheetId="3">#REF!</definedName>
    <definedName name="End_10" localSheetId="4">#REF!</definedName>
    <definedName name="End_10">#REF!</definedName>
    <definedName name="End_11" localSheetId="3">#REF!</definedName>
    <definedName name="End_11" localSheetId="4">#REF!</definedName>
    <definedName name="End_11">#REF!</definedName>
    <definedName name="End_12" localSheetId="3">#REF!</definedName>
    <definedName name="End_12" localSheetId="4">#REF!</definedName>
    <definedName name="End_12">#REF!</definedName>
    <definedName name="End_13" localSheetId="3">#REF!</definedName>
    <definedName name="End_13" localSheetId="4">#REF!</definedName>
    <definedName name="End_13">#REF!</definedName>
    <definedName name="End_2" localSheetId="3">#REF!</definedName>
    <definedName name="End_2" localSheetId="4">#REF!</definedName>
    <definedName name="End_2">#REF!</definedName>
    <definedName name="End_3" localSheetId="3">#REF!</definedName>
    <definedName name="End_3" localSheetId="4">#REF!</definedName>
    <definedName name="End_3">#REF!</definedName>
    <definedName name="End_4" localSheetId="3">#REF!</definedName>
    <definedName name="End_4" localSheetId="4">#REF!</definedName>
    <definedName name="End_4">#REF!</definedName>
    <definedName name="End_5" localSheetId="3">#REF!</definedName>
    <definedName name="End_5" localSheetId="4">#REF!</definedName>
    <definedName name="End_5">#REF!</definedName>
    <definedName name="End_6" localSheetId="3">#REF!</definedName>
    <definedName name="End_6" localSheetId="4">#REF!</definedName>
    <definedName name="End_6">#REF!</definedName>
    <definedName name="End_7" localSheetId="3">#REF!</definedName>
    <definedName name="End_7" localSheetId="4">#REF!</definedName>
    <definedName name="End_7">#REF!</definedName>
    <definedName name="End_8" localSheetId="3">#REF!</definedName>
    <definedName name="End_8" localSheetId="4">#REF!</definedName>
    <definedName name="End_8">#REF!</definedName>
    <definedName name="End_9" localSheetId="3">#REF!</definedName>
    <definedName name="End_9" localSheetId="4">#REF!</definedName>
    <definedName name="End_9">#REF!</definedName>
    <definedName name="Excel_BuiltIn_Print_Area_5" localSheetId="3">#REF!</definedName>
    <definedName name="Excel_BuiltIn_Print_Area_5" localSheetId="4">#REF!</definedName>
    <definedName name="Excel_BuiltIn_Print_Area_5">#REF!</definedName>
    <definedName name="Excel_BuiltIn_Print_Titles_4_1" localSheetId="3">#REF!</definedName>
    <definedName name="Excel_BuiltIn_Print_Titles_4_1" localSheetId="4">#REF!</definedName>
    <definedName name="Excel_BuiltIn_Print_Titles_4_1">#REF!</definedName>
    <definedName name="_xlnm.Extract" localSheetId="3">#REF!</definedName>
    <definedName name="_xlnm.Extract" localSheetId="4">#REF!</definedName>
    <definedName name="_xlnm.Extract">#REF!</definedName>
    <definedName name="FACTOR" localSheetId="3">#REF!</definedName>
    <definedName name="FACTOR" localSheetId="4">#REF!</definedName>
    <definedName name="FACTOR">#REF!</definedName>
    <definedName name="ff" localSheetId="7" hidden="1">{"'Sheet1'!$L$16"}</definedName>
    <definedName name="ff" hidden="1">{"'Sheet1'!$L$16"}</definedName>
    <definedName name="FP" localSheetId="3">#REF!</definedName>
    <definedName name="FP" localSheetId="4">#REF!</definedName>
    <definedName name="FP">#REF!</definedName>
    <definedName name="g" localSheetId="3">'[1]TB P12'!#REF!</definedName>
    <definedName name="g" localSheetId="4">'[1]TB P12'!#REF!</definedName>
    <definedName name="g">'[1]TB P12'!#REF!</definedName>
    <definedName name="ghichu" localSheetId="7">#REF!</definedName>
    <definedName name="ghichu" localSheetId="3">#REF!</definedName>
    <definedName name="ghichu" localSheetId="4">#REF!</definedName>
    <definedName name="ghichu">#REF!</definedName>
    <definedName name="GIA" localSheetId="3">#REF!</definedName>
    <definedName name="GIA" localSheetId="4">#REF!</definedName>
    <definedName name="GIA">#REF!</definedName>
    <definedName name="Gia_tien" localSheetId="3">#REF!</definedName>
    <definedName name="Gia_tien" localSheetId="4">#REF!</definedName>
    <definedName name="Gia_tien">#REF!</definedName>
    <definedName name="gia_tien_BTN" localSheetId="3">#REF!</definedName>
    <definedName name="gia_tien_BTN" localSheetId="4">#REF!</definedName>
    <definedName name="gia_tien_BTN">#REF!</definedName>
    <definedName name="GiaBTN" localSheetId="3">#REF!</definedName>
    <definedName name="GiaBTN" localSheetId="4">#REF!</definedName>
    <definedName name="GiaBTN">#REF!</definedName>
    <definedName name="GiaVTBTN" localSheetId="3">#REF!</definedName>
    <definedName name="GiaVTBTN" localSheetId="4">#REF!</definedName>
    <definedName name="GiaVTBTN">#REF!</definedName>
    <definedName name="GT" localSheetId="3">#REF!</definedName>
    <definedName name="GT" localSheetId="4">#REF!</definedName>
    <definedName name="GT">#REF!</definedName>
    <definedName name="gvk" localSheetId="3">#REF!</definedName>
    <definedName name="gvk" localSheetId="4">#REF!</definedName>
    <definedName name="gvk">#REF!</definedName>
    <definedName name="h" localSheetId="7" hidden="1">{"'Sheet1'!$L$16"}</definedName>
    <definedName name="h" hidden="1">{"'Sheet1'!$L$16"}</definedName>
    <definedName name="ha" localSheetId="3">#REF!</definedName>
    <definedName name="ha" localSheetId="4">#REF!</definedName>
    <definedName name="ha">#REF!</definedName>
    <definedName name="HapCKVA" localSheetId="3">#REF!</definedName>
    <definedName name="HapCKVA" localSheetId="4">#REF!</definedName>
    <definedName name="HapCKVA">#REF!</definedName>
    <definedName name="HapCKvar" localSheetId="3">#REF!</definedName>
    <definedName name="HapCKvar" localSheetId="4">#REF!</definedName>
    <definedName name="HapCKvar">#REF!</definedName>
    <definedName name="HapCKW" localSheetId="3">#REF!</definedName>
    <definedName name="HapCKW" localSheetId="4">#REF!</definedName>
    <definedName name="HapCKW">#REF!</definedName>
    <definedName name="HapIKVA" localSheetId="3">#REF!</definedName>
    <definedName name="HapIKVA" localSheetId="4">#REF!</definedName>
    <definedName name="HapIKVA">#REF!</definedName>
    <definedName name="HapIKvar" localSheetId="3">#REF!</definedName>
    <definedName name="HapIKvar" localSheetId="4">#REF!</definedName>
    <definedName name="HapIKvar">#REF!</definedName>
    <definedName name="HapIKW" localSheetId="3">#REF!</definedName>
    <definedName name="HapIKW" localSheetId="4">#REF!</definedName>
    <definedName name="HapIKW">#REF!</definedName>
    <definedName name="HapKVA" localSheetId="3">#REF!</definedName>
    <definedName name="HapKVA" localSheetId="4">#REF!</definedName>
    <definedName name="HapKVA">#REF!</definedName>
    <definedName name="HapSKVA" localSheetId="3">#REF!</definedName>
    <definedName name="HapSKVA" localSheetId="4">#REF!</definedName>
    <definedName name="HapSKVA">#REF!</definedName>
    <definedName name="HapSKW" localSheetId="3">#REF!</definedName>
    <definedName name="HapSKW" localSheetId="4">#REF!</definedName>
    <definedName name="HapSKW">#REF!</definedName>
    <definedName name="hd" localSheetId="3">#REF!</definedName>
    <definedName name="hd" localSheetId="4">#REF!</definedName>
    <definedName name="hd">#REF!</definedName>
    <definedName name="Hello" localSheetId="3">#REF!</definedName>
    <definedName name="Hello" localSheetId="4">#REF!</definedName>
    <definedName name="Hello">#REF!</definedName>
    <definedName name="hg" localSheetId="3">#REF!</definedName>
    <definedName name="hg" localSheetId="4">#REF!</definedName>
    <definedName name="hg">#REF!</definedName>
    <definedName name="HH" localSheetId="3">#REF!</definedName>
    <definedName name="HH" localSheetId="4">#REF!</definedName>
    <definedName name="HH">#REF!</definedName>
    <definedName name="hien" localSheetId="3">#REF!</definedName>
    <definedName name="hien" localSheetId="4">#REF!</definedName>
    <definedName name="hien">#REF!</definedName>
    <definedName name="HM" localSheetId="3">#REF!</definedName>
    <definedName name="HM" localSheetId="4">#REF!</definedName>
    <definedName name="HM">#REF!</definedName>
    <definedName name="HMUC" localSheetId="3">#REF!</definedName>
    <definedName name="HMUC" localSheetId="4">#REF!</definedName>
    <definedName name="HMUC">#REF!</definedName>
    <definedName name="HNC" localSheetId="3">#REF!</definedName>
    <definedName name="HNC" localSheetId="4">#REF!</definedName>
    <definedName name="HNC">#REF!</definedName>
    <definedName name="HOME_MANP" localSheetId="3">#REF!</definedName>
    <definedName name="HOME_MANP" localSheetId="4">#REF!</definedName>
    <definedName name="HOME_MANP">#REF!</definedName>
    <definedName name="HOMEOFFICE_COST" localSheetId="3">#REF!</definedName>
    <definedName name="HOMEOFFICE_COST" localSheetId="4">#REF!</definedName>
    <definedName name="HOMEOFFICE_COST">#REF!</definedName>
    <definedName name="HSCPCC" localSheetId="3">#REF!</definedName>
    <definedName name="HSCPCC" localSheetId="4">#REF!</definedName>
    <definedName name="HSCPCC">#REF!</definedName>
    <definedName name="HSCPCD" localSheetId="3">#REF!</definedName>
    <definedName name="HSCPCD" localSheetId="4">#REF!</definedName>
    <definedName name="HSCPCD">#REF!</definedName>
    <definedName name="hscq" localSheetId="3">#REF!</definedName>
    <definedName name="hscq" localSheetId="4">#REF!</definedName>
    <definedName name="hscq">#REF!</definedName>
    <definedName name="HSKT1" localSheetId="3">#REF!</definedName>
    <definedName name="HSKT1" localSheetId="4">#REF!</definedName>
    <definedName name="HSKT1">#REF!</definedName>
    <definedName name="HSKT2" localSheetId="3">#REF!</definedName>
    <definedName name="HSKT2" localSheetId="4">#REF!</definedName>
    <definedName name="HSKT2">#REF!</definedName>
    <definedName name="HSNC" localSheetId="3">#REF!</definedName>
    <definedName name="HSNC" localSheetId="4">#REF!</definedName>
    <definedName name="HSNC">#REF!</definedName>
    <definedName name="hstn" localSheetId="3">#REF!</definedName>
    <definedName name="hstn" localSheetId="4">#REF!</definedName>
    <definedName name="hstn">#REF!</definedName>
    <definedName name="HSVC" localSheetId="3">#REF!</definedName>
    <definedName name="HSVC" localSheetId="4">#REF!</definedName>
    <definedName name="HSVC">#REF!</definedName>
    <definedName name="HSXM" localSheetId="3">#REF!</definedName>
    <definedName name="HSXM" localSheetId="4">#REF!</definedName>
    <definedName name="HSXM">#REF!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7" hidden="1">{"'Sheet1'!$L$16"}</definedName>
    <definedName name="huy" hidden="1">{"'Sheet1'!$L$16"}</definedName>
    <definedName name="HWSheet">1</definedName>
    <definedName name="HXM" localSheetId="7">#REF!</definedName>
    <definedName name="HXM" localSheetId="3">#REF!</definedName>
    <definedName name="HXM" localSheetId="4">#REF!</definedName>
    <definedName name="HXM">#REF!</definedName>
    <definedName name="HY" localSheetId="3">#REF!</definedName>
    <definedName name="HY" localSheetId="4">#REF!</definedName>
    <definedName name="HY">#REF!</definedName>
    <definedName name="I" localSheetId="3">#REF!</definedName>
    <definedName name="I" localSheetId="4">#REF!</definedName>
    <definedName name="I">#REF!</definedName>
    <definedName name="I_A" localSheetId="3">#REF!</definedName>
    <definedName name="I_A" localSheetId="4">#REF!</definedName>
    <definedName name="I_A">#REF!</definedName>
    <definedName name="I_B" localSheetId="3">#REF!</definedName>
    <definedName name="I_B" localSheetId="4">#REF!</definedName>
    <definedName name="I_B">#REF!</definedName>
    <definedName name="I_c" localSheetId="3">#REF!</definedName>
    <definedName name="I_c" localSheetId="4">#REF!</definedName>
    <definedName name="I_c">#REF!</definedName>
    <definedName name="IDLAB_COST" localSheetId="3">#REF!</definedName>
    <definedName name="IDLAB_COST" localSheetId="4">#REF!</definedName>
    <definedName name="IDLAB_COST">#REF!</definedName>
    <definedName name="II_A" localSheetId="3">#REF!</definedName>
    <definedName name="II_A" localSheetId="4">#REF!</definedName>
    <definedName name="II_A">#REF!</definedName>
    <definedName name="II_B" localSheetId="3">#REF!</definedName>
    <definedName name="II_B" localSheetId="4">#REF!</definedName>
    <definedName name="II_B">#REF!</definedName>
    <definedName name="II_c" localSheetId="3">#REF!</definedName>
    <definedName name="II_c" localSheetId="4">#REF!</definedName>
    <definedName name="II_c">#REF!</definedName>
    <definedName name="III_a" localSheetId="3">#REF!</definedName>
    <definedName name="III_a" localSheetId="4">#REF!</definedName>
    <definedName name="III_a">#REF!</definedName>
    <definedName name="III_B" localSheetId="3">#REF!</definedName>
    <definedName name="III_B" localSheetId="4">#REF!</definedName>
    <definedName name="III_B">#REF!</definedName>
    <definedName name="III_c" localSheetId="3">#REF!</definedName>
    <definedName name="III_c" localSheetId="4">#REF!</definedName>
    <definedName name="III_c">#REF!</definedName>
    <definedName name="in" localSheetId="3">#REF!</definedName>
    <definedName name="in" localSheetId="4">#REF!</definedName>
    <definedName name="in">#REF!</definedName>
    <definedName name="IND_LAB" localSheetId="3">#REF!</definedName>
    <definedName name="IND_LAB" localSheetId="4">#REF!</definedName>
    <definedName name="IND_LAB">#REF!</definedName>
    <definedName name="INDMANP" localSheetId="3">#REF!</definedName>
    <definedName name="INDMANP" localSheetId="4">#REF!</definedName>
    <definedName name="INDMANP">#REF!</definedName>
    <definedName name="INPAY" localSheetId="3">#REF!</definedName>
    <definedName name="INPAY" localSheetId="4">#REF!</definedName>
    <definedName name="INPAY">#REF!</definedName>
    <definedName name="INREC" localSheetId="3">#REF!</definedName>
    <definedName name="INREC" localSheetId="4">#REF!</definedName>
    <definedName name="INREC">#REF!</definedName>
    <definedName name="IO" localSheetId="3">#REF!</definedName>
    <definedName name="IO" localSheetId="4">#REF!</definedName>
    <definedName name="IO">#REF!</definedName>
    <definedName name="j356C8" localSheetId="3">#REF!</definedName>
    <definedName name="j356C8" localSheetId="4">#REF!</definedName>
    <definedName name="j356C8">#REF!</definedName>
    <definedName name="jew" localSheetId="3">'[7]พ.ย.46-ม.ค.47'!#REF!</definedName>
    <definedName name="jew" localSheetId="4">'[7]พ.ย.46-ม.ค.47'!#REF!</definedName>
    <definedName name="jew">'[7]พ.ย.46-ม.ค.47'!#REF!</definedName>
    <definedName name="jkklj" localSheetId="7">#REF!</definedName>
    <definedName name="jkklj" localSheetId="3">#REF!</definedName>
    <definedName name="jkklj" localSheetId="4">#REF!</definedName>
    <definedName name="jkklj">#REF!</definedName>
    <definedName name="K.L" localSheetId="3">#REF!</definedName>
    <definedName name="K.L" localSheetId="4">#REF!</definedName>
    <definedName name="K.L">#REF!</definedName>
    <definedName name="ka">2</definedName>
    <definedName name="kb" localSheetId="7">#REF!</definedName>
    <definedName name="kb" localSheetId="3">#REF!</definedName>
    <definedName name="kb" localSheetId="4">#REF!</definedName>
    <definedName name="kb">#REF!</definedName>
    <definedName name="kcong" localSheetId="3">#REF!</definedName>
    <definedName name="kcong" localSheetId="4">#REF!</definedName>
    <definedName name="kcong">#REF!</definedName>
    <definedName name="KH" localSheetId="3">#REF!</definedName>
    <definedName name="KH" localSheetId="4">#REF!</definedName>
    <definedName name="KH">#REF!</definedName>
    <definedName name="khac" localSheetId="3">#REF!</definedName>
    <definedName name="khac" localSheetId="4">#REF!</definedName>
    <definedName name="khac">#REF!</definedName>
    <definedName name="khach1" localSheetId="3">#REF!</definedName>
    <definedName name="khach1" localSheetId="4">#REF!</definedName>
    <definedName name="khach1">#REF!</definedName>
    <definedName name="khach10" localSheetId="3">#REF!</definedName>
    <definedName name="khach10" localSheetId="4">#REF!</definedName>
    <definedName name="khach10">#REF!</definedName>
    <definedName name="khach100" localSheetId="3">#REF!</definedName>
    <definedName name="khach100" localSheetId="4">#REF!</definedName>
    <definedName name="khach100">#REF!</definedName>
    <definedName name="khach101" localSheetId="3">#REF!</definedName>
    <definedName name="khach101" localSheetId="4">#REF!</definedName>
    <definedName name="khach101">#REF!</definedName>
    <definedName name="khach102" localSheetId="3">#REF!</definedName>
    <definedName name="khach102" localSheetId="4">#REF!</definedName>
    <definedName name="khach102">#REF!</definedName>
    <definedName name="khach103" localSheetId="3">#REF!</definedName>
    <definedName name="khach103" localSheetId="4">#REF!</definedName>
    <definedName name="khach103">#REF!</definedName>
    <definedName name="khach104" localSheetId="3">#REF!</definedName>
    <definedName name="khach104" localSheetId="4">#REF!</definedName>
    <definedName name="khach104">#REF!</definedName>
    <definedName name="khach105" localSheetId="3">#REF!</definedName>
    <definedName name="khach105" localSheetId="4">#REF!</definedName>
    <definedName name="khach105">#REF!</definedName>
    <definedName name="khach106" localSheetId="3">#REF!</definedName>
    <definedName name="khach106" localSheetId="4">#REF!</definedName>
    <definedName name="khach106">#REF!</definedName>
    <definedName name="khach107" localSheetId="3">#REF!</definedName>
    <definedName name="khach107" localSheetId="4">#REF!</definedName>
    <definedName name="khach107">#REF!</definedName>
    <definedName name="khach108" localSheetId="3">#REF!</definedName>
    <definedName name="khach108" localSheetId="4">#REF!</definedName>
    <definedName name="khach108">#REF!</definedName>
    <definedName name="khach109" localSheetId="3">#REF!</definedName>
    <definedName name="khach109" localSheetId="4">#REF!</definedName>
    <definedName name="khach109">#REF!</definedName>
    <definedName name="khach11" localSheetId="3">#REF!</definedName>
    <definedName name="khach11" localSheetId="4">#REF!</definedName>
    <definedName name="khach11">#REF!</definedName>
    <definedName name="khach110" localSheetId="3">#REF!</definedName>
    <definedName name="khach110" localSheetId="4">#REF!</definedName>
    <definedName name="khach110">#REF!</definedName>
    <definedName name="khach111" localSheetId="3">#REF!</definedName>
    <definedName name="khach111" localSheetId="4">#REF!</definedName>
    <definedName name="khach111">#REF!</definedName>
    <definedName name="khach112" localSheetId="3">#REF!</definedName>
    <definedName name="khach112" localSheetId="4">#REF!</definedName>
    <definedName name="khach112">#REF!</definedName>
    <definedName name="khach113" localSheetId="3">#REF!</definedName>
    <definedName name="khach113" localSheetId="4">#REF!</definedName>
    <definedName name="khach113">#REF!</definedName>
    <definedName name="khach114" localSheetId="3">#REF!</definedName>
    <definedName name="khach114" localSheetId="4">#REF!</definedName>
    <definedName name="khach114">#REF!</definedName>
    <definedName name="khach115" localSheetId="3">#REF!</definedName>
    <definedName name="khach115" localSheetId="4">#REF!</definedName>
    <definedName name="khach115">#REF!</definedName>
    <definedName name="khach116" localSheetId="3">#REF!</definedName>
    <definedName name="khach116" localSheetId="4">#REF!</definedName>
    <definedName name="khach116">#REF!</definedName>
    <definedName name="khach117" localSheetId="3">#REF!</definedName>
    <definedName name="khach117" localSheetId="4">#REF!</definedName>
    <definedName name="khach117">#REF!</definedName>
    <definedName name="khach118" localSheetId="3">#REF!</definedName>
    <definedName name="khach118" localSheetId="4">#REF!</definedName>
    <definedName name="khach118">#REF!</definedName>
    <definedName name="khach119" localSheetId="3">#REF!</definedName>
    <definedName name="khach119" localSheetId="4">#REF!</definedName>
    <definedName name="khach119">#REF!</definedName>
    <definedName name="khach12" localSheetId="3">#REF!</definedName>
    <definedName name="khach12" localSheetId="4">#REF!</definedName>
    <definedName name="khach12">#REF!</definedName>
    <definedName name="khach120" localSheetId="3">#REF!</definedName>
    <definedName name="khach120" localSheetId="4">#REF!</definedName>
    <definedName name="khach120">#REF!</definedName>
    <definedName name="khach121" localSheetId="3">#REF!</definedName>
    <definedName name="khach121" localSheetId="4">#REF!</definedName>
    <definedName name="khach121">#REF!</definedName>
    <definedName name="khach122" localSheetId="3">#REF!</definedName>
    <definedName name="khach122" localSheetId="4">#REF!</definedName>
    <definedName name="khach122">#REF!</definedName>
    <definedName name="khach123" localSheetId="3">#REF!</definedName>
    <definedName name="khach123" localSheetId="4">#REF!</definedName>
    <definedName name="khach123">#REF!</definedName>
    <definedName name="khach124" localSheetId="3">#REF!</definedName>
    <definedName name="khach124" localSheetId="4">#REF!</definedName>
    <definedName name="khach124">#REF!</definedName>
    <definedName name="khach125" localSheetId="3">#REF!</definedName>
    <definedName name="khach125" localSheetId="4">#REF!</definedName>
    <definedName name="khach125">#REF!</definedName>
    <definedName name="khach126" localSheetId="3">#REF!</definedName>
    <definedName name="khach126" localSheetId="4">#REF!</definedName>
    <definedName name="khach126">#REF!</definedName>
    <definedName name="khach127" localSheetId="3">#REF!</definedName>
    <definedName name="khach127" localSheetId="4">#REF!</definedName>
    <definedName name="khach127">#REF!</definedName>
    <definedName name="khach128" localSheetId="3">#REF!</definedName>
    <definedName name="khach128" localSheetId="4">#REF!</definedName>
    <definedName name="khach128">#REF!</definedName>
    <definedName name="khach129" localSheetId="3">#REF!</definedName>
    <definedName name="khach129" localSheetId="4">#REF!</definedName>
    <definedName name="khach129">#REF!</definedName>
    <definedName name="khach13" localSheetId="3">#REF!</definedName>
    <definedName name="khach13" localSheetId="4">#REF!</definedName>
    <definedName name="khach13">#REF!</definedName>
    <definedName name="khach130" localSheetId="3">#REF!</definedName>
    <definedName name="khach130" localSheetId="4">#REF!</definedName>
    <definedName name="khach130">#REF!</definedName>
    <definedName name="khach131" localSheetId="3">#REF!</definedName>
    <definedName name="khach131" localSheetId="4">#REF!</definedName>
    <definedName name="khach131">#REF!</definedName>
    <definedName name="khach132" localSheetId="3">#REF!</definedName>
    <definedName name="khach132" localSheetId="4">#REF!</definedName>
    <definedName name="khach132">#REF!</definedName>
    <definedName name="khach133" localSheetId="3">#REF!</definedName>
    <definedName name="khach133" localSheetId="4">#REF!</definedName>
    <definedName name="khach133">#REF!</definedName>
    <definedName name="khach134" localSheetId="3">#REF!</definedName>
    <definedName name="khach134" localSheetId="4">#REF!</definedName>
    <definedName name="khach134">#REF!</definedName>
    <definedName name="khach135" localSheetId="3">#REF!</definedName>
    <definedName name="khach135" localSheetId="4">#REF!</definedName>
    <definedName name="khach135">#REF!</definedName>
    <definedName name="khach136" localSheetId="3">#REF!</definedName>
    <definedName name="khach136" localSheetId="4">#REF!</definedName>
    <definedName name="khach136">#REF!</definedName>
    <definedName name="khach137" localSheetId="3">#REF!</definedName>
    <definedName name="khach137" localSheetId="4">#REF!</definedName>
    <definedName name="khach137">#REF!</definedName>
    <definedName name="khach138" localSheetId="3">#REF!</definedName>
    <definedName name="khach138" localSheetId="4">#REF!</definedName>
    <definedName name="khach138">#REF!</definedName>
    <definedName name="khach139" localSheetId="3">#REF!</definedName>
    <definedName name="khach139" localSheetId="4">#REF!</definedName>
    <definedName name="khach139">#REF!</definedName>
    <definedName name="khach14" localSheetId="3">#REF!</definedName>
    <definedName name="khach14" localSheetId="4">#REF!</definedName>
    <definedName name="khach14">#REF!</definedName>
    <definedName name="khach140" localSheetId="3">#REF!</definedName>
    <definedName name="khach140" localSheetId="4">#REF!</definedName>
    <definedName name="khach140">#REF!</definedName>
    <definedName name="khach141" localSheetId="3">#REF!</definedName>
    <definedName name="khach141" localSheetId="4">#REF!</definedName>
    <definedName name="khach141">#REF!</definedName>
    <definedName name="khach142" localSheetId="3">#REF!</definedName>
    <definedName name="khach142" localSheetId="4">#REF!</definedName>
    <definedName name="khach142">#REF!</definedName>
    <definedName name="khach143" localSheetId="3">#REF!</definedName>
    <definedName name="khach143" localSheetId="4">#REF!</definedName>
    <definedName name="khach143">#REF!</definedName>
    <definedName name="khach144" localSheetId="3">#REF!</definedName>
    <definedName name="khach144" localSheetId="4">#REF!</definedName>
    <definedName name="khach144">#REF!</definedName>
    <definedName name="khach145" localSheetId="3">#REF!</definedName>
    <definedName name="khach145" localSheetId="4">#REF!</definedName>
    <definedName name="khach145">#REF!</definedName>
    <definedName name="khach146" localSheetId="3">#REF!</definedName>
    <definedName name="khach146" localSheetId="4">#REF!</definedName>
    <definedName name="khach146">#REF!</definedName>
    <definedName name="khach147" localSheetId="3">#REF!</definedName>
    <definedName name="khach147" localSheetId="4">#REF!</definedName>
    <definedName name="khach147">#REF!</definedName>
    <definedName name="khach148" localSheetId="3">#REF!</definedName>
    <definedName name="khach148" localSheetId="4">#REF!</definedName>
    <definedName name="khach148">#REF!</definedName>
    <definedName name="khach15" localSheetId="3">#REF!</definedName>
    <definedName name="khach15" localSheetId="4">#REF!</definedName>
    <definedName name="khach15">#REF!</definedName>
    <definedName name="khach150" localSheetId="3">#REF!</definedName>
    <definedName name="khach150" localSheetId="4">#REF!</definedName>
    <definedName name="khach150">#REF!</definedName>
    <definedName name="khach151" localSheetId="3">#REF!</definedName>
    <definedName name="khach151" localSheetId="4">#REF!</definedName>
    <definedName name="khach151">#REF!</definedName>
    <definedName name="khach152" localSheetId="3">#REF!</definedName>
    <definedName name="khach152" localSheetId="4">#REF!</definedName>
    <definedName name="khach152">#REF!</definedName>
    <definedName name="khach153" localSheetId="3">#REF!</definedName>
    <definedName name="khach153" localSheetId="4">#REF!</definedName>
    <definedName name="khach153">#REF!</definedName>
    <definedName name="khach154" localSheetId="3">#REF!</definedName>
    <definedName name="khach154" localSheetId="4">#REF!</definedName>
    <definedName name="khach154">#REF!</definedName>
    <definedName name="khach155" localSheetId="3">#REF!</definedName>
    <definedName name="khach155" localSheetId="4">#REF!</definedName>
    <definedName name="khach155">#REF!</definedName>
    <definedName name="khach156" localSheetId="3">#REF!</definedName>
    <definedName name="khach156" localSheetId="4">#REF!</definedName>
    <definedName name="khach156">#REF!</definedName>
    <definedName name="khach157" localSheetId="3">#REF!</definedName>
    <definedName name="khach157" localSheetId="4">#REF!</definedName>
    <definedName name="khach157">#REF!</definedName>
    <definedName name="khach158" localSheetId="3">#REF!</definedName>
    <definedName name="khach158" localSheetId="4">#REF!</definedName>
    <definedName name="khach158">#REF!</definedName>
    <definedName name="khach159" localSheetId="3">#REF!</definedName>
    <definedName name="khach159" localSheetId="4">#REF!</definedName>
    <definedName name="khach159">#REF!</definedName>
    <definedName name="khach160" localSheetId="3">#REF!</definedName>
    <definedName name="khach160" localSheetId="4">#REF!</definedName>
    <definedName name="khach160">#REF!</definedName>
    <definedName name="khach161" localSheetId="3">#REF!</definedName>
    <definedName name="khach161" localSheetId="4">#REF!</definedName>
    <definedName name="khach161">#REF!</definedName>
    <definedName name="khach162" localSheetId="3">#REF!</definedName>
    <definedName name="khach162" localSheetId="4">#REF!</definedName>
    <definedName name="khach162">#REF!</definedName>
    <definedName name="khach1625" localSheetId="3">#REF!</definedName>
    <definedName name="khach1625" localSheetId="4">#REF!</definedName>
    <definedName name="khach1625">#REF!</definedName>
    <definedName name="khach163" localSheetId="3">#REF!</definedName>
    <definedName name="khach163" localSheetId="4">#REF!</definedName>
    <definedName name="khach163">#REF!</definedName>
    <definedName name="khach164" localSheetId="3">#REF!</definedName>
    <definedName name="khach164" localSheetId="4">#REF!</definedName>
    <definedName name="khach164">#REF!</definedName>
    <definedName name="khach165" localSheetId="3">#REF!</definedName>
    <definedName name="khach165" localSheetId="4">#REF!</definedName>
    <definedName name="khach165">#REF!</definedName>
    <definedName name="khach166" localSheetId="3">#REF!</definedName>
    <definedName name="khach166" localSheetId="4">#REF!</definedName>
    <definedName name="khach166">#REF!</definedName>
    <definedName name="khach167" localSheetId="3">#REF!</definedName>
    <definedName name="khach167" localSheetId="4">#REF!</definedName>
    <definedName name="khach167">#REF!</definedName>
    <definedName name="khach168" localSheetId="3">#REF!</definedName>
    <definedName name="khach168" localSheetId="4">#REF!</definedName>
    <definedName name="khach168">#REF!</definedName>
    <definedName name="khach169" localSheetId="3">#REF!</definedName>
    <definedName name="khach169" localSheetId="4">#REF!</definedName>
    <definedName name="khach169">#REF!</definedName>
    <definedName name="khach170" localSheetId="3">#REF!</definedName>
    <definedName name="khach170" localSheetId="4">#REF!</definedName>
    <definedName name="khach170">#REF!</definedName>
    <definedName name="khach171" localSheetId="3">#REF!</definedName>
    <definedName name="khach171" localSheetId="4">#REF!</definedName>
    <definedName name="khach171">#REF!</definedName>
    <definedName name="khach172" localSheetId="3">#REF!</definedName>
    <definedName name="khach172" localSheetId="4">#REF!</definedName>
    <definedName name="khach172">#REF!</definedName>
    <definedName name="khach173" localSheetId="3">#REF!</definedName>
    <definedName name="khach173" localSheetId="4">#REF!</definedName>
    <definedName name="khach173">#REF!</definedName>
    <definedName name="khach174" localSheetId="3">#REF!</definedName>
    <definedName name="khach174" localSheetId="4">#REF!</definedName>
    <definedName name="khach174">#REF!</definedName>
    <definedName name="khach175" localSheetId="3">#REF!</definedName>
    <definedName name="khach175" localSheetId="4">#REF!</definedName>
    <definedName name="khach175">#REF!</definedName>
    <definedName name="khach176" localSheetId="3">#REF!</definedName>
    <definedName name="khach176" localSheetId="4">#REF!</definedName>
    <definedName name="khach176">#REF!</definedName>
    <definedName name="khach177" localSheetId="3">#REF!</definedName>
    <definedName name="khach177" localSheetId="4">#REF!</definedName>
    <definedName name="khach177">#REF!</definedName>
    <definedName name="khach178" localSheetId="3">#REF!</definedName>
    <definedName name="khach178" localSheetId="4">#REF!</definedName>
    <definedName name="khach178">#REF!</definedName>
    <definedName name="khach179" localSheetId="3">#REF!</definedName>
    <definedName name="khach179" localSheetId="4">#REF!</definedName>
    <definedName name="khach179">#REF!</definedName>
    <definedName name="khach180" localSheetId="3">#REF!</definedName>
    <definedName name="khach180" localSheetId="4">#REF!</definedName>
    <definedName name="khach180">#REF!</definedName>
    <definedName name="khach181" localSheetId="3">#REF!</definedName>
    <definedName name="khach181" localSheetId="4">#REF!</definedName>
    <definedName name="khach181">#REF!</definedName>
    <definedName name="khach182" localSheetId="3">#REF!</definedName>
    <definedName name="khach182" localSheetId="4">#REF!</definedName>
    <definedName name="khach182">#REF!</definedName>
    <definedName name="khach183" localSheetId="3">#REF!</definedName>
    <definedName name="khach183" localSheetId="4">#REF!</definedName>
    <definedName name="khach183">#REF!</definedName>
    <definedName name="khach184" localSheetId="3">#REF!</definedName>
    <definedName name="khach184" localSheetId="4">#REF!</definedName>
    <definedName name="khach184">#REF!</definedName>
    <definedName name="khach185" localSheetId="3">#REF!</definedName>
    <definedName name="khach185" localSheetId="4">#REF!</definedName>
    <definedName name="khach185">#REF!</definedName>
    <definedName name="khach186" localSheetId="3">#REF!</definedName>
    <definedName name="khach186" localSheetId="4">#REF!</definedName>
    <definedName name="khach186">#REF!</definedName>
    <definedName name="khach187" localSheetId="3">#REF!</definedName>
    <definedName name="khach187" localSheetId="4">#REF!</definedName>
    <definedName name="khach187">#REF!</definedName>
    <definedName name="khach188" localSheetId="3">#REF!</definedName>
    <definedName name="khach188" localSheetId="4">#REF!</definedName>
    <definedName name="khach188">#REF!</definedName>
    <definedName name="khach189" localSheetId="3">#REF!</definedName>
    <definedName name="khach189" localSheetId="4">#REF!</definedName>
    <definedName name="khach189">#REF!</definedName>
    <definedName name="khach190" localSheetId="3">#REF!</definedName>
    <definedName name="khach190" localSheetId="4">#REF!</definedName>
    <definedName name="khach190">#REF!</definedName>
    <definedName name="khach191" localSheetId="3">#REF!</definedName>
    <definedName name="khach191" localSheetId="4">#REF!</definedName>
    <definedName name="khach191">#REF!</definedName>
    <definedName name="khach192" localSheetId="3">#REF!</definedName>
    <definedName name="khach192" localSheetId="4">#REF!</definedName>
    <definedName name="khach192">#REF!</definedName>
    <definedName name="khach193" localSheetId="3">#REF!</definedName>
    <definedName name="khach193" localSheetId="4">#REF!</definedName>
    <definedName name="khach193">#REF!</definedName>
    <definedName name="khach194" localSheetId="3">#REF!</definedName>
    <definedName name="khach194" localSheetId="4">#REF!</definedName>
    <definedName name="khach194">#REF!</definedName>
    <definedName name="khach195" localSheetId="3">#REF!</definedName>
    <definedName name="khach195" localSheetId="4">#REF!</definedName>
    <definedName name="khach195">#REF!</definedName>
    <definedName name="khach196" localSheetId="3">#REF!</definedName>
    <definedName name="khach196" localSheetId="4">#REF!</definedName>
    <definedName name="khach196">#REF!</definedName>
    <definedName name="khach197" localSheetId="3">#REF!</definedName>
    <definedName name="khach197" localSheetId="4">#REF!</definedName>
    <definedName name="khach197">#REF!</definedName>
    <definedName name="khach198" localSheetId="3">#REF!</definedName>
    <definedName name="khach198" localSheetId="4">#REF!</definedName>
    <definedName name="khach198">#REF!</definedName>
    <definedName name="khach199" localSheetId="3">#REF!</definedName>
    <definedName name="khach199" localSheetId="4">#REF!</definedName>
    <definedName name="khach199">#REF!</definedName>
    <definedName name="khach2" localSheetId="3">#REF!</definedName>
    <definedName name="khach2" localSheetId="4">#REF!</definedName>
    <definedName name="khach2">#REF!</definedName>
    <definedName name="khach200" localSheetId="3">#REF!</definedName>
    <definedName name="khach200" localSheetId="4">#REF!</definedName>
    <definedName name="khach200">#REF!</definedName>
    <definedName name="khach201" localSheetId="3">#REF!</definedName>
    <definedName name="khach201" localSheetId="4">#REF!</definedName>
    <definedName name="khach201">#REF!</definedName>
    <definedName name="khach202" localSheetId="3">#REF!</definedName>
    <definedName name="khach202" localSheetId="4">#REF!</definedName>
    <definedName name="khach202">#REF!</definedName>
    <definedName name="khach203" localSheetId="3">#REF!</definedName>
    <definedName name="khach203" localSheetId="4">#REF!</definedName>
    <definedName name="khach203">#REF!</definedName>
    <definedName name="khach204" localSheetId="3">#REF!</definedName>
    <definedName name="khach204" localSheetId="4">#REF!</definedName>
    <definedName name="khach204">#REF!</definedName>
    <definedName name="khach205" localSheetId="3">#REF!</definedName>
    <definedName name="khach205" localSheetId="4">#REF!</definedName>
    <definedName name="khach205">#REF!</definedName>
    <definedName name="khach206" localSheetId="3">#REF!</definedName>
    <definedName name="khach206" localSheetId="4">#REF!</definedName>
    <definedName name="khach206">#REF!</definedName>
    <definedName name="khach207" localSheetId="3">#REF!</definedName>
    <definedName name="khach207" localSheetId="4">#REF!</definedName>
    <definedName name="khach207">#REF!</definedName>
    <definedName name="khach208" localSheetId="3">#REF!</definedName>
    <definedName name="khach208" localSheetId="4">#REF!</definedName>
    <definedName name="khach208">#REF!</definedName>
    <definedName name="khach209" localSheetId="3">#REF!</definedName>
    <definedName name="khach209" localSheetId="4">#REF!</definedName>
    <definedName name="khach209">#REF!</definedName>
    <definedName name="khach210" localSheetId="3">#REF!</definedName>
    <definedName name="khach210" localSheetId="4">#REF!</definedName>
    <definedName name="khach210">#REF!</definedName>
    <definedName name="khach211" localSheetId="3">#REF!</definedName>
    <definedName name="khach211" localSheetId="4">#REF!</definedName>
    <definedName name="khach211">#REF!</definedName>
    <definedName name="khach212" localSheetId="3">#REF!</definedName>
    <definedName name="khach212" localSheetId="4">#REF!</definedName>
    <definedName name="khach212">#REF!</definedName>
    <definedName name="khach213" localSheetId="3">#REF!</definedName>
    <definedName name="khach213" localSheetId="4">#REF!</definedName>
    <definedName name="khach213">#REF!</definedName>
    <definedName name="khach214" localSheetId="3">#REF!</definedName>
    <definedName name="khach214" localSheetId="4">#REF!</definedName>
    <definedName name="khach214">#REF!</definedName>
    <definedName name="khach215" localSheetId="3">#REF!</definedName>
    <definedName name="khach215" localSheetId="4">#REF!</definedName>
    <definedName name="khach215">#REF!</definedName>
    <definedName name="khach216" localSheetId="3">#REF!</definedName>
    <definedName name="khach216" localSheetId="4">#REF!</definedName>
    <definedName name="khach216">#REF!</definedName>
    <definedName name="khach217" localSheetId="3">#REF!</definedName>
    <definedName name="khach217" localSheetId="4">#REF!</definedName>
    <definedName name="khach217">#REF!</definedName>
    <definedName name="khach218" localSheetId="3">#REF!</definedName>
    <definedName name="khach218" localSheetId="4">#REF!</definedName>
    <definedName name="khach218">#REF!</definedName>
    <definedName name="khach219" localSheetId="3">#REF!</definedName>
    <definedName name="khach219" localSheetId="4">#REF!</definedName>
    <definedName name="khach219">#REF!</definedName>
    <definedName name="khach220" localSheetId="3">#REF!</definedName>
    <definedName name="khach220" localSheetId="4">#REF!</definedName>
    <definedName name="khach220">#REF!</definedName>
    <definedName name="khach221" localSheetId="3">#REF!</definedName>
    <definedName name="khach221" localSheetId="4">#REF!</definedName>
    <definedName name="khach221">#REF!</definedName>
    <definedName name="khach222" localSheetId="3">#REF!</definedName>
    <definedName name="khach222" localSheetId="4">#REF!</definedName>
    <definedName name="khach222">#REF!</definedName>
    <definedName name="khach223" localSheetId="3">#REF!</definedName>
    <definedName name="khach223" localSheetId="4">#REF!</definedName>
    <definedName name="khach223">#REF!</definedName>
    <definedName name="khach224" localSheetId="3">#REF!</definedName>
    <definedName name="khach224" localSheetId="4">#REF!</definedName>
    <definedName name="khach224">#REF!</definedName>
    <definedName name="khach225" localSheetId="3">#REF!</definedName>
    <definedName name="khach225" localSheetId="4">#REF!</definedName>
    <definedName name="khach225">#REF!</definedName>
    <definedName name="khach226" localSheetId="3">#REF!</definedName>
    <definedName name="khach226" localSheetId="4">#REF!</definedName>
    <definedName name="khach226">#REF!</definedName>
    <definedName name="khach227" localSheetId="3">#REF!</definedName>
    <definedName name="khach227" localSheetId="4">#REF!</definedName>
    <definedName name="khach227">#REF!</definedName>
    <definedName name="khach228" localSheetId="3">#REF!</definedName>
    <definedName name="khach228" localSheetId="4">#REF!</definedName>
    <definedName name="khach228">#REF!</definedName>
    <definedName name="khach229" localSheetId="3">#REF!</definedName>
    <definedName name="khach229" localSheetId="4">#REF!</definedName>
    <definedName name="khach229">#REF!</definedName>
    <definedName name="khach230" localSheetId="3">#REF!</definedName>
    <definedName name="khach230" localSheetId="4">#REF!</definedName>
    <definedName name="khach230">#REF!</definedName>
    <definedName name="khach3" localSheetId="3">#REF!</definedName>
    <definedName name="khach3" localSheetId="4">#REF!</definedName>
    <definedName name="khach3">#REF!</definedName>
    <definedName name="khach4" localSheetId="3">#REF!</definedName>
    <definedName name="khach4" localSheetId="4">#REF!</definedName>
    <definedName name="khach4">#REF!</definedName>
    <definedName name="khach5" localSheetId="3">#REF!</definedName>
    <definedName name="khach5" localSheetId="4">#REF!</definedName>
    <definedName name="khach5">#REF!</definedName>
    <definedName name="khach51" localSheetId="3">#REF!</definedName>
    <definedName name="khach51" localSheetId="4">#REF!</definedName>
    <definedName name="khach51">#REF!</definedName>
    <definedName name="khach52" localSheetId="3">#REF!</definedName>
    <definedName name="khach52" localSheetId="4">#REF!</definedName>
    <definedName name="khach52">#REF!</definedName>
    <definedName name="khach53" localSheetId="3">#REF!</definedName>
    <definedName name="khach53" localSheetId="4">#REF!</definedName>
    <definedName name="khach53">#REF!</definedName>
    <definedName name="khach54" localSheetId="3">#REF!</definedName>
    <definedName name="khach54" localSheetId="4">#REF!</definedName>
    <definedName name="khach54">#REF!</definedName>
    <definedName name="khach55" localSheetId="3">#REF!</definedName>
    <definedName name="khach55" localSheetId="4">#REF!</definedName>
    <definedName name="khach55">#REF!</definedName>
    <definedName name="khach56" localSheetId="3">#REF!</definedName>
    <definedName name="khach56" localSheetId="4">#REF!</definedName>
    <definedName name="khach56">#REF!</definedName>
    <definedName name="khach57" localSheetId="3">#REF!</definedName>
    <definedName name="khach57" localSheetId="4">#REF!</definedName>
    <definedName name="khach57">#REF!</definedName>
    <definedName name="khach58" localSheetId="3">#REF!</definedName>
    <definedName name="khach58" localSheetId="4">#REF!</definedName>
    <definedName name="khach58">#REF!</definedName>
    <definedName name="khach59" localSheetId="3">#REF!</definedName>
    <definedName name="khach59" localSheetId="4">#REF!</definedName>
    <definedName name="khach59">#REF!</definedName>
    <definedName name="khach6" localSheetId="3">#REF!</definedName>
    <definedName name="khach6" localSheetId="4">#REF!</definedName>
    <definedName name="khach6">#REF!</definedName>
    <definedName name="khach60" localSheetId="3">#REF!</definedName>
    <definedName name="khach60" localSheetId="4">#REF!</definedName>
    <definedName name="khach60">#REF!</definedName>
    <definedName name="khach61" localSheetId="3">#REF!</definedName>
    <definedName name="khach61" localSheetId="4">#REF!</definedName>
    <definedName name="khach61">#REF!</definedName>
    <definedName name="khach62" localSheetId="3">#REF!</definedName>
    <definedName name="khach62" localSheetId="4">#REF!</definedName>
    <definedName name="khach62">#REF!</definedName>
    <definedName name="khach63" localSheetId="3">#REF!</definedName>
    <definedName name="khach63" localSheetId="4">#REF!</definedName>
    <definedName name="khach63">#REF!</definedName>
    <definedName name="khach64" localSheetId="3">#REF!</definedName>
    <definedName name="khach64" localSheetId="4">#REF!</definedName>
    <definedName name="khach64">#REF!</definedName>
    <definedName name="khach65" localSheetId="3">#REF!</definedName>
    <definedName name="khach65" localSheetId="4">#REF!</definedName>
    <definedName name="khach65">#REF!</definedName>
    <definedName name="khach66" localSheetId="3">#REF!</definedName>
    <definedName name="khach66" localSheetId="4">#REF!</definedName>
    <definedName name="khach66">#REF!</definedName>
    <definedName name="khach67" localSheetId="3">#REF!</definedName>
    <definedName name="khach67" localSheetId="4">#REF!</definedName>
    <definedName name="khach67">#REF!</definedName>
    <definedName name="khach68" localSheetId="3">#REF!</definedName>
    <definedName name="khach68" localSheetId="4">#REF!</definedName>
    <definedName name="khach68">#REF!</definedName>
    <definedName name="khach69" localSheetId="3">#REF!</definedName>
    <definedName name="khach69" localSheetId="4">#REF!</definedName>
    <definedName name="khach69">#REF!</definedName>
    <definedName name="khach7" localSheetId="3">#REF!</definedName>
    <definedName name="khach7" localSheetId="4">#REF!</definedName>
    <definedName name="khach7">#REF!</definedName>
    <definedName name="khach70" localSheetId="3">#REF!</definedName>
    <definedName name="khach70" localSheetId="4">#REF!</definedName>
    <definedName name="khach70">#REF!</definedName>
    <definedName name="khach71" localSheetId="3">#REF!</definedName>
    <definedName name="khach71" localSheetId="4">#REF!</definedName>
    <definedName name="khach71">#REF!</definedName>
    <definedName name="khach72" localSheetId="3">#REF!</definedName>
    <definedName name="khach72" localSheetId="4">#REF!</definedName>
    <definedName name="khach72">#REF!</definedName>
    <definedName name="khach73" localSheetId="3">#REF!</definedName>
    <definedName name="khach73" localSheetId="4">#REF!</definedName>
    <definedName name="khach73">#REF!</definedName>
    <definedName name="khach74" localSheetId="3">#REF!</definedName>
    <definedName name="khach74" localSheetId="4">#REF!</definedName>
    <definedName name="khach74">#REF!</definedName>
    <definedName name="khach75" localSheetId="3">#REF!</definedName>
    <definedName name="khach75" localSheetId="4">#REF!</definedName>
    <definedName name="khach75">#REF!</definedName>
    <definedName name="khach76" localSheetId="3">#REF!</definedName>
    <definedName name="khach76" localSheetId="4">#REF!</definedName>
    <definedName name="khach76">#REF!</definedName>
    <definedName name="khach77" localSheetId="3">#REF!</definedName>
    <definedName name="khach77" localSheetId="4">#REF!</definedName>
    <definedName name="khach77">#REF!</definedName>
    <definedName name="khach78" localSheetId="3">#REF!</definedName>
    <definedName name="khach78" localSheetId="4">#REF!</definedName>
    <definedName name="khach78">#REF!</definedName>
    <definedName name="khach79" localSheetId="3">#REF!</definedName>
    <definedName name="khach79" localSheetId="4">#REF!</definedName>
    <definedName name="khach79">#REF!</definedName>
    <definedName name="khach8" localSheetId="3">#REF!</definedName>
    <definedName name="khach8" localSheetId="4">#REF!</definedName>
    <definedName name="khach8">#REF!</definedName>
    <definedName name="khach80" localSheetId="3">#REF!</definedName>
    <definedName name="khach80" localSheetId="4">#REF!</definedName>
    <definedName name="khach80">#REF!</definedName>
    <definedName name="khach81" localSheetId="3">#REF!</definedName>
    <definedName name="khach81" localSheetId="4">#REF!</definedName>
    <definedName name="khach81">#REF!</definedName>
    <definedName name="khach82" localSheetId="3">#REF!</definedName>
    <definedName name="khach82" localSheetId="4">#REF!</definedName>
    <definedName name="khach82">#REF!</definedName>
    <definedName name="khach83" localSheetId="3">#REF!</definedName>
    <definedName name="khach83" localSheetId="4">#REF!</definedName>
    <definedName name="khach83">#REF!</definedName>
    <definedName name="khach84" localSheetId="3">#REF!</definedName>
    <definedName name="khach84" localSheetId="4">#REF!</definedName>
    <definedName name="khach84">#REF!</definedName>
    <definedName name="khach85" localSheetId="3">#REF!</definedName>
    <definedName name="khach85" localSheetId="4">#REF!</definedName>
    <definedName name="khach85">#REF!</definedName>
    <definedName name="khach86" localSheetId="3">#REF!</definedName>
    <definedName name="khach86" localSheetId="4">#REF!</definedName>
    <definedName name="khach86">#REF!</definedName>
    <definedName name="khach87" localSheetId="3">#REF!</definedName>
    <definedName name="khach87" localSheetId="4">#REF!</definedName>
    <definedName name="khach87">#REF!</definedName>
    <definedName name="khach88" localSheetId="3">#REF!</definedName>
    <definedName name="khach88" localSheetId="4">#REF!</definedName>
    <definedName name="khach88">#REF!</definedName>
    <definedName name="khach89" localSheetId="3">#REF!</definedName>
    <definedName name="khach89" localSheetId="4">#REF!</definedName>
    <definedName name="khach89">#REF!</definedName>
    <definedName name="khach9" localSheetId="3">#REF!</definedName>
    <definedName name="khach9" localSheetId="4">#REF!</definedName>
    <definedName name="khach9">#REF!</definedName>
    <definedName name="khach90" localSheetId="3">#REF!</definedName>
    <definedName name="khach90" localSheetId="4">#REF!</definedName>
    <definedName name="khach90">#REF!</definedName>
    <definedName name="khach91" localSheetId="3">#REF!</definedName>
    <definedName name="khach91" localSheetId="4">#REF!</definedName>
    <definedName name="khach91">#REF!</definedName>
    <definedName name="khach92" localSheetId="3">#REF!</definedName>
    <definedName name="khach92" localSheetId="4">#REF!</definedName>
    <definedName name="khach92">#REF!</definedName>
    <definedName name="khach93" localSheetId="3">#REF!</definedName>
    <definedName name="khach93" localSheetId="4">#REF!</definedName>
    <definedName name="khach93">#REF!</definedName>
    <definedName name="khach94" localSheetId="3">#REF!</definedName>
    <definedName name="khach94" localSheetId="4">#REF!</definedName>
    <definedName name="khach94">#REF!</definedName>
    <definedName name="khach95" localSheetId="3">#REF!</definedName>
    <definedName name="khach95" localSheetId="4">#REF!</definedName>
    <definedName name="khach95">#REF!</definedName>
    <definedName name="khach96" localSheetId="3">#REF!</definedName>
    <definedName name="khach96" localSheetId="4">#REF!</definedName>
    <definedName name="khach96">#REF!</definedName>
    <definedName name="khach97" localSheetId="3">#REF!</definedName>
    <definedName name="khach97" localSheetId="4">#REF!</definedName>
    <definedName name="khach97">#REF!</definedName>
    <definedName name="khach98" localSheetId="3">#REF!</definedName>
    <definedName name="khach98" localSheetId="4">#REF!</definedName>
    <definedName name="khach98">#REF!</definedName>
    <definedName name="khach99" localSheetId="3">#REF!</definedName>
    <definedName name="khach99" localSheetId="4">#REF!</definedName>
    <definedName name="khach99">#REF!</definedName>
    <definedName name="khmay" localSheetId="3">#REF!</definedName>
    <definedName name="khmay" localSheetId="4">#REF!</definedName>
    <definedName name="khmay">#REF!</definedName>
    <definedName name="KHN" localSheetId="3">#REF!</definedName>
    <definedName name="KHN" localSheetId="4">#REF!</definedName>
    <definedName name="KHN">#REF!</definedName>
    <definedName name="KhoiLuong" localSheetId="3">#REF!</definedName>
    <definedName name="KhoiLuong" localSheetId="4">#REF!</definedName>
    <definedName name="KhoiLuong">#REF!</definedName>
    <definedName name="Kiem_tra_trung_ten" localSheetId="3">#REF!</definedName>
    <definedName name="Kiem_tra_trung_ten" localSheetId="4">#REF!</definedName>
    <definedName name="Kiem_tra_trung_ten">#REF!</definedName>
    <definedName name="KL" localSheetId="3">#REF!</definedName>
    <definedName name="KL" localSheetId="4">#REF!</definedName>
    <definedName name="KL">#REF!</definedName>
    <definedName name="KLBTN" localSheetId="3">#REF!</definedName>
    <definedName name="KLBTN" localSheetId="4">#REF!</definedName>
    <definedName name="KLBTN">#REF!</definedName>
    <definedName name="KLC" localSheetId="3">#REF!</definedName>
    <definedName name="KLC" localSheetId="4">#REF!</definedName>
    <definedName name="KLC">#REF!</definedName>
    <definedName name="KLD" localSheetId="3">#REF!</definedName>
    <definedName name="KLD" localSheetId="4">#REF!</definedName>
    <definedName name="KLD">#REF!</definedName>
    <definedName name="KLVL1" localSheetId="3">#REF!</definedName>
    <definedName name="KLVL1" localSheetId="4">#REF!</definedName>
    <definedName name="KLVL1">#REF!</definedName>
    <definedName name="KNB" localSheetId="3">#REF!</definedName>
    <definedName name="KNB" localSheetId="4">#REF!</definedName>
    <definedName name="KNB">#REF!</definedName>
    <definedName name="KR" localSheetId="3">#REF!</definedName>
    <definedName name="KR" localSheetId="4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ANANH4" localSheetId="7">#REF!</definedName>
    <definedName name="LANANH4" localSheetId="3">#REF!</definedName>
    <definedName name="LANANH4" localSheetId="4">#REF!</definedName>
    <definedName name="LANANH4">#REF!</definedName>
    <definedName name="line15" localSheetId="3">#REF!</definedName>
    <definedName name="line15" localSheetId="4">#REF!</definedName>
    <definedName name="line15">#REF!</definedName>
    <definedName name="Lnsc" localSheetId="3">#REF!</definedName>
    <definedName name="Lnsc" localSheetId="4">#REF!</definedName>
    <definedName name="Lnsc">#REF!</definedName>
    <definedName name="loai" localSheetId="3">#REF!</definedName>
    <definedName name="loai" localSheetId="4">#REF!</definedName>
    <definedName name="loai">#REF!</definedName>
    <definedName name="LOAI_DUONG" localSheetId="3">#REF!</definedName>
    <definedName name="LOAI_DUONG" localSheetId="4">#REF!</definedName>
    <definedName name="LOAI_DUONG">#REF!</definedName>
    <definedName name="lsthu" localSheetId="3">#REF!</definedName>
    <definedName name="lsthu" localSheetId="4">#REF!</definedName>
    <definedName name="lsthu">#REF!</definedName>
    <definedName name="LT" localSheetId="3">#REF!</definedName>
    <definedName name="LT" localSheetId="4">#REF!</definedName>
    <definedName name="LT">#REF!</definedName>
    <definedName name="ltdbgt" localSheetId="3">#REF!</definedName>
    <definedName name="ltdbgt" localSheetId="4">#REF!</definedName>
    <definedName name="ltdbgt">#REF!</definedName>
    <definedName name="m" localSheetId="3">#REF!</definedName>
    <definedName name="m" localSheetId="4">#REF!</definedName>
    <definedName name="m">#REF!</definedName>
    <definedName name="MAJ_CON_EQP" localSheetId="3">#REF!</definedName>
    <definedName name="MAJ_CON_EQP" localSheetId="4">#REF!</definedName>
    <definedName name="MAJ_CON_EQP">#REF!</definedName>
    <definedName name="MAT" localSheetId="3">#REF!</definedName>
    <definedName name="MAT" localSheetId="4">#REF!</definedName>
    <definedName name="MAT">#REF!</definedName>
    <definedName name="may" localSheetId="3">#REF!</definedName>
    <definedName name="may" localSheetId="4">#REF!</definedName>
    <definedName name="may">#REF!</definedName>
    <definedName name="me" localSheetId="3">#REF!</definedName>
    <definedName name="me" localSheetId="4">#REF!</definedName>
    <definedName name="me">#REF!</definedName>
    <definedName name="MF" localSheetId="3">#REF!</definedName>
    <definedName name="MF" localSheetId="4">#REF!</definedName>
    <definedName name="MF">#REF!</definedName>
    <definedName name="MG_A" localSheetId="3">#REF!</definedName>
    <definedName name="MG_A" localSheetId="4">#REF!</definedName>
    <definedName name="MG_A">#REF!</definedName>
    <definedName name="MHDM" localSheetId="3">#REF!</definedName>
    <definedName name="MHDM" localSheetId="4">#REF!</definedName>
    <definedName name="MHDM">#REF!</definedName>
    <definedName name="Module.Prix_SMC" localSheetId="3">[8]!Module.Prix_SMC</definedName>
    <definedName name="Module.Prix_SMC" localSheetId="4">[8]!Module.Prix_SMC</definedName>
    <definedName name="Module.Prix_SMC">[8]!Module.Prix_SMC</definedName>
    <definedName name="Morong" localSheetId="7">#REF!</definedName>
    <definedName name="Morong" localSheetId="3">#REF!</definedName>
    <definedName name="Morong" localSheetId="4">#REF!</definedName>
    <definedName name="Morong">#REF!</definedName>
    <definedName name="Morong4054_85" localSheetId="3">#REF!</definedName>
    <definedName name="Morong4054_85" localSheetId="4">#REF!</definedName>
    <definedName name="Morong4054_85">#REF!</definedName>
    <definedName name="my" localSheetId="3">#REF!</definedName>
    <definedName name="my" localSheetId="4">#REF!</definedName>
    <definedName name="my">#REF!</definedName>
    <definedName name="NC" localSheetId="3">#REF!</definedName>
    <definedName name="NC" localSheetId="4">#REF!</definedName>
    <definedName name="NC">#REF!</definedName>
    <definedName name="NCBTN" localSheetId="3">#REF!</definedName>
    <definedName name="NCBTN" localSheetId="4">#REF!</definedName>
    <definedName name="NCBTN">#REF!</definedName>
    <definedName name="NCD" localSheetId="3">#REF!</definedName>
    <definedName name="NCD" localSheetId="4">#REF!</definedName>
    <definedName name="NCD">#REF!</definedName>
    <definedName name="nen" localSheetId="3">#REF!</definedName>
    <definedName name="nen" localSheetId="4">#REF!</definedName>
    <definedName name="nen">#REF!</definedName>
    <definedName name="NenCPDD" localSheetId="3">#REF!</definedName>
    <definedName name="NenCPDD" localSheetId="4">#REF!</definedName>
    <definedName name="NenCPDD">#REF!</definedName>
    <definedName name="NET" localSheetId="3">#REF!</definedName>
    <definedName name="NET" localSheetId="4">#REF!</definedName>
    <definedName name="NET">#REF!</definedName>
    <definedName name="NET_1" localSheetId="3">#REF!</definedName>
    <definedName name="NET_1" localSheetId="4">#REF!</definedName>
    <definedName name="NET_1">#REF!</definedName>
    <definedName name="NET_ANA" localSheetId="3">#REF!</definedName>
    <definedName name="NET_ANA" localSheetId="4">#REF!</definedName>
    <definedName name="NET_ANA">#REF!</definedName>
    <definedName name="NET_ANA_1" localSheetId="3">#REF!</definedName>
    <definedName name="NET_ANA_1" localSheetId="4">#REF!</definedName>
    <definedName name="NET_ANA_1">#REF!</definedName>
    <definedName name="NET_ANA_2" localSheetId="3">#REF!</definedName>
    <definedName name="NET_ANA_2" localSheetId="4">#REF!</definedName>
    <definedName name="NET_ANA_2">#REF!</definedName>
    <definedName name="new" localSheetId="3">#REF!</definedName>
    <definedName name="new" localSheetId="4">#REF!</definedName>
    <definedName name="new">#REF!</definedName>
    <definedName name="NH" localSheetId="3">#REF!</definedName>
    <definedName name="NH" localSheetId="4">#REF!</definedName>
    <definedName name="NH">#REF!</definedName>
    <definedName name="nhd" localSheetId="3">#REF!</definedName>
    <definedName name="nhd" localSheetId="4">#REF!</definedName>
    <definedName name="nhd">#REF!</definedName>
    <definedName name="NHot" localSheetId="3">#REF!</definedName>
    <definedName name="NHot" localSheetId="4">#REF!</definedName>
    <definedName name="NHot">#REF!</definedName>
    <definedName name="Nhucau" localSheetId="3">#REF!</definedName>
    <definedName name="Nhucau" localSheetId="4">#REF!</definedName>
    <definedName name="Nhucau">#REF!</definedName>
    <definedName name="nhucauvl" localSheetId="3">#REF!</definedName>
    <definedName name="nhucauvl" localSheetId="4">#REF!</definedName>
    <definedName name="nhucauvl">#REF!</definedName>
    <definedName name="No" localSheetId="3">#REF!</definedName>
    <definedName name="No" localSheetId="4">#REF!</definedName>
    <definedName name="No">#REF!</definedName>
    <definedName name="NOCUOI" localSheetId="3">#REF!</definedName>
    <definedName name="NOCUOI" localSheetId="4">#REF!</definedName>
    <definedName name="NOCUOI">#REF!</definedName>
    <definedName name="Notes" localSheetId="3">#REF!</definedName>
    <definedName name="Notes" localSheetId="4">#REF!</definedName>
    <definedName name="Notes">#REF!</definedName>
    <definedName name="NS" localSheetId="3">#REF!</definedName>
    <definedName name="NS" localSheetId="4">#REF!</definedName>
    <definedName name="NS">#REF!</definedName>
    <definedName name="NTB" localSheetId="3">#REF!</definedName>
    <definedName name="NTB" localSheetId="4">#REF!</definedName>
    <definedName name="NTB">#REF!</definedName>
    <definedName name="NVT" localSheetId="3">#REF!</definedName>
    <definedName name="NVT" localSheetId="4">#REF!</definedName>
    <definedName name="NVT">#REF!</definedName>
    <definedName name="OFF" localSheetId="3">#REF!</definedName>
    <definedName name="OFF" localSheetId="4">#REF!</definedName>
    <definedName name="OFF">#REF!</definedName>
    <definedName name="p" localSheetId="3">#REF!</definedName>
    <definedName name="p" localSheetId="4">#REF!</definedName>
    <definedName name="p">#REF!</definedName>
    <definedName name="PA" localSheetId="3">#REF!</definedName>
    <definedName name="PA" localSheetId="4">#REF!</definedName>
    <definedName name="PA">#REF!</definedName>
    <definedName name="PEJM" localSheetId="3">#REF!</definedName>
    <definedName name="PEJM" localSheetId="4">#REF!</definedName>
    <definedName name="PEJM">#REF!</definedName>
    <definedName name="Percent_Threshold">'[4]Vertical Analyze'!$F$3</definedName>
    <definedName name="PERIOD_END">'[5]Iron Curtain Method'!$F$4</definedName>
    <definedName name="PeriodsInYear" localSheetId="7">#REF!</definedName>
    <definedName name="PeriodsInYear" localSheetId="3">#REF!</definedName>
    <definedName name="PeriodsInYear" localSheetId="4">#REF!</definedName>
    <definedName name="PeriodsInYear">#REF!</definedName>
    <definedName name="PF" localSheetId="3">#REF!</definedName>
    <definedName name="PF" localSheetId="4">#REF!</definedName>
    <definedName name="PF">#REF!</definedName>
    <definedName name="Phuongtrinh" localSheetId="3">#REF!</definedName>
    <definedName name="Phuongtrinh" localSheetId="4">#REF!</definedName>
    <definedName name="Phuongtrinh">#REF!</definedName>
    <definedName name="PLstment" localSheetId="3">#REF!</definedName>
    <definedName name="PLstment" localSheetId="4">#REF!</definedName>
    <definedName name="PLstment">#REF!</definedName>
    <definedName name="PPD" localSheetId="3">#REF!</definedName>
    <definedName name="PPD" localSheetId="4">#REF!</definedName>
    <definedName name="PPD">#REF!</definedName>
    <definedName name="PREPARED_BY">'[5]Iron Curtain Method'!$L$3</definedName>
    <definedName name="PREPARED_DATE">'[5]Iron Curtain Method'!$L$4</definedName>
    <definedName name="price" localSheetId="7">#REF!</definedName>
    <definedName name="price" localSheetId="3">#REF!</definedName>
    <definedName name="price" localSheetId="4">#REF!</definedName>
    <definedName name="price">#REF!</definedName>
    <definedName name="PRICE1" localSheetId="3">#REF!</definedName>
    <definedName name="PRICE1" localSheetId="4">#REF!</definedName>
    <definedName name="PRICE1">#REF!</definedName>
    <definedName name="_xlnm.Print_Area" localSheetId="0">'BS 2-4'!$A$1:$L$156</definedName>
    <definedName name="_xlnm.Print_Area" localSheetId="7">'CF 11-12'!$A$1:$M$113</definedName>
    <definedName name="_xlnm.Print_Area" localSheetId="6">'EQ 10'!$A$1:$V$34</definedName>
    <definedName name="_xlnm.Print_Area" localSheetId="5">'EQ 9'!$A$1:$AJ$51</definedName>
    <definedName name="_xlnm.Print_Area" localSheetId="1">'PL (3month) 5'!$A$1:$N$62</definedName>
    <definedName name="_xlnm.Print_Area" localSheetId="2">'PL (3month) 6'!$A$1:$L$53</definedName>
    <definedName name="_xlnm.Print_Area" localSheetId="4">'PL 8'!$A$1:$L$51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1" localSheetId="3">#REF!</definedName>
    <definedName name="Print_Area1" localSheetId="4">#REF!</definedName>
    <definedName name="Print_Area1">#REF!</definedName>
    <definedName name="_xlnm.Print_Titles">'[3]q1-2003'!$C$1:$F$65536,'[3]q1-2003'!$A$1:$IV$2</definedName>
    <definedName name="PRINT_TITLES_MI" localSheetId="7">#REF!</definedName>
    <definedName name="PRINT_TITLES_MI" localSheetId="3">#REF!</definedName>
    <definedName name="PRINT_TITLES_MI" localSheetId="4">#REF!</definedName>
    <definedName name="PRINT_TITLES_MI">#REF!</definedName>
    <definedName name="PRINTA" localSheetId="3">#REF!</definedName>
    <definedName name="PRINTA" localSheetId="4">#REF!</definedName>
    <definedName name="PRINTA">#REF!</definedName>
    <definedName name="PRINTB" localSheetId="3">#REF!</definedName>
    <definedName name="PRINTB" localSheetId="4">#REF!</definedName>
    <definedName name="PRINTB">#REF!</definedName>
    <definedName name="PRINTC" localSheetId="3">#REF!</definedName>
    <definedName name="PRINTC" localSheetId="4">#REF!</definedName>
    <definedName name="PRINTC">#REF!</definedName>
    <definedName name="Prix_SMC" localSheetId="3">[8]!Prix_SMC</definedName>
    <definedName name="Prix_SMC" localSheetId="4">[8]!Prix_SMC</definedName>
    <definedName name="Prix_SMC">[8]!Prix_SMC</definedName>
    <definedName name="prjName" localSheetId="7">#REF!</definedName>
    <definedName name="prjName" localSheetId="3">#REF!</definedName>
    <definedName name="prjName" localSheetId="4">#REF!</definedName>
    <definedName name="prjName">#REF!</definedName>
    <definedName name="prjNo" localSheetId="3">#REF!</definedName>
    <definedName name="prjNo" localSheetId="4">#REF!</definedName>
    <definedName name="prjNo">#REF!</definedName>
    <definedName name="PROPOSAL" localSheetId="3">#REF!</definedName>
    <definedName name="PROPOSAL" localSheetId="4">#REF!</definedName>
    <definedName name="PROPOSAL">#REF!</definedName>
    <definedName name="PTB" localSheetId="3">#REF!</definedName>
    <definedName name="PTB" localSheetId="4">#REF!</definedName>
    <definedName name="PTB">#REF!</definedName>
    <definedName name="PTC" localSheetId="3">#REF!</definedName>
    <definedName name="PTC" localSheetId="4">#REF!</definedName>
    <definedName name="PTC">#REF!</definedName>
    <definedName name="PTD" localSheetId="3">#REF!</definedName>
    <definedName name="PTD" localSheetId="4">#REF!</definedName>
    <definedName name="PTD">#REF!</definedName>
    <definedName name="PTDG_cau" localSheetId="3">#REF!</definedName>
    <definedName name="PTDG_cau" localSheetId="4">#REF!</definedName>
    <definedName name="PTDG_cau">#REF!</definedName>
    <definedName name="PTDGBPTC" localSheetId="3">#REF!</definedName>
    <definedName name="PTDGBPTC" localSheetId="4">#REF!</definedName>
    <definedName name="PTDGBPTC">#REF!</definedName>
    <definedName name="ptdgc" localSheetId="3">#REF!</definedName>
    <definedName name="ptdgc" localSheetId="4">#REF!</definedName>
    <definedName name="ptdgc">#REF!</definedName>
    <definedName name="ptdgcd" localSheetId="3">#REF!</definedName>
    <definedName name="ptdgcd" localSheetId="4">#REF!</definedName>
    <definedName name="ptdgcd">#REF!</definedName>
    <definedName name="ptdgcdt" localSheetId="3">#REF!</definedName>
    <definedName name="ptdgcdt" localSheetId="4">#REF!</definedName>
    <definedName name="ptdgcdt">#REF!</definedName>
    <definedName name="ptdgd" localSheetId="3">#REF!</definedName>
    <definedName name="ptdgd" localSheetId="4">#REF!</definedName>
    <definedName name="ptdgd">#REF!</definedName>
    <definedName name="ptdggc" localSheetId="3">#REF!</definedName>
    <definedName name="ptdggc" localSheetId="4">#REF!</definedName>
    <definedName name="ptdggc">#REF!</definedName>
    <definedName name="ptdghg" localSheetId="3">#REF!</definedName>
    <definedName name="ptdghg" localSheetId="4">#REF!</definedName>
    <definedName name="ptdghg">#REF!</definedName>
    <definedName name="ptdgnv" localSheetId="3">#REF!</definedName>
    <definedName name="ptdgnv" localSheetId="4">#REF!</definedName>
    <definedName name="ptdgnv">#REF!</definedName>
    <definedName name="PTK" localSheetId="3">#REF!</definedName>
    <definedName name="PTK" localSheetId="4">#REF!</definedName>
    <definedName name="PTK">#REF!</definedName>
    <definedName name="PTY" localSheetId="3">#REF!</definedName>
    <definedName name="PTY" localSheetId="4">#REF!</definedName>
    <definedName name="PTY">#REF!</definedName>
    <definedName name="RECOUT">#N/A</definedName>
    <definedName name="Report" localSheetId="7">#REF!</definedName>
    <definedName name="Report" localSheetId="3">#REF!</definedName>
    <definedName name="Report" localSheetId="4">#REF!</definedName>
    <definedName name="Report">#REF!</definedName>
    <definedName name="RFP003A" localSheetId="3">#REF!</definedName>
    <definedName name="RFP003A" localSheetId="4">#REF!</definedName>
    <definedName name="RFP003A">#REF!</definedName>
    <definedName name="RFP003B" localSheetId="3">#REF!</definedName>
    <definedName name="RFP003B" localSheetId="4">#REF!</definedName>
    <definedName name="RFP003B">#REF!</definedName>
    <definedName name="RFP003C" localSheetId="3">#REF!</definedName>
    <definedName name="RFP003C" localSheetId="4">#REF!</definedName>
    <definedName name="RFP003C">#REF!</definedName>
    <definedName name="RFP003D" localSheetId="3">#REF!</definedName>
    <definedName name="RFP003D" localSheetId="4">#REF!</definedName>
    <definedName name="RFP003D">#REF!</definedName>
    <definedName name="RFP003E" localSheetId="3">#REF!</definedName>
    <definedName name="RFP003E" localSheetId="4">#REF!</definedName>
    <definedName name="RFP003E">#REF!</definedName>
    <definedName name="RFP003F" localSheetId="3">#REF!</definedName>
    <definedName name="RFP003F" localSheetId="4">#REF!</definedName>
    <definedName name="RFP003F">#REF!</definedName>
    <definedName name="RT" localSheetId="3">#REF!</definedName>
    <definedName name="RT" localSheetId="4">#REF!</definedName>
    <definedName name="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ALE_TSTC" localSheetId="7">#REF!</definedName>
    <definedName name="SALE_TSTC" localSheetId="3">#REF!</definedName>
    <definedName name="SALE_TSTC" localSheetId="4">#REF!</definedName>
    <definedName name="SALE_TSTC">#REF!</definedName>
    <definedName name="SB" localSheetId="3">#REF!</definedName>
    <definedName name="SB" localSheetId="4">#REF!</definedName>
    <definedName name="SB">#REF!</definedName>
    <definedName name="SCH" localSheetId="3">#REF!</definedName>
    <definedName name="SCH" localSheetId="4">#REF!</definedName>
    <definedName name="SCH">#REF!</definedName>
    <definedName name="SD" localSheetId="3">#REF!</definedName>
    <definedName name="SD" localSheetId="4">#REF!</definedName>
    <definedName name="SD">#REF!</definedName>
    <definedName name="SHDGC" localSheetId="3">#REF!</definedName>
    <definedName name="SHDGC" localSheetId="4">#REF!</definedName>
    <definedName name="SHDGC">#REF!</definedName>
    <definedName name="SHDGD" localSheetId="3">#REF!</definedName>
    <definedName name="SHDGD" localSheetId="4">#REF!</definedName>
    <definedName name="SHDGD">#REF!</definedName>
    <definedName name="Sheet1" localSheetId="3">#REF!</definedName>
    <definedName name="Sheet1" localSheetId="4">#REF!</definedName>
    <definedName name="Sheet1">#REF!</definedName>
    <definedName name="SHPC" localSheetId="3">#REF!</definedName>
    <definedName name="SHPC" localSheetId="4">#REF!</definedName>
    <definedName name="SHPC">#REF!</definedName>
    <definedName name="SHPD" localSheetId="3">#REF!</definedName>
    <definedName name="SHPD" localSheetId="4">#REF!</definedName>
    <definedName name="SHPD">#REF!</definedName>
    <definedName name="sieucao" localSheetId="3">#REF!</definedName>
    <definedName name="sieucao" localSheetId="4">#REF!</definedName>
    <definedName name="sieucao">#REF!</definedName>
    <definedName name="SIZE" localSheetId="3">#REF!</definedName>
    <definedName name="SIZE" localSheetId="4">#REF!</definedName>
    <definedName name="SIZE">#REF!</definedName>
    <definedName name="SL" localSheetId="3">#REF!</definedName>
    <definedName name="SL" localSheetId="4">#REF!</definedName>
    <definedName name="SL">#REF!</definedName>
    <definedName name="SORT" localSheetId="3">#REF!</definedName>
    <definedName name="SORT" localSheetId="4">#REF!</definedName>
    <definedName name="SORT">#REF!</definedName>
    <definedName name="SOTKCDKT" localSheetId="7">#REF!,#REF!,#REF!</definedName>
    <definedName name="SOTKCDKT" localSheetId="3">#REF!,#REF!,#REF!</definedName>
    <definedName name="SOTKCDKT" localSheetId="4">#REF!,#REF!,#REF!</definedName>
    <definedName name="SOTKCDKT">#REF!,#REF!,#REF!</definedName>
    <definedName name="SP" localSheetId="7">#REF!</definedName>
    <definedName name="SP" localSheetId="3">#REF!</definedName>
    <definedName name="SP" localSheetId="4">#REF!</definedName>
    <definedName name="SP">#REF!</definedName>
    <definedName name="Spec" localSheetId="3">#REF!</definedName>
    <definedName name="Spec" localSheetId="4">#REF!</definedName>
    <definedName name="Spec">#REF!</definedName>
    <definedName name="SPECSUMMARY" localSheetId="3">#REF!</definedName>
    <definedName name="SPECSUMMARY" localSheetId="4">#REF!</definedName>
    <definedName name="SPECSUMMARY">#REF!</definedName>
    <definedName name="sq">0.195*1.21</definedName>
    <definedName name="SQDKT10" localSheetId="7">#REF!</definedName>
    <definedName name="SQDKT10" localSheetId="3">#REF!</definedName>
    <definedName name="SQDKT10" localSheetId="4">#REF!</definedName>
    <definedName name="SQDKT10">#REF!</definedName>
    <definedName name="SQDKT11" localSheetId="3">#REF!</definedName>
    <definedName name="SQDKT11" localSheetId="4">#REF!</definedName>
    <definedName name="SQDKT11">#REF!</definedName>
    <definedName name="SQDKT9" localSheetId="3">#REF!</definedName>
    <definedName name="SQDKT9" localSheetId="4">#REF!</definedName>
    <definedName name="SQDKT9">#REF!</definedName>
    <definedName name="SR" localSheetId="3">#REF!</definedName>
    <definedName name="SR" localSheetId="4">#REF!</definedName>
    <definedName name="SR">#REF!</definedName>
    <definedName name="SRSQI" localSheetId="3">#REF!</definedName>
    <definedName name="SRSQI" localSheetId="4">#REF!</definedName>
    <definedName name="SRSQI">#REF!</definedName>
    <definedName name="st14.1" localSheetId="3">#REF!</definedName>
    <definedName name="st14.1" localSheetId="4">#REF!</definedName>
    <definedName name="st14.1">#REF!</definedName>
    <definedName name="st14.2" localSheetId="3">#REF!</definedName>
    <definedName name="st14.2" localSheetId="4">#REF!</definedName>
    <definedName name="st14.2">#REF!</definedName>
    <definedName name="st15.0" localSheetId="3">#REF!</definedName>
    <definedName name="st15.0" localSheetId="4">#REF!</definedName>
    <definedName name="st15.0">#REF!</definedName>
    <definedName name="st15.1" localSheetId="3">#REF!</definedName>
    <definedName name="st15.1" localSheetId="4">#REF!</definedName>
    <definedName name="st15.1">#REF!</definedName>
    <definedName name="st15.2" localSheetId="3">#REF!</definedName>
    <definedName name="st15.2" localSheetId="4">#REF!</definedName>
    <definedName name="st15.2">#REF!</definedName>
    <definedName name="Start_1" localSheetId="3">#REF!</definedName>
    <definedName name="Start_1" localSheetId="4">#REF!</definedName>
    <definedName name="Start_1">#REF!</definedName>
    <definedName name="Start_10" localSheetId="3">#REF!</definedName>
    <definedName name="Start_10" localSheetId="4">#REF!</definedName>
    <definedName name="Start_10">#REF!</definedName>
    <definedName name="Start_11" localSheetId="3">#REF!</definedName>
    <definedName name="Start_11" localSheetId="4">#REF!</definedName>
    <definedName name="Start_11">#REF!</definedName>
    <definedName name="Start_12" localSheetId="3">#REF!</definedName>
    <definedName name="Start_12" localSheetId="4">#REF!</definedName>
    <definedName name="Start_12">#REF!</definedName>
    <definedName name="Start_13" localSheetId="3">#REF!</definedName>
    <definedName name="Start_13" localSheetId="4">#REF!</definedName>
    <definedName name="Start_13">#REF!</definedName>
    <definedName name="Start_2" localSheetId="3">#REF!</definedName>
    <definedName name="Start_2" localSheetId="4">#REF!</definedName>
    <definedName name="Start_2">#REF!</definedName>
    <definedName name="Start_3" localSheetId="3">#REF!</definedName>
    <definedName name="Start_3" localSheetId="4">#REF!</definedName>
    <definedName name="Start_3">#REF!</definedName>
    <definedName name="Start_4" localSheetId="3">#REF!</definedName>
    <definedName name="Start_4" localSheetId="4">#REF!</definedName>
    <definedName name="Start_4">#REF!</definedName>
    <definedName name="Start_5" localSheetId="3">#REF!</definedName>
    <definedName name="Start_5" localSheetId="4">#REF!</definedName>
    <definedName name="Start_5">#REF!</definedName>
    <definedName name="Start_6" localSheetId="3">#REF!</definedName>
    <definedName name="Start_6" localSheetId="4">#REF!</definedName>
    <definedName name="Start_6">#REF!</definedName>
    <definedName name="Start_7" localSheetId="3">#REF!</definedName>
    <definedName name="Start_7" localSheetId="4">#REF!</definedName>
    <definedName name="Start_7">#REF!</definedName>
    <definedName name="Start_8" localSheetId="3">#REF!</definedName>
    <definedName name="Start_8" localSheetId="4">#REF!</definedName>
    <definedName name="Start_8">#REF!</definedName>
    <definedName name="Start_9" localSheetId="3">#REF!</definedName>
    <definedName name="Start_9" localSheetId="4">#REF!</definedName>
    <definedName name="Start_9">#REF!</definedName>
    <definedName name="SUM" localSheetId="7">#REF!,#REF!</definedName>
    <definedName name="SUM" localSheetId="3">#REF!,#REF!</definedName>
    <definedName name="SUM" localSheetId="4">#REF!,#REF!</definedName>
    <definedName name="SUM">#REF!,#REF!</definedName>
    <definedName name="SUMMARY" localSheetId="7">#REF!</definedName>
    <definedName name="SUMMARY" localSheetId="3">#REF!</definedName>
    <definedName name="SUMMARY" localSheetId="4">#REF!</definedName>
    <definedName name="SUMMARY">#REF!</definedName>
    <definedName name="T" localSheetId="3">#REF!</definedName>
    <definedName name="T" localSheetId="4">#REF!</definedName>
    <definedName name="T">#REF!</definedName>
    <definedName name="tam" localSheetId="3">#REF!</definedName>
    <definedName name="tam" localSheetId="4">#REF!</definedName>
    <definedName name="tam">#REF!</definedName>
    <definedName name="taovungloc" localSheetId="3">#REF!</definedName>
    <definedName name="taovungloc" localSheetId="4">#REF!</definedName>
    <definedName name="taovungloc">#REF!</definedName>
    <definedName name="taweepong" localSheetId="3">#REF!</definedName>
    <definedName name="taweepong" localSheetId="4">#REF!</definedName>
    <definedName name="taweepong">#REF!</definedName>
    <definedName name="TaxTV">10%</definedName>
    <definedName name="TaxXL">5%</definedName>
    <definedName name="tbtn" localSheetId="7">#REF!</definedName>
    <definedName name="tbtn" localSheetId="3">#REF!</definedName>
    <definedName name="tbtn" localSheetId="4">#REF!</definedName>
    <definedName name="tbtn">#REF!</definedName>
    <definedName name="tca" localSheetId="3">#REF!</definedName>
    <definedName name="tca" localSheetId="4">#REF!</definedName>
    <definedName name="tca">#REF!</definedName>
    <definedName name="Tchuan" localSheetId="3">#REF!</definedName>
    <definedName name="Tchuan" localSheetId="4">#REF!</definedName>
    <definedName name="Tchuan">#REF!</definedName>
    <definedName name="TCVN">"Text Box 43"</definedName>
    <definedName name="ten" localSheetId="7">#REF!</definedName>
    <definedName name="ten" localSheetId="3">#REF!</definedName>
    <definedName name="ten" localSheetId="4">#REF!</definedName>
    <definedName name="ten">#REF!</definedName>
    <definedName name="tencongviec" localSheetId="3">#REF!</definedName>
    <definedName name="tencongviec" localSheetId="4">#REF!</definedName>
    <definedName name="tencongviec">#REF!</definedName>
    <definedName name="test" localSheetId="3">#REF!</definedName>
    <definedName name="test" localSheetId="4">#REF!</definedName>
    <definedName name="test">#REF!</definedName>
    <definedName name="TESTHKEY" localSheetId="7">'[1]TB P12'!#REF!</definedName>
    <definedName name="TESTHKEY" localSheetId="3">'[1]TB P12'!#REF!</definedName>
    <definedName name="TESTHKEY" localSheetId="4">'[1]TB P12'!#REF!</definedName>
    <definedName name="TESTHKEY">'[1]TB P12'!#REF!</definedName>
    <definedName name="TESTVKEY" localSheetId="7">'[1]TB P12'!#REF!</definedName>
    <definedName name="TESTVKEY" localSheetId="3">'[1]TB P12'!#REF!</definedName>
    <definedName name="TESTVKEY" localSheetId="4">'[1]TB P12'!#REF!</definedName>
    <definedName name="TESTVKEY">'[1]TB P12'!#REF!</definedName>
    <definedName name="TextRefCopy1" localSheetId="7">#REF!</definedName>
    <definedName name="TextRefCopy1" localSheetId="3">#REF!</definedName>
    <definedName name="TextRefCopy1" localSheetId="4">#REF!</definedName>
    <definedName name="TextRefCopy1">#REF!</definedName>
    <definedName name="TextRefCopy2" localSheetId="3">#REF!</definedName>
    <definedName name="TextRefCopy2" localSheetId="4">#REF!</definedName>
    <definedName name="TextRefCopy2">#REF!</definedName>
    <definedName name="TextRefCopy3" localSheetId="7">'[9]Adjust entry'!#REF!</definedName>
    <definedName name="TextRefCopy3" localSheetId="3">'[9]Adjust entry'!#REF!</definedName>
    <definedName name="TextRefCopy3" localSheetId="4">'[9]Adjust entry'!#REF!</definedName>
    <definedName name="TextRefCopy3">'[9]Adjust entry'!#REF!</definedName>
    <definedName name="TextRefCopy4" localSheetId="7">'[9]Adjust entry'!#REF!</definedName>
    <definedName name="TextRefCopy4" localSheetId="3">'[9]Adjust entry'!#REF!</definedName>
    <definedName name="TextRefCopy4" localSheetId="4">'[9]Adjust entry'!#REF!</definedName>
    <definedName name="TextRefCopy4">'[9]Adjust entry'!#REF!</definedName>
    <definedName name="TextRefCopyRangeCount" hidden="1">1</definedName>
    <definedName name="TG" localSheetId="7">#REF!</definedName>
    <definedName name="TG" localSheetId="3">#REF!</definedName>
    <definedName name="TG" localSheetId="4">#REF!</definedName>
    <definedName name="TG">#REF!</definedName>
    <definedName name="thcnkhach" localSheetId="3">#REF!</definedName>
    <definedName name="thcnkhach" localSheetId="4">#REF!</definedName>
    <definedName name="thcnkhach">#REF!</definedName>
    <definedName name="thh" localSheetId="3">#REF!</definedName>
    <definedName name="thh" localSheetId="4">#REF!</definedName>
    <definedName name="thh">#REF!</definedName>
    <definedName name="THI" localSheetId="3">#REF!</definedName>
    <definedName name="THI" localSheetId="4">#REF!</definedName>
    <definedName name="THI">#REF!</definedName>
    <definedName name="THK" localSheetId="3">#REF!</definedName>
    <definedName name="THK" localSheetId="4">#REF!</definedName>
    <definedName name="THK">#REF!</definedName>
    <definedName name="Tien" localSheetId="3">#REF!</definedName>
    <definedName name="Tien" localSheetId="4">#REF!</definedName>
    <definedName name="Tien">#REF!</definedName>
    <definedName name="TITAN" localSheetId="3">#REF!</definedName>
    <definedName name="TITAN" localSheetId="4">#REF!</definedName>
    <definedName name="TITAN">#REF!</definedName>
    <definedName name="TKTHCNK" localSheetId="3">#REF!</definedName>
    <definedName name="TKTHCNK" localSheetId="4">#REF!</definedName>
    <definedName name="TKTHCNK">#REF!</definedName>
    <definedName name="TLD" localSheetId="3">#REF!</definedName>
    <definedName name="TLD" localSheetId="4">#REF!</definedName>
    <definedName name="TLD">#REF!</definedName>
    <definedName name="TLTT_KHO1" localSheetId="3">#REF!</definedName>
    <definedName name="TLTT_KHO1" localSheetId="4">#REF!</definedName>
    <definedName name="TLTT_KHO1">#REF!</definedName>
    <definedName name="TLTT_UOT1" localSheetId="3">#REF!</definedName>
    <definedName name="TLTT_UOT1" localSheetId="4">#REF!</definedName>
    <definedName name="TLTT_UOT1">#REF!</definedName>
    <definedName name="TLTT_UOT2" localSheetId="3">#REF!</definedName>
    <definedName name="TLTT_UOT2" localSheetId="4">#REF!</definedName>
    <definedName name="TLTT_UOT2">#REF!</definedName>
    <definedName name="TLTT_UOT3" localSheetId="3">#REF!</definedName>
    <definedName name="TLTT_UOT3" localSheetId="4">#REF!</definedName>
    <definedName name="TLTT_UOT3">#REF!</definedName>
    <definedName name="TLTT_UOT4" localSheetId="3">#REF!</definedName>
    <definedName name="TLTT_UOT4" localSheetId="4">#REF!</definedName>
    <definedName name="TLTT_UOT4">#REF!</definedName>
    <definedName name="TLTT_UOT5" localSheetId="3">#REF!</definedName>
    <definedName name="TLTT_UOT5" localSheetId="4">#REF!</definedName>
    <definedName name="TLTT_UOT5">#REF!</definedName>
    <definedName name="TLTT_UOT6" localSheetId="3">#REF!</definedName>
    <definedName name="TLTT_UOT6" localSheetId="4">#REF!</definedName>
    <definedName name="TLTT_UOT6">#REF!</definedName>
    <definedName name="TLTT_UOT7" localSheetId="3">#REF!</definedName>
    <definedName name="TLTT_UOT7" localSheetId="4">#REF!</definedName>
    <definedName name="TLTT_UOT7">#REF!</definedName>
    <definedName name="TLY" localSheetId="3">#REF!</definedName>
    <definedName name="TLY" localSheetId="4">#REF!</definedName>
    <definedName name="TLY">#REF!</definedName>
    <definedName name="TN" localSheetId="3">#REF!</definedName>
    <definedName name="TN" localSheetId="4">#REF!</definedName>
    <definedName name="TN">#REF!</definedName>
    <definedName name="TNN" localSheetId="3">#REF!</definedName>
    <definedName name="TNN" localSheetId="4">#REF!</definedName>
    <definedName name="TNN">#REF!</definedName>
    <definedName name="Tong" localSheetId="3">#REF!</definedName>
    <definedName name="Tong" localSheetId="4">#REF!</definedName>
    <definedName name="Tong">#REF!</definedName>
    <definedName name="TOTAL" localSheetId="3">#REF!</definedName>
    <definedName name="TOTAL" localSheetId="4">#REF!</definedName>
    <definedName name="TOTAL">#REF!</definedName>
    <definedName name="TPLRP" localSheetId="3">#REF!</definedName>
    <definedName name="TPLRP" localSheetId="4">#REF!</definedName>
    <definedName name="TPLRP">#REF!</definedName>
    <definedName name="Tra_Cot" localSheetId="3">#REF!</definedName>
    <definedName name="Tra_Cot" localSheetId="4">#REF!</definedName>
    <definedName name="Tra_Cot">#REF!</definedName>
    <definedName name="Tra_DM_su_dung" localSheetId="3">#REF!</definedName>
    <definedName name="Tra_DM_su_dung" localSheetId="4">#REF!</definedName>
    <definedName name="Tra_DM_su_dung">#REF!</definedName>
    <definedName name="Tra_don_gia_KS" localSheetId="3">#REF!</definedName>
    <definedName name="Tra_don_gia_KS" localSheetId="4">#REF!</definedName>
    <definedName name="Tra_don_gia_KS">#REF!</definedName>
    <definedName name="Tra_DTCT" localSheetId="3">#REF!</definedName>
    <definedName name="Tra_DTCT" localSheetId="4">#REF!</definedName>
    <definedName name="Tra_DTCT">#REF!</definedName>
    <definedName name="Tra_GTDTXLST" localSheetId="3">#REF!</definedName>
    <definedName name="Tra_GTDTXLST" localSheetId="4">#REF!</definedName>
    <definedName name="Tra_GTDTXLST">#REF!</definedName>
    <definedName name="Tra_ten_cong" localSheetId="3">#REF!</definedName>
    <definedName name="Tra_ten_cong" localSheetId="4">#REF!</definedName>
    <definedName name="Tra_ten_cong">#REF!</definedName>
    <definedName name="Tra_tim_hang_mucPT_trung" localSheetId="3">#REF!</definedName>
    <definedName name="Tra_tim_hang_mucPT_trung" localSheetId="4">#REF!</definedName>
    <definedName name="Tra_tim_hang_mucPT_trung">#REF!</definedName>
    <definedName name="TRA_VAT_LIEU" localSheetId="3">#REF!</definedName>
    <definedName name="TRA_VAT_LIEU" localSheetId="4">#REF!</definedName>
    <definedName name="TRA_VAT_LIEU">#REF!</definedName>
    <definedName name="Tra_vËt_liÖu" localSheetId="3">#REF!</definedName>
    <definedName name="Tra_vËt_liÖu" localSheetId="4">#REF!</definedName>
    <definedName name="Tra_vËt_liÖu">#REF!</definedName>
    <definedName name="TRA_VL" localSheetId="3">#REF!</definedName>
    <definedName name="TRA_VL" localSheetId="4">#REF!</definedName>
    <definedName name="TRA_VL">#REF!</definedName>
    <definedName name="Tracp" localSheetId="3">#REF!</definedName>
    <definedName name="Tracp" localSheetId="4">#REF!</definedName>
    <definedName name="Tracp">#REF!</definedName>
    <definedName name="TRADE2" localSheetId="3">#REF!</definedName>
    <definedName name="TRADE2" localSheetId="4">#REF!</definedName>
    <definedName name="TRADE2">#REF!</definedName>
    <definedName name="tthi" localSheetId="3">#REF!</definedName>
    <definedName name="tthi" localSheetId="4">#REF!</definedName>
    <definedName name="tthi">#REF!</definedName>
    <definedName name="TTN" localSheetId="3">#REF!</definedName>
    <definedName name="TTN" localSheetId="4">#REF!</definedName>
    <definedName name="TTN">#REF!</definedName>
    <definedName name="tucn" localSheetId="3">#REF!</definedName>
    <definedName name="tucn" localSheetId="4">#REF!</definedName>
    <definedName name="tucn">#REF!</definedName>
    <definedName name="tung" localSheetId="3">#REF!</definedName>
    <definedName name="tung" localSheetId="4">#REF!</definedName>
    <definedName name="tung">#REF!</definedName>
    <definedName name="tutk" localSheetId="3">#REF!</definedName>
    <definedName name="tutk" localSheetId="4">#REF!</definedName>
    <definedName name="tutk">#REF!</definedName>
    <definedName name="ty_le" localSheetId="3">#REF!</definedName>
    <definedName name="ty_le" localSheetId="4">#REF!</definedName>
    <definedName name="ty_le">#REF!</definedName>
    <definedName name="ty_le_BTN" localSheetId="3">#REF!</definedName>
    <definedName name="ty_le_BTN" localSheetId="4">#REF!</definedName>
    <definedName name="ty_le_BTN">#REF!</definedName>
    <definedName name="type" localSheetId="7">[10]Masterประเภท!$A$2:$A$10</definedName>
    <definedName name="type">#N/A</definedName>
    <definedName name="UB" localSheetId="7">#REF!</definedName>
    <definedName name="UB" localSheetId="3">#REF!</definedName>
    <definedName name="UB" localSheetId="4">#REF!</definedName>
    <definedName name="UB">#REF!</definedName>
    <definedName name="ui" localSheetId="3">#REF!</definedName>
    <definedName name="ui" localSheetId="4">#REF!</definedName>
    <definedName name="ui">#REF!</definedName>
    <definedName name="UP" localSheetId="7">#REF!,#REF!,#REF!,#REF!,#REF!,#REF!,#REF!,#REF!,#REF!,#REF!,#REF!</definedName>
    <definedName name="UP" localSheetId="3">#REF!,#REF!,#REF!,#REF!,#REF!,#REF!,#REF!,#REF!,#REF!,#REF!,#REF!</definedName>
    <definedName name="UP" localSheetId="4">#REF!,#REF!,#REF!,#REF!,#REF!,#REF!,#REF!,#REF!,#REF!,#REF!,#REF!</definedName>
    <definedName name="UP">#REF!,#REF!,#REF!,#REF!,#REF!,#REF!,#REF!,#REF!,#REF!,#REF!,#REF!</definedName>
    <definedName name="USD">15200</definedName>
    <definedName name="VARIINST" localSheetId="7">#REF!</definedName>
    <definedName name="VARIINST" localSheetId="3">#REF!</definedName>
    <definedName name="VARIINST" localSheetId="4">#REF!</definedName>
    <definedName name="VARIINST">#REF!</definedName>
    <definedName name="VARIPURC" localSheetId="3">#REF!</definedName>
    <definedName name="VARIPURC" localSheetId="4">#REF!</definedName>
    <definedName name="VARIPURC">#REF!</definedName>
    <definedName name="VAT" localSheetId="3">#REF!</definedName>
    <definedName name="VAT" localSheetId="4">#REF!</definedName>
    <definedName name="VAT">#REF!</definedName>
    <definedName name="vd" localSheetId="3">#REF!</definedName>
    <definedName name="vd" localSheetId="4">#REF!</definedName>
    <definedName name="vd">#REF!</definedName>
    <definedName name="VT" localSheetId="3">#REF!</definedName>
    <definedName name="VT" localSheetId="4">#REF!</definedName>
    <definedName name="VT">#REF!</definedName>
    <definedName name="vungchon" localSheetId="3">#REF!</definedName>
    <definedName name="vungchon" localSheetId="4">#REF!</definedName>
    <definedName name="vungchon">#REF!</definedName>
    <definedName name="W" localSheetId="3">#REF!</definedName>
    <definedName name="W" localSheetId="4">#REF!</definedName>
    <definedName name="W">#REF!</definedName>
    <definedName name="WG" localSheetId="3">#REF!</definedName>
    <definedName name="WG" localSheetId="4">#REF!</definedName>
    <definedName name="WG">#REF!</definedName>
    <definedName name="X" localSheetId="3">#REF!</definedName>
    <definedName name="X" localSheetId="4">#REF!</definedName>
    <definedName name="X">#REF!</definedName>
    <definedName name="x_max" localSheetId="3">#REF!</definedName>
    <definedName name="x_max" localSheetId="4">#REF!</definedName>
    <definedName name="x_max">#REF!</definedName>
    <definedName name="x_min" localSheetId="3">#REF!</definedName>
    <definedName name="x_min" localSheetId="4">#REF!</definedName>
    <definedName name="x_min">#REF!</definedName>
    <definedName name="xangcu" localSheetId="3">#REF!</definedName>
    <definedName name="xangcu" localSheetId="4">#REF!</definedName>
    <definedName name="xangcu">#REF!</definedName>
    <definedName name="xangmoi" localSheetId="3">#REF!</definedName>
    <definedName name="xangmoi" localSheetId="4">#REF!</definedName>
    <definedName name="xangmoi">#REF!</definedName>
    <definedName name="xh" localSheetId="3">#REF!</definedName>
    <definedName name="xh" localSheetId="4">#REF!</definedName>
    <definedName name="xh">#REF!</definedName>
    <definedName name="xl" localSheetId="3">#REF!</definedName>
    <definedName name="xl" localSheetId="4">#REF!</definedName>
    <definedName name="xl">#REF!</definedName>
    <definedName name="xlc" localSheetId="3">#REF!</definedName>
    <definedName name="xlc" localSheetId="4">#REF!</definedName>
    <definedName name="xlc">#REF!</definedName>
    <definedName name="xlk" localSheetId="3">#REF!</definedName>
    <definedName name="xlk" localSheetId="4">#REF!</definedName>
    <definedName name="xlk">#REF!</definedName>
    <definedName name="xmax" localSheetId="3">#REF!</definedName>
    <definedName name="xmax" localSheetId="4">#REF!</definedName>
    <definedName name="xmax">#REF!</definedName>
    <definedName name="xn" localSheetId="3">#REF!</definedName>
    <definedName name="xn" localSheetId="4">#REF!</definedName>
    <definedName name="xn">#REF!</definedName>
    <definedName name="y_max" localSheetId="3">#REF!</definedName>
    <definedName name="y_max" localSheetId="4">#REF!</definedName>
    <definedName name="y_max">#REF!</definedName>
    <definedName name="y_min" localSheetId="3">#REF!</definedName>
    <definedName name="y_min" localSheetId="4">#REF!</definedName>
    <definedName name="y_min">#REF!</definedName>
    <definedName name="yc" localSheetId="3">#REF!</definedName>
    <definedName name="yc" localSheetId="4">#REF!</definedName>
    <definedName name="yc">#REF!</definedName>
    <definedName name="ymax" localSheetId="3">#REF!</definedName>
    <definedName name="ymax" localSheetId="4">#REF!</definedName>
    <definedName name="ymax">#REF!</definedName>
    <definedName name="ZYX" localSheetId="3">#REF!</definedName>
    <definedName name="ZYX" localSheetId="4">#REF!</definedName>
    <definedName name="ZYX">#REF!</definedName>
    <definedName name="ZZZ" localSheetId="3">#REF!</definedName>
    <definedName name="ZZZ" localSheetId="4">#REF!</definedName>
    <definedName name="ZZZ">#REF!</definedName>
    <definedName name="เงินโอนจาก_ธ._มหานคร" localSheetId="3">[11]รับจ่าย!#REF!</definedName>
    <definedName name="เงินโอนจาก_ธ._มหานคร" localSheetId="4">[11]รับจ่าย!#REF!</definedName>
    <definedName name="เงินโอนจาก_ธ._มหานคร">[11]รับจ่าย!#REF!</definedName>
    <definedName name="ค่าภาชนะบรรจุ" localSheetId="7">#REF!</definedName>
    <definedName name="ค่าภาชนะบรรจุ" localSheetId="3">#REF!</definedName>
    <definedName name="ค่าภาชนะบรรจุ" localSheetId="4">#REF!</definedName>
    <definedName name="ค่าภาชนะบรรจุ">#REF!</definedName>
    <definedName name="จ่าย_T_R_ครบกำหนด" localSheetId="7">[11]รับจ่าย!#REF!</definedName>
    <definedName name="จ่าย_T_R_ครบกำหนด" localSheetId="3">[11]รับจ่าย!#REF!</definedName>
    <definedName name="จ่าย_T_R_ครบกำหนด" localSheetId="4">[11]รับจ่าย!#REF!</definedName>
    <definedName name="จ่าย_T_R_ครบกำหนด">[11]รับจ่าย!#REF!</definedName>
    <definedName name="จำนวนทรายขาว" localSheetId="7">#REF!</definedName>
    <definedName name="จำนวนทรายขาว" localSheetId="3">#REF!</definedName>
    <definedName name="จำนวนทรายขาว" localSheetId="4">#REF!</definedName>
    <definedName name="จำนวนทรายขาว">#REF!</definedName>
    <definedName name="จำนวนทรายดิบ" localSheetId="3">#REF!</definedName>
    <definedName name="จำนวนทรายดิบ" localSheetId="4">#REF!</definedName>
    <definedName name="จำนวนทรายดิบ">#REF!</definedName>
    <definedName name="ต้นทุนทรายดิบ" localSheetId="3">#REF!</definedName>
    <definedName name="ต้นทุนทรายดิบ" localSheetId="4">#REF!</definedName>
    <definedName name="ต้นทุนทรายดิบ">#REF!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>#REF!</definedName>
    <definedName name="ทรายดิบที่ใช้ทำทรายขาว" localSheetId="3">#REF!</definedName>
    <definedName name="ทรายดิบที่ใช้ทำทรายขาว" localSheetId="4">#REF!</definedName>
    <definedName name="ทรายดิบที่ใช้ทำทรายขาว">#REF!</definedName>
    <definedName name="พพพ" localSheetId="3">#REF!</definedName>
    <definedName name="พพพ" localSheetId="4">#REF!</definedName>
    <definedName name="พพพ">#REF!</definedName>
    <definedName name="本月天数" localSheetId="3">#REF!</definedName>
    <definedName name="本月天数" localSheetId="4">#REF!</definedName>
    <definedName name="本月天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4" i="13" l="1"/>
  <c r="A51" i="12"/>
  <c r="J134" i="1" l="1"/>
  <c r="F134" i="1"/>
  <c r="AB32" i="12"/>
  <c r="AF32" i="12" s="1"/>
  <c r="AJ32" i="12" s="1"/>
  <c r="L38" i="12"/>
  <c r="L23" i="12"/>
  <c r="V25" i="13"/>
  <c r="A3" i="11" l="1"/>
  <c r="F34" i="11" l="1"/>
  <c r="F30" i="11"/>
  <c r="F25" i="11"/>
  <c r="F18" i="11"/>
  <c r="F34" i="16"/>
  <c r="F25" i="16"/>
  <c r="F18" i="16"/>
  <c r="A60" i="14" l="1"/>
  <c r="H49" i="11"/>
  <c r="J49" i="11"/>
  <c r="L49" i="11"/>
  <c r="AH36" i="12" l="1"/>
  <c r="AH38" i="12" s="1"/>
  <c r="H18" i="15" l="1"/>
  <c r="H16" i="15"/>
  <c r="F81" i="1"/>
  <c r="F79" i="1"/>
  <c r="J16" i="19" l="1"/>
  <c r="J23" i="15" l="1"/>
  <c r="J22" i="15"/>
  <c r="J18" i="15"/>
  <c r="J16" i="15"/>
  <c r="N23" i="15" l="1"/>
  <c r="N22" i="15"/>
  <c r="N22" i="19"/>
  <c r="N24" i="19"/>
  <c r="J24" i="19"/>
  <c r="J18" i="19"/>
  <c r="J22" i="19"/>
  <c r="H26" i="15" l="1"/>
  <c r="H22" i="15"/>
  <c r="L17" i="15"/>
  <c r="L13" i="15"/>
  <c r="F48" i="16" l="1"/>
  <c r="F47" i="16"/>
  <c r="J34" i="16"/>
  <c r="J136" i="1" l="1"/>
  <c r="F46" i="11" l="1"/>
  <c r="F47" i="11" l="1"/>
  <c r="F136" i="1"/>
  <c r="R36" i="12"/>
  <c r="AB30" i="12"/>
  <c r="F49" i="11" l="1"/>
  <c r="AF30" i="12"/>
  <c r="AJ30" i="12" s="1"/>
  <c r="F35" i="1" l="1"/>
  <c r="F47" i="1" s="1"/>
  <c r="AB34" i="12"/>
  <c r="AB33" i="12"/>
  <c r="AB31" i="12"/>
  <c r="AF31" i="12" s="1"/>
  <c r="AJ31" i="12" s="1"/>
  <c r="AB28" i="12"/>
  <c r="AF28" i="12" s="1"/>
  <c r="M58" i="14" l="1"/>
  <c r="I58" i="14"/>
  <c r="G58" i="14" l="1"/>
  <c r="K58" i="14"/>
  <c r="V24" i="13"/>
  <c r="V15" i="13"/>
  <c r="H25" i="16"/>
  <c r="H25" i="11"/>
  <c r="J32" i="16" l="1"/>
  <c r="F32" i="16"/>
  <c r="F21" i="11"/>
  <c r="H21" i="11"/>
  <c r="F37" i="11"/>
  <c r="F40" i="11" l="1"/>
  <c r="H61" i="19" l="1"/>
  <c r="J61" i="19"/>
  <c r="N61" i="19"/>
  <c r="L31" i="13" l="1"/>
  <c r="L20" i="13"/>
  <c r="V29" i="13"/>
  <c r="V27" i="13"/>
  <c r="V26" i="13"/>
  <c r="V23" i="13"/>
  <c r="V18" i="13"/>
  <c r="V16" i="13"/>
  <c r="P31" i="13"/>
  <c r="P20" i="13"/>
  <c r="P38" i="12"/>
  <c r="P23" i="12"/>
  <c r="J21" i="16" l="1"/>
  <c r="F21" i="16"/>
  <c r="N15" i="19"/>
  <c r="N20" i="19" s="1"/>
  <c r="L50" i="16"/>
  <c r="H50" i="16"/>
  <c r="V20" i="13" l="1"/>
  <c r="T20" i="13"/>
  <c r="R20" i="13"/>
  <c r="N20" i="13"/>
  <c r="J20" i="13"/>
  <c r="H20" i="13"/>
  <c r="F20" i="13"/>
  <c r="AB21" i="12"/>
  <c r="AF21" i="12" s="1"/>
  <c r="AJ21" i="12" s="1"/>
  <c r="AB19" i="12"/>
  <c r="AF19" i="12" s="1"/>
  <c r="AJ19" i="12" s="1"/>
  <c r="AB18" i="12"/>
  <c r="AB16" i="12"/>
  <c r="AF16" i="12" s="1"/>
  <c r="AJ16" i="12" s="1"/>
  <c r="Z23" i="12"/>
  <c r="X23" i="12"/>
  <c r="V23" i="12"/>
  <c r="T23" i="12"/>
  <c r="R23" i="12"/>
  <c r="N23" i="12"/>
  <c r="J23" i="12"/>
  <c r="H23" i="12"/>
  <c r="F23" i="12"/>
  <c r="L21" i="11"/>
  <c r="A64" i="19"/>
  <c r="L61" i="19"/>
  <c r="N50" i="19"/>
  <c r="N53" i="19" s="1"/>
  <c r="L12" i="11" s="1"/>
  <c r="L50" i="19"/>
  <c r="J50" i="19"/>
  <c r="J53" i="19" s="1"/>
  <c r="H12" i="11" s="1"/>
  <c r="H50" i="19"/>
  <c r="L15" i="19"/>
  <c r="L20" i="19" s="1"/>
  <c r="L26" i="19" s="1"/>
  <c r="L31" i="19" s="1"/>
  <c r="L35" i="19" s="1"/>
  <c r="J15" i="19"/>
  <c r="H15" i="19"/>
  <c r="H20" i="19" s="1"/>
  <c r="H26" i="19" s="1"/>
  <c r="H31" i="19" s="1"/>
  <c r="H35" i="19" s="1"/>
  <c r="L21" i="16"/>
  <c r="H21" i="16"/>
  <c r="A53" i="16"/>
  <c r="F50" i="16"/>
  <c r="L37" i="16"/>
  <c r="J37" i="16"/>
  <c r="H37" i="16"/>
  <c r="F37" i="16"/>
  <c r="A62" i="15"/>
  <c r="N59" i="15"/>
  <c r="L59" i="15"/>
  <c r="J59" i="15"/>
  <c r="H59" i="15"/>
  <c r="N48" i="15"/>
  <c r="L48" i="15"/>
  <c r="J48" i="15"/>
  <c r="N15" i="15"/>
  <c r="L15" i="15"/>
  <c r="J15" i="15"/>
  <c r="H15" i="15"/>
  <c r="J40" i="16" l="1"/>
  <c r="F40" i="16"/>
  <c r="H20" i="15"/>
  <c r="J20" i="15"/>
  <c r="N20" i="15"/>
  <c r="N51" i="15"/>
  <c r="J51" i="15"/>
  <c r="L20" i="15"/>
  <c r="J20" i="19"/>
  <c r="J26" i="19" s="1"/>
  <c r="J31" i="19" s="1"/>
  <c r="J35" i="19" s="1"/>
  <c r="J39" i="19" s="1"/>
  <c r="J43" i="19" s="1"/>
  <c r="H53" i="19"/>
  <c r="F12" i="11" s="1"/>
  <c r="F42" i="11" s="1"/>
  <c r="N36" i="12"/>
  <c r="H39" i="19"/>
  <c r="H43" i="19" s="1"/>
  <c r="L39" i="19"/>
  <c r="L43" i="19" s="1"/>
  <c r="I37" i="14"/>
  <c r="H40" i="16"/>
  <c r="AD18" i="12"/>
  <c r="AD23" i="12" s="1"/>
  <c r="AB23" i="12"/>
  <c r="AH23" i="12"/>
  <c r="L53" i="19"/>
  <c r="J12" i="11" s="1"/>
  <c r="L40" i="16"/>
  <c r="H48" i="15"/>
  <c r="L51" i="15"/>
  <c r="J12" i="16" l="1"/>
  <c r="L25" i="15"/>
  <c r="L12" i="16"/>
  <c r="J25" i="15"/>
  <c r="H12" i="16"/>
  <c r="N25" i="15"/>
  <c r="H25" i="15"/>
  <c r="AF18" i="12"/>
  <c r="AJ18" i="12" s="1"/>
  <c r="AJ23" i="12" s="1"/>
  <c r="H51" i="15"/>
  <c r="F38" i="12"/>
  <c r="H42" i="16" l="1"/>
  <c r="L42" i="16"/>
  <c r="J42" i="16"/>
  <c r="H30" i="15"/>
  <c r="N30" i="15"/>
  <c r="J30" i="15"/>
  <c r="L30" i="15"/>
  <c r="F12" i="16"/>
  <c r="AF23" i="12"/>
  <c r="AJ28" i="12"/>
  <c r="F42" i="16" l="1"/>
  <c r="J47" i="16"/>
  <c r="L34" i="15"/>
  <c r="N34" i="15"/>
  <c r="J34" i="15"/>
  <c r="H34" i="15"/>
  <c r="AB36" i="12"/>
  <c r="AF36" i="12" s="1"/>
  <c r="AJ36" i="12" s="1"/>
  <c r="AF33" i="12"/>
  <c r="H31" i="13"/>
  <c r="J50" i="16" l="1"/>
  <c r="H38" i="15"/>
  <c r="N38" i="15"/>
  <c r="J38" i="15"/>
  <c r="L38" i="15"/>
  <c r="AF34" i="12"/>
  <c r="AJ34" i="12" s="1"/>
  <c r="AB26" i="12"/>
  <c r="L41" i="15" l="1"/>
  <c r="N41" i="15"/>
  <c r="J41" i="15"/>
  <c r="H41" i="15"/>
  <c r="AF26" i="12"/>
  <c r="AJ26" i="12" s="1"/>
  <c r="K37" i="14"/>
  <c r="G37" i="14"/>
  <c r="M37" i="14"/>
  <c r="M73" i="14" s="1"/>
  <c r="M77" i="14" s="1"/>
  <c r="T31" i="13"/>
  <c r="AJ33" i="12"/>
  <c r="AD38" i="12"/>
  <c r="I73" i="14" l="1"/>
  <c r="I77" i="14" s="1"/>
  <c r="V31" i="13"/>
  <c r="R31" i="13"/>
  <c r="N31" i="13"/>
  <c r="J31" i="13"/>
  <c r="F31" i="13"/>
  <c r="AJ38" i="12"/>
  <c r="AF38" i="12"/>
  <c r="AB38" i="12"/>
  <c r="Z38" i="12"/>
  <c r="X38" i="12"/>
  <c r="V38" i="12"/>
  <c r="T38" i="12"/>
  <c r="R38" i="12"/>
  <c r="N38" i="12"/>
  <c r="J38" i="12"/>
  <c r="H38" i="12"/>
  <c r="J138" i="1"/>
  <c r="J142" i="1" s="1"/>
  <c r="J99" i="1"/>
  <c r="J86" i="1"/>
  <c r="J47" i="1"/>
  <c r="J28" i="1"/>
  <c r="J145" i="1" l="1"/>
  <c r="J101" i="1"/>
  <c r="F138" i="1"/>
  <c r="F142" i="1" s="1"/>
  <c r="F86" i="1"/>
  <c r="J49" i="1"/>
  <c r="F28" i="1"/>
  <c r="F99" i="1"/>
  <c r="F49" i="1" l="1"/>
  <c r="J147" i="1"/>
  <c r="F101" i="1"/>
  <c r="F145" i="1" l="1"/>
  <c r="J21" i="11"/>
  <c r="L47" i="1"/>
  <c r="L99" i="1"/>
  <c r="A57" i="1"/>
  <c r="L86" i="1"/>
  <c r="L28" i="1"/>
  <c r="H37" i="11"/>
  <c r="L37" i="11"/>
  <c r="A51" i="11"/>
  <c r="A105" i="1"/>
  <c r="A108" i="1"/>
  <c r="A156" i="1"/>
  <c r="J37" i="11"/>
  <c r="H40" i="11" l="1"/>
  <c r="F147" i="1"/>
  <c r="K73" i="14"/>
  <c r="K77" i="14" s="1"/>
  <c r="G73" i="14"/>
  <c r="G77" i="14" s="1"/>
  <c r="L42" i="11"/>
  <c r="H42" i="11"/>
  <c r="L138" i="1"/>
  <c r="L142" i="1" s="1"/>
  <c r="L145" i="1" s="1"/>
  <c r="H28" i="1"/>
  <c r="L40" i="11"/>
  <c r="L101" i="1"/>
  <c r="H99" i="1"/>
  <c r="H47" i="1"/>
  <c r="H138" i="1"/>
  <c r="H142" i="1" s="1"/>
  <c r="H145" i="1" s="1"/>
  <c r="H86" i="1"/>
  <c r="L49" i="1"/>
  <c r="J40" i="11"/>
  <c r="L147" i="1" l="1"/>
  <c r="H49" i="1"/>
  <c r="H101" i="1"/>
  <c r="H147" i="1" s="1"/>
  <c r="J42" i="11"/>
  <c r="N26" i="19" l="1"/>
  <c r="N31" i="19" l="1"/>
  <c r="N35" i="19" l="1"/>
  <c r="N39" i="19" l="1"/>
  <c r="N43" i="19" l="1"/>
</calcChain>
</file>

<file path=xl/sharedStrings.xml><?xml version="1.0" encoding="utf-8"?>
<sst xmlns="http://schemas.openxmlformats.org/spreadsheetml/2006/main" count="636" uniqueCount="282">
  <si>
    <t>Thai Union Group Public Company Limited</t>
  </si>
  <si>
    <t>Statement of Financial Position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</si>
  <si>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</si>
  <si>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</si>
  <si>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</si>
  <si>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</si>
  <si>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</si>
  <si>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</si>
  <si>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</si>
  <si>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</si>
  <si>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</si>
  <si>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</si>
  <si>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</si>
  <si>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</si>
  <si>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</si>
  <si>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</si>
  <si>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</si>
  <si>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</si>
  <si>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</si>
  <si>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Current liabilities</t>
  </si>
  <si>
    <t>Bank overdrafts and short-term loans</t>
  </si>
  <si>
    <t>from financial institutions</t>
  </si>
  <si>
    <t>Trade and other payables</t>
  </si>
  <si>
    <t>Income tax payable</t>
  </si>
  <si>
    <t>Other current liabilities</t>
  </si>
  <si>
    <t>Total current liabilities</t>
  </si>
  <si>
    <t>Non-current liabilities</t>
  </si>
  <si>
    <t>Debentures,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</si>
  <si>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</si>
  <si>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</si>
  <si>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</si>
  <si>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</si>
  <si>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</si>
  <si>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Share capital</t>
  </si>
  <si>
    <t>Authorised share capital</t>
  </si>
  <si>
    <t>5,971,815,496 ordinary shares at</t>
  </si>
  <si>
    <t>a par value of Baht 0.25 per share</t>
  </si>
  <si>
    <t xml:space="preserve">4,771,815,496 ordinary shares at </t>
  </si>
  <si>
    <t>Premium on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</si>
  <si>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</si>
  <si>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</si>
  <si>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</si>
  <si>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</si>
  <si>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</si>
  <si>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Sales</t>
  </si>
  <si>
    <t>Cost of sales</t>
  </si>
  <si>
    <t xml:space="preserve">Gross profit </t>
  </si>
  <si>
    <t>Dividend income</t>
  </si>
  <si>
    <t xml:space="preserve">Other income </t>
  </si>
  <si>
    <t>Selling expenses</t>
  </si>
  <si>
    <t>Administrative expenses</t>
  </si>
  <si>
    <t>Operating profit</t>
  </si>
  <si>
    <t>Finance costs</t>
  </si>
  <si>
    <t>associates and joint ventures</t>
  </si>
  <si>
    <t xml:space="preserve">Owners of the parent </t>
  </si>
  <si>
    <t xml:space="preserve">Items that will not be reclassified </t>
  </si>
  <si>
    <t>subsequently to profit or loss</t>
  </si>
  <si>
    <t xml:space="preserve">Items that will be reclassified </t>
  </si>
  <si>
    <t>Owners of the parent</t>
  </si>
  <si>
    <t>Attributable to owners of the parent</t>
  </si>
  <si>
    <t>Total equity</t>
  </si>
  <si>
    <t>Issued and</t>
  </si>
  <si>
    <t>Premium</t>
  </si>
  <si>
    <t>Appropriated</t>
  </si>
  <si>
    <t>Total other</t>
  </si>
  <si>
    <t>attributable</t>
  </si>
  <si>
    <t>paid-up</t>
  </si>
  <si>
    <t>on share</t>
  </si>
  <si>
    <t>components</t>
  </si>
  <si>
    <t>to owners of</t>
  </si>
  <si>
    <t>share capital</t>
  </si>
  <si>
    <t>capital</t>
  </si>
  <si>
    <t>reserve</t>
  </si>
  <si>
    <t>translation</t>
  </si>
  <si>
    <t>subsidiaries</t>
  </si>
  <si>
    <t>of equity</t>
  </si>
  <si>
    <t>the parent</t>
  </si>
  <si>
    <t>interests</t>
  </si>
  <si>
    <t>Dividend payment</t>
  </si>
  <si>
    <t>Total</t>
  </si>
  <si>
    <t>equity</t>
  </si>
  <si>
    <t>Baht</t>
  </si>
  <si>
    <t>Interest income</t>
  </si>
  <si>
    <t>Cash flows from investing activities</t>
  </si>
  <si>
    <t>Cash payment for investments in associates</t>
  </si>
  <si>
    <t>Interest received</t>
  </si>
  <si>
    <t>Dividend received</t>
  </si>
  <si>
    <t>Cash flows from financing activities</t>
  </si>
  <si>
    <t>Dividends paid to non-controlling interests</t>
  </si>
  <si>
    <t>Cash and cash equivalents - opening balance</t>
  </si>
  <si>
    <t>interest in</t>
  </si>
  <si>
    <t>Changes in</t>
  </si>
  <si>
    <t>ownership</t>
  </si>
  <si>
    <t>Thousand Baht</t>
  </si>
  <si>
    <t>Thousand</t>
  </si>
  <si>
    <t>Separate financial statements</t>
  </si>
  <si>
    <t>Current portion of debentures, net</t>
  </si>
  <si>
    <t>From continuing operations</t>
  </si>
  <si>
    <t>Cash payment for investments in subsidiaries</t>
  </si>
  <si>
    <t>Liabilities and equity</t>
  </si>
  <si>
    <t>Equity</t>
  </si>
  <si>
    <t>Total liabilities and equity</t>
  </si>
  <si>
    <t>Other comprehensive income (expenses):</t>
  </si>
  <si>
    <t>Exchange</t>
  </si>
  <si>
    <t>in associates and joint ventures</t>
  </si>
  <si>
    <t>differences on</t>
  </si>
  <si>
    <t>Other</t>
  </si>
  <si>
    <t>reserves</t>
  </si>
  <si>
    <t>Dividends paid to the owners of the parent</t>
  </si>
  <si>
    <t>Restricted deposits with financial institutions</t>
  </si>
  <si>
    <t>financial institutions, net</t>
  </si>
  <si>
    <t xml:space="preserve">Current portion of long-term loans from </t>
  </si>
  <si>
    <t>Income tax</t>
  </si>
  <si>
    <t xml:space="preserve">     to profit or loss</t>
  </si>
  <si>
    <t>Total items that will be reclassified subsequently</t>
  </si>
  <si>
    <t xml:space="preserve">Total items that will not be </t>
  </si>
  <si>
    <t xml:space="preserve">     reclassified subsequently to profit or loss</t>
  </si>
  <si>
    <t>Goodwill, net</t>
  </si>
  <si>
    <t>From discontinued operations</t>
  </si>
  <si>
    <t>Net cash payments for financing activities</t>
  </si>
  <si>
    <t>Director   ___________________________________        Director   ___________________________________</t>
  </si>
  <si>
    <t>2019</t>
  </si>
  <si>
    <t>to the owners of the parent (Baht)</t>
  </si>
  <si>
    <t>Long-term investments</t>
  </si>
  <si>
    <t>Profit before expenses</t>
  </si>
  <si>
    <t>Lease liabilities, net</t>
  </si>
  <si>
    <t>Current portion of lease liabilities, net</t>
  </si>
  <si>
    <t>Hedging</t>
  </si>
  <si>
    <t>- Change in fair value of hedging derivatives,</t>
  </si>
  <si>
    <t xml:space="preserve">     net of income tax</t>
  </si>
  <si>
    <t>Right-of-use assets, net</t>
  </si>
  <si>
    <t>- Hedging reserve reclassified to profit or loss</t>
  </si>
  <si>
    <t>instruments</t>
  </si>
  <si>
    <t>fair value of</t>
  </si>
  <si>
    <t>- Change in fair value of equity instruments,</t>
  </si>
  <si>
    <t>Derivative assets</t>
  </si>
  <si>
    <t>Derivative liabilities</t>
  </si>
  <si>
    <t>Non-controlling</t>
  </si>
  <si>
    <t>Repayments for debentures</t>
  </si>
  <si>
    <t>Interest and other finance costs paid</t>
  </si>
  <si>
    <t>Investment property, net</t>
  </si>
  <si>
    <t xml:space="preserve">Other comprehensive income (expenses) </t>
  </si>
  <si>
    <t>Earnings (Losses) per share for profit attributable</t>
  </si>
  <si>
    <t>Basic earnings (losses) per share</t>
  </si>
  <si>
    <t>Other gains (losses), net</t>
  </si>
  <si>
    <t>Long-term loans to, net</t>
  </si>
  <si>
    <t>Short-term loans from</t>
  </si>
  <si>
    <t xml:space="preserve">Investments accounted for using </t>
  </si>
  <si>
    <t>the equity method</t>
  </si>
  <si>
    <t>Current portion of long-term loans to</t>
  </si>
  <si>
    <t>Short-term loans to</t>
  </si>
  <si>
    <r>
      <t xml:space="preserve">Statement of Financial Position </t>
    </r>
    <r>
      <rPr>
        <sz val="9"/>
        <rFont val="Arial"/>
        <family val="2"/>
      </rPr>
      <t>(continued)</t>
    </r>
  </si>
  <si>
    <r>
      <t>Liabilities and equity</t>
    </r>
    <r>
      <rPr>
        <sz val="9"/>
        <rFont val="Arial"/>
        <family val="2"/>
      </rPr>
      <t xml:space="preserve"> (continued)</t>
    </r>
  </si>
  <si>
    <t xml:space="preserve">Total equity attributable to owners </t>
  </si>
  <si>
    <t xml:space="preserve">   of the parent</t>
  </si>
  <si>
    <t>2020</t>
  </si>
  <si>
    <t>(Unaudited)</t>
  </si>
  <si>
    <t>(Audited)</t>
  </si>
  <si>
    <r>
      <t xml:space="preserve">Statement of Income </t>
    </r>
    <r>
      <rPr>
        <sz val="9"/>
        <rFont val="Arial"/>
        <family val="2"/>
      </rPr>
      <t>(Unaudited)</t>
    </r>
  </si>
  <si>
    <r>
      <t xml:space="preserve">Statement of Comprehensive Income </t>
    </r>
    <r>
      <rPr>
        <sz val="9"/>
        <rFont val="Arial"/>
        <family val="2"/>
      </rPr>
      <t>(Unaudited)</t>
    </r>
  </si>
  <si>
    <t>Consolidated financial information</t>
  </si>
  <si>
    <t>Note</t>
  </si>
  <si>
    <t>Separate financial information</t>
  </si>
  <si>
    <t>Perpetual</t>
  </si>
  <si>
    <t>debentures</t>
  </si>
  <si>
    <t>and intangible assets</t>
  </si>
  <si>
    <t>Non-cash items</t>
  </si>
  <si>
    <t>The accompanying notes are an integral part of these consolidated and separate financial information.</t>
  </si>
  <si>
    <t>Opening balance as at 1 January 2019</t>
  </si>
  <si>
    <t>Opening balance as at 1 January 2020</t>
  </si>
  <si>
    <t xml:space="preserve">Interest paid on perpetual debentures
</t>
  </si>
  <si>
    <t>Cash paid for lease liabilities</t>
  </si>
  <si>
    <t>Interest paid on perpetual debentures</t>
  </si>
  <si>
    <t>Loss for the period from discontinued operations</t>
  </si>
  <si>
    <t>for the period, net of income tax</t>
  </si>
  <si>
    <t xml:space="preserve">Net increase in non-controlling interests </t>
  </si>
  <si>
    <t>from change in investment in subsidiary</t>
  </si>
  <si>
    <t>- Decrease in other reserves</t>
  </si>
  <si>
    <t>Profit (Loss) before income tax</t>
  </si>
  <si>
    <t>Profit (Loss) attributable to:</t>
  </si>
  <si>
    <t xml:space="preserve">Share of profit (loss) from investments in </t>
  </si>
  <si>
    <t xml:space="preserve">Issued and fully paid-up share capital </t>
  </si>
  <si>
    <t>Perpetual debentures</t>
  </si>
  <si>
    <t>Assets of disposal groups classified as</t>
  </si>
  <si>
    <t>Liabilities of disposal groups classified as</t>
  </si>
  <si>
    <r>
      <t>Statement of Cash Flows</t>
    </r>
    <r>
      <rPr>
        <sz val="9"/>
        <rFont val="Arial"/>
        <family val="2"/>
      </rPr>
      <t xml:space="preserve"> (Unaudited)</t>
    </r>
  </si>
  <si>
    <t xml:space="preserve">Reclassify from investment in joint ventures to </t>
  </si>
  <si>
    <t>investment in subsidiaries</t>
  </si>
  <si>
    <t>- Exchange differences on translation</t>
  </si>
  <si>
    <t xml:space="preserve">- Share of comprehensive income (expenses) from </t>
  </si>
  <si>
    <t xml:space="preserve">     investments in associates and joint ventures,</t>
  </si>
  <si>
    <t>As at 30 June 2020</t>
  </si>
  <si>
    <t>30 June</t>
  </si>
  <si>
    <t>For the six-month period ended 30 June 2020</t>
  </si>
  <si>
    <t>For the three-month period ended 30 June 2020</t>
  </si>
  <si>
    <t>-</t>
  </si>
  <si>
    <t>- Acturial gain (loss), net of income tax</t>
  </si>
  <si>
    <t>Closing balance as at 30 June 2019</t>
  </si>
  <si>
    <t>Closing balance as at 30 June 2020</t>
  </si>
  <si>
    <t>Acquire right-of-use assets</t>
  </si>
  <si>
    <t>Purchases of investment property</t>
  </si>
  <si>
    <t xml:space="preserve">Cash payment for other long-term investments 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</si>
  <si>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</si>
  <si>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Treasury</t>
  </si>
  <si>
    <t>Payments for treasury shares</t>
  </si>
  <si>
    <t>shares</t>
  </si>
  <si>
    <t>Treasury shares</t>
  </si>
  <si>
    <t>12, 24</t>
  </si>
  <si>
    <t>net of cash acquired</t>
  </si>
  <si>
    <t xml:space="preserve">Cash payment for business combinations, </t>
  </si>
  <si>
    <t xml:space="preserve">Purchases of property, plant and equipment </t>
  </si>
  <si>
    <t>Gain on sale of investment in associates</t>
  </si>
  <si>
    <t xml:space="preserve">Acquisition of non-controlling interests </t>
  </si>
  <si>
    <t>through business combination</t>
  </si>
  <si>
    <t>9, 24</t>
  </si>
  <si>
    <t>15, 24</t>
  </si>
  <si>
    <t xml:space="preserve">held-for-sale from discontinued </t>
  </si>
  <si>
    <t>operations</t>
  </si>
  <si>
    <t xml:space="preserve">Total comprehensive income (expenses) </t>
  </si>
  <si>
    <t>for the period</t>
  </si>
  <si>
    <t xml:space="preserve">Decrease in restricted deposits with </t>
  </si>
  <si>
    <t>financial institutions</t>
  </si>
  <si>
    <t xml:space="preserve">Proceeds from disposals of property, plant </t>
  </si>
  <si>
    <t>and equipment and intangible assets</t>
  </si>
  <si>
    <t xml:space="preserve">Net cash receipts for short-term loans </t>
  </si>
  <si>
    <t xml:space="preserve">Net cash receipts from (payments for) </t>
  </si>
  <si>
    <t>short-term loans from</t>
  </si>
  <si>
    <t xml:space="preserve">Cash receipts from long-term loans from </t>
  </si>
  <si>
    <t xml:space="preserve">Cash receipts from non-controlling interests </t>
  </si>
  <si>
    <t>for additional share capital in a subsidiary</t>
  </si>
  <si>
    <t xml:space="preserve">Repayments for long-term loans from </t>
  </si>
  <si>
    <t xml:space="preserve">Payable balances from purchase of property, </t>
  </si>
  <si>
    <t>(included in trade and other payables)</t>
  </si>
  <si>
    <t xml:space="preserve">plant and equipment and intangible assets </t>
  </si>
  <si>
    <t xml:space="preserve">Reclassify from investment in a subsidiaries </t>
  </si>
  <si>
    <t xml:space="preserve">Acquisition of right-of-use assets </t>
  </si>
  <si>
    <t>under lease contracts</t>
  </si>
  <si>
    <t xml:space="preserve">Net increase (decrease) in cash </t>
  </si>
  <si>
    <t>and cash equivalents</t>
  </si>
  <si>
    <t>Proceeds from disposals of assets of</t>
  </si>
  <si>
    <t>disposal group classified as held-for-sale</t>
  </si>
  <si>
    <t>Increase in investment in a subsidiary by</t>
  </si>
  <si>
    <t>converting loan receivables to investment</t>
  </si>
  <si>
    <t xml:space="preserve">held-for-sale from </t>
  </si>
  <si>
    <t>discontinued operations</t>
  </si>
  <si>
    <t>Long-term loans from</t>
  </si>
  <si>
    <t xml:space="preserve">Profit (Loss) before share </t>
  </si>
  <si>
    <t>of profit from investments</t>
  </si>
  <si>
    <t xml:space="preserve">Profit (Loss) before share of </t>
  </si>
  <si>
    <t>profit from investments</t>
  </si>
  <si>
    <t>continuing operations</t>
  </si>
  <si>
    <t>Reserve for</t>
  </si>
  <si>
    <t>- Legal</t>
  </si>
  <si>
    <t>treasury</t>
  </si>
  <si>
    <t>Reserve for treasury shares</t>
  </si>
  <si>
    <t>for treasury</t>
  </si>
  <si>
    <t>Reserve</t>
  </si>
  <si>
    <t>The accompanying notes are integral part of these consolidated and separate financial information.</t>
  </si>
  <si>
    <t>Profit for the period from</t>
  </si>
  <si>
    <t>Profit for the period</t>
  </si>
  <si>
    <t>Total comprehensive income for the period</t>
  </si>
  <si>
    <t>Profit before income tax</t>
  </si>
  <si>
    <t xml:space="preserve">Profit for the period from </t>
  </si>
  <si>
    <t>Total basic earnings per share</t>
  </si>
  <si>
    <t>Total comprehensive income attributable to:</t>
  </si>
  <si>
    <t>Loss for the period from</t>
  </si>
  <si>
    <t>Consolidated</t>
  </si>
  <si>
    <t>financial information</t>
  </si>
  <si>
    <t>Separate</t>
  </si>
  <si>
    <t>Total comprehensive income (expenses)</t>
  </si>
  <si>
    <t>attributable to:</t>
  </si>
  <si>
    <r>
      <t>Statement of Changes in Equity</t>
    </r>
    <r>
      <rPr>
        <sz val="9"/>
        <rFont val="Arial"/>
        <family val="2"/>
      </rPr>
      <t xml:space="preserve"> (Unaudited)</t>
    </r>
  </si>
  <si>
    <r>
      <t xml:space="preserve">Statement of Changes in Equity </t>
    </r>
    <r>
      <rPr>
        <sz val="9"/>
        <rFont val="Arial"/>
        <family val="2"/>
      </rPr>
      <t>(Unaudited)</t>
    </r>
  </si>
  <si>
    <t>Net cash payments from investing activities</t>
  </si>
  <si>
    <t>Proceeds from sale of investment in an associate</t>
  </si>
  <si>
    <t xml:space="preserve">Cash receipts from long-term loans to related parties </t>
  </si>
  <si>
    <t>Net cash receipts from operating activities</t>
  </si>
  <si>
    <t>Cash payments from long-term loans to related parties</t>
  </si>
  <si>
    <t>Exchange (gain) loss on cash and cash equivalents</t>
  </si>
  <si>
    <t>Cash and cash equivalents - closing balance</t>
  </si>
  <si>
    <t>and an associate to investment in a joint venture</t>
  </si>
  <si>
    <t>Net cash receipt (payments) for short-term loans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</si>
</sst>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_(* #,##0_);_(* \(#,##0\);_(* &quot;-&quot;_)\ \ \ \ \ ;_(@_)"/>
    <numFmt numFmtId="169" formatCode="#,##0.00;\(#,##0.00\)"/>
    <numFmt numFmtId="170" formatCode="#,##0;\(#,##0\);_(* &quot;-&quot;???_);_(@_)"/>
    <numFmt numFmtId="171" formatCode="&quot;£&quot;#,##0"/>
    <numFmt numFmtId="172" formatCode="#,##0.00;\(#,##0.00\);\-"/>
  </numFmts>
  <fonts count="29" x14ac:knownFonts="1"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6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6" applyNumberFormat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10" fillId="32" borderId="12" applyNumberFormat="0" applyFont="0" applyAlignment="0" applyProtection="0"/>
    <xf numFmtId="0" fontId="23" fillId="27" borderId="13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0">
    <xf numFmtId="0" fontId="0" fillId="0" borderId="0" xfId="0"/>
    <xf numFmtId="0" fontId="6" fillId="0" borderId="0" xfId="0" applyFont="1" applyFill="1" applyBorder="1" applyAlignment="1">
      <alignment horizontal="left" vertical="center"/>
    </xf>
    <xf numFmtId="167" fontId="6" fillId="0" borderId="0" xfId="28" applyNumberFormat="1" applyFont="1" applyFill="1" applyBorder="1" applyAlignment="1">
      <alignment horizontal="left" vertical="center"/>
    </xf>
    <xf numFmtId="167" fontId="6" fillId="0" borderId="0" xfId="28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/>
    <xf numFmtId="0" fontId="6" fillId="0" borderId="0" xfId="0" applyFont="1" applyFill="1" applyBorder="1" applyAlignment="1">
      <alignment vertical="center"/>
    </xf>
    <xf numFmtId="0" fontId="6" fillId="0" borderId="1" xfId="0" quotePrefix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0" xfId="52" applyFont="1" applyFill="1" applyAlignment="1">
      <alignment vertical="center"/>
    </xf>
    <xf numFmtId="0" fontId="7" fillId="0" borderId="0" xfId="52" applyFont="1" applyFill="1" applyAlignment="1">
      <alignment horizontal="right" vertical="center"/>
    </xf>
    <xf numFmtId="167" fontId="7" fillId="0" borderId="0" xfId="28" applyNumberFormat="1" applyFont="1" applyFill="1" applyAlignment="1">
      <alignment horizontal="right" vertical="center"/>
    </xf>
    <xf numFmtId="0" fontId="6" fillId="0" borderId="0" xfId="51" applyFont="1" applyFill="1" applyAlignment="1">
      <alignment vertical="center"/>
    </xf>
    <xf numFmtId="0" fontId="7" fillId="0" borderId="0" xfId="54" applyFont="1" applyFill="1" applyAlignment="1">
      <alignment vertical="center"/>
    </xf>
    <xf numFmtId="0" fontId="7" fillId="0" borderId="0" xfId="51" applyFont="1" applyFill="1" applyAlignment="1">
      <alignment horizontal="right" vertical="center"/>
    </xf>
    <xf numFmtId="167" fontId="7" fillId="0" borderId="0" xfId="28" applyNumberFormat="1" applyFont="1" applyFill="1" applyBorder="1" applyAlignment="1">
      <alignment horizontal="right" vertical="center"/>
    </xf>
    <xf numFmtId="0" fontId="6" fillId="0" borderId="0" xfId="52" applyFont="1" applyFill="1" applyAlignment="1">
      <alignment vertical="center"/>
    </xf>
    <xf numFmtId="0" fontId="6" fillId="0" borderId="0" xfId="52" applyFont="1" applyFill="1" applyAlignment="1">
      <alignment horizontal="right" vertical="center"/>
    </xf>
    <xf numFmtId="0" fontId="6" fillId="0" borderId="0" xfId="28" quotePrefix="1" applyNumberFormat="1" applyFont="1" applyFill="1" applyAlignment="1">
      <alignment horizontal="right" vertical="center"/>
    </xf>
    <xf numFmtId="167" fontId="6" fillId="0" borderId="0" xfId="28" applyNumberFormat="1" applyFont="1" applyFill="1" applyAlignment="1">
      <alignment horizontal="right" vertical="center"/>
    </xf>
    <xf numFmtId="167" fontId="6" fillId="0" borderId="0" xfId="28" quotePrefix="1" applyNumberFormat="1" applyFont="1" applyFill="1" applyAlignment="1">
      <alignment horizontal="right" vertical="center"/>
    </xf>
    <xf numFmtId="167" fontId="6" fillId="0" borderId="1" xfId="28" quotePrefix="1" applyNumberFormat="1" applyFont="1" applyFill="1" applyBorder="1" applyAlignment="1">
      <alignment horizontal="right" vertical="center"/>
    </xf>
    <xf numFmtId="167" fontId="6" fillId="33" borderId="0" xfId="28" applyNumberFormat="1" applyFont="1" applyFill="1" applyBorder="1" applyAlignment="1">
      <alignment horizontal="right" vertical="center"/>
    </xf>
    <xf numFmtId="167" fontId="7" fillId="33" borderId="0" xfId="28" applyNumberFormat="1" applyFont="1" applyFill="1" applyAlignment="1">
      <alignment horizontal="right" vertical="center"/>
    </xf>
    <xf numFmtId="167" fontId="7" fillId="33" borderId="0" xfId="28" applyNumberFormat="1" applyFont="1" applyFill="1" applyBorder="1" applyAlignment="1">
      <alignment horizontal="right" vertical="center"/>
    </xf>
    <xf numFmtId="167" fontId="7" fillId="33" borderId="1" xfId="28" applyNumberFormat="1" applyFont="1" applyFill="1" applyBorder="1" applyAlignment="1">
      <alignment horizontal="right" vertical="center"/>
    </xf>
    <xf numFmtId="0" fontId="7" fillId="0" borderId="0" xfId="51" applyFont="1" applyFill="1" applyAlignment="1">
      <alignment vertical="center"/>
    </xf>
    <xf numFmtId="167" fontId="7" fillId="33" borderId="2" xfId="28" applyNumberFormat="1" applyFont="1" applyFill="1" applyBorder="1" applyAlignment="1">
      <alignment horizontal="right" vertical="center"/>
    </xf>
    <xf numFmtId="167" fontId="7" fillId="33" borderId="3" xfId="28" applyNumberFormat="1" applyFont="1" applyFill="1" applyBorder="1" applyAlignment="1">
      <alignment horizontal="right" vertical="center"/>
    </xf>
    <xf numFmtId="37" fontId="6" fillId="0" borderId="0" xfId="52" applyNumberFormat="1" applyFont="1" applyFill="1" applyAlignment="1">
      <alignment horizontal="left" vertical="center"/>
    </xf>
    <xf numFmtId="0" fontId="6" fillId="0" borderId="0" xfId="54" applyFont="1" applyFill="1" applyAlignment="1">
      <alignment vertical="center"/>
    </xf>
    <xf numFmtId="0" fontId="7" fillId="0" borderId="0" xfId="54" applyFont="1" applyFill="1" applyAlignment="1">
      <alignment horizontal="right" vertical="center"/>
    </xf>
    <xf numFmtId="167" fontId="7" fillId="0" borderId="0" xfId="28" applyNumberFormat="1" applyFont="1" applyFill="1" applyAlignment="1">
      <alignment vertical="center"/>
    </xf>
    <xf numFmtId="167" fontId="7" fillId="33" borderId="0" xfId="28" applyNumberFormat="1" applyFont="1" applyFill="1" applyAlignment="1">
      <alignment vertical="center"/>
    </xf>
    <xf numFmtId="0" fontId="7" fillId="33" borderId="0" xfId="54" applyFont="1" applyFill="1" applyAlignment="1">
      <alignment vertical="center"/>
    </xf>
    <xf numFmtId="167" fontId="7" fillId="33" borderId="4" xfId="28" applyNumberFormat="1" applyFont="1" applyFill="1" applyBorder="1" applyAlignment="1">
      <alignment horizontal="right" vertical="center"/>
    </xf>
    <xf numFmtId="171" fontId="7" fillId="33" borderId="0" xfId="28" applyNumberFormat="1" applyFont="1" applyFill="1" applyBorder="1" applyAlignment="1">
      <alignment horizontal="right" vertical="center"/>
    </xf>
    <xf numFmtId="171" fontId="7" fillId="0" borderId="0" xfId="28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  <xf numFmtId="167" fontId="6" fillId="0" borderId="1" xfId="28" applyNumberFormat="1" applyFont="1" applyFill="1" applyBorder="1" applyAlignment="1">
      <alignment horizontal="right" vertical="center"/>
    </xf>
    <xf numFmtId="0" fontId="7" fillId="0" borderId="0" xfId="52" applyFont="1" applyFill="1" applyBorder="1" applyAlignment="1">
      <alignment horizontal="distributed" vertical="center" wrapText="1"/>
    </xf>
    <xf numFmtId="167" fontId="7" fillId="0" borderId="0" xfId="28" applyNumberFormat="1" applyFont="1" applyFill="1" applyBorder="1" applyAlignment="1">
      <alignment horizontal="right" vertical="center" wrapText="1"/>
    </xf>
    <xf numFmtId="0" fontId="6" fillId="0" borderId="0" xfId="51" applyFont="1" applyFill="1" applyAlignment="1">
      <alignment horizontal="right" vertical="center"/>
    </xf>
    <xf numFmtId="167" fontId="6" fillId="33" borderId="0" xfId="28" applyNumberFormat="1" applyFont="1" applyFill="1" applyAlignment="1">
      <alignment horizontal="right" vertical="center"/>
    </xf>
    <xf numFmtId="165" fontId="7" fillId="0" borderId="0" xfId="54" applyNumberFormat="1" applyFont="1" applyFill="1" applyBorder="1" applyAlignment="1">
      <alignment vertical="center"/>
    </xf>
    <xf numFmtId="167" fontId="27" fillId="0" borderId="0" xfId="28" applyNumberFormat="1" applyFont="1" applyFill="1" applyBorder="1" applyAlignment="1">
      <alignment horizontal="right" vertical="center"/>
    </xf>
    <xf numFmtId="0" fontId="7" fillId="0" borderId="0" xfId="51" applyFont="1" applyFill="1" applyAlignment="1">
      <alignment horizontal="center" vertical="center"/>
    </xf>
    <xf numFmtId="0" fontId="6" fillId="0" borderId="0" xfId="52" applyFont="1" applyFill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0" fontId="6" fillId="0" borderId="0" xfId="52" applyFont="1" applyFill="1" applyBorder="1" applyAlignment="1">
      <alignment horizontal="center" vertical="center"/>
    </xf>
    <xf numFmtId="0" fontId="7" fillId="0" borderId="0" xfId="44" applyFont="1" applyFill="1" applyAlignment="1">
      <alignment horizontal="center" vertical="center"/>
    </xf>
    <xf numFmtId="0" fontId="7" fillId="0" borderId="0" xfId="54" applyFont="1" applyFill="1" applyAlignment="1">
      <alignment horizontal="center" vertical="center"/>
    </xf>
    <xf numFmtId="0" fontId="7" fillId="0" borderId="0" xfId="44" applyFont="1" applyFill="1" applyAlignment="1">
      <alignment vertical="center"/>
    </xf>
    <xf numFmtId="168" fontId="7" fillId="0" borderId="0" xfId="44" applyNumberFormat="1" applyFont="1" applyFill="1" applyAlignment="1">
      <alignment vertical="center"/>
    </xf>
    <xf numFmtId="0" fontId="6" fillId="0" borderId="0" xfId="44" applyFont="1" applyFill="1" applyAlignment="1">
      <alignment vertical="center"/>
    </xf>
    <xf numFmtId="0" fontId="6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horizontal="center" vertical="center"/>
    </xf>
    <xf numFmtId="168" fontId="7" fillId="0" borderId="1" xfId="44" applyNumberFormat="1" applyFont="1" applyFill="1" applyBorder="1" applyAlignment="1">
      <alignment vertical="center"/>
    </xf>
    <xf numFmtId="0" fontId="6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horizontal="center" vertical="center"/>
    </xf>
    <xf numFmtId="168" fontId="7" fillId="0" borderId="0" xfId="44" applyNumberFormat="1" applyFont="1" applyFill="1" applyBorder="1" applyAlignment="1">
      <alignment vertical="center"/>
    </xf>
    <xf numFmtId="0" fontId="7" fillId="0" borderId="0" xfId="44" applyFont="1" applyFill="1" applyAlignment="1">
      <alignment horizontal="right" vertical="center"/>
    </xf>
    <xf numFmtId="0" fontId="6" fillId="0" borderId="1" xfId="44" applyFont="1" applyFill="1" applyBorder="1" applyAlignment="1">
      <alignment horizontal="center" vertical="center"/>
    </xf>
    <xf numFmtId="0" fontId="6" fillId="0" borderId="0" xfId="44" applyFont="1" applyFill="1" applyAlignment="1">
      <alignment horizontal="right" vertical="center"/>
    </xf>
    <xf numFmtId="165" fontId="6" fillId="0" borderId="1" xfId="52" applyNumberFormat="1" applyFont="1" applyFill="1" applyBorder="1" applyAlignment="1">
      <alignment horizontal="right" vertical="center"/>
    </xf>
    <xf numFmtId="165" fontId="6" fillId="0" borderId="0" xfId="52" applyNumberFormat="1" applyFont="1" applyFill="1" applyBorder="1" applyAlignment="1">
      <alignment horizontal="right" vertical="center"/>
    </xf>
    <xf numFmtId="165" fontId="7" fillId="33" borderId="0" xfId="44" applyNumberFormat="1" applyFont="1" applyFill="1" applyAlignment="1">
      <alignment vertical="center"/>
    </xf>
    <xf numFmtId="165" fontId="7" fillId="0" borderId="0" xfId="44" applyNumberFormat="1" applyFont="1" applyFill="1" applyAlignment="1">
      <alignment vertical="center"/>
    </xf>
    <xf numFmtId="167" fontId="7" fillId="33" borderId="0" xfId="53" applyNumberFormat="1" applyFont="1" applyFill="1" applyBorder="1" applyAlignment="1">
      <alignment horizontal="right" vertical="center"/>
    </xf>
    <xf numFmtId="167" fontId="7" fillId="0" borderId="0" xfId="53" applyNumberFormat="1" applyFont="1" applyFill="1" applyBorder="1" applyAlignment="1">
      <alignment horizontal="right" vertical="center"/>
    </xf>
    <xf numFmtId="167" fontId="7" fillId="33" borderId="1" xfId="53" applyNumberFormat="1" applyFont="1" applyFill="1" applyBorder="1" applyAlignment="1">
      <alignment horizontal="right" vertical="center"/>
    </xf>
    <xf numFmtId="167" fontId="7" fillId="0" borderId="1" xfId="53" applyNumberFormat="1" applyFont="1" applyFill="1" applyBorder="1" applyAlignment="1">
      <alignment horizontal="right" vertical="center"/>
    </xf>
    <xf numFmtId="165" fontId="7" fillId="33" borderId="0" xfId="52" applyNumberFormat="1" applyFont="1" applyFill="1" applyBorder="1" applyAlignment="1">
      <alignment horizontal="right" vertical="center"/>
    </xf>
    <xf numFmtId="165" fontId="7" fillId="0" borderId="0" xfId="52" applyNumberFormat="1" applyFont="1" applyFill="1" applyBorder="1" applyAlignment="1">
      <alignment horizontal="right" vertical="center"/>
    </xf>
    <xf numFmtId="0" fontId="6" fillId="0" borderId="0" xfId="44" applyFont="1" applyFill="1" applyAlignment="1">
      <alignment horizontal="left" vertical="center"/>
    </xf>
    <xf numFmtId="167" fontId="7" fillId="33" borderId="0" xfId="44" applyNumberFormat="1" applyFont="1" applyFill="1" applyBorder="1" applyAlignment="1">
      <alignment horizontal="right" vertical="center"/>
    </xf>
    <xf numFmtId="167" fontId="7" fillId="0" borderId="0" xfId="44" applyNumberFormat="1" applyFont="1" applyFill="1" applyBorder="1" applyAlignment="1">
      <alignment horizontal="right" vertical="center"/>
    </xf>
    <xf numFmtId="165" fontId="7" fillId="0" borderId="0" xfId="44" applyNumberFormat="1" applyFont="1" applyFill="1" applyBorder="1" applyAlignment="1">
      <alignment horizontal="right" vertical="center"/>
    </xf>
    <xf numFmtId="0" fontId="7" fillId="0" borderId="0" xfId="44" applyFont="1" applyFill="1" applyAlignment="1">
      <alignment horizontal="left" vertical="center"/>
    </xf>
    <xf numFmtId="167" fontId="7" fillId="33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0" fontId="28" fillId="0" borderId="0" xfId="44" applyFont="1" applyFill="1" applyAlignment="1">
      <alignment horizontal="left" vertical="center"/>
    </xf>
    <xf numFmtId="167" fontId="7" fillId="33" borderId="4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horizontal="right" vertical="center"/>
    </xf>
    <xf numFmtId="165" fontId="6" fillId="0" borderId="0" xfId="43" applyNumberFormat="1" applyFont="1" applyFill="1" applyAlignment="1">
      <alignment vertical="center"/>
    </xf>
    <xf numFmtId="165" fontId="7" fillId="0" borderId="0" xfId="43" applyNumberFormat="1" applyFont="1" applyFill="1" applyAlignment="1">
      <alignment vertical="center"/>
    </xf>
    <xf numFmtId="167" fontId="7" fillId="33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center" vertical="center"/>
    </xf>
    <xf numFmtId="167" fontId="7" fillId="33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44" applyNumberFormat="1" applyFont="1" applyFill="1" applyAlignment="1">
      <alignment vertical="center"/>
    </xf>
    <xf numFmtId="0" fontId="6" fillId="0" borderId="0" xfId="44" quotePrefix="1" applyFont="1" applyFill="1" applyAlignment="1">
      <alignment vertical="center"/>
    </xf>
    <xf numFmtId="167" fontId="7" fillId="33" borderId="0" xfId="44" applyNumberFormat="1" applyFont="1" applyFill="1" applyAlignment="1">
      <alignment horizontal="right" vertical="center"/>
    </xf>
    <xf numFmtId="167" fontId="7" fillId="0" borderId="0" xfId="44" applyNumberFormat="1" applyFont="1" applyFill="1" applyAlignment="1">
      <alignment horizontal="right" vertical="center"/>
    </xf>
    <xf numFmtId="167" fontId="7" fillId="33" borderId="4" xfId="44" applyNumberFormat="1" applyFont="1" applyFill="1" applyBorder="1" applyAlignment="1">
      <alignment horizontal="right" vertical="center"/>
    </xf>
    <xf numFmtId="167" fontId="7" fillId="0" borderId="4" xfId="44" applyNumberFormat="1" applyFont="1" applyFill="1" applyBorder="1" applyAlignment="1">
      <alignment horizontal="right" vertical="center"/>
    </xf>
    <xf numFmtId="167" fontId="7" fillId="33" borderId="3" xfId="44" applyNumberFormat="1" applyFont="1" applyFill="1" applyBorder="1" applyAlignment="1">
      <alignment horizontal="right" vertical="center"/>
    </xf>
    <xf numFmtId="167" fontId="7" fillId="0" borderId="3" xfId="44" applyNumberFormat="1" applyFont="1" applyFill="1" applyBorder="1" applyAlignment="1">
      <alignment horizontal="right" vertical="center"/>
    </xf>
    <xf numFmtId="166" fontId="27" fillId="33" borderId="0" xfId="28" applyNumberFormat="1" applyFont="1" applyFill="1" applyAlignment="1">
      <alignment horizontal="right" vertical="center"/>
    </xf>
    <xf numFmtId="164" fontId="27" fillId="0" borderId="0" xfId="28" applyFont="1" applyFill="1" applyAlignment="1">
      <alignment vertical="center"/>
    </xf>
    <xf numFmtId="164" fontId="7" fillId="0" borderId="0" xfId="28" applyFont="1" applyFill="1" applyAlignment="1">
      <alignment horizontal="right" vertical="center"/>
    </xf>
    <xf numFmtId="164" fontId="7" fillId="0" borderId="0" xfId="28" applyFont="1" applyFill="1" applyBorder="1" applyAlignment="1">
      <alignment horizontal="right" vertical="center"/>
    </xf>
    <xf numFmtId="0" fontId="7" fillId="33" borderId="0" xfId="0" applyFont="1" applyFill="1"/>
    <xf numFmtId="167" fontId="7" fillId="0" borderId="0" xfId="44" applyNumberFormat="1" applyFont="1" applyFill="1" applyBorder="1" applyAlignment="1">
      <alignment vertical="center"/>
    </xf>
    <xf numFmtId="164" fontId="7" fillId="33" borderId="0" xfId="28" applyFont="1" applyFill="1" applyAlignment="1">
      <alignment horizontal="right" vertical="center"/>
    </xf>
    <xf numFmtId="169" fontId="7" fillId="33" borderId="0" xfId="44" applyNumberFormat="1" applyFont="1" applyFill="1" applyAlignment="1">
      <alignment horizontal="right" vertical="center"/>
    </xf>
    <xf numFmtId="169" fontId="7" fillId="0" borderId="0" xfId="44" applyNumberFormat="1" applyFont="1" applyFill="1" applyAlignment="1">
      <alignment horizontal="right" vertical="center"/>
    </xf>
    <xf numFmtId="166" fontId="7" fillId="33" borderId="0" xfId="28" applyNumberFormat="1" applyFont="1" applyFill="1" applyAlignment="1">
      <alignment vertical="center"/>
    </xf>
    <xf numFmtId="166" fontId="7" fillId="0" borderId="0" xfId="28" applyNumberFormat="1" applyFont="1" applyFill="1" applyAlignment="1">
      <alignment vertical="center"/>
    </xf>
    <xf numFmtId="168" fontId="7" fillId="33" borderId="0" xfId="44" applyNumberFormat="1" applyFont="1" applyFill="1" applyAlignment="1">
      <alignment vertical="center"/>
    </xf>
    <xf numFmtId="4" fontId="7" fillId="33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 vertical="center"/>
    </xf>
    <xf numFmtId="172" fontId="7" fillId="33" borderId="4" xfId="0" applyNumberFormat="1" applyFont="1" applyFill="1" applyBorder="1" applyAlignment="1">
      <alignment horizontal="right" vertical="center"/>
    </xf>
    <xf numFmtId="172" fontId="7" fillId="0" borderId="4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center" vertical="center"/>
    </xf>
    <xf numFmtId="172" fontId="7" fillId="33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72" fontId="7" fillId="33" borderId="3" xfId="44" applyNumberFormat="1" applyFont="1" applyFill="1" applyBorder="1" applyAlignment="1">
      <alignment horizontal="right" vertical="center"/>
    </xf>
    <xf numFmtId="172" fontId="7" fillId="0" borderId="3" xfId="44" applyNumberFormat="1" applyFont="1" applyFill="1" applyBorder="1" applyAlignment="1">
      <alignment horizontal="right" vertical="center"/>
    </xf>
    <xf numFmtId="0" fontId="7" fillId="0" borderId="0" xfId="44" applyFont="1" applyFill="1" applyAlignment="1">
      <alignment horizontal="right" vertical="top"/>
    </xf>
    <xf numFmtId="0" fontId="7" fillId="0" borderId="0" xfId="44" applyFont="1" applyFill="1" applyAlignment="1">
      <alignment vertical="top"/>
    </xf>
    <xf numFmtId="0" fontId="7" fillId="0" borderId="0" xfId="44" applyFont="1" applyFill="1" applyAlignment="1">
      <alignment horizontal="justify" vertical="top"/>
    </xf>
    <xf numFmtId="167" fontId="7" fillId="0" borderId="0" xfId="28" applyNumberFormat="1" applyFont="1" applyFill="1" applyAlignment="1">
      <alignment horizontal="center" vertical="center"/>
    </xf>
    <xf numFmtId="168" fontId="6" fillId="0" borderId="0" xfId="44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3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left" vertical="center"/>
    </xf>
    <xf numFmtId="166" fontId="7" fillId="0" borderId="0" xfId="0" applyNumberFormat="1" applyFont="1" applyFill="1" applyAlignment="1">
      <alignment vertical="center"/>
    </xf>
    <xf numFmtId="167" fontId="7" fillId="33" borderId="1" xfId="31" applyNumberFormat="1" applyFont="1" applyFill="1" applyBorder="1" applyAlignment="1">
      <alignment horizontal="right" vertical="center"/>
    </xf>
    <xf numFmtId="167" fontId="7" fillId="0" borderId="0" xfId="29" applyNumberFormat="1" applyFont="1" applyFill="1" applyBorder="1" applyAlignment="1">
      <alignment horizontal="right" vertical="center"/>
    </xf>
    <xf numFmtId="167" fontId="7" fillId="0" borderId="1" xfId="31" applyNumberFormat="1" applyFont="1" applyFill="1" applyBorder="1" applyAlignment="1">
      <alignment horizontal="right" vertical="center"/>
    </xf>
    <xf numFmtId="167" fontId="7" fillId="33" borderId="0" xfId="31" applyNumberFormat="1" applyFont="1" applyFill="1" applyBorder="1" applyAlignment="1">
      <alignment horizontal="right" vertical="center"/>
    </xf>
    <xf numFmtId="167" fontId="7" fillId="0" borderId="0" xfId="31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horizontal="right" vertical="center"/>
    </xf>
    <xf numFmtId="167" fontId="7" fillId="33" borderId="0" xfId="29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7" fontId="7" fillId="33" borderId="0" xfId="29" applyNumberFormat="1" applyFont="1" applyFill="1" applyBorder="1" applyAlignment="1">
      <alignment horizontal="right" vertical="center"/>
    </xf>
    <xf numFmtId="167" fontId="7" fillId="33" borderId="1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7" fontId="7" fillId="33" borderId="0" xfId="0" applyNumberFormat="1" applyFont="1" applyFill="1" applyBorder="1" applyAlignment="1">
      <alignment vertical="center"/>
    </xf>
    <xf numFmtId="167" fontId="7" fillId="33" borderId="3" xfId="0" applyNumberFormat="1" applyFont="1" applyFill="1" applyBorder="1" applyAlignment="1">
      <alignment vertical="center"/>
    </xf>
    <xf numFmtId="167" fontId="7" fillId="0" borderId="3" xfId="0" applyNumberFormat="1" applyFont="1" applyFill="1" applyBorder="1" applyAlignment="1">
      <alignment vertical="center"/>
    </xf>
    <xf numFmtId="167" fontId="7" fillId="0" borderId="4" xfId="29" applyNumberFormat="1" applyFont="1" applyFill="1" applyBorder="1" applyAlignment="1">
      <alignment vertical="center"/>
    </xf>
    <xf numFmtId="167" fontId="7" fillId="33" borderId="3" xfId="29" applyNumberFormat="1" applyFont="1" applyFill="1" applyBorder="1" applyAlignment="1">
      <alignment vertical="center"/>
    </xf>
    <xf numFmtId="167" fontId="7" fillId="0" borderId="3" xfId="29" applyNumberFormat="1" applyFont="1" applyFill="1" applyBorder="1" applyAlignment="1">
      <alignment vertical="center"/>
    </xf>
    <xf numFmtId="167" fontId="27" fillId="0" borderId="0" xfId="29" applyNumberFormat="1" applyFont="1" applyFill="1" applyBorder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7" fontId="7" fillId="0" borderId="1" xfId="28" applyNumberFormat="1" applyFont="1" applyFill="1" applyBorder="1" applyAlignment="1">
      <alignment horizontal="right" vertical="center"/>
    </xf>
    <xf numFmtId="167" fontId="7" fillId="0" borderId="2" xfId="28" applyNumberFormat="1" applyFont="1" applyFill="1" applyBorder="1" applyAlignment="1">
      <alignment horizontal="right" vertical="center"/>
    </xf>
    <xf numFmtId="167" fontId="7" fillId="0" borderId="3" xfId="28" applyNumberFormat="1" applyFont="1" applyFill="1" applyBorder="1" applyAlignment="1">
      <alignment horizontal="right" vertical="center"/>
    </xf>
    <xf numFmtId="167" fontId="7" fillId="0" borderId="4" xfId="28" applyNumberFormat="1" applyFont="1" applyFill="1" applyBorder="1" applyAlignment="1">
      <alignment horizontal="right" vertical="center"/>
    </xf>
    <xf numFmtId="168" fontId="7" fillId="0" borderId="0" xfId="44" applyNumberFormat="1" applyFont="1" applyFill="1" applyBorder="1" applyAlignment="1" applyProtection="1">
      <alignment horizontal="center" vertical="center"/>
      <protection locked="0"/>
    </xf>
    <xf numFmtId="168" fontId="7" fillId="0" borderId="0" xfId="44" applyNumberFormat="1" applyFont="1" applyFill="1" applyBorder="1" applyAlignment="1" applyProtection="1">
      <alignment horizontal="right" vertical="center"/>
      <protection locked="0"/>
    </xf>
    <xf numFmtId="165" fontId="7" fillId="0" borderId="0" xfId="44" applyNumberFormat="1" applyFont="1" applyFill="1" applyAlignment="1">
      <alignment horizontal="right" vertical="center"/>
    </xf>
    <xf numFmtId="168" fontId="7" fillId="0" borderId="0" xfId="44" applyNumberFormat="1" applyFont="1" applyFill="1" applyAlignment="1">
      <alignment horizontal="right" vertical="center"/>
    </xf>
    <xf numFmtId="0" fontId="6" fillId="0" borderId="1" xfId="44" applyFont="1" applyFill="1" applyBorder="1" applyAlignment="1">
      <alignment horizontal="left" vertical="center"/>
    </xf>
    <xf numFmtId="168" fontId="7" fillId="0" borderId="1" xfId="44" applyNumberFormat="1" applyFont="1" applyFill="1" applyBorder="1" applyAlignment="1" applyProtection="1">
      <alignment horizontal="center" vertical="center"/>
      <protection locked="0"/>
    </xf>
    <xf numFmtId="168" fontId="7" fillId="0" borderId="1" xfId="44" applyNumberFormat="1" applyFont="1" applyFill="1" applyBorder="1" applyAlignment="1" applyProtection="1">
      <alignment horizontal="right" vertical="center"/>
      <protection locked="0"/>
    </xf>
    <xf numFmtId="168" fontId="7" fillId="0" borderId="0" xfId="44" applyNumberFormat="1" applyFont="1" applyFill="1" applyBorder="1" applyAlignment="1">
      <alignment horizontal="right" vertical="center"/>
    </xf>
    <xf numFmtId="0" fontId="6" fillId="0" borderId="0" xfId="44" applyFont="1" applyFill="1" applyBorder="1" applyAlignment="1">
      <alignment horizontal="center" vertical="center"/>
    </xf>
    <xf numFmtId="165" fontId="6" fillId="33" borderId="0" xfId="52" applyNumberFormat="1" applyFont="1" applyFill="1" applyBorder="1" applyAlignment="1">
      <alignment horizontal="right" vertical="center"/>
    </xf>
    <xf numFmtId="167" fontId="7" fillId="0" borderId="1" xfId="44" applyNumberFormat="1" applyFont="1" applyFill="1" applyBorder="1" applyAlignment="1">
      <alignment horizontal="right" vertical="center"/>
    </xf>
    <xf numFmtId="165" fontId="6" fillId="33" borderId="0" xfId="52" applyNumberFormat="1" applyFont="1" applyFill="1" applyAlignment="1">
      <alignment horizontal="right" vertical="center"/>
    </xf>
    <xf numFmtId="0" fontId="7" fillId="0" borderId="0" xfId="46" applyFont="1" applyFill="1" applyAlignment="1">
      <alignment vertical="center"/>
    </xf>
    <xf numFmtId="165" fontId="7" fillId="33" borderId="0" xfId="44" applyNumberFormat="1" applyFont="1" applyFill="1" applyAlignment="1">
      <alignment horizontal="right" vertical="center"/>
    </xf>
    <xf numFmtId="165" fontId="7" fillId="0" borderId="4" xfId="44" applyNumberFormat="1" applyFont="1" applyFill="1" applyBorder="1" applyAlignment="1">
      <alignment horizontal="right" vertical="center"/>
    </xf>
    <xf numFmtId="167" fontId="7" fillId="33" borderId="0" xfId="33" applyNumberFormat="1" applyFont="1" applyFill="1" applyBorder="1" applyAlignment="1">
      <alignment horizontal="right" vertical="center"/>
    </xf>
    <xf numFmtId="167" fontId="7" fillId="0" borderId="0" xfId="33" applyNumberFormat="1" applyFont="1" applyFill="1" applyBorder="1" applyAlignment="1">
      <alignment horizontal="right" vertical="center"/>
    </xf>
    <xf numFmtId="167" fontId="7" fillId="33" borderId="1" xfId="44" applyNumberFormat="1" applyFont="1" applyFill="1" applyBorder="1" applyAlignment="1">
      <alignment horizontal="right" vertical="center"/>
    </xf>
    <xf numFmtId="167" fontId="7" fillId="33" borderId="0" xfId="33" applyNumberFormat="1" applyFont="1" applyFill="1" applyAlignment="1">
      <alignment horizontal="right" vertical="center"/>
    </xf>
    <xf numFmtId="167" fontId="7" fillId="0" borderId="0" xfId="33" applyNumberFormat="1" applyFont="1" applyFill="1" applyAlignment="1">
      <alignment horizontal="right" vertical="center"/>
    </xf>
    <xf numFmtId="167" fontId="7" fillId="33" borderId="1" xfId="33" applyNumberFormat="1" applyFont="1" applyFill="1" applyBorder="1" applyAlignment="1">
      <alignment horizontal="right" vertical="center"/>
    </xf>
    <xf numFmtId="167" fontId="7" fillId="0" borderId="1" xfId="33" applyNumberFormat="1" applyFont="1" applyFill="1" applyBorder="1" applyAlignment="1">
      <alignment horizontal="right" vertical="center"/>
    </xf>
    <xf numFmtId="165" fontId="7" fillId="33" borderId="0" xfId="47" applyNumberFormat="1" applyFont="1" applyFill="1" applyAlignment="1">
      <alignment horizontal="right" vertical="center"/>
    </xf>
    <xf numFmtId="165" fontId="7" fillId="0" borderId="0" xfId="47" applyNumberFormat="1" applyFont="1" applyFill="1" applyBorder="1" applyAlignment="1">
      <alignment horizontal="right" vertical="center"/>
    </xf>
    <xf numFmtId="167" fontId="7" fillId="33" borderId="1" xfId="47" applyNumberFormat="1" applyFont="1" applyFill="1" applyBorder="1" applyAlignment="1">
      <alignment horizontal="right" vertical="center"/>
    </xf>
    <xf numFmtId="167" fontId="7" fillId="0" borderId="1" xfId="47" applyNumberFormat="1" applyFont="1" applyFill="1" applyBorder="1" applyAlignment="1">
      <alignment horizontal="right" vertical="center"/>
    </xf>
    <xf numFmtId="164" fontId="27" fillId="33" borderId="0" xfId="28" applyFont="1" applyFill="1"/>
    <xf numFmtId="3" fontId="7" fillId="0" borderId="0" xfId="0" applyNumberFormat="1" applyFont="1" applyFill="1"/>
    <xf numFmtId="3" fontId="7" fillId="33" borderId="0" xfId="0" applyNumberFormat="1" applyFont="1" applyFill="1"/>
    <xf numFmtId="0" fontId="7" fillId="0" borderId="0" xfId="44" applyFont="1" applyAlignment="1">
      <alignment vertical="center"/>
    </xf>
    <xf numFmtId="167" fontId="7" fillId="0" borderId="0" xfId="44" applyNumberFormat="1" applyFont="1" applyAlignment="1">
      <alignment horizontal="right" vertical="center"/>
    </xf>
    <xf numFmtId="0" fontId="7" fillId="0" borderId="1" xfId="52" applyFont="1" applyFill="1" applyBorder="1" applyAlignment="1">
      <alignment vertical="center"/>
    </xf>
    <xf numFmtId="0" fontId="7" fillId="0" borderId="0" xfId="52" applyFont="1" applyFill="1" applyAlignment="1">
      <alignment horizontal="center" vertical="center"/>
    </xf>
    <xf numFmtId="0" fontId="7" fillId="0" borderId="0" xfId="52" applyFont="1" applyFill="1" applyAlignment="1">
      <alignment horizontal="center" vertical="center"/>
    </xf>
    <xf numFmtId="1" fontId="7" fillId="0" borderId="0" xfId="44" applyNumberFormat="1" applyFont="1" applyFill="1" applyAlignment="1">
      <alignment horizontal="center" vertical="center"/>
    </xf>
    <xf numFmtId="0" fontId="6" fillId="0" borderId="0" xfId="51" applyFont="1" applyFill="1" applyAlignment="1">
      <alignment horizontal="center" vertical="center"/>
    </xf>
    <xf numFmtId="167" fontId="7" fillId="0" borderId="15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horizontal="right" vertical="center"/>
    </xf>
    <xf numFmtId="172" fontId="7" fillId="0" borderId="15" xfId="0" applyNumberFormat="1" applyFont="1" applyFill="1" applyBorder="1" applyAlignment="1">
      <alignment horizontal="right" vertical="center"/>
    </xf>
    <xf numFmtId="172" fontId="7" fillId="0" borderId="16" xfId="0" applyNumberFormat="1" applyFont="1" applyFill="1" applyBorder="1" applyAlignment="1">
      <alignment horizontal="right" vertical="center"/>
    </xf>
    <xf numFmtId="167" fontId="7" fillId="33" borderId="0" xfId="29" applyNumberFormat="1" applyFont="1" applyFill="1" applyAlignment="1">
      <alignment horizontal="right" vertical="center" wrapText="1"/>
    </xf>
    <xf numFmtId="166" fontId="27" fillId="33" borderId="0" xfId="28" applyNumberFormat="1" applyFont="1" applyFill="1"/>
    <xf numFmtId="0" fontId="6" fillId="0" borderId="4" xfId="44" applyFont="1" applyFill="1" applyBorder="1" applyAlignment="1">
      <alignment vertical="center"/>
    </xf>
    <xf numFmtId="0" fontId="7" fillId="0" borderId="4" xfId="44" applyFont="1" applyFill="1" applyBorder="1" applyAlignment="1">
      <alignment vertical="center"/>
    </xf>
    <xf numFmtId="0" fontId="7" fillId="0" borderId="4" xfId="44" applyFont="1" applyFill="1" applyBorder="1" applyAlignment="1">
      <alignment horizontal="center" vertical="center"/>
    </xf>
    <xf numFmtId="0" fontId="7" fillId="0" borderId="4" xfId="52" applyFont="1" applyFill="1" applyBorder="1" applyAlignment="1">
      <alignment vertical="center"/>
    </xf>
    <xf numFmtId="172" fontId="7" fillId="0" borderId="0" xfId="44" applyNumberFormat="1" applyFont="1" applyFill="1" applyBorder="1" applyAlignment="1">
      <alignment horizontal="right" vertical="center"/>
    </xf>
    <xf numFmtId="168" fontId="7" fillId="0" borderId="0" xfId="44" applyNumberFormat="1" applyFont="1" applyFill="1" applyAlignment="1" applyProtection="1">
      <alignment horizontal="right" vertical="center"/>
      <protection locked="0"/>
    </xf>
    <xf numFmtId="168" fontId="6" fillId="0" borderId="0" xfId="44" applyNumberFormat="1" applyFont="1" applyFill="1" applyAlignment="1" applyProtection="1">
      <alignment horizontal="right" vertical="center"/>
      <protection locked="0"/>
    </xf>
    <xf numFmtId="0" fontId="6" fillId="0" borderId="0" xfId="44" applyFont="1" applyFill="1" applyAlignment="1" applyProtection="1">
      <alignment horizontal="left" vertical="center"/>
      <protection locked="0"/>
    </xf>
    <xf numFmtId="168" fontId="6" fillId="0" borderId="1" xfId="44" applyNumberFormat="1" applyFont="1" applyFill="1" applyBorder="1" applyAlignment="1" applyProtection="1">
      <alignment horizontal="right" vertical="center"/>
      <protection locked="0"/>
    </xf>
    <xf numFmtId="0" fontId="6" fillId="0" borderId="0" xfId="44" applyFont="1" applyFill="1" applyBorder="1" applyAlignment="1" applyProtection="1">
      <alignment horizontal="left" vertical="center"/>
      <protection locked="0"/>
    </xf>
    <xf numFmtId="165" fontId="6" fillId="0" borderId="0" xfId="44" applyNumberFormat="1" applyFont="1" applyFill="1" applyBorder="1" applyAlignment="1" applyProtection="1">
      <alignment horizontal="center" vertical="center"/>
      <protection locked="0"/>
    </xf>
    <xf numFmtId="0" fontId="7" fillId="0" borderId="0" xfId="44" applyFont="1" applyFill="1" applyAlignment="1" applyProtection="1">
      <alignment vertical="center"/>
      <protection locked="0"/>
    </xf>
    <xf numFmtId="165" fontId="6" fillId="0" borderId="0" xfId="44" applyNumberFormat="1" applyFont="1" applyFill="1" applyAlignment="1" applyProtection="1">
      <alignment horizontal="right" vertical="center"/>
      <protection locked="0"/>
    </xf>
    <xf numFmtId="165" fontId="6" fillId="0" borderId="0" xfId="44" applyNumberFormat="1" applyFont="1" applyFill="1" applyBorder="1" applyAlignment="1" applyProtection="1">
      <alignment horizontal="right" vertical="center"/>
      <protection locked="0"/>
    </xf>
    <xf numFmtId="165" fontId="6" fillId="0" borderId="0" xfId="44" applyNumberFormat="1" applyFont="1" applyFill="1" applyAlignment="1">
      <alignment horizontal="right" vertical="center"/>
    </xf>
    <xf numFmtId="0" fontId="6" fillId="0" borderId="0" xfId="44" applyFont="1" applyFill="1" applyAlignment="1" applyProtection="1">
      <alignment vertical="center"/>
      <protection locked="0"/>
    </xf>
    <xf numFmtId="165" fontId="6" fillId="0" borderId="0" xfId="44" applyNumberFormat="1" applyFont="1" applyFill="1" applyBorder="1" applyAlignment="1" applyProtection="1">
      <alignment vertical="center"/>
      <protection locked="0"/>
    </xf>
    <xf numFmtId="165" fontId="7" fillId="0" borderId="0" xfId="44" applyNumberFormat="1" applyFont="1" applyFill="1" applyBorder="1" applyAlignment="1" applyProtection="1">
      <alignment horizontal="right" vertical="center"/>
      <protection locked="0"/>
    </xf>
    <xf numFmtId="0" fontId="7" fillId="0" borderId="0" xfId="49" applyFont="1" applyFill="1" applyAlignment="1">
      <alignment vertical="center"/>
    </xf>
    <xf numFmtId="165" fontId="6" fillId="0" borderId="0" xfId="44" quotePrefix="1" applyNumberFormat="1" applyFont="1" applyFill="1" applyBorder="1" applyAlignment="1" applyProtection="1">
      <alignment horizontal="right" vertical="center"/>
      <protection locked="0"/>
    </xf>
    <xf numFmtId="165" fontId="7" fillId="0" borderId="0" xfId="44" applyNumberFormat="1" applyFont="1" applyFill="1" applyAlignment="1" applyProtection="1">
      <alignment horizontal="right" vertical="center"/>
      <protection locked="0"/>
    </xf>
    <xf numFmtId="165" fontId="6" fillId="0" borderId="1" xfId="44" applyNumberFormat="1" applyFont="1" applyFill="1" applyBorder="1" applyAlignment="1" applyProtection="1">
      <alignment horizontal="center" vertical="center"/>
      <protection locked="0"/>
    </xf>
    <xf numFmtId="165" fontId="6" fillId="0" borderId="1" xfId="44" applyNumberFormat="1" applyFont="1" applyFill="1" applyBorder="1" applyAlignment="1" applyProtection="1">
      <alignment horizontal="right" vertical="center"/>
      <protection locked="0"/>
    </xf>
    <xf numFmtId="170" fontId="7" fillId="0" borderId="0" xfId="31" applyNumberFormat="1" applyFont="1" applyFill="1" applyBorder="1" applyAlignment="1">
      <alignment horizontal="right" vertical="center"/>
    </xf>
    <xf numFmtId="0" fontId="7" fillId="0" borderId="0" xfId="49" applyFont="1" applyFill="1" applyAlignment="1">
      <alignment horizontal="center" vertical="center"/>
    </xf>
    <xf numFmtId="170" fontId="7" fillId="0" borderId="0" xfId="44" applyNumberFormat="1" applyFont="1" applyFill="1" applyBorder="1" applyAlignment="1">
      <alignment horizontal="right" vertical="center"/>
    </xf>
    <xf numFmtId="167" fontId="7" fillId="0" borderId="0" xfId="30" applyNumberFormat="1" applyFont="1" applyFill="1" applyBorder="1" applyAlignment="1">
      <alignment horizontal="right" vertical="center"/>
    </xf>
    <xf numFmtId="0" fontId="7" fillId="0" borderId="0" xfId="44" applyFont="1" applyFill="1" applyAlignment="1" applyProtection="1">
      <alignment horizontal="left" vertical="center"/>
      <protection locked="0"/>
    </xf>
    <xf numFmtId="170" fontId="7" fillId="0" borderId="0" xfId="30" applyNumberFormat="1" applyFont="1" applyFill="1" applyBorder="1" applyAlignment="1">
      <alignment horizontal="right" vertical="center"/>
    </xf>
    <xf numFmtId="167" fontId="7" fillId="0" borderId="4" xfId="30" applyNumberFormat="1" applyFont="1" applyFill="1" applyBorder="1" applyAlignment="1">
      <alignment horizontal="right" vertical="center"/>
    </xf>
    <xf numFmtId="167" fontId="7" fillId="0" borderId="1" xfId="43" applyNumberFormat="1" applyFont="1" applyFill="1" applyBorder="1" applyAlignment="1">
      <alignment horizontal="right" vertical="center"/>
    </xf>
    <xf numFmtId="167" fontId="7" fillId="0" borderId="0" xfId="43" applyNumberFormat="1" applyFont="1" applyFill="1" applyBorder="1" applyAlignment="1">
      <alignment vertical="center"/>
    </xf>
    <xf numFmtId="167" fontId="7" fillId="0" borderId="1" xfId="30" applyNumberFormat="1" applyFont="1" applyFill="1" applyBorder="1" applyAlignment="1">
      <alignment horizontal="right" vertical="center"/>
    </xf>
    <xf numFmtId="167" fontId="7" fillId="0" borderId="3" xfId="31" applyNumberFormat="1" applyFont="1" applyFill="1" applyBorder="1" applyAlignment="1">
      <alignment horizontal="right" vertical="center"/>
    </xf>
    <xf numFmtId="167" fontId="7" fillId="33" borderId="0" xfId="30" applyNumberFormat="1" applyFont="1" applyFill="1" applyBorder="1" applyAlignment="1">
      <alignment horizontal="right" vertical="center"/>
    </xf>
    <xf numFmtId="167" fontId="7" fillId="33" borderId="4" xfId="30" applyNumberFormat="1" applyFont="1" applyFill="1" applyBorder="1" applyAlignment="1">
      <alignment horizontal="right" vertical="center"/>
    </xf>
    <xf numFmtId="167" fontId="7" fillId="33" borderId="1" xfId="30" applyNumberFormat="1" applyFont="1" applyFill="1" applyBorder="1" applyAlignment="1">
      <alignment horizontal="right" vertical="center"/>
    </xf>
    <xf numFmtId="168" fontId="7" fillId="33" borderId="0" xfId="44" applyNumberFormat="1" applyFont="1" applyFill="1" applyBorder="1" applyAlignment="1" applyProtection="1">
      <alignment horizontal="right" vertical="center"/>
      <protection locked="0"/>
    </xf>
    <xf numFmtId="167" fontId="7" fillId="33" borderId="3" xfId="31" applyNumberFormat="1" applyFont="1" applyFill="1" applyBorder="1" applyAlignment="1">
      <alignment horizontal="right" vertical="center"/>
    </xf>
    <xf numFmtId="0" fontId="7" fillId="0" borderId="4" xfId="44" applyFont="1" applyFill="1" applyBorder="1" applyAlignment="1" applyProtection="1">
      <alignment vertical="center"/>
      <protection locked="0"/>
    </xf>
    <xf numFmtId="0" fontId="6" fillId="0" borderId="4" xfId="44" applyFont="1" applyFill="1" applyBorder="1" applyAlignment="1" applyProtection="1">
      <alignment horizontal="left" vertical="center"/>
      <protection locked="0"/>
    </xf>
    <xf numFmtId="165" fontId="7" fillId="0" borderId="4" xfId="49" applyNumberFormat="1" applyFont="1" applyFill="1" applyBorder="1" applyAlignment="1">
      <alignment horizontal="right" vertical="center"/>
    </xf>
    <xf numFmtId="166" fontId="6" fillId="0" borderId="0" xfId="44" applyNumberFormat="1" applyFont="1" applyFill="1" applyBorder="1" applyAlignment="1" applyProtection="1">
      <alignment horizontal="right" vertical="center"/>
      <protection locked="0"/>
    </xf>
    <xf numFmtId="166" fontId="6" fillId="0" borderId="0" xfId="44" applyNumberFormat="1" applyFont="1" applyFill="1" applyBorder="1" applyAlignment="1" applyProtection="1">
      <alignment horizontal="center" vertical="center"/>
      <protection locked="0"/>
    </xf>
    <xf numFmtId="168" fontId="6" fillId="0" borderId="0" xfId="44" applyNumberFormat="1" applyFont="1" applyFill="1" applyBorder="1" applyAlignment="1" applyProtection="1">
      <alignment horizontal="center" vertical="center"/>
      <protection locked="0"/>
    </xf>
    <xf numFmtId="165" fontId="6" fillId="0" borderId="2" xfId="44" applyNumberFormat="1" applyFont="1" applyFill="1" applyBorder="1" applyAlignment="1">
      <alignment horizontal="right" vertical="center"/>
    </xf>
    <xf numFmtId="165" fontId="6" fillId="0" borderId="0" xfId="44" applyNumberFormat="1" applyFont="1" applyFill="1" applyAlignment="1" applyProtection="1">
      <alignment horizontal="right"/>
      <protection locked="0"/>
    </xf>
    <xf numFmtId="165" fontId="6" fillId="0" borderId="0" xfId="44" applyNumberFormat="1" applyFont="1" applyFill="1" applyBorder="1" applyAlignment="1" applyProtection="1">
      <alignment horizontal="right"/>
      <protection locked="0"/>
    </xf>
    <xf numFmtId="165" fontId="6" fillId="0" borderId="1" xfId="44" applyNumberFormat="1" applyFont="1" applyFill="1" applyBorder="1" applyAlignment="1" applyProtection="1">
      <alignment horizontal="centerContinuous" vertical="center"/>
      <protection locked="0"/>
    </xf>
    <xf numFmtId="165" fontId="6" fillId="0" borderId="0" xfId="44" applyNumberFormat="1" applyFont="1" applyFill="1" applyBorder="1" applyAlignment="1">
      <alignment horizontal="right" vertical="center"/>
    </xf>
    <xf numFmtId="165" fontId="6" fillId="0" borderId="0" xfId="44" applyNumberFormat="1" applyFont="1" applyFill="1" applyBorder="1" applyAlignment="1">
      <alignment vertical="center"/>
    </xf>
    <xf numFmtId="165" fontId="6" fillId="0" borderId="1" xfId="44" applyNumberFormat="1" applyFont="1" applyFill="1" applyBorder="1" applyAlignment="1">
      <alignment horizontal="right" vertical="center"/>
    </xf>
    <xf numFmtId="165" fontId="7" fillId="0" borderId="0" xfId="44" applyNumberFormat="1" applyFont="1" applyFill="1" applyBorder="1" applyAlignment="1">
      <alignment vertical="center"/>
    </xf>
    <xf numFmtId="165" fontId="6" fillId="0" borderId="0" xfId="44" applyNumberFormat="1" applyFont="1" applyAlignment="1">
      <alignment horizontal="right" vertical="center"/>
    </xf>
    <xf numFmtId="168" fontId="6" fillId="0" borderId="0" xfId="44" applyNumberFormat="1" applyFont="1" applyFill="1" applyBorder="1" applyAlignment="1">
      <alignment horizontal="right" vertical="center"/>
    </xf>
    <xf numFmtId="168" fontId="6" fillId="0" borderId="0" xfId="44" applyNumberFormat="1" applyFont="1" applyFill="1" applyBorder="1" applyAlignment="1" applyProtection="1">
      <alignment horizontal="right" vertical="center"/>
      <protection locked="0"/>
    </xf>
    <xf numFmtId="167" fontId="7" fillId="0" borderId="0" xfId="44" applyNumberFormat="1" applyFont="1" applyFill="1" applyBorder="1" applyAlignment="1" applyProtection="1">
      <alignment horizontal="right" vertical="center"/>
      <protection locked="0"/>
    </xf>
    <xf numFmtId="170" fontId="7" fillId="0" borderId="0" xfId="44" applyNumberFormat="1" applyFont="1" applyFill="1" applyBorder="1" applyAlignment="1" applyProtection="1">
      <alignment horizontal="right" vertical="center"/>
      <protection locked="0"/>
    </xf>
    <xf numFmtId="167" fontId="7" fillId="0" borderId="3" xfId="44" applyNumberFormat="1" applyFont="1" applyFill="1" applyBorder="1" applyAlignment="1" applyProtection="1">
      <alignment horizontal="right" vertical="center"/>
      <protection locked="0"/>
    </xf>
    <xf numFmtId="167" fontId="7" fillId="33" borderId="0" xfId="44" applyNumberFormat="1" applyFont="1" applyFill="1" applyBorder="1" applyAlignment="1" applyProtection="1">
      <alignment horizontal="right" vertical="center"/>
      <protection locked="0"/>
    </xf>
    <xf numFmtId="167" fontId="7" fillId="33" borderId="3" xfId="44" applyNumberFormat="1" applyFont="1" applyFill="1" applyBorder="1" applyAlignment="1" applyProtection="1">
      <alignment horizontal="right" vertical="center"/>
      <protection locked="0"/>
    </xf>
    <xf numFmtId="0" fontId="7" fillId="0" borderId="1" xfId="44" applyFont="1" applyFill="1" applyBorder="1" applyAlignment="1" applyProtection="1">
      <alignment vertical="center"/>
      <protection locked="0"/>
    </xf>
    <xf numFmtId="166" fontId="7" fillId="0" borderId="1" xfId="44" applyNumberFormat="1" applyFont="1" applyFill="1" applyBorder="1" applyAlignment="1" applyProtection="1">
      <alignment horizontal="right" vertical="center"/>
      <protection locked="0"/>
    </xf>
    <xf numFmtId="0" fontId="6" fillId="0" borderId="0" xfId="0" quotePrefix="1" applyFont="1" applyFill="1"/>
    <xf numFmtId="0" fontId="7" fillId="0" borderId="0" xfId="0" applyFont="1"/>
    <xf numFmtId="167" fontId="6" fillId="0" borderId="0" xfId="28" applyNumberFormat="1" applyFont="1" applyFill="1" applyBorder="1" applyAlignment="1">
      <alignment horizontal="center" vertical="center"/>
    </xf>
    <xf numFmtId="0" fontId="7" fillId="0" borderId="1" xfId="52" applyFont="1" applyFill="1" applyBorder="1" applyAlignment="1">
      <alignment horizontal="left" vertical="center" wrapText="1"/>
    </xf>
    <xf numFmtId="0" fontId="7" fillId="0" borderId="4" xfId="52" applyFont="1" applyFill="1" applyBorder="1" applyAlignment="1">
      <alignment horizontal="left" vertical="center" wrapText="1"/>
    </xf>
    <xf numFmtId="167" fontId="6" fillId="0" borderId="4" xfId="28" applyNumberFormat="1" applyFont="1" applyFill="1" applyBorder="1" applyAlignment="1">
      <alignment horizontal="center" vertical="center"/>
    </xf>
    <xf numFmtId="0" fontId="7" fillId="0" borderId="0" xfId="52" applyFont="1" applyFill="1" applyAlignment="1">
      <alignment horizontal="center" vertical="center"/>
    </xf>
    <xf numFmtId="0" fontId="7" fillId="0" borderId="1" xfId="52" applyFont="1" applyFill="1" applyBorder="1" applyAlignment="1">
      <alignment horizontal="justify" vertical="center"/>
    </xf>
    <xf numFmtId="165" fontId="6" fillId="0" borderId="1" xfId="44" applyNumberFormat="1" applyFont="1" applyFill="1" applyBorder="1" applyAlignment="1" applyProtection="1">
      <alignment horizontal="center" vertical="center"/>
      <protection locked="0"/>
    </xf>
    <xf numFmtId="165" fontId="6" fillId="0" borderId="5" xfId="44" applyNumberFormat="1" applyFont="1" applyFill="1" applyBorder="1" applyAlignment="1" applyProtection="1">
      <alignment horizontal="center" vertical="center"/>
      <protection locked="0"/>
    </xf>
    <xf numFmtId="168" fontId="6" fillId="0" borderId="1" xfId="44" applyNumberFormat="1" applyFont="1" applyFill="1" applyBorder="1" applyAlignment="1" applyProtection="1">
      <alignment horizontal="center" vertical="center"/>
      <protection locked="0"/>
    </xf>
  </cellXfs>
  <cellStyles count="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62" xr:uid="{00000000-0005-0000-0000-00001D000000}"/>
    <cellStyle name="Comma 2 3" xfId="30" xr:uid="{00000000-0005-0000-0000-00001E000000}"/>
    <cellStyle name="Comma 2 3 2" xfId="63" xr:uid="{00000000-0005-0000-0000-00001F000000}"/>
    <cellStyle name="Comma 3" xfId="31" xr:uid="{00000000-0005-0000-0000-000020000000}"/>
    <cellStyle name="Comma 3 2" xfId="32" xr:uid="{00000000-0005-0000-0000-000021000000}"/>
    <cellStyle name="Comma 3 3" xfId="64" xr:uid="{00000000-0005-0000-0000-000022000000}"/>
    <cellStyle name="Comma 3 3 2" xfId="33" xr:uid="{00000000-0005-0000-0000-000023000000}"/>
    <cellStyle name="Comma 3 3 2 2" xfId="65" xr:uid="{00000000-0005-0000-0000-000024000000}"/>
    <cellStyle name="Comma 4" xfId="61" xr:uid="{00000000-0005-0000-0000-000025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1 2" xfId="43" xr:uid="{00000000-0005-0000-0000-000030000000}"/>
    <cellStyle name="Normal 2" xfId="44" xr:uid="{00000000-0005-0000-0000-000031000000}"/>
    <cellStyle name="Normal 2 14" xfId="45" xr:uid="{00000000-0005-0000-0000-000032000000}"/>
    <cellStyle name="Normal 2 2" xfId="46" xr:uid="{00000000-0005-0000-0000-000033000000}"/>
    <cellStyle name="Normal 27" xfId="47" xr:uid="{00000000-0005-0000-0000-000034000000}"/>
    <cellStyle name="Normal 3" xfId="48" xr:uid="{00000000-0005-0000-0000-000035000000}"/>
    <cellStyle name="Normal 3 2" xfId="49" xr:uid="{00000000-0005-0000-0000-000036000000}"/>
    <cellStyle name="Normal 4" xfId="50" xr:uid="{00000000-0005-0000-0000-000037000000}"/>
    <cellStyle name="Normal_Noble-311207_Revised 250208" xfId="51" xr:uid="{00000000-0005-0000-0000-000038000000}"/>
    <cellStyle name="Normal_Noble-E04" xfId="52" xr:uid="{00000000-0005-0000-0000-000039000000}"/>
    <cellStyle name="Normal_PAE(T)_310309" xfId="53" xr:uid="{00000000-0005-0000-0000-00003A000000}"/>
    <cellStyle name="Normal_PAE_FS" xfId="54" xr:uid="{00000000-0005-0000-0000-00003B000000}"/>
    <cellStyle name="Note" xfId="55" builtinId="10" customBuiltin="1"/>
    <cellStyle name="Output" xfId="56" builtinId="21" customBuiltin="1"/>
    <cellStyle name="Percent" xfId="57" builtinId="5" customBuiltin="1"/>
    <cellStyle name="Title" xfId="58" builtinId="15" customBuiltin="1"/>
    <cellStyle name="Total" xfId="59" builtinId="25" customBuiltin="1"/>
    <cellStyle name="Warning Text" xfId="60" builtinId="11" customBuiltin="1"/>
  </cellStyles>
  <dxfs count="0"/>
  <tableStyles count="0" defaultTableStyle="TableStyleMedium2" defaultPivotStyle="PivotStyleLight16"/>
  <colors>
    <mruColors>
      <color rgb="FFFF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Package%20Note\Documents%20and%20Settings\chawanin%20tritavornyu\My%20Documents\Aura%20Recovered%20Files\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KPI%20Database\LPG%20METER%20SEPTEMBER%202003%20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Shared%20folder\Lucanet\Conso%202016\Conso%202016%2012\Income%20Tax\TUE1%20CS16%20-%20compared%202015%20vs%20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Users\saejewt\AppData\Roaming\Microsoft\Excel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</sheetNames>
    <sheetDataSet>
      <sheetData sheetId="0"/>
      <sheetData sheetId="1"/>
      <sheetData sheetId="2">
        <row r="4">
          <cell r="L4">
            <v>0</v>
          </cell>
        </row>
      </sheetData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UE1 CS16 - compared 2015 vs 20"/>
    </sheetNames>
    <definedNames>
      <definedName name="Module.Prix_SMC"/>
      <definedName name="Prix_SMC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  <sheetName val="Adjust entry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topLeftCell="A146" zoomScaleNormal="100" zoomScaleSheetLayoutView="100" workbookViewId="0">
      <selection activeCell="A157" sqref="A157:XFD444"/>
    </sheetView>
  </sheetViews>
  <sheetFormatPr defaultColWidth="6.1640625" defaultRowHeight="16.5" customHeight="1" x14ac:dyDescent="0.2"/>
  <cols>
    <col min="1" max="1" width="1.1640625" style="5" customWidth="1"/>
    <col min="2" max="2" width="1.83203125" style="5" customWidth="1"/>
    <col min="3" max="3" width="38.1640625" style="5" customWidth="1"/>
    <col min="4" max="4" width="7.33203125" style="5" customWidth="1"/>
    <col min="5" max="5" width="1" style="5" customWidth="1"/>
    <col min="6" max="6" width="15.33203125" style="5" customWidth="1"/>
    <col min="7" max="7" width="1" style="5" customWidth="1"/>
    <col min="8" max="8" width="15.33203125" style="5" customWidth="1"/>
    <col min="9" max="9" width="1" style="5" customWidth="1"/>
    <col min="10" max="10" width="15.33203125" style="5" customWidth="1"/>
    <col min="11" max="11" width="1" style="5" customWidth="1"/>
    <col min="12" max="12" width="15.33203125" style="5" customWidth="1"/>
    <col min="13" max="16384" width="6.1640625" style="5"/>
  </cols>
  <sheetData>
    <row r="1" spans="1:12" ht="16.5" customHeight="1" x14ac:dyDescent="0.2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 x14ac:dyDescent="0.2">
      <c r="A3" s="7" t="s">
        <v>191</v>
      </c>
      <c r="B3" s="7"/>
      <c r="C3" s="7"/>
      <c r="D3" s="7"/>
      <c r="E3" s="7"/>
      <c r="F3" s="7"/>
      <c r="G3" s="7"/>
      <c r="H3" s="7"/>
      <c r="I3" s="7"/>
      <c r="J3" s="7"/>
      <c r="K3" s="8"/>
      <c r="L3" s="7"/>
    </row>
    <row r="4" spans="1:12" ht="16.5" customHeight="1" x14ac:dyDescent="0.2">
      <c r="A4" s="9"/>
      <c r="B4" s="9"/>
      <c r="C4" s="9"/>
      <c r="D4" s="196"/>
      <c r="E4" s="10"/>
      <c r="F4" s="11"/>
      <c r="G4" s="11"/>
      <c r="H4" s="11"/>
      <c r="I4" s="11"/>
      <c r="J4" s="11"/>
      <c r="K4" s="11"/>
      <c r="L4" s="11"/>
    </row>
    <row r="5" spans="1:12" ht="16.5" customHeight="1" x14ac:dyDescent="0.2">
      <c r="A5" s="9"/>
      <c r="B5" s="9"/>
      <c r="C5" s="9"/>
      <c r="D5" s="196"/>
      <c r="E5" s="10"/>
      <c r="F5" s="11"/>
      <c r="G5" s="11"/>
      <c r="H5" s="11"/>
      <c r="I5" s="11"/>
      <c r="J5" s="11"/>
      <c r="K5" s="11"/>
      <c r="L5" s="11"/>
    </row>
    <row r="6" spans="1:12" ht="15.6" customHeight="1" x14ac:dyDescent="0.2">
      <c r="A6" s="16"/>
      <c r="B6" s="16"/>
      <c r="C6" s="13"/>
      <c r="D6" s="47"/>
      <c r="E6" s="17"/>
      <c r="F6" s="271" t="s">
        <v>266</v>
      </c>
      <c r="G6" s="271"/>
      <c r="H6" s="271"/>
      <c r="I6" s="126"/>
      <c r="J6" s="271" t="s">
        <v>268</v>
      </c>
      <c r="K6" s="271"/>
      <c r="L6" s="271"/>
    </row>
    <row r="7" spans="1:12" ht="15.6" customHeight="1" x14ac:dyDescent="0.2">
      <c r="A7" s="16"/>
      <c r="B7" s="16"/>
      <c r="C7" s="13"/>
      <c r="D7" s="47"/>
      <c r="E7" s="17"/>
      <c r="F7" s="274" t="s">
        <v>267</v>
      </c>
      <c r="G7" s="274"/>
      <c r="H7" s="274"/>
      <c r="I7" s="126"/>
      <c r="J7" s="274" t="s">
        <v>267</v>
      </c>
      <c r="K7" s="274"/>
      <c r="L7" s="274"/>
    </row>
    <row r="8" spans="1:12" ht="15.6" customHeight="1" x14ac:dyDescent="0.2">
      <c r="A8" s="16"/>
      <c r="B8" s="16"/>
      <c r="C8" s="13"/>
      <c r="D8" s="47"/>
      <c r="E8" s="17"/>
      <c r="F8" s="18" t="s">
        <v>156</v>
      </c>
      <c r="G8" s="19"/>
      <c r="H8" s="18" t="s">
        <v>157</v>
      </c>
      <c r="I8" s="19"/>
      <c r="J8" s="18" t="s">
        <v>156</v>
      </c>
      <c r="K8" s="19"/>
      <c r="L8" s="18" t="s">
        <v>157</v>
      </c>
    </row>
    <row r="9" spans="1:12" ht="15.6" customHeight="1" x14ac:dyDescent="0.2">
      <c r="A9" s="16"/>
      <c r="B9" s="16"/>
      <c r="C9" s="13"/>
      <c r="D9" s="47"/>
      <c r="E9" s="17"/>
      <c r="F9" s="18" t="s">
        <v>192</v>
      </c>
      <c r="G9" s="19"/>
      <c r="H9" s="18" t="s">
        <v>2</v>
      </c>
      <c r="I9" s="19"/>
      <c r="J9" s="18" t="s">
        <v>192</v>
      </c>
      <c r="K9" s="19"/>
      <c r="L9" s="18" t="s">
        <v>2</v>
      </c>
    </row>
    <row r="10" spans="1:12" ht="15.6" customHeight="1" x14ac:dyDescent="0.2">
      <c r="A10" s="16"/>
      <c r="B10" s="16"/>
      <c r="C10" s="13"/>
      <c r="D10" s="47"/>
      <c r="E10" s="17"/>
      <c r="F10" s="20" t="s">
        <v>155</v>
      </c>
      <c r="G10" s="19"/>
      <c r="H10" s="20" t="s">
        <v>121</v>
      </c>
      <c r="I10" s="19"/>
      <c r="J10" s="20" t="s">
        <v>155</v>
      </c>
      <c r="K10" s="19"/>
      <c r="L10" s="20" t="s">
        <v>121</v>
      </c>
    </row>
    <row r="11" spans="1:12" ht="15.6" customHeight="1" x14ac:dyDescent="0.2">
      <c r="A11" s="16"/>
      <c r="B11" s="16"/>
      <c r="C11" s="13"/>
      <c r="D11" s="48" t="s">
        <v>3</v>
      </c>
      <c r="E11" s="17"/>
      <c r="F11" s="21" t="s">
        <v>93</v>
      </c>
      <c r="G11" s="19"/>
      <c r="H11" s="21" t="s">
        <v>93</v>
      </c>
      <c r="I11" s="19"/>
      <c r="J11" s="21" t="s">
        <v>93</v>
      </c>
      <c r="K11" s="19"/>
      <c r="L11" s="21" t="s">
        <v>93</v>
      </c>
    </row>
    <row r="12" spans="1:12" ht="15.6" customHeight="1" x14ac:dyDescent="0.2">
      <c r="A12" s="16"/>
      <c r="B12" s="16"/>
      <c r="C12" s="13"/>
      <c r="D12" s="49"/>
      <c r="E12" s="17"/>
      <c r="F12" s="22"/>
      <c r="G12" s="19"/>
      <c r="H12" s="3"/>
      <c r="I12" s="19"/>
      <c r="J12" s="22"/>
      <c r="K12" s="19"/>
      <c r="L12" s="3"/>
    </row>
    <row r="13" spans="1:12" ht="15.6" customHeight="1" x14ac:dyDescent="0.2">
      <c r="A13" s="12" t="s">
        <v>4</v>
      </c>
      <c r="B13" s="9"/>
      <c r="C13" s="13"/>
      <c r="D13" s="46"/>
      <c r="E13" s="14"/>
      <c r="F13" s="23"/>
      <c r="G13" s="11"/>
      <c r="H13" s="11"/>
      <c r="I13" s="11"/>
      <c r="J13" s="23"/>
      <c r="K13" s="11"/>
      <c r="L13" s="11"/>
    </row>
    <row r="14" spans="1:12" ht="15.6" customHeight="1" x14ac:dyDescent="0.2">
      <c r="A14" s="12"/>
      <c r="B14" s="9"/>
      <c r="C14" s="13"/>
      <c r="D14" s="46"/>
      <c r="E14" s="14"/>
      <c r="F14" s="23"/>
      <c r="G14" s="11"/>
      <c r="H14" s="11"/>
      <c r="I14" s="11"/>
      <c r="J14" s="23"/>
      <c r="K14" s="11"/>
      <c r="L14" s="11"/>
    </row>
    <row r="15" spans="1:12" ht="15.6" customHeight="1" x14ac:dyDescent="0.2">
      <c r="A15" s="12" t="s">
        <v>5</v>
      </c>
      <c r="B15" s="9"/>
      <c r="C15" s="13"/>
      <c r="D15" s="46"/>
      <c r="E15" s="14"/>
      <c r="F15" s="23"/>
      <c r="G15" s="11"/>
      <c r="H15" s="11"/>
      <c r="I15" s="11"/>
      <c r="J15" s="23"/>
      <c r="K15" s="11"/>
      <c r="L15" s="11"/>
    </row>
    <row r="16" spans="1:12" ht="15.6" customHeight="1" x14ac:dyDescent="0.2">
      <c r="A16" s="12"/>
      <c r="B16" s="9"/>
      <c r="C16" s="13"/>
      <c r="D16" s="46"/>
      <c r="E16" s="14"/>
      <c r="F16" s="23"/>
      <c r="G16" s="11"/>
      <c r="H16" s="11"/>
      <c r="I16" s="11"/>
      <c r="J16" s="23"/>
      <c r="K16" s="11"/>
      <c r="L16" s="11"/>
    </row>
    <row r="17" spans="1:12" ht="15.6" customHeight="1" x14ac:dyDescent="0.2">
      <c r="A17" s="13" t="s">
        <v>6</v>
      </c>
      <c r="B17" s="13"/>
      <c r="C17" s="13"/>
      <c r="D17" s="46">
        <v>8</v>
      </c>
      <c r="E17" s="14"/>
      <c r="F17" s="23">
        <v>5322492</v>
      </c>
      <c r="G17" s="11"/>
      <c r="H17" s="11">
        <v>4689470</v>
      </c>
      <c r="I17" s="11"/>
      <c r="J17" s="23">
        <v>4429027</v>
      </c>
      <c r="K17" s="11"/>
      <c r="L17" s="11">
        <v>3659253</v>
      </c>
    </row>
    <row r="18" spans="1:12" ht="15.6" customHeight="1" x14ac:dyDescent="0.2">
      <c r="A18" s="13" t="s">
        <v>7</v>
      </c>
      <c r="B18" s="13"/>
      <c r="C18" s="13"/>
      <c r="D18" s="46" t="s">
        <v>214</v>
      </c>
      <c r="E18" s="14"/>
      <c r="F18" s="23">
        <v>13903963</v>
      </c>
      <c r="G18" s="11"/>
      <c r="H18" s="11">
        <v>14868926</v>
      </c>
      <c r="I18" s="11"/>
      <c r="J18" s="23">
        <v>3579341</v>
      </c>
      <c r="K18" s="11"/>
      <c r="L18" s="11">
        <v>4398787</v>
      </c>
    </row>
    <row r="19" spans="1:12" ht="15.6" customHeight="1" x14ac:dyDescent="0.2">
      <c r="A19" s="13" t="s">
        <v>150</v>
      </c>
      <c r="B19" s="13"/>
      <c r="C19" s="13"/>
      <c r="D19" s="46"/>
      <c r="E19" s="14"/>
      <c r="F19" s="23">
        <v>8636</v>
      </c>
      <c r="G19" s="11"/>
      <c r="H19" s="11">
        <v>132766</v>
      </c>
      <c r="I19" s="11"/>
      <c r="J19" s="23">
        <v>11653338</v>
      </c>
      <c r="K19" s="11"/>
      <c r="L19" s="11">
        <v>9241776</v>
      </c>
    </row>
    <row r="20" spans="1:12" ht="15.6" customHeight="1" x14ac:dyDescent="0.2">
      <c r="A20" s="13" t="s">
        <v>149</v>
      </c>
      <c r="B20" s="13"/>
      <c r="C20" s="13"/>
      <c r="D20" s="46"/>
      <c r="E20" s="14"/>
      <c r="F20" s="23">
        <v>0</v>
      </c>
      <c r="G20" s="11"/>
      <c r="H20" s="11">
        <v>0</v>
      </c>
      <c r="I20" s="11"/>
      <c r="J20" s="23">
        <v>59795</v>
      </c>
      <c r="K20" s="11"/>
      <c r="L20" s="11">
        <v>0</v>
      </c>
    </row>
    <row r="21" spans="1:12" ht="15.6" customHeight="1" x14ac:dyDescent="0.2">
      <c r="A21" s="13" t="s">
        <v>8</v>
      </c>
      <c r="B21" s="13"/>
      <c r="C21" s="13"/>
      <c r="D21" s="46">
        <v>10</v>
      </c>
      <c r="E21" s="14"/>
      <c r="F21" s="23">
        <v>34695744</v>
      </c>
      <c r="G21" s="11"/>
      <c r="H21" s="11">
        <v>36873414</v>
      </c>
      <c r="I21" s="11"/>
      <c r="J21" s="23">
        <v>4547454</v>
      </c>
      <c r="K21" s="11"/>
      <c r="L21" s="11">
        <v>5024757</v>
      </c>
    </row>
    <row r="22" spans="1:12" ht="15.6" customHeight="1" x14ac:dyDescent="0.2">
      <c r="A22" s="13" t="s">
        <v>135</v>
      </c>
      <c r="B22" s="13"/>
      <c r="C22" s="13"/>
      <c r="D22" s="50">
        <v>7</v>
      </c>
      <c r="E22" s="14"/>
      <c r="F22" s="23">
        <v>1590857</v>
      </c>
      <c r="G22" s="11"/>
      <c r="H22" s="11">
        <v>1950245</v>
      </c>
      <c r="I22" s="11"/>
      <c r="J22" s="23">
        <v>1203534</v>
      </c>
      <c r="K22" s="11"/>
      <c r="L22" s="11">
        <v>1829713</v>
      </c>
    </row>
    <row r="23" spans="1:12" ht="15.6" customHeight="1" x14ac:dyDescent="0.2">
      <c r="A23" s="13" t="s">
        <v>9</v>
      </c>
      <c r="B23" s="13"/>
      <c r="C23" s="13"/>
      <c r="D23" s="46"/>
      <c r="E23" s="14"/>
      <c r="F23" s="23">
        <v>682063</v>
      </c>
      <c r="G23" s="15"/>
      <c r="H23" s="15">
        <v>976981</v>
      </c>
      <c r="I23" s="15"/>
      <c r="J23" s="24">
        <v>112023</v>
      </c>
      <c r="K23" s="15"/>
      <c r="L23" s="15">
        <v>84788</v>
      </c>
    </row>
    <row r="24" spans="1:12" ht="15.6" customHeight="1" x14ac:dyDescent="0.2">
      <c r="A24" s="13" t="s">
        <v>183</v>
      </c>
      <c r="B24" s="13"/>
      <c r="C24" s="13"/>
      <c r="D24" s="46"/>
      <c r="E24" s="14"/>
      <c r="F24" s="24"/>
      <c r="G24" s="15"/>
      <c r="H24" s="15"/>
      <c r="I24" s="15"/>
      <c r="J24" s="24"/>
      <c r="K24" s="15"/>
      <c r="L24" s="15"/>
    </row>
    <row r="25" spans="1:12" ht="15.6" customHeight="1" x14ac:dyDescent="0.2">
      <c r="A25" s="13"/>
      <c r="B25" s="13" t="s">
        <v>216</v>
      </c>
      <c r="C25" s="13"/>
      <c r="D25" s="46"/>
      <c r="E25" s="14"/>
      <c r="F25" s="24"/>
      <c r="G25" s="15"/>
      <c r="H25" s="15"/>
      <c r="I25" s="15"/>
      <c r="J25" s="24"/>
      <c r="K25" s="15"/>
      <c r="L25" s="15"/>
    </row>
    <row r="26" spans="1:12" ht="15.6" customHeight="1" x14ac:dyDescent="0.2">
      <c r="B26" s="5" t="s">
        <v>217</v>
      </c>
      <c r="C26" s="13"/>
      <c r="D26" s="51">
        <v>11</v>
      </c>
      <c r="F26" s="25">
        <v>6863</v>
      </c>
      <c r="G26" s="11"/>
      <c r="H26" s="160">
        <v>54981</v>
      </c>
      <c r="I26" s="11"/>
      <c r="J26" s="25">
        <v>0</v>
      </c>
      <c r="K26" s="11"/>
      <c r="L26" s="160">
        <v>0</v>
      </c>
    </row>
    <row r="27" spans="1:12" ht="15.6" customHeight="1" x14ac:dyDescent="0.2">
      <c r="B27" s="13"/>
      <c r="C27" s="13"/>
      <c r="D27" s="51"/>
      <c r="F27" s="24"/>
      <c r="G27" s="11"/>
      <c r="H27" s="15"/>
      <c r="I27" s="11"/>
      <c r="J27" s="24"/>
      <c r="K27" s="11"/>
      <c r="L27" s="15"/>
    </row>
    <row r="28" spans="1:12" ht="15.6" customHeight="1" x14ac:dyDescent="0.2">
      <c r="A28" s="12" t="s">
        <v>10</v>
      </c>
      <c r="B28" s="9"/>
      <c r="C28" s="13"/>
      <c r="D28" s="46"/>
      <c r="E28" s="14"/>
      <c r="F28" s="25">
        <f>SUM(F17:F27)</f>
        <v>56210618</v>
      </c>
      <c r="G28" s="15"/>
      <c r="H28" s="160">
        <f>SUM(H17:H27)</f>
        <v>59546783</v>
      </c>
      <c r="I28" s="15"/>
      <c r="J28" s="25">
        <f>SUM(J17:J27)</f>
        <v>25584512</v>
      </c>
      <c r="K28" s="15"/>
      <c r="L28" s="160">
        <f>SUM(L17:L27)</f>
        <v>24239074</v>
      </c>
    </row>
    <row r="29" spans="1:12" ht="15.6" customHeight="1" x14ac:dyDescent="0.2">
      <c r="A29" s="12"/>
      <c r="B29" s="9"/>
      <c r="C29" s="13"/>
      <c r="D29" s="46"/>
      <c r="E29" s="14"/>
      <c r="F29" s="23"/>
      <c r="G29" s="11"/>
      <c r="H29" s="11"/>
      <c r="I29" s="11"/>
      <c r="J29" s="23"/>
      <c r="K29" s="11"/>
      <c r="L29" s="11"/>
    </row>
    <row r="30" spans="1:12" ht="15.6" customHeight="1" x14ac:dyDescent="0.2">
      <c r="A30" s="12" t="s">
        <v>11</v>
      </c>
      <c r="B30" s="9"/>
      <c r="C30" s="13"/>
      <c r="D30" s="46"/>
      <c r="E30" s="14"/>
      <c r="F30" s="23"/>
      <c r="G30" s="11"/>
      <c r="H30" s="11"/>
      <c r="I30" s="11"/>
      <c r="J30" s="23"/>
      <c r="K30" s="11"/>
      <c r="L30" s="11"/>
    </row>
    <row r="31" spans="1:12" ht="15.6" customHeight="1" x14ac:dyDescent="0.2">
      <c r="A31" s="12"/>
      <c r="B31" s="9"/>
      <c r="C31" s="13"/>
      <c r="D31" s="46"/>
      <c r="E31" s="14"/>
      <c r="F31" s="23"/>
      <c r="G31" s="11"/>
      <c r="H31" s="11"/>
      <c r="I31" s="11"/>
      <c r="J31" s="23"/>
      <c r="K31" s="11"/>
      <c r="L31" s="11"/>
    </row>
    <row r="32" spans="1:12" ht="15.6" customHeight="1" x14ac:dyDescent="0.2">
      <c r="A32" s="26" t="s">
        <v>109</v>
      </c>
      <c r="B32" s="9"/>
      <c r="C32" s="13"/>
      <c r="D32" s="46"/>
      <c r="E32" s="14"/>
      <c r="F32" s="23">
        <v>4996</v>
      </c>
      <c r="G32" s="11"/>
      <c r="H32" s="11">
        <v>4367</v>
      </c>
      <c r="I32" s="11"/>
      <c r="J32" s="23">
        <v>0</v>
      </c>
      <c r="K32" s="11"/>
      <c r="L32" s="11">
        <v>0</v>
      </c>
    </row>
    <row r="33" spans="1:12" ht="15.6" customHeight="1" x14ac:dyDescent="0.2">
      <c r="A33" s="13" t="s">
        <v>12</v>
      </c>
      <c r="B33" s="9"/>
      <c r="C33" s="13"/>
      <c r="D33" s="46">
        <v>12</v>
      </c>
      <c r="E33" s="14"/>
      <c r="F33" s="23">
        <v>0</v>
      </c>
      <c r="G33" s="11"/>
      <c r="H33" s="11">
        <v>0</v>
      </c>
      <c r="I33" s="11"/>
      <c r="J33" s="23">
        <v>31428260</v>
      </c>
      <c r="K33" s="11"/>
      <c r="L33" s="11">
        <v>31165524</v>
      </c>
    </row>
    <row r="34" spans="1:12" ht="15.6" customHeight="1" x14ac:dyDescent="0.2">
      <c r="A34" s="13" t="s">
        <v>147</v>
      </c>
      <c r="B34" s="9"/>
      <c r="C34" s="13"/>
      <c r="D34" s="46"/>
      <c r="E34" s="14"/>
      <c r="F34" s="23"/>
      <c r="G34" s="11"/>
      <c r="H34" s="11"/>
      <c r="I34" s="11"/>
      <c r="J34" s="23"/>
      <c r="K34" s="11"/>
      <c r="L34" s="11"/>
    </row>
    <row r="35" spans="1:12" ht="15.6" customHeight="1" x14ac:dyDescent="0.2">
      <c r="A35" s="13"/>
      <c r="B35" s="9" t="s">
        <v>148</v>
      </c>
      <c r="C35" s="13"/>
      <c r="D35" s="46">
        <v>12</v>
      </c>
      <c r="E35" s="14"/>
      <c r="F35" s="23">
        <f>9672487-4722</f>
        <v>9667765</v>
      </c>
      <c r="G35" s="11"/>
      <c r="H35" s="11">
        <v>10280183</v>
      </c>
      <c r="I35" s="11"/>
      <c r="J35" s="23">
        <v>789716</v>
      </c>
      <c r="K35" s="11"/>
      <c r="L35" s="11">
        <v>789716</v>
      </c>
    </row>
    <row r="36" spans="1:12" ht="15.6" customHeight="1" x14ac:dyDescent="0.2">
      <c r="A36" s="13" t="s">
        <v>123</v>
      </c>
      <c r="B36" s="9"/>
      <c r="C36" s="13"/>
      <c r="D36" s="46">
        <v>7</v>
      </c>
      <c r="E36" s="14"/>
      <c r="F36" s="23">
        <v>12276446</v>
      </c>
      <c r="G36" s="11"/>
      <c r="H36" s="11">
        <v>11505038</v>
      </c>
      <c r="I36" s="11"/>
      <c r="J36" s="23">
        <v>9000</v>
      </c>
      <c r="K36" s="11"/>
      <c r="L36" s="11">
        <v>9000</v>
      </c>
    </row>
    <row r="37" spans="1:12" ht="15.6" customHeight="1" x14ac:dyDescent="0.2">
      <c r="A37" s="13" t="s">
        <v>145</v>
      </c>
      <c r="B37" s="9"/>
      <c r="C37" s="13"/>
      <c r="D37" s="46"/>
      <c r="E37" s="14"/>
      <c r="F37" s="23">
        <v>359751</v>
      </c>
      <c r="G37" s="11"/>
      <c r="H37" s="11">
        <v>241138</v>
      </c>
      <c r="I37" s="11"/>
      <c r="J37" s="23">
        <v>34603123</v>
      </c>
      <c r="K37" s="11"/>
      <c r="L37" s="11">
        <v>36269769</v>
      </c>
    </row>
    <row r="38" spans="1:12" ht="15.6" customHeight="1" x14ac:dyDescent="0.2">
      <c r="A38" s="13" t="s">
        <v>140</v>
      </c>
      <c r="B38" s="9"/>
      <c r="C38" s="13"/>
      <c r="D38" s="50"/>
      <c r="E38" s="14"/>
      <c r="F38" s="23">
        <v>63636</v>
      </c>
      <c r="G38" s="11"/>
      <c r="H38" s="11">
        <v>63636</v>
      </c>
      <c r="I38" s="11"/>
      <c r="J38" s="23">
        <v>442288</v>
      </c>
      <c r="K38" s="11"/>
      <c r="L38" s="11">
        <v>442288</v>
      </c>
    </row>
    <row r="39" spans="1:12" ht="15.6" customHeight="1" x14ac:dyDescent="0.2">
      <c r="A39" s="13" t="s">
        <v>13</v>
      </c>
      <c r="B39" s="9"/>
      <c r="C39" s="13"/>
      <c r="D39" s="50">
        <v>13</v>
      </c>
      <c r="E39" s="14"/>
      <c r="F39" s="23">
        <v>26355747</v>
      </c>
      <c r="G39" s="11"/>
      <c r="H39" s="11">
        <v>25909875</v>
      </c>
      <c r="I39" s="11"/>
      <c r="J39" s="23">
        <v>4500259</v>
      </c>
      <c r="K39" s="11"/>
      <c r="L39" s="11">
        <v>4587382</v>
      </c>
    </row>
    <row r="40" spans="1:12" ht="15.6" customHeight="1" x14ac:dyDescent="0.2">
      <c r="A40" s="13" t="s">
        <v>130</v>
      </c>
      <c r="B40" s="9"/>
      <c r="C40" s="13"/>
      <c r="D40" s="50"/>
      <c r="E40" s="14"/>
      <c r="F40" s="23">
        <v>1443354</v>
      </c>
      <c r="G40" s="11"/>
      <c r="H40" s="11">
        <v>1526477</v>
      </c>
      <c r="I40" s="11"/>
      <c r="J40" s="23">
        <v>400345</v>
      </c>
      <c r="K40" s="11"/>
      <c r="L40" s="11">
        <v>486068</v>
      </c>
    </row>
    <row r="41" spans="1:12" ht="15.6" customHeight="1" x14ac:dyDescent="0.2">
      <c r="A41" s="26" t="s">
        <v>14</v>
      </c>
      <c r="B41" s="9"/>
      <c r="C41" s="13"/>
      <c r="D41" s="46">
        <v>13</v>
      </c>
      <c r="E41" s="14"/>
      <c r="F41" s="23">
        <v>15780117</v>
      </c>
      <c r="G41" s="11"/>
      <c r="H41" s="11">
        <v>15511874</v>
      </c>
      <c r="I41" s="11"/>
      <c r="J41" s="23">
        <v>1857302</v>
      </c>
      <c r="K41" s="11"/>
      <c r="L41" s="11">
        <v>1920333</v>
      </c>
    </row>
    <row r="42" spans="1:12" ht="15.6" customHeight="1" x14ac:dyDescent="0.2">
      <c r="A42" s="13" t="s">
        <v>117</v>
      </c>
      <c r="B42" s="9"/>
      <c r="C42" s="13"/>
      <c r="D42" s="46">
        <v>13</v>
      </c>
      <c r="E42" s="14"/>
      <c r="F42" s="23">
        <v>12637195</v>
      </c>
      <c r="G42" s="11"/>
      <c r="H42" s="11">
        <v>12387483</v>
      </c>
      <c r="I42" s="11"/>
      <c r="J42" s="23">
        <v>0</v>
      </c>
      <c r="K42" s="11"/>
      <c r="L42" s="11">
        <v>0</v>
      </c>
    </row>
    <row r="43" spans="1:12" ht="15.6" customHeight="1" x14ac:dyDescent="0.2">
      <c r="A43" s="13" t="s">
        <v>135</v>
      </c>
      <c r="B43" s="13"/>
      <c r="C43" s="13"/>
      <c r="D43" s="46">
        <v>7</v>
      </c>
      <c r="E43" s="14"/>
      <c r="F43" s="23">
        <v>1860291</v>
      </c>
      <c r="G43" s="11"/>
      <c r="H43" s="11">
        <v>2360231</v>
      </c>
      <c r="I43" s="11"/>
      <c r="J43" s="23">
        <v>1868166</v>
      </c>
      <c r="K43" s="11"/>
      <c r="L43" s="11">
        <v>2368105</v>
      </c>
    </row>
    <row r="44" spans="1:12" ht="15.6" customHeight="1" x14ac:dyDescent="0.2">
      <c r="A44" s="9" t="s">
        <v>15</v>
      </c>
      <c r="B44" s="16"/>
      <c r="C44" s="13"/>
      <c r="D44" s="50"/>
      <c r="E44" s="10"/>
      <c r="F44" s="23">
        <v>2087620</v>
      </c>
      <c r="G44" s="11"/>
      <c r="H44" s="11">
        <v>1968521</v>
      </c>
      <c r="I44" s="11"/>
      <c r="J44" s="23">
        <v>55658</v>
      </c>
      <c r="K44" s="11"/>
      <c r="L44" s="11">
        <v>33286</v>
      </c>
    </row>
    <row r="45" spans="1:12" ht="15.6" customHeight="1" x14ac:dyDescent="0.2">
      <c r="A45" s="13" t="s">
        <v>16</v>
      </c>
      <c r="B45" s="9"/>
      <c r="C45" s="13"/>
      <c r="D45" s="50"/>
      <c r="E45" s="14"/>
      <c r="F45" s="25">
        <v>575663</v>
      </c>
      <c r="G45" s="11"/>
      <c r="H45" s="160">
        <v>603443</v>
      </c>
      <c r="I45" s="11"/>
      <c r="J45" s="25">
        <v>28921</v>
      </c>
      <c r="K45" s="11"/>
      <c r="L45" s="160">
        <v>24053</v>
      </c>
    </row>
    <row r="46" spans="1:12" ht="15.6" customHeight="1" x14ac:dyDescent="0.2">
      <c r="A46" s="9"/>
      <c r="B46" s="9"/>
      <c r="C46" s="13"/>
      <c r="D46" s="46"/>
      <c r="E46" s="14"/>
      <c r="F46" s="24"/>
      <c r="G46" s="15"/>
      <c r="H46" s="15"/>
      <c r="I46" s="15"/>
      <c r="J46" s="24"/>
      <c r="K46" s="15"/>
      <c r="L46" s="15"/>
    </row>
    <row r="47" spans="1:12" ht="15.6" customHeight="1" x14ac:dyDescent="0.2">
      <c r="A47" s="12" t="s">
        <v>17</v>
      </c>
      <c r="B47" s="9"/>
      <c r="C47" s="13"/>
      <c r="D47" s="46"/>
      <c r="E47" s="14"/>
      <c r="F47" s="25">
        <f>SUM(F32:F46)</f>
        <v>83112581</v>
      </c>
      <c r="G47" s="15"/>
      <c r="H47" s="160">
        <f>SUM(H32:H46)</f>
        <v>82362266</v>
      </c>
      <c r="I47" s="15"/>
      <c r="J47" s="25">
        <f>SUM(J32:J46)</f>
        <v>75983038</v>
      </c>
      <c r="K47" s="15"/>
      <c r="L47" s="160">
        <f>SUM(L32:L46)</f>
        <v>78095524</v>
      </c>
    </row>
    <row r="48" spans="1:12" ht="15.6" customHeight="1" x14ac:dyDescent="0.2">
      <c r="A48" s="12"/>
      <c r="B48" s="9"/>
      <c r="C48" s="13"/>
      <c r="D48" s="46"/>
      <c r="E48" s="14"/>
      <c r="F48" s="27"/>
      <c r="G48" s="15"/>
      <c r="H48" s="161"/>
      <c r="I48" s="15"/>
      <c r="J48" s="27"/>
      <c r="K48" s="15"/>
      <c r="L48" s="161"/>
    </row>
    <row r="49" spans="1:12" ht="15.6" customHeight="1" thickBot="1" x14ac:dyDescent="0.25">
      <c r="A49" s="12" t="s">
        <v>18</v>
      </c>
      <c r="B49" s="9"/>
      <c r="C49" s="13"/>
      <c r="D49" s="46"/>
      <c r="E49" s="14"/>
      <c r="F49" s="28">
        <f>SUM(F47,F28)</f>
        <v>139323199</v>
      </c>
      <c r="G49" s="15"/>
      <c r="H49" s="162">
        <f>SUM(H47,H28)</f>
        <v>141909049</v>
      </c>
      <c r="I49" s="15"/>
      <c r="J49" s="28">
        <f>SUM(J47,J28)</f>
        <v>101567550</v>
      </c>
      <c r="K49" s="15"/>
      <c r="L49" s="162">
        <f>SUM(L47,L28)</f>
        <v>102334598</v>
      </c>
    </row>
    <row r="50" spans="1:12" ht="16.5" customHeight="1" thickTop="1" x14ac:dyDescent="0.2">
      <c r="A50" s="12"/>
      <c r="B50" s="9"/>
      <c r="C50" s="13"/>
      <c r="D50" s="46"/>
      <c r="E50" s="14"/>
      <c r="F50" s="15"/>
      <c r="G50" s="15"/>
      <c r="H50" s="15"/>
      <c r="I50" s="15"/>
      <c r="J50" s="15"/>
      <c r="K50" s="15"/>
      <c r="L50" s="15"/>
    </row>
    <row r="51" spans="1:12" ht="16.5" customHeight="1" x14ac:dyDescent="0.2">
      <c r="A51" s="9"/>
      <c r="B51" s="9"/>
      <c r="C51" s="13"/>
      <c r="D51" s="196"/>
      <c r="E51" s="10"/>
      <c r="F51" s="15"/>
      <c r="G51" s="15"/>
      <c r="H51" s="15"/>
      <c r="I51" s="15"/>
      <c r="J51" s="15"/>
      <c r="K51" s="15"/>
      <c r="L51" s="15"/>
    </row>
    <row r="52" spans="1:12" ht="16.5" customHeight="1" x14ac:dyDescent="0.2">
      <c r="A52" s="275" t="s">
        <v>120</v>
      </c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</row>
    <row r="53" spans="1:12" ht="7.5" customHeight="1" x14ac:dyDescent="0.2">
      <c r="A53" s="13"/>
      <c r="B53" s="9"/>
      <c r="C53" s="13"/>
      <c r="D53" s="46"/>
      <c r="E53" s="14"/>
      <c r="F53" s="11"/>
      <c r="G53" s="11"/>
      <c r="H53" s="11"/>
      <c r="I53" s="11"/>
      <c r="J53" s="11"/>
      <c r="K53" s="11"/>
      <c r="L53" s="11"/>
    </row>
    <row r="54" spans="1:12" ht="21.95" customHeight="1" x14ac:dyDescent="0.2">
      <c r="A54" s="209" t="s">
        <v>257</v>
      </c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</row>
    <row r="55" spans="1:12" ht="16.5" customHeight="1" x14ac:dyDescent="0.2">
      <c r="A55" s="1" t="s">
        <v>0</v>
      </c>
      <c r="B55" s="29"/>
      <c r="C55" s="29"/>
      <c r="D55" s="47"/>
      <c r="E55" s="17"/>
      <c r="F55" s="19"/>
      <c r="G55" s="19"/>
      <c r="H55" s="159"/>
      <c r="I55" s="19"/>
      <c r="J55" s="19"/>
      <c r="K55" s="19"/>
      <c r="L55" s="159"/>
    </row>
    <row r="56" spans="1:12" ht="16.5" customHeight="1" x14ac:dyDescent="0.2">
      <c r="A56" s="1" t="s">
        <v>151</v>
      </c>
      <c r="B56" s="1"/>
      <c r="C56" s="1"/>
      <c r="D56" s="1"/>
      <c r="E56" s="1"/>
      <c r="F56" s="1"/>
      <c r="G56" s="1"/>
      <c r="H56" s="1"/>
      <c r="I56" s="1"/>
      <c r="J56" s="1"/>
      <c r="K56" s="19"/>
      <c r="L56" s="1"/>
    </row>
    <row r="57" spans="1:12" ht="16.5" customHeight="1" x14ac:dyDescent="0.2">
      <c r="A57" s="7" t="str">
        <f>A3</f>
        <v>As at 30 June 2020</v>
      </c>
      <c r="B57" s="7"/>
      <c r="C57" s="7"/>
      <c r="D57" s="7"/>
      <c r="E57" s="7"/>
      <c r="F57" s="7"/>
      <c r="G57" s="7"/>
      <c r="H57" s="7"/>
      <c r="I57" s="7"/>
      <c r="J57" s="7"/>
      <c r="K57" s="8"/>
      <c r="L57" s="7"/>
    </row>
    <row r="58" spans="1:12" ht="16.5" customHeight="1" x14ac:dyDescent="0.2">
      <c r="A58" s="9"/>
      <c r="B58" s="9"/>
      <c r="C58" s="9"/>
      <c r="D58" s="196"/>
      <c r="E58" s="10"/>
      <c r="F58" s="11"/>
      <c r="G58" s="11"/>
      <c r="H58" s="11"/>
      <c r="I58" s="11"/>
      <c r="J58" s="11"/>
      <c r="K58" s="11"/>
      <c r="L58" s="11"/>
    </row>
    <row r="59" spans="1:12" ht="16.5" customHeight="1" x14ac:dyDescent="0.2">
      <c r="A59" s="30"/>
      <c r="B59" s="9"/>
      <c r="C59" s="13"/>
      <c r="D59" s="51"/>
      <c r="E59" s="31"/>
      <c r="F59" s="15"/>
      <c r="G59" s="15"/>
      <c r="H59" s="15"/>
      <c r="I59" s="15"/>
      <c r="J59" s="15"/>
      <c r="K59" s="15"/>
      <c r="L59" s="15"/>
    </row>
    <row r="60" spans="1:12" ht="16.5" customHeight="1" x14ac:dyDescent="0.2">
      <c r="A60" s="16"/>
      <c r="B60" s="16"/>
      <c r="C60" s="13"/>
      <c r="D60" s="47"/>
      <c r="E60" s="17"/>
      <c r="F60" s="271" t="s">
        <v>266</v>
      </c>
      <c r="G60" s="271"/>
      <c r="H60" s="271"/>
      <c r="I60" s="126"/>
      <c r="J60" s="271" t="s">
        <v>268</v>
      </c>
      <c r="K60" s="271"/>
      <c r="L60" s="271"/>
    </row>
    <row r="61" spans="1:12" ht="16.5" customHeight="1" x14ac:dyDescent="0.2">
      <c r="A61" s="16"/>
      <c r="B61" s="16"/>
      <c r="C61" s="13"/>
      <c r="D61" s="47"/>
      <c r="E61" s="17"/>
      <c r="F61" s="274" t="s">
        <v>267</v>
      </c>
      <c r="G61" s="274"/>
      <c r="H61" s="274"/>
      <c r="I61" s="126"/>
      <c r="J61" s="274" t="s">
        <v>267</v>
      </c>
      <c r="K61" s="274"/>
      <c r="L61" s="274"/>
    </row>
    <row r="62" spans="1:12" ht="16.5" customHeight="1" x14ac:dyDescent="0.2">
      <c r="A62" s="16"/>
      <c r="B62" s="16"/>
      <c r="C62" s="16"/>
      <c r="D62" s="47"/>
      <c r="E62" s="17"/>
      <c r="F62" s="18" t="s">
        <v>156</v>
      </c>
      <c r="G62" s="19"/>
      <c r="H62" s="18" t="s">
        <v>157</v>
      </c>
      <c r="I62" s="19"/>
      <c r="J62" s="18" t="s">
        <v>156</v>
      </c>
      <c r="K62" s="19"/>
      <c r="L62" s="18" t="s">
        <v>157</v>
      </c>
    </row>
    <row r="63" spans="1:12" ht="16.5" customHeight="1" x14ac:dyDescent="0.2">
      <c r="A63" s="16"/>
      <c r="B63" s="16"/>
      <c r="C63" s="13"/>
      <c r="D63" s="47"/>
      <c r="E63" s="17"/>
      <c r="F63" s="18" t="s">
        <v>192</v>
      </c>
      <c r="G63" s="19"/>
      <c r="H63" s="18" t="s">
        <v>2</v>
      </c>
      <c r="I63" s="19"/>
      <c r="J63" s="18" t="s">
        <v>192</v>
      </c>
      <c r="K63" s="19"/>
      <c r="L63" s="18" t="s">
        <v>2</v>
      </c>
    </row>
    <row r="64" spans="1:12" ht="16.5" customHeight="1" x14ac:dyDescent="0.2">
      <c r="A64" s="16"/>
      <c r="B64" s="16"/>
      <c r="C64" s="13"/>
      <c r="D64" s="47"/>
      <c r="E64" s="17"/>
      <c r="F64" s="20" t="s">
        <v>155</v>
      </c>
      <c r="G64" s="19"/>
      <c r="H64" s="20" t="s">
        <v>121</v>
      </c>
      <c r="I64" s="19"/>
      <c r="J64" s="20" t="s">
        <v>155</v>
      </c>
      <c r="K64" s="19"/>
      <c r="L64" s="20" t="s">
        <v>121</v>
      </c>
    </row>
    <row r="65" spans="1:12" ht="16.5" customHeight="1" x14ac:dyDescent="0.2">
      <c r="A65" s="16"/>
      <c r="B65" s="16"/>
      <c r="C65" s="13"/>
      <c r="D65" s="48" t="s">
        <v>3</v>
      </c>
      <c r="E65" s="17"/>
      <c r="F65" s="21" t="s">
        <v>93</v>
      </c>
      <c r="G65" s="19"/>
      <c r="H65" s="21" t="s">
        <v>93</v>
      </c>
      <c r="I65" s="19"/>
      <c r="J65" s="21" t="s">
        <v>93</v>
      </c>
      <c r="K65" s="19"/>
      <c r="L65" s="21" t="s">
        <v>93</v>
      </c>
    </row>
    <row r="66" spans="1:12" ht="16.5" customHeight="1" x14ac:dyDescent="0.2">
      <c r="A66" s="16"/>
      <c r="B66" s="16"/>
      <c r="C66" s="13"/>
      <c r="D66" s="49"/>
      <c r="E66" s="17"/>
      <c r="F66" s="22"/>
      <c r="G66" s="19"/>
      <c r="H66" s="3"/>
      <c r="I66" s="19"/>
      <c r="J66" s="22"/>
      <c r="K66" s="19"/>
      <c r="L66" s="3"/>
    </row>
    <row r="67" spans="1:12" ht="16.5" customHeight="1" x14ac:dyDescent="0.2">
      <c r="A67" s="12" t="s">
        <v>99</v>
      </c>
      <c r="B67" s="16"/>
      <c r="C67" s="13"/>
      <c r="D67" s="49"/>
      <c r="E67" s="17"/>
      <c r="F67" s="22"/>
      <c r="G67" s="19"/>
      <c r="H67" s="3"/>
      <c r="I67" s="19"/>
      <c r="J67" s="22"/>
      <c r="K67" s="19"/>
      <c r="L67" s="3"/>
    </row>
    <row r="68" spans="1:12" ht="16.5" customHeight="1" x14ac:dyDescent="0.2">
      <c r="A68" s="12"/>
      <c r="B68" s="9"/>
      <c r="C68" s="13"/>
      <c r="D68" s="46"/>
      <c r="E68" s="14"/>
      <c r="F68" s="23"/>
      <c r="G68" s="11"/>
      <c r="H68" s="11"/>
      <c r="I68" s="11"/>
      <c r="J68" s="23"/>
      <c r="K68" s="11"/>
      <c r="L68" s="11"/>
    </row>
    <row r="69" spans="1:12" ht="16.5" customHeight="1" x14ac:dyDescent="0.2">
      <c r="A69" s="30" t="s">
        <v>19</v>
      </c>
      <c r="B69" s="9"/>
      <c r="C69" s="13"/>
      <c r="D69" s="51"/>
      <c r="E69" s="31"/>
      <c r="F69" s="23"/>
      <c r="G69" s="11"/>
      <c r="H69" s="11"/>
      <c r="I69" s="11"/>
      <c r="J69" s="23"/>
      <c r="K69" s="11"/>
      <c r="L69" s="11"/>
    </row>
    <row r="70" spans="1:12" ht="16.5" customHeight="1" x14ac:dyDescent="0.2">
      <c r="A70" s="30"/>
      <c r="B70" s="9"/>
      <c r="C70" s="13"/>
      <c r="D70" s="51"/>
      <c r="E70" s="31"/>
      <c r="F70" s="23"/>
      <c r="G70" s="11"/>
      <c r="H70" s="11"/>
      <c r="I70" s="11"/>
      <c r="J70" s="23"/>
      <c r="K70" s="11"/>
      <c r="L70" s="11"/>
    </row>
    <row r="71" spans="1:12" ht="16.5" customHeight="1" x14ac:dyDescent="0.2">
      <c r="A71" s="13" t="s">
        <v>20</v>
      </c>
      <c r="B71" s="9"/>
      <c r="C71" s="13"/>
      <c r="D71" s="51"/>
      <c r="E71" s="31"/>
      <c r="F71" s="23"/>
      <c r="G71" s="11"/>
      <c r="H71" s="11"/>
      <c r="I71" s="11"/>
      <c r="J71" s="23"/>
      <c r="K71" s="11"/>
      <c r="L71" s="11"/>
    </row>
    <row r="72" spans="1:12" ht="16.5" customHeight="1" x14ac:dyDescent="0.2">
      <c r="A72" s="13"/>
      <c r="B72" s="9" t="s">
        <v>21</v>
      </c>
      <c r="C72" s="13"/>
      <c r="D72" s="51">
        <v>14</v>
      </c>
      <c r="E72" s="31"/>
      <c r="F72" s="23">
        <v>11669175</v>
      </c>
      <c r="G72" s="11"/>
      <c r="H72" s="11">
        <v>11181760</v>
      </c>
      <c r="I72" s="11"/>
      <c r="J72" s="23">
        <v>5368171</v>
      </c>
      <c r="K72" s="11"/>
      <c r="L72" s="11">
        <v>1744080</v>
      </c>
    </row>
    <row r="73" spans="1:12" ht="16.5" customHeight="1" x14ac:dyDescent="0.2">
      <c r="A73" s="13" t="s">
        <v>22</v>
      </c>
      <c r="B73" s="9"/>
      <c r="C73" s="13"/>
      <c r="D73" s="51" t="s">
        <v>215</v>
      </c>
      <c r="E73" s="31"/>
      <c r="F73" s="23">
        <v>18071905</v>
      </c>
      <c r="G73" s="32"/>
      <c r="H73" s="11">
        <v>19323341</v>
      </c>
      <c r="I73" s="32"/>
      <c r="J73" s="33">
        <v>3770320</v>
      </c>
      <c r="K73" s="32"/>
      <c r="L73" s="32">
        <v>4399598</v>
      </c>
    </row>
    <row r="74" spans="1:12" ht="16.5" customHeight="1" x14ac:dyDescent="0.2">
      <c r="A74" s="13" t="s">
        <v>146</v>
      </c>
      <c r="B74" s="9"/>
      <c r="C74" s="13"/>
      <c r="D74" s="51"/>
      <c r="E74" s="31"/>
      <c r="F74" s="23">
        <v>51426</v>
      </c>
      <c r="G74" s="32"/>
      <c r="H74" s="32">
        <v>95526</v>
      </c>
      <c r="I74" s="32"/>
      <c r="J74" s="33">
        <v>134398</v>
      </c>
      <c r="K74" s="32"/>
      <c r="L74" s="32">
        <v>8475</v>
      </c>
    </row>
    <row r="75" spans="1:12" ht="16.5" customHeight="1" x14ac:dyDescent="0.2">
      <c r="A75" s="13" t="s">
        <v>111</v>
      </c>
      <c r="B75" s="9"/>
      <c r="C75" s="13"/>
      <c r="D75" s="13"/>
      <c r="E75" s="13"/>
      <c r="F75" s="23"/>
      <c r="G75" s="13"/>
      <c r="H75" s="13"/>
      <c r="I75" s="13"/>
      <c r="J75" s="34"/>
      <c r="K75" s="13"/>
      <c r="L75" s="13"/>
    </row>
    <row r="76" spans="1:12" ht="16.5" customHeight="1" x14ac:dyDescent="0.2">
      <c r="A76" s="13"/>
      <c r="B76" s="9" t="s">
        <v>110</v>
      </c>
      <c r="C76" s="13"/>
      <c r="D76" s="51">
        <v>16</v>
      </c>
      <c r="E76" s="31"/>
      <c r="F76" s="23">
        <v>114972</v>
      </c>
      <c r="G76" s="32"/>
      <c r="H76" s="11">
        <v>116038</v>
      </c>
      <c r="I76" s="32"/>
      <c r="J76" s="23">
        <v>0</v>
      </c>
      <c r="K76" s="32"/>
      <c r="L76" s="11">
        <v>0</v>
      </c>
    </row>
    <row r="77" spans="1:12" ht="16.5" customHeight="1" x14ac:dyDescent="0.2">
      <c r="A77" s="13" t="s">
        <v>96</v>
      </c>
      <c r="B77" s="9"/>
      <c r="C77" s="13"/>
      <c r="D77" s="51">
        <v>17</v>
      </c>
      <c r="E77" s="31"/>
      <c r="F77" s="23">
        <v>1549417</v>
      </c>
      <c r="G77" s="32"/>
      <c r="H77" s="11">
        <v>3499883</v>
      </c>
      <c r="I77" s="32"/>
      <c r="J77" s="23">
        <v>1549417</v>
      </c>
      <c r="K77" s="32"/>
      <c r="L77" s="11">
        <v>3499883</v>
      </c>
    </row>
    <row r="78" spans="1:12" ht="16.5" customHeight="1" x14ac:dyDescent="0.2">
      <c r="A78" s="13" t="s">
        <v>126</v>
      </c>
      <c r="B78" s="9"/>
      <c r="C78" s="13"/>
      <c r="D78" s="51"/>
      <c r="E78" s="31"/>
      <c r="F78" s="23">
        <v>420823</v>
      </c>
      <c r="G78" s="11"/>
      <c r="H78" s="11">
        <v>386804</v>
      </c>
      <c r="I78" s="11"/>
      <c r="J78" s="23">
        <v>106908</v>
      </c>
      <c r="K78" s="32"/>
      <c r="L78" s="11">
        <v>113164</v>
      </c>
    </row>
    <row r="79" spans="1:12" ht="16.5" customHeight="1" x14ac:dyDescent="0.2">
      <c r="A79" s="13" t="s">
        <v>23</v>
      </c>
      <c r="B79" s="9"/>
      <c r="C79" s="13"/>
      <c r="D79" s="51"/>
      <c r="E79" s="31"/>
      <c r="F79" s="23">
        <f>523200+7660</f>
        <v>530860</v>
      </c>
      <c r="G79" s="11"/>
      <c r="H79" s="11">
        <v>548259</v>
      </c>
      <c r="I79" s="11"/>
      <c r="J79" s="23">
        <v>0</v>
      </c>
      <c r="K79" s="11"/>
      <c r="L79" s="11">
        <v>0</v>
      </c>
    </row>
    <row r="80" spans="1:12" ht="16.5" customHeight="1" x14ac:dyDescent="0.2">
      <c r="A80" s="13" t="s">
        <v>136</v>
      </c>
      <c r="B80" s="13"/>
      <c r="C80" s="13"/>
      <c r="D80" s="46">
        <v>7</v>
      </c>
      <c r="E80" s="14"/>
      <c r="F80" s="23">
        <v>232199</v>
      </c>
      <c r="G80" s="11"/>
      <c r="H80" s="11">
        <v>272610</v>
      </c>
      <c r="I80" s="11"/>
      <c r="J80" s="23">
        <v>141309</v>
      </c>
      <c r="K80" s="11"/>
      <c r="L80" s="11">
        <v>70998</v>
      </c>
    </row>
    <row r="81" spans="1:12" ht="16.5" customHeight="1" x14ac:dyDescent="0.2">
      <c r="A81" s="13" t="s">
        <v>24</v>
      </c>
      <c r="B81" s="9"/>
      <c r="C81" s="13"/>
      <c r="D81" s="51"/>
      <c r="E81" s="31"/>
      <c r="F81" s="23">
        <f>376975-7660</f>
        <v>369315</v>
      </c>
      <c r="G81" s="15"/>
      <c r="H81" s="15">
        <v>357401</v>
      </c>
      <c r="I81" s="15"/>
      <c r="J81" s="24">
        <v>13961</v>
      </c>
      <c r="K81" s="15"/>
      <c r="L81" s="15">
        <v>28100</v>
      </c>
    </row>
    <row r="82" spans="1:12" ht="16.5" customHeight="1" x14ac:dyDescent="0.2">
      <c r="A82" s="13" t="s">
        <v>184</v>
      </c>
      <c r="B82" s="9"/>
      <c r="C82" s="13"/>
      <c r="D82" s="51"/>
      <c r="E82" s="31"/>
      <c r="F82" s="24"/>
      <c r="G82" s="15"/>
      <c r="H82" s="15"/>
      <c r="I82" s="15"/>
      <c r="J82" s="24"/>
      <c r="K82" s="15"/>
      <c r="L82" s="15"/>
    </row>
    <row r="83" spans="1:12" ht="16.5" customHeight="1" x14ac:dyDescent="0.2">
      <c r="A83" s="13"/>
      <c r="B83" s="13" t="s">
        <v>243</v>
      </c>
      <c r="C83" s="13"/>
      <c r="D83" s="51"/>
      <c r="E83" s="31"/>
      <c r="F83" s="24"/>
      <c r="G83" s="15"/>
      <c r="H83" s="15"/>
      <c r="I83" s="15"/>
      <c r="J83" s="24"/>
      <c r="K83" s="15"/>
      <c r="L83" s="15"/>
    </row>
    <row r="84" spans="1:12" ht="16.5" customHeight="1" x14ac:dyDescent="0.2">
      <c r="C84" s="13" t="s">
        <v>244</v>
      </c>
      <c r="D84" s="46">
        <v>11</v>
      </c>
      <c r="E84" s="31"/>
      <c r="F84" s="35">
        <v>22297</v>
      </c>
      <c r="G84" s="11"/>
      <c r="H84" s="163">
        <v>26256</v>
      </c>
      <c r="I84" s="11"/>
      <c r="J84" s="35">
        <v>0</v>
      </c>
      <c r="K84" s="11"/>
      <c r="L84" s="163">
        <v>0</v>
      </c>
    </row>
    <row r="85" spans="1:12" ht="16.5" customHeight="1" x14ac:dyDescent="0.2">
      <c r="A85" s="13"/>
      <c r="B85" s="9"/>
      <c r="C85" s="13"/>
      <c r="D85" s="51"/>
      <c r="E85" s="31"/>
      <c r="F85" s="24"/>
      <c r="G85" s="15"/>
      <c r="H85" s="15"/>
      <c r="I85" s="15"/>
      <c r="J85" s="24"/>
      <c r="K85" s="15"/>
      <c r="L85" s="15"/>
    </row>
    <row r="86" spans="1:12" ht="16.5" customHeight="1" x14ac:dyDescent="0.2">
      <c r="A86" s="30" t="s">
        <v>25</v>
      </c>
      <c r="B86" s="9"/>
      <c r="C86" s="13"/>
      <c r="D86" s="51"/>
      <c r="E86" s="31"/>
      <c r="F86" s="25">
        <f>SUM(F72:F85)</f>
        <v>33032389</v>
      </c>
      <c r="G86" s="15"/>
      <c r="H86" s="160">
        <f>SUM(H72:H85)</f>
        <v>35807878</v>
      </c>
      <c r="I86" s="15"/>
      <c r="J86" s="25">
        <f>SUM(J72:J85)</f>
        <v>11084484</v>
      </c>
      <c r="K86" s="15"/>
      <c r="L86" s="160">
        <f>SUM(L72:L85)</f>
        <v>9864298</v>
      </c>
    </row>
    <row r="87" spans="1:12" ht="16.5" customHeight="1" x14ac:dyDescent="0.2">
      <c r="A87" s="12"/>
      <c r="B87" s="9"/>
      <c r="C87" s="13"/>
      <c r="D87" s="46"/>
      <c r="E87" s="14"/>
      <c r="F87" s="23"/>
      <c r="G87" s="11"/>
      <c r="H87" s="11"/>
      <c r="I87" s="11"/>
      <c r="J87" s="23"/>
      <c r="K87" s="11"/>
      <c r="L87" s="11"/>
    </row>
    <row r="88" spans="1:12" ht="16.5" customHeight="1" x14ac:dyDescent="0.2">
      <c r="A88" s="30" t="s">
        <v>26</v>
      </c>
      <c r="B88" s="9"/>
      <c r="C88" s="13"/>
      <c r="D88" s="51"/>
      <c r="E88" s="31"/>
      <c r="F88" s="23"/>
      <c r="G88" s="11"/>
      <c r="H88" s="11"/>
      <c r="I88" s="11"/>
      <c r="J88" s="23"/>
      <c r="K88" s="11"/>
      <c r="L88" s="11"/>
    </row>
    <row r="89" spans="1:12" ht="16.5" customHeight="1" x14ac:dyDescent="0.2">
      <c r="A89" s="30"/>
      <c r="B89" s="9"/>
      <c r="C89" s="13"/>
      <c r="D89" s="51"/>
      <c r="E89" s="31"/>
      <c r="F89" s="23"/>
      <c r="G89" s="11"/>
      <c r="H89" s="11"/>
      <c r="I89" s="11"/>
      <c r="J89" s="23"/>
      <c r="K89" s="11"/>
      <c r="L89" s="11"/>
    </row>
    <row r="90" spans="1:12" ht="16.5" customHeight="1" x14ac:dyDescent="0.2">
      <c r="A90" s="13" t="s">
        <v>245</v>
      </c>
      <c r="B90" s="9"/>
      <c r="C90" s="13"/>
      <c r="D90" s="51"/>
      <c r="E90" s="31"/>
      <c r="F90" s="23"/>
      <c r="G90" s="11"/>
      <c r="H90" s="11"/>
      <c r="I90" s="11"/>
      <c r="J90" s="23"/>
      <c r="K90" s="11"/>
      <c r="L90" s="11"/>
    </row>
    <row r="91" spans="1:12" ht="16.5" customHeight="1" x14ac:dyDescent="0.2">
      <c r="B91" s="13" t="s">
        <v>110</v>
      </c>
      <c r="C91" s="13"/>
      <c r="D91" s="51">
        <v>16</v>
      </c>
      <c r="E91" s="31"/>
      <c r="F91" s="23">
        <v>14344125</v>
      </c>
      <c r="G91" s="11"/>
      <c r="H91" s="11">
        <v>14319118</v>
      </c>
      <c r="I91" s="11"/>
      <c r="J91" s="23">
        <v>14026773</v>
      </c>
      <c r="K91" s="11"/>
      <c r="L91" s="11">
        <v>13981467</v>
      </c>
    </row>
    <row r="92" spans="1:12" ht="16.5" customHeight="1" x14ac:dyDescent="0.2">
      <c r="A92" s="13" t="s">
        <v>27</v>
      </c>
      <c r="B92" s="9"/>
      <c r="C92" s="13"/>
      <c r="D92" s="51">
        <v>17</v>
      </c>
      <c r="E92" s="31"/>
      <c r="F92" s="23">
        <v>27852208</v>
      </c>
      <c r="G92" s="11"/>
      <c r="H92" s="11">
        <v>29342993</v>
      </c>
      <c r="I92" s="11"/>
      <c r="J92" s="23">
        <v>27852208</v>
      </c>
      <c r="K92" s="11"/>
      <c r="L92" s="11">
        <v>29342993</v>
      </c>
    </row>
    <row r="93" spans="1:12" ht="16.5" customHeight="1" x14ac:dyDescent="0.2">
      <c r="A93" s="13" t="s">
        <v>125</v>
      </c>
      <c r="B93" s="9"/>
      <c r="C93" s="13"/>
      <c r="D93" s="51"/>
      <c r="E93" s="31"/>
      <c r="F93" s="23">
        <v>844156</v>
      </c>
      <c r="G93" s="11"/>
      <c r="H93" s="11">
        <v>962639</v>
      </c>
      <c r="I93" s="11"/>
      <c r="J93" s="23">
        <v>301377</v>
      </c>
      <c r="K93" s="11"/>
      <c r="L93" s="11">
        <v>379663</v>
      </c>
    </row>
    <row r="94" spans="1:12" ht="16.5" customHeight="1" x14ac:dyDescent="0.2">
      <c r="A94" s="13" t="s">
        <v>28</v>
      </c>
      <c r="B94" s="9"/>
      <c r="C94" s="13"/>
      <c r="D94" s="51"/>
      <c r="E94" s="31"/>
      <c r="F94" s="23">
        <v>2661521</v>
      </c>
      <c r="G94" s="11"/>
      <c r="H94" s="11">
        <v>2545033</v>
      </c>
      <c r="I94" s="11"/>
      <c r="J94" s="23">
        <v>737966</v>
      </c>
      <c r="K94" s="11"/>
      <c r="L94" s="11">
        <v>694776</v>
      </c>
    </row>
    <row r="95" spans="1:12" ht="16.5" customHeight="1" x14ac:dyDescent="0.2">
      <c r="A95" s="13" t="s">
        <v>29</v>
      </c>
      <c r="B95" s="9"/>
      <c r="C95" s="13"/>
      <c r="D95" s="50"/>
      <c r="E95" s="31"/>
      <c r="F95" s="23">
        <v>4114901</v>
      </c>
      <c r="G95" s="11"/>
      <c r="H95" s="11">
        <v>4000318</v>
      </c>
      <c r="I95" s="11"/>
      <c r="J95" s="23">
        <v>0</v>
      </c>
      <c r="K95" s="11"/>
      <c r="L95" s="11">
        <v>0</v>
      </c>
    </row>
    <row r="96" spans="1:12" ht="16.5" customHeight="1" x14ac:dyDescent="0.2">
      <c r="A96" s="13" t="s">
        <v>136</v>
      </c>
      <c r="B96" s="13"/>
      <c r="C96" s="13"/>
      <c r="D96" s="46">
        <v>7</v>
      </c>
      <c r="E96" s="14"/>
      <c r="F96" s="23">
        <v>562100</v>
      </c>
      <c r="G96" s="11"/>
      <c r="H96" s="11">
        <v>789627</v>
      </c>
      <c r="I96" s="11"/>
      <c r="J96" s="23">
        <v>418234</v>
      </c>
      <c r="K96" s="11"/>
      <c r="L96" s="11">
        <v>654199</v>
      </c>
    </row>
    <row r="97" spans="1:12" ht="16.5" customHeight="1" x14ac:dyDescent="0.2">
      <c r="A97" s="13" t="s">
        <v>30</v>
      </c>
      <c r="B97" s="9"/>
      <c r="C97" s="13"/>
      <c r="D97" s="51"/>
      <c r="E97" s="31"/>
      <c r="F97" s="25">
        <v>2434160</v>
      </c>
      <c r="G97" s="15"/>
      <c r="H97" s="160">
        <v>2346484</v>
      </c>
      <c r="I97" s="15"/>
      <c r="J97" s="25">
        <v>83346</v>
      </c>
      <c r="K97" s="15"/>
      <c r="L97" s="160">
        <v>79403</v>
      </c>
    </row>
    <row r="98" spans="1:12" ht="16.5" customHeight="1" x14ac:dyDescent="0.2">
      <c r="A98" s="13"/>
      <c r="B98" s="9"/>
      <c r="C98" s="13"/>
      <c r="D98" s="51"/>
      <c r="E98" s="31"/>
      <c r="F98" s="36"/>
      <c r="G98" s="37"/>
      <c r="H98" s="37"/>
      <c r="I98" s="37"/>
      <c r="J98" s="36"/>
      <c r="K98" s="37"/>
      <c r="L98" s="37"/>
    </row>
    <row r="99" spans="1:12" ht="16.5" customHeight="1" x14ac:dyDescent="0.2">
      <c r="A99" s="30" t="s">
        <v>31</v>
      </c>
      <c r="B99" s="9"/>
      <c r="C99" s="13"/>
      <c r="D99" s="51"/>
      <c r="E99" s="31"/>
      <c r="F99" s="25">
        <f>SUM(F91:F98)</f>
        <v>52813171</v>
      </c>
      <c r="G99" s="15"/>
      <c r="H99" s="160">
        <f>SUM(H91:H98)</f>
        <v>54306212</v>
      </c>
      <c r="I99" s="15"/>
      <c r="J99" s="25">
        <f>SUM(J91:J98)</f>
        <v>43419904</v>
      </c>
      <c r="K99" s="15"/>
      <c r="L99" s="160">
        <f>SUM(L91:L98)</f>
        <v>45132501</v>
      </c>
    </row>
    <row r="100" spans="1:12" ht="16.5" customHeight="1" x14ac:dyDescent="0.2">
      <c r="A100" s="13"/>
      <c r="B100" s="9"/>
      <c r="C100" s="13"/>
      <c r="D100" s="51"/>
      <c r="E100" s="31"/>
      <c r="F100" s="24"/>
      <c r="G100" s="15"/>
      <c r="H100" s="15"/>
      <c r="I100" s="15"/>
      <c r="J100" s="24"/>
      <c r="K100" s="15"/>
      <c r="L100" s="15"/>
    </row>
    <row r="101" spans="1:12" ht="16.5" customHeight="1" x14ac:dyDescent="0.2">
      <c r="A101" s="30" t="s">
        <v>32</v>
      </c>
      <c r="B101" s="9"/>
      <c r="C101" s="13"/>
      <c r="D101" s="51"/>
      <c r="E101" s="31"/>
      <c r="F101" s="25">
        <f>SUM(F99,F86)</f>
        <v>85845560</v>
      </c>
      <c r="G101" s="15"/>
      <c r="H101" s="160">
        <f>SUM(H99,H86)</f>
        <v>90114090</v>
      </c>
      <c r="I101" s="15"/>
      <c r="J101" s="25">
        <f>SUM(J99,J86)</f>
        <v>54504388</v>
      </c>
      <c r="K101" s="15"/>
      <c r="L101" s="160">
        <f>SUM(L99,L86)</f>
        <v>54996799</v>
      </c>
    </row>
    <row r="102" spans="1:12" ht="16.5" customHeight="1" x14ac:dyDescent="0.2">
      <c r="A102" s="30"/>
      <c r="B102" s="9"/>
      <c r="C102" s="13"/>
      <c r="D102" s="51"/>
      <c r="E102" s="31"/>
      <c r="F102" s="15"/>
      <c r="G102" s="15"/>
      <c r="H102" s="15"/>
      <c r="I102" s="15"/>
      <c r="J102" s="15"/>
      <c r="K102" s="15"/>
      <c r="L102" s="15"/>
    </row>
    <row r="103" spans="1:12" ht="16.5" customHeight="1" x14ac:dyDescent="0.2">
      <c r="A103" s="30"/>
      <c r="B103" s="9"/>
      <c r="C103" s="13"/>
      <c r="D103" s="51"/>
      <c r="E103" s="31"/>
      <c r="F103" s="15"/>
      <c r="G103" s="15"/>
      <c r="H103" s="15"/>
      <c r="I103" s="15"/>
      <c r="J103" s="15"/>
      <c r="K103" s="15"/>
      <c r="L103" s="15"/>
    </row>
    <row r="104" spans="1:12" ht="16.5" customHeight="1" x14ac:dyDescent="0.2">
      <c r="A104" s="30"/>
      <c r="B104" s="9"/>
      <c r="C104" s="13"/>
      <c r="D104" s="46"/>
      <c r="E104" s="14"/>
      <c r="F104" s="15"/>
      <c r="G104" s="15"/>
      <c r="H104" s="15"/>
      <c r="I104" s="15"/>
      <c r="J104" s="15"/>
      <c r="K104" s="15"/>
      <c r="L104" s="15"/>
    </row>
    <row r="105" spans="1:12" ht="21.95" customHeight="1" x14ac:dyDescent="0.2">
      <c r="A105" s="273" t="str">
        <f>A54</f>
        <v>The accompanying notes are integral part of these consolidated and separate financial information.</v>
      </c>
      <c r="B105" s="273"/>
      <c r="C105" s="273"/>
      <c r="D105" s="273"/>
      <c r="E105" s="273"/>
      <c r="F105" s="273"/>
      <c r="G105" s="273"/>
      <c r="H105" s="273"/>
      <c r="I105" s="273"/>
      <c r="J105" s="273"/>
      <c r="K105" s="273"/>
      <c r="L105" s="273"/>
    </row>
    <row r="106" spans="1:12" ht="16.5" customHeight="1" x14ac:dyDescent="0.2">
      <c r="A106" s="1" t="s">
        <v>0</v>
      </c>
      <c r="B106" s="29"/>
      <c r="C106" s="29"/>
      <c r="D106" s="47"/>
      <c r="E106" s="17"/>
      <c r="F106" s="19"/>
      <c r="G106" s="19"/>
      <c r="H106" s="159"/>
      <c r="I106" s="19"/>
      <c r="J106" s="19"/>
      <c r="K106" s="19"/>
      <c r="L106" s="159"/>
    </row>
    <row r="107" spans="1:12" ht="16.5" customHeight="1" x14ac:dyDescent="0.2">
      <c r="A107" s="1" t="s">
        <v>151</v>
      </c>
      <c r="B107" s="1"/>
      <c r="C107" s="1"/>
      <c r="D107" s="1"/>
      <c r="E107" s="1"/>
      <c r="F107" s="1"/>
      <c r="G107" s="1"/>
      <c r="H107" s="1"/>
      <c r="I107" s="1"/>
      <c r="J107" s="1"/>
      <c r="K107" s="19"/>
      <c r="L107" s="1"/>
    </row>
    <row r="108" spans="1:12" ht="16.5" customHeight="1" x14ac:dyDescent="0.2">
      <c r="A108" s="38" t="str">
        <f>A3</f>
        <v>As at 30 June 2020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9"/>
      <c r="L108" s="38"/>
    </row>
    <row r="109" spans="1:12" ht="16.5" customHeight="1" x14ac:dyDescent="0.2">
      <c r="A109" s="40"/>
      <c r="B109" s="40"/>
      <c r="C109" s="40"/>
      <c r="D109" s="40"/>
      <c r="E109" s="40"/>
      <c r="F109" s="41"/>
      <c r="G109" s="41"/>
      <c r="H109" s="41"/>
      <c r="I109" s="41"/>
      <c r="J109" s="41"/>
      <c r="K109" s="41"/>
      <c r="L109" s="41"/>
    </row>
    <row r="110" spans="1:12" ht="16.5" customHeight="1" x14ac:dyDescent="0.2">
      <c r="A110" s="16"/>
      <c r="B110" s="16"/>
      <c r="C110" s="16"/>
      <c r="D110" s="196"/>
      <c r="E110" s="10"/>
      <c r="F110" s="11"/>
      <c r="G110" s="11"/>
      <c r="H110" s="11"/>
      <c r="I110" s="11"/>
      <c r="J110" s="11"/>
      <c r="K110" s="11"/>
      <c r="L110" s="11"/>
    </row>
    <row r="111" spans="1:12" ht="16.5" customHeight="1" x14ac:dyDescent="0.2">
      <c r="A111" s="16"/>
      <c r="B111" s="16"/>
      <c r="C111" s="13"/>
      <c r="D111" s="47"/>
      <c r="E111" s="17"/>
      <c r="F111" s="271" t="s">
        <v>266</v>
      </c>
      <c r="G111" s="271"/>
      <c r="H111" s="271"/>
      <c r="I111" s="126"/>
      <c r="J111" s="271" t="s">
        <v>268</v>
      </c>
      <c r="K111" s="271"/>
      <c r="L111" s="271"/>
    </row>
    <row r="112" spans="1:12" ht="16.5" customHeight="1" x14ac:dyDescent="0.2">
      <c r="A112" s="16"/>
      <c r="B112" s="16"/>
      <c r="C112" s="13"/>
      <c r="D112" s="47"/>
      <c r="E112" s="17"/>
      <c r="F112" s="274" t="s">
        <v>267</v>
      </c>
      <c r="G112" s="274"/>
      <c r="H112" s="274"/>
      <c r="I112" s="126"/>
      <c r="J112" s="274" t="s">
        <v>267</v>
      </c>
      <c r="K112" s="274"/>
      <c r="L112" s="274"/>
    </row>
    <row r="113" spans="1:12" ht="16.5" customHeight="1" x14ac:dyDescent="0.2">
      <c r="A113" s="9"/>
      <c r="B113" s="9"/>
      <c r="C113" s="9"/>
      <c r="D113" s="47"/>
      <c r="E113" s="17"/>
      <c r="F113" s="18" t="s">
        <v>156</v>
      </c>
      <c r="G113" s="19"/>
      <c r="H113" s="18" t="s">
        <v>157</v>
      </c>
      <c r="I113" s="19"/>
      <c r="J113" s="18" t="s">
        <v>156</v>
      </c>
      <c r="K113" s="19"/>
      <c r="L113" s="18" t="s">
        <v>157</v>
      </c>
    </row>
    <row r="114" spans="1:12" ht="16.5" customHeight="1" x14ac:dyDescent="0.2">
      <c r="A114" s="16"/>
      <c r="B114" s="16"/>
      <c r="C114" s="13"/>
      <c r="D114" s="47"/>
      <c r="E114" s="17"/>
      <c r="F114" s="18" t="s">
        <v>192</v>
      </c>
      <c r="G114" s="19"/>
      <c r="H114" s="18" t="s">
        <v>2</v>
      </c>
      <c r="I114" s="19"/>
      <c r="J114" s="18" t="s">
        <v>192</v>
      </c>
      <c r="K114" s="19"/>
      <c r="L114" s="18" t="s">
        <v>2</v>
      </c>
    </row>
    <row r="115" spans="1:12" ht="16.5" customHeight="1" x14ac:dyDescent="0.2">
      <c r="A115" s="16"/>
      <c r="B115" s="16"/>
      <c r="C115" s="13"/>
      <c r="D115" s="47"/>
      <c r="E115" s="17"/>
      <c r="F115" s="20" t="s">
        <v>155</v>
      </c>
      <c r="G115" s="19"/>
      <c r="H115" s="20" t="s">
        <v>121</v>
      </c>
      <c r="I115" s="19"/>
      <c r="J115" s="20" t="s">
        <v>155</v>
      </c>
      <c r="K115" s="19"/>
      <c r="L115" s="20" t="s">
        <v>121</v>
      </c>
    </row>
    <row r="116" spans="1:12" ht="16.5" customHeight="1" x14ac:dyDescent="0.2">
      <c r="A116" s="16"/>
      <c r="B116" s="16"/>
      <c r="C116" s="13"/>
      <c r="D116" s="48" t="s">
        <v>3</v>
      </c>
      <c r="E116" s="10"/>
      <c r="F116" s="21" t="s">
        <v>93</v>
      </c>
      <c r="G116" s="19"/>
      <c r="H116" s="21" t="s">
        <v>93</v>
      </c>
      <c r="I116" s="19"/>
      <c r="J116" s="21" t="s">
        <v>93</v>
      </c>
      <c r="K116" s="19"/>
      <c r="L116" s="21" t="s">
        <v>93</v>
      </c>
    </row>
    <row r="117" spans="1:12" ht="16.5" customHeight="1" x14ac:dyDescent="0.2">
      <c r="A117" s="9"/>
      <c r="B117" s="9"/>
      <c r="C117" s="9"/>
      <c r="D117" s="49"/>
      <c r="E117" s="17"/>
      <c r="F117" s="22"/>
      <c r="G117" s="19"/>
      <c r="H117" s="3"/>
      <c r="I117" s="19"/>
      <c r="J117" s="22"/>
      <c r="K117" s="19"/>
      <c r="L117" s="3"/>
    </row>
    <row r="118" spans="1:12" ht="16.5" customHeight="1" x14ac:dyDescent="0.2">
      <c r="A118" s="12" t="s">
        <v>152</v>
      </c>
      <c r="B118" s="9"/>
      <c r="C118" s="13"/>
      <c r="D118" s="199"/>
      <c r="E118" s="42"/>
      <c r="F118" s="43"/>
      <c r="G118" s="19"/>
      <c r="H118" s="159"/>
      <c r="I118" s="19"/>
      <c r="J118" s="43"/>
      <c r="K118" s="19"/>
      <c r="L118" s="159"/>
    </row>
    <row r="119" spans="1:12" ht="16.5" customHeight="1" x14ac:dyDescent="0.2">
      <c r="A119" s="12"/>
      <c r="B119" s="16"/>
      <c r="C119" s="13"/>
      <c r="D119" s="199"/>
      <c r="E119" s="42"/>
      <c r="F119" s="43"/>
      <c r="G119" s="19"/>
      <c r="H119" s="159"/>
      <c r="I119" s="19"/>
      <c r="J119" s="43"/>
      <c r="K119" s="19"/>
      <c r="L119" s="159"/>
    </row>
    <row r="120" spans="1:12" ht="16.5" customHeight="1" x14ac:dyDescent="0.2">
      <c r="A120" s="30" t="s">
        <v>100</v>
      </c>
      <c r="B120" s="9"/>
      <c r="C120" s="13"/>
      <c r="D120" s="51"/>
      <c r="E120" s="31"/>
      <c r="F120" s="23"/>
      <c r="G120" s="11"/>
      <c r="H120" s="11"/>
      <c r="I120" s="11"/>
      <c r="J120" s="23"/>
      <c r="K120" s="11"/>
      <c r="L120" s="11"/>
    </row>
    <row r="121" spans="1:12" ht="16.5" customHeight="1" x14ac:dyDescent="0.2">
      <c r="A121" s="30"/>
      <c r="B121" s="9"/>
      <c r="C121" s="13"/>
      <c r="D121" s="51"/>
      <c r="E121" s="31"/>
      <c r="F121" s="23"/>
      <c r="G121" s="11"/>
      <c r="H121" s="11"/>
      <c r="I121" s="11"/>
      <c r="J121" s="23"/>
      <c r="K121" s="11"/>
      <c r="L121" s="11"/>
    </row>
    <row r="122" spans="1:12" ht="16.5" customHeight="1" x14ac:dyDescent="0.2">
      <c r="A122" s="44" t="s">
        <v>33</v>
      </c>
      <c r="B122" s="9"/>
      <c r="C122" s="13"/>
      <c r="D122" s="51"/>
      <c r="E122" s="31"/>
      <c r="F122" s="23"/>
      <c r="G122" s="11"/>
      <c r="H122" s="11"/>
      <c r="I122" s="11"/>
      <c r="J122" s="23"/>
      <c r="K122" s="11"/>
      <c r="L122" s="11"/>
    </row>
    <row r="123" spans="1:12" ht="16.5" customHeight="1" x14ac:dyDescent="0.2">
      <c r="A123" s="13"/>
      <c r="B123" s="44" t="s">
        <v>34</v>
      </c>
      <c r="C123" s="13"/>
      <c r="D123" s="51"/>
      <c r="E123" s="31"/>
      <c r="F123" s="23"/>
      <c r="G123" s="11"/>
      <c r="H123" s="11"/>
      <c r="I123" s="11"/>
      <c r="J123" s="23"/>
      <c r="K123" s="11"/>
      <c r="L123" s="11"/>
    </row>
    <row r="124" spans="1:12" ht="16.5" customHeight="1" x14ac:dyDescent="0.2">
      <c r="A124" s="13"/>
      <c r="B124" s="44"/>
      <c r="C124" s="13" t="s">
        <v>35</v>
      </c>
      <c r="D124" s="51"/>
      <c r="E124" s="31"/>
      <c r="F124" s="23"/>
      <c r="G124" s="11"/>
      <c r="H124" s="11"/>
      <c r="I124" s="11"/>
      <c r="J124" s="23"/>
      <c r="K124" s="11"/>
      <c r="L124" s="11"/>
    </row>
    <row r="125" spans="1:12" ht="16.5" customHeight="1" thickBot="1" x14ac:dyDescent="0.25">
      <c r="A125" s="13"/>
      <c r="B125" s="44"/>
      <c r="C125" s="13" t="s">
        <v>36</v>
      </c>
      <c r="D125" s="51"/>
      <c r="E125" s="31"/>
      <c r="F125" s="28">
        <v>1492954</v>
      </c>
      <c r="G125" s="11"/>
      <c r="H125" s="162">
        <v>1492954</v>
      </c>
      <c r="I125" s="11"/>
      <c r="J125" s="28">
        <v>1492954</v>
      </c>
      <c r="K125" s="11"/>
      <c r="L125" s="162">
        <v>1492954</v>
      </c>
    </row>
    <row r="126" spans="1:12" ht="16.5" customHeight="1" thickTop="1" x14ac:dyDescent="0.2">
      <c r="A126" s="44"/>
      <c r="B126" s="13"/>
      <c r="C126" s="13"/>
      <c r="D126" s="51"/>
      <c r="E126" s="31"/>
      <c r="F126" s="24"/>
      <c r="G126" s="11"/>
      <c r="H126" s="15"/>
      <c r="I126" s="11"/>
      <c r="J126" s="24"/>
      <c r="K126" s="11"/>
      <c r="L126" s="15"/>
    </row>
    <row r="127" spans="1:12" ht="16.5" customHeight="1" x14ac:dyDescent="0.2">
      <c r="A127" s="44"/>
      <c r="B127" s="44" t="s">
        <v>181</v>
      </c>
      <c r="C127" s="13"/>
      <c r="D127" s="51"/>
      <c r="E127" s="31"/>
      <c r="F127" s="23"/>
      <c r="G127" s="11"/>
      <c r="H127" s="11"/>
      <c r="I127" s="11"/>
      <c r="J127" s="23"/>
      <c r="K127" s="11"/>
      <c r="L127" s="11"/>
    </row>
    <row r="128" spans="1:12" ht="16.5" customHeight="1" x14ac:dyDescent="0.2">
      <c r="A128" s="44"/>
      <c r="B128" s="44"/>
      <c r="C128" s="13" t="s">
        <v>37</v>
      </c>
      <c r="D128" s="51"/>
      <c r="E128" s="31"/>
      <c r="F128" s="23"/>
      <c r="G128" s="11"/>
      <c r="H128" s="11"/>
      <c r="I128" s="11"/>
      <c r="J128" s="23"/>
      <c r="K128" s="11"/>
      <c r="L128" s="11"/>
    </row>
    <row r="129" spans="1:12" ht="16.5" customHeight="1" x14ac:dyDescent="0.2">
      <c r="A129" s="44"/>
      <c r="B129" s="13"/>
      <c r="C129" s="13" t="s">
        <v>36</v>
      </c>
      <c r="D129" s="51">
        <v>18</v>
      </c>
      <c r="E129" s="31"/>
      <c r="F129" s="33">
        <v>1192954</v>
      </c>
      <c r="G129" s="11"/>
      <c r="H129" s="32">
        <v>1192954</v>
      </c>
      <c r="I129" s="11"/>
      <c r="J129" s="33">
        <v>1192954</v>
      </c>
      <c r="K129" s="11"/>
      <c r="L129" s="32">
        <v>1192954</v>
      </c>
    </row>
    <row r="130" spans="1:12" ht="16.5" customHeight="1" x14ac:dyDescent="0.2">
      <c r="A130" s="13" t="s">
        <v>38</v>
      </c>
      <c r="B130" s="44"/>
      <c r="C130" s="13"/>
      <c r="D130" s="51">
        <v>18</v>
      </c>
      <c r="E130" s="31"/>
      <c r="F130" s="23">
        <v>19948329</v>
      </c>
      <c r="G130" s="11"/>
      <c r="H130" s="11">
        <v>19948329</v>
      </c>
      <c r="I130" s="11"/>
      <c r="J130" s="23">
        <v>19948329</v>
      </c>
      <c r="K130" s="11"/>
      <c r="L130" s="11">
        <v>19948329</v>
      </c>
    </row>
    <row r="131" spans="1:12" ht="16.5" customHeight="1" x14ac:dyDescent="0.2">
      <c r="A131" s="13" t="s">
        <v>39</v>
      </c>
      <c r="B131" s="9"/>
      <c r="C131" s="13"/>
      <c r="D131" s="51"/>
      <c r="E131" s="31"/>
      <c r="F131" s="23"/>
      <c r="G131" s="11"/>
      <c r="H131" s="11"/>
      <c r="I131" s="11"/>
      <c r="J131" s="23"/>
      <c r="K131" s="11"/>
      <c r="L131" s="11"/>
    </row>
    <row r="132" spans="1:12" ht="16.5" customHeight="1" x14ac:dyDescent="0.2">
      <c r="A132" s="13"/>
      <c r="B132" s="9" t="s">
        <v>40</v>
      </c>
      <c r="C132" s="13"/>
      <c r="D132" s="51"/>
      <c r="E132" s="31"/>
      <c r="F132" s="23">
        <v>149295</v>
      </c>
      <c r="G132" s="11"/>
      <c r="H132" s="11">
        <v>149295</v>
      </c>
      <c r="I132" s="11"/>
      <c r="J132" s="23">
        <v>149295</v>
      </c>
      <c r="K132" s="11"/>
      <c r="L132" s="11">
        <v>149295</v>
      </c>
    </row>
    <row r="133" spans="1:12" ht="16.5" customHeight="1" x14ac:dyDescent="0.2">
      <c r="A133" s="13"/>
      <c r="B133" s="9" t="s">
        <v>254</v>
      </c>
      <c r="C133" s="13"/>
      <c r="D133" s="51"/>
      <c r="E133" s="31"/>
      <c r="F133" s="23">
        <v>754175</v>
      </c>
      <c r="G133" s="11"/>
      <c r="H133" s="11">
        <v>0</v>
      </c>
      <c r="I133" s="11"/>
      <c r="J133" s="23">
        <v>754175</v>
      </c>
      <c r="K133" s="11"/>
      <c r="L133" s="11">
        <v>0</v>
      </c>
    </row>
    <row r="134" spans="1:12" ht="16.5" customHeight="1" x14ac:dyDescent="0.2">
      <c r="A134" s="13"/>
      <c r="B134" s="9" t="s">
        <v>41</v>
      </c>
      <c r="C134" s="13"/>
      <c r="D134" s="51"/>
      <c r="E134" s="31"/>
      <c r="F134" s="23">
        <f>32896492-5227-5-754175</f>
        <v>32137085</v>
      </c>
      <c r="G134" s="11"/>
      <c r="H134" s="11">
        <v>31358197</v>
      </c>
      <c r="I134" s="11"/>
      <c r="J134" s="23">
        <f>20509655+1-754175</f>
        <v>19755481</v>
      </c>
      <c r="K134" s="11"/>
      <c r="L134" s="11">
        <v>20228998</v>
      </c>
    </row>
    <row r="135" spans="1:12" ht="16.5" customHeight="1" x14ac:dyDescent="0.2">
      <c r="A135" s="9" t="s">
        <v>202</v>
      </c>
      <c r="B135" s="40"/>
      <c r="C135" s="40"/>
      <c r="D135" s="40">
        <v>18</v>
      </c>
      <c r="E135" s="40"/>
      <c r="F135" s="23">
        <v>-754175</v>
      </c>
      <c r="G135" s="11"/>
      <c r="H135" s="11">
        <v>0</v>
      </c>
      <c r="I135" s="11"/>
      <c r="J135" s="23">
        <v>-754175</v>
      </c>
      <c r="K135" s="11"/>
      <c r="L135" s="11">
        <v>0</v>
      </c>
    </row>
    <row r="136" spans="1:12" ht="16.5" customHeight="1" x14ac:dyDescent="0.2">
      <c r="A136" s="13" t="s">
        <v>42</v>
      </c>
      <c r="B136" s="9"/>
      <c r="C136" s="13"/>
      <c r="D136" s="51"/>
      <c r="E136" s="31"/>
      <c r="F136" s="25">
        <f>-9412783+504+1+5</f>
        <v>-9412273</v>
      </c>
      <c r="G136" s="11"/>
      <c r="H136" s="160">
        <v>-10175261</v>
      </c>
      <c r="I136" s="11"/>
      <c r="J136" s="35">
        <f>67419-1</f>
        <v>67418</v>
      </c>
      <c r="K136" s="11"/>
      <c r="L136" s="163">
        <v>-131462</v>
      </c>
    </row>
    <row r="137" spans="1:12" ht="16.5" customHeight="1" x14ac:dyDescent="0.2">
      <c r="A137" s="13"/>
      <c r="B137" s="9"/>
      <c r="C137" s="13"/>
      <c r="D137" s="51"/>
      <c r="E137" s="31"/>
      <c r="F137" s="24"/>
      <c r="G137" s="15"/>
      <c r="H137" s="15"/>
      <c r="I137" s="15"/>
      <c r="J137" s="24"/>
      <c r="K137" s="15"/>
      <c r="L137" s="15"/>
    </row>
    <row r="138" spans="1:12" ht="16.5" customHeight="1" x14ac:dyDescent="0.2">
      <c r="A138" s="9" t="s">
        <v>79</v>
      </c>
      <c r="B138" s="16"/>
      <c r="C138" s="16"/>
      <c r="D138" s="197"/>
      <c r="E138" s="10"/>
      <c r="F138" s="23">
        <f>SUM(F129:F137)</f>
        <v>44015390</v>
      </c>
      <c r="G138" s="11"/>
      <c r="H138" s="11">
        <f>SUM(H129:H137)</f>
        <v>42473514</v>
      </c>
      <c r="I138" s="11"/>
      <c r="J138" s="23">
        <f>SUM(J129:J137)</f>
        <v>41113477</v>
      </c>
      <c r="K138" s="11"/>
      <c r="L138" s="11">
        <f>SUM(L129:L137)</f>
        <v>41388114</v>
      </c>
    </row>
    <row r="139" spans="1:12" ht="16.5" customHeight="1" x14ac:dyDescent="0.2">
      <c r="A139" s="9" t="s">
        <v>182</v>
      </c>
      <c r="B139" s="16"/>
      <c r="C139" s="16"/>
      <c r="D139" s="51">
        <v>19</v>
      </c>
      <c r="E139" s="10"/>
      <c r="F139" s="35">
        <v>5949685</v>
      </c>
      <c r="G139" s="11"/>
      <c r="H139" s="163">
        <v>5949685</v>
      </c>
      <c r="I139" s="11"/>
      <c r="J139" s="35">
        <v>5949685</v>
      </c>
      <c r="K139" s="11"/>
      <c r="L139" s="163">
        <v>5949685</v>
      </c>
    </row>
    <row r="140" spans="1:12" ht="16.5" customHeight="1" x14ac:dyDescent="0.2">
      <c r="A140" s="16"/>
      <c r="B140" s="16"/>
      <c r="C140" s="16"/>
      <c r="D140" s="197"/>
      <c r="E140" s="10"/>
      <c r="F140" s="23"/>
      <c r="G140" s="11"/>
      <c r="H140" s="11"/>
      <c r="I140" s="11"/>
      <c r="J140" s="23"/>
      <c r="K140" s="11"/>
      <c r="L140" s="11"/>
    </row>
    <row r="141" spans="1:12" ht="16.5" customHeight="1" x14ac:dyDescent="0.2">
      <c r="A141" s="30" t="s">
        <v>153</v>
      </c>
      <c r="B141" s="16"/>
      <c r="C141" s="16"/>
      <c r="D141" s="197"/>
      <c r="E141" s="10"/>
      <c r="F141" s="23"/>
      <c r="G141" s="11"/>
      <c r="H141" s="11"/>
      <c r="I141" s="11"/>
      <c r="J141" s="23"/>
      <c r="K141" s="11"/>
      <c r="L141" s="11"/>
    </row>
    <row r="142" spans="1:12" ht="16.5" customHeight="1" x14ac:dyDescent="0.2">
      <c r="A142" s="30" t="s">
        <v>154</v>
      </c>
      <c r="B142" s="16"/>
      <c r="C142" s="13"/>
      <c r="D142" s="51"/>
      <c r="E142" s="31"/>
      <c r="F142" s="23">
        <f>+SUM(F138:F140)</f>
        <v>49965075</v>
      </c>
      <c r="G142" s="11"/>
      <c r="H142" s="11">
        <f>+SUM(H138:H140)</f>
        <v>48423199</v>
      </c>
      <c r="I142" s="11"/>
      <c r="J142" s="23">
        <f>+SUM(J138:J140)</f>
        <v>47063162</v>
      </c>
      <c r="K142" s="11"/>
      <c r="L142" s="11">
        <f>+SUM(L138:L140)</f>
        <v>47337799</v>
      </c>
    </row>
    <row r="143" spans="1:12" ht="16.5" customHeight="1" x14ac:dyDescent="0.2">
      <c r="A143" s="13" t="s">
        <v>43</v>
      </c>
      <c r="B143" s="9"/>
      <c r="C143" s="13"/>
      <c r="D143" s="51"/>
      <c r="E143" s="31"/>
      <c r="F143" s="25">
        <v>3512564</v>
      </c>
      <c r="G143" s="15"/>
      <c r="H143" s="160">
        <v>3371760</v>
      </c>
      <c r="I143" s="15"/>
      <c r="J143" s="25">
        <v>0</v>
      </c>
      <c r="K143" s="11"/>
      <c r="L143" s="160">
        <v>0</v>
      </c>
    </row>
    <row r="144" spans="1:12" ht="16.5" customHeight="1" x14ac:dyDescent="0.2">
      <c r="A144" s="13"/>
      <c r="B144" s="9"/>
      <c r="C144" s="13"/>
      <c r="D144" s="51"/>
      <c r="E144" s="31"/>
      <c r="F144" s="24"/>
      <c r="G144" s="15"/>
      <c r="H144" s="15"/>
      <c r="I144" s="15"/>
      <c r="J144" s="24"/>
      <c r="K144" s="15"/>
      <c r="L144" s="15"/>
    </row>
    <row r="145" spans="1:12" ht="16.5" customHeight="1" x14ac:dyDescent="0.2">
      <c r="A145" s="30" t="s">
        <v>60</v>
      </c>
      <c r="B145" s="9"/>
      <c r="C145" s="13"/>
      <c r="D145" s="51"/>
      <c r="E145" s="31"/>
      <c r="F145" s="25">
        <f>SUM(F142:F144)</f>
        <v>53477639</v>
      </c>
      <c r="G145" s="15"/>
      <c r="H145" s="160">
        <f>SUM(H142:H144)</f>
        <v>51794959</v>
      </c>
      <c r="I145" s="15"/>
      <c r="J145" s="25">
        <f>SUM(J142:J144)</f>
        <v>47063162</v>
      </c>
      <c r="K145" s="15"/>
      <c r="L145" s="160">
        <f>SUM(L142:L144)</f>
        <v>47337799</v>
      </c>
    </row>
    <row r="146" spans="1:12" ht="16.5" customHeight="1" x14ac:dyDescent="0.2">
      <c r="A146" s="16"/>
      <c r="B146" s="16"/>
      <c r="C146" s="13"/>
      <c r="D146" s="197"/>
      <c r="E146" s="10"/>
      <c r="F146" s="24"/>
      <c r="G146" s="11"/>
      <c r="H146" s="15"/>
      <c r="I146" s="11"/>
      <c r="J146" s="24"/>
      <c r="K146" s="11"/>
      <c r="L146" s="15"/>
    </row>
    <row r="147" spans="1:12" ht="16.5" customHeight="1" thickBot="1" x14ac:dyDescent="0.25">
      <c r="A147" s="30" t="s">
        <v>101</v>
      </c>
      <c r="B147" s="16"/>
      <c r="C147" s="13"/>
      <c r="D147" s="51"/>
      <c r="E147" s="31"/>
      <c r="F147" s="28">
        <f>F145+F101</f>
        <v>139323199</v>
      </c>
      <c r="G147" s="15"/>
      <c r="H147" s="162">
        <f>H145+H101</f>
        <v>141909049</v>
      </c>
      <c r="I147" s="15"/>
      <c r="J147" s="28">
        <f>J145+J101</f>
        <v>101567550</v>
      </c>
      <c r="K147" s="15"/>
      <c r="L147" s="162">
        <f>L145+L101</f>
        <v>102334598</v>
      </c>
    </row>
    <row r="148" spans="1:12" ht="16.5" customHeight="1" thickTop="1" x14ac:dyDescent="0.2">
      <c r="A148" s="30"/>
      <c r="B148" s="16"/>
      <c r="C148" s="13"/>
      <c r="D148" s="51"/>
      <c r="E148" s="31"/>
      <c r="F148" s="45"/>
      <c r="G148" s="15"/>
      <c r="H148" s="45"/>
      <c r="I148" s="15"/>
      <c r="J148" s="45"/>
      <c r="K148" s="15"/>
      <c r="L148" s="45"/>
    </row>
    <row r="149" spans="1:12" ht="16.5" customHeight="1" x14ac:dyDescent="0.2">
      <c r="A149" s="30"/>
      <c r="B149" s="16"/>
      <c r="C149" s="13"/>
      <c r="D149" s="51"/>
      <c r="E149" s="31"/>
      <c r="F149" s="15"/>
      <c r="G149" s="15"/>
      <c r="H149" s="15"/>
      <c r="I149" s="15"/>
      <c r="J149" s="15"/>
      <c r="K149" s="15"/>
      <c r="L149" s="15"/>
    </row>
    <row r="150" spans="1:12" ht="16.5" customHeight="1" x14ac:dyDescent="0.2">
      <c r="A150" s="16"/>
      <c r="B150" s="9"/>
      <c r="C150" s="13"/>
      <c r="D150" s="46"/>
      <c r="E150" s="14"/>
      <c r="F150" s="15"/>
      <c r="G150" s="15"/>
      <c r="H150" s="15"/>
      <c r="I150" s="15"/>
      <c r="J150" s="15"/>
      <c r="K150" s="15"/>
      <c r="L150" s="15"/>
    </row>
    <row r="151" spans="1:12" ht="16.5" customHeight="1" x14ac:dyDescent="0.2">
      <c r="A151" s="16"/>
      <c r="B151" s="9"/>
      <c r="C151" s="13"/>
      <c r="D151" s="46"/>
      <c r="E151" s="14"/>
      <c r="F151" s="15"/>
      <c r="G151" s="15"/>
      <c r="H151" s="15"/>
      <c r="I151" s="15"/>
      <c r="J151" s="15"/>
      <c r="K151" s="15"/>
      <c r="L151" s="15"/>
    </row>
    <row r="152" spans="1:12" ht="16.5" customHeight="1" x14ac:dyDescent="0.2">
      <c r="A152" s="16"/>
      <c r="B152" s="16"/>
      <c r="C152" s="16"/>
      <c r="D152" s="196"/>
      <c r="E152" s="10"/>
      <c r="F152" s="11"/>
      <c r="G152" s="11"/>
      <c r="H152" s="11"/>
      <c r="I152" s="11"/>
      <c r="J152" s="11"/>
      <c r="K152" s="11"/>
      <c r="L152" s="11"/>
    </row>
    <row r="153" spans="1:12" ht="16.5" customHeight="1" x14ac:dyDescent="0.2">
      <c r="A153" s="16"/>
      <c r="B153" s="16"/>
      <c r="C153" s="16"/>
      <c r="D153" s="196"/>
      <c r="E153" s="10"/>
      <c r="F153" s="11"/>
      <c r="G153" s="11"/>
      <c r="H153" s="11"/>
      <c r="I153" s="11"/>
      <c r="J153" s="11"/>
      <c r="K153" s="11"/>
      <c r="L153" s="11"/>
    </row>
    <row r="154" spans="1:12" ht="16.5" customHeight="1" x14ac:dyDescent="0.2">
      <c r="A154" s="16"/>
      <c r="B154" s="16"/>
      <c r="C154" s="16"/>
      <c r="D154" s="196"/>
      <c r="E154" s="10"/>
      <c r="F154" s="11"/>
      <c r="G154" s="11"/>
      <c r="H154" s="11"/>
      <c r="I154" s="11"/>
      <c r="J154" s="11"/>
      <c r="K154" s="11"/>
      <c r="L154" s="11"/>
    </row>
    <row r="155" spans="1:12" ht="16.5" customHeight="1" x14ac:dyDescent="0.2">
      <c r="A155" s="16"/>
      <c r="B155" s="16"/>
      <c r="C155" s="16"/>
      <c r="D155" s="196"/>
      <c r="E155" s="10"/>
      <c r="F155" s="11"/>
      <c r="G155" s="11"/>
      <c r="H155" s="11"/>
      <c r="I155" s="11"/>
      <c r="J155" s="11"/>
      <c r="K155" s="11"/>
      <c r="L155" s="11"/>
    </row>
    <row r="156" spans="1:12" ht="21.95" customHeight="1" x14ac:dyDescent="0.2">
      <c r="A156" s="272" t="str">
        <f>A54</f>
        <v>The accompanying notes are integral part of these consolidated and separate financial information.</v>
      </c>
      <c r="B156" s="272"/>
      <c r="C156" s="272"/>
      <c r="D156" s="272"/>
      <c r="E156" s="272"/>
      <c r="F156" s="272"/>
      <c r="G156" s="272"/>
      <c r="H156" s="272"/>
      <c r="I156" s="272"/>
      <c r="J156" s="272"/>
      <c r="K156" s="272"/>
      <c r="L156" s="272"/>
    </row>
  </sheetData>
  <mergeCells count="15">
    <mergeCell ref="F6:H6"/>
    <mergeCell ref="J6:L6"/>
    <mergeCell ref="A156:L156"/>
    <mergeCell ref="A105:L105"/>
    <mergeCell ref="F7:H7"/>
    <mergeCell ref="J7:L7"/>
    <mergeCell ref="F60:H60"/>
    <mergeCell ref="J60:L60"/>
    <mergeCell ref="F61:H61"/>
    <mergeCell ref="J61:L61"/>
    <mergeCell ref="F111:H111"/>
    <mergeCell ref="J111:L111"/>
    <mergeCell ref="F112:H112"/>
    <mergeCell ref="J112:L112"/>
    <mergeCell ref="A52:L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2"/>
  <sheetViews>
    <sheetView zoomScale="115" zoomScaleNormal="115" zoomScaleSheetLayoutView="110" workbookViewId="0"/>
  </sheetViews>
  <sheetFormatPr defaultColWidth="6.1640625" defaultRowHeight="16.5" customHeight="1" x14ac:dyDescent="0.2"/>
  <cols>
    <col min="1" max="4" width="1.1640625" style="5" customWidth="1"/>
    <col min="5" max="5" width="36.33203125" style="5" customWidth="1"/>
    <col min="6" max="6" width="7" style="5" customWidth="1"/>
    <col min="7" max="7" width="0.6640625" style="5" customWidth="1"/>
    <col min="8" max="8" width="15.83203125" style="5" customWidth="1"/>
    <col min="9" max="9" width="0.6640625" style="5" customWidth="1"/>
    <col min="10" max="10" width="15.83203125" style="5" customWidth="1"/>
    <col min="11" max="11" width="0.6640625" style="5" customWidth="1"/>
    <col min="12" max="12" width="15.83203125" style="5" customWidth="1"/>
    <col min="13" max="13" width="0.6640625" style="5" customWidth="1"/>
    <col min="14" max="14" width="15.83203125" style="5" customWidth="1"/>
    <col min="15" max="16384" width="6.1640625" style="5"/>
  </cols>
  <sheetData>
    <row r="1" spans="1:14" ht="16.5" customHeight="1" x14ac:dyDescent="0.2">
      <c r="A1" s="1" t="s">
        <v>0</v>
      </c>
      <c r="B1" s="52"/>
      <c r="C1" s="52"/>
      <c r="D1" s="52"/>
      <c r="E1" s="52"/>
      <c r="F1" s="50"/>
      <c r="G1" s="52"/>
      <c r="H1" s="53"/>
      <c r="I1" s="53"/>
      <c r="J1" s="53"/>
      <c r="K1" s="53"/>
      <c r="L1" s="53"/>
      <c r="M1" s="53"/>
      <c r="N1" s="53"/>
    </row>
    <row r="2" spans="1:14" ht="16.5" customHeight="1" x14ac:dyDescent="0.2">
      <c r="A2" s="54" t="s">
        <v>158</v>
      </c>
      <c r="B2" s="54"/>
      <c r="C2" s="54"/>
      <c r="D2" s="54"/>
      <c r="E2" s="54"/>
      <c r="F2" s="50"/>
      <c r="G2" s="52"/>
      <c r="H2" s="53"/>
      <c r="I2" s="53"/>
      <c r="J2" s="53"/>
      <c r="K2" s="53"/>
      <c r="L2" s="53"/>
      <c r="M2" s="53"/>
      <c r="N2" s="53"/>
    </row>
    <row r="3" spans="1:14" ht="16.5" customHeight="1" x14ac:dyDescent="0.2">
      <c r="A3" s="55" t="s">
        <v>194</v>
      </c>
      <c r="B3" s="56"/>
      <c r="C3" s="56"/>
      <c r="D3" s="56"/>
      <c r="E3" s="56"/>
      <c r="F3" s="57"/>
      <c r="G3" s="56"/>
      <c r="H3" s="58"/>
      <c r="I3" s="58"/>
      <c r="J3" s="58"/>
      <c r="K3" s="58"/>
      <c r="L3" s="58"/>
      <c r="M3" s="58"/>
      <c r="N3" s="58"/>
    </row>
    <row r="4" spans="1:14" ht="15" customHeight="1" x14ac:dyDescent="0.2">
      <c r="A4" s="59"/>
      <c r="B4" s="60"/>
      <c r="C4" s="60"/>
      <c r="D4" s="60"/>
      <c r="E4" s="60"/>
      <c r="F4" s="61"/>
      <c r="G4" s="60"/>
      <c r="H4" s="62"/>
      <c r="I4" s="62"/>
      <c r="J4" s="62"/>
      <c r="K4" s="62"/>
      <c r="L4" s="62"/>
      <c r="M4" s="62"/>
      <c r="N4" s="62"/>
    </row>
    <row r="5" spans="1:14" ht="15" customHeight="1" x14ac:dyDescent="0.2">
      <c r="A5" s="59"/>
      <c r="B5" s="60"/>
      <c r="C5" s="60"/>
      <c r="D5" s="60"/>
      <c r="E5" s="60"/>
      <c r="F5" s="61"/>
      <c r="G5" s="60"/>
      <c r="H5" s="62"/>
      <c r="I5" s="62"/>
      <c r="J5" s="62"/>
      <c r="K5" s="62"/>
      <c r="L5" s="62"/>
      <c r="M5" s="62"/>
      <c r="N5" s="62"/>
    </row>
    <row r="6" spans="1:14" ht="15" customHeight="1" x14ac:dyDescent="0.2">
      <c r="A6" s="63"/>
      <c r="B6" s="63"/>
      <c r="C6" s="63"/>
      <c r="D6" s="63"/>
      <c r="E6" s="63"/>
      <c r="F6" s="63"/>
      <c r="G6" s="63"/>
      <c r="H6" s="271" t="s">
        <v>266</v>
      </c>
      <c r="I6" s="271"/>
      <c r="J6" s="271"/>
      <c r="K6" s="126"/>
      <c r="L6" s="271" t="s">
        <v>268</v>
      </c>
      <c r="M6" s="271"/>
      <c r="N6" s="271" t="s">
        <v>95</v>
      </c>
    </row>
    <row r="7" spans="1:14" ht="15" customHeight="1" x14ac:dyDescent="0.2">
      <c r="A7" s="63"/>
      <c r="B7" s="63"/>
      <c r="C7" s="63"/>
      <c r="D7" s="63"/>
      <c r="E7" s="63"/>
      <c r="F7" s="63"/>
      <c r="G7" s="63"/>
      <c r="H7" s="274" t="s">
        <v>267</v>
      </c>
      <c r="I7" s="274"/>
      <c r="J7" s="274"/>
      <c r="K7" s="126"/>
      <c r="L7" s="274" t="s">
        <v>267</v>
      </c>
      <c r="M7" s="274"/>
      <c r="N7" s="274"/>
    </row>
    <row r="8" spans="1:14" ht="15" customHeight="1" x14ac:dyDescent="0.2">
      <c r="A8" s="63"/>
      <c r="B8" s="63"/>
      <c r="C8" s="63"/>
      <c r="D8" s="63"/>
      <c r="E8" s="63"/>
      <c r="F8" s="63"/>
      <c r="G8" s="63"/>
      <c r="H8" s="20" t="s">
        <v>192</v>
      </c>
      <c r="I8" s="159"/>
      <c r="J8" s="20" t="s">
        <v>192</v>
      </c>
      <c r="K8" s="159"/>
      <c r="L8" s="20" t="s">
        <v>192</v>
      </c>
      <c r="M8" s="159"/>
      <c r="N8" s="20" t="s">
        <v>192</v>
      </c>
    </row>
    <row r="9" spans="1:14" ht="15" customHeight="1" x14ac:dyDescent="0.2">
      <c r="A9" s="63"/>
      <c r="B9" s="63"/>
      <c r="C9" s="63"/>
      <c r="D9" s="63"/>
      <c r="E9" s="63"/>
      <c r="F9" s="63"/>
      <c r="G9" s="63"/>
      <c r="H9" s="20" t="s">
        <v>155</v>
      </c>
      <c r="I9" s="159"/>
      <c r="J9" s="20" t="s">
        <v>121</v>
      </c>
      <c r="K9" s="159"/>
      <c r="L9" s="20" t="s">
        <v>155</v>
      </c>
      <c r="M9" s="159"/>
      <c r="N9" s="20" t="s">
        <v>121</v>
      </c>
    </row>
    <row r="10" spans="1:14" ht="15" customHeight="1" x14ac:dyDescent="0.2">
      <c r="A10" s="63"/>
      <c r="B10" s="63"/>
      <c r="C10" s="63"/>
      <c r="D10" s="63"/>
      <c r="E10" s="63"/>
      <c r="F10" s="64" t="s">
        <v>161</v>
      </c>
      <c r="G10" s="65"/>
      <c r="H10" s="66" t="s">
        <v>93</v>
      </c>
      <c r="I10" s="67"/>
      <c r="J10" s="66" t="s">
        <v>93</v>
      </c>
      <c r="K10" s="67"/>
      <c r="L10" s="66" t="s">
        <v>93</v>
      </c>
      <c r="M10" s="67"/>
      <c r="N10" s="66" t="s">
        <v>93</v>
      </c>
    </row>
    <row r="11" spans="1:14" ht="8.1" customHeight="1" x14ac:dyDescent="0.2">
      <c r="A11" s="54"/>
      <c r="B11" s="52"/>
      <c r="C11" s="52"/>
      <c r="D11" s="52"/>
      <c r="E11" s="52"/>
      <c r="F11" s="50"/>
      <c r="G11" s="52"/>
      <c r="H11" s="68"/>
      <c r="I11" s="69"/>
      <c r="J11" s="69"/>
      <c r="K11" s="69"/>
      <c r="L11" s="68"/>
      <c r="M11" s="69"/>
      <c r="N11" s="69"/>
    </row>
    <row r="12" spans="1:14" ht="15" customHeight="1" x14ac:dyDescent="0.2">
      <c r="A12" s="52" t="s">
        <v>44</v>
      </c>
      <c r="B12" s="52"/>
      <c r="C12" s="52"/>
      <c r="D12" s="52"/>
      <c r="E12" s="52"/>
      <c r="F12" s="50">
        <v>24</v>
      </c>
      <c r="G12" s="52"/>
      <c r="H12" s="70">
        <v>33050642</v>
      </c>
      <c r="I12" s="71"/>
      <c r="J12" s="71">
        <v>32213548</v>
      </c>
      <c r="K12" s="71"/>
      <c r="L12" s="70">
        <v>5108348</v>
      </c>
      <c r="M12" s="71"/>
      <c r="N12" s="71">
        <v>7028374</v>
      </c>
    </row>
    <row r="13" spans="1:14" ht="15" customHeight="1" x14ac:dyDescent="0.2">
      <c r="A13" s="52" t="s">
        <v>45</v>
      </c>
      <c r="B13" s="63"/>
      <c r="C13" s="63"/>
      <c r="D13" s="63"/>
      <c r="E13" s="63"/>
      <c r="F13" s="50">
        <v>24</v>
      </c>
      <c r="G13" s="63"/>
      <c r="H13" s="72">
        <v>-27023604</v>
      </c>
      <c r="I13" s="71"/>
      <c r="J13" s="73">
        <v>-26849330</v>
      </c>
      <c r="K13" s="71"/>
      <c r="L13" s="72">
        <f>-4398134-1</f>
        <v>-4398135</v>
      </c>
      <c r="M13" s="71"/>
      <c r="N13" s="73">
        <v>-6457580</v>
      </c>
    </row>
    <row r="14" spans="1:14" ht="8.1" customHeight="1" x14ac:dyDescent="0.2">
      <c r="A14" s="54"/>
      <c r="B14" s="63"/>
      <c r="C14" s="63"/>
      <c r="D14" s="63"/>
      <c r="E14" s="63"/>
      <c r="F14" s="50"/>
      <c r="G14" s="63"/>
      <c r="H14" s="74"/>
      <c r="I14" s="75"/>
      <c r="J14" s="75"/>
      <c r="K14" s="75"/>
      <c r="L14" s="74"/>
      <c r="M14" s="75"/>
      <c r="N14" s="75"/>
    </row>
    <row r="15" spans="1:14" ht="15" customHeight="1" x14ac:dyDescent="0.2">
      <c r="A15" s="54" t="s">
        <v>46</v>
      </c>
      <c r="B15" s="76"/>
      <c r="C15" s="76"/>
      <c r="D15" s="65"/>
      <c r="E15" s="65"/>
      <c r="F15" s="50"/>
      <c r="G15" s="52"/>
      <c r="H15" s="77">
        <f>H12+H13</f>
        <v>6027038</v>
      </c>
      <c r="I15" s="69"/>
      <c r="J15" s="78">
        <f>J12+J13</f>
        <v>5364218</v>
      </c>
      <c r="K15" s="79"/>
      <c r="L15" s="77">
        <f>L12+L13</f>
        <v>710213</v>
      </c>
      <c r="M15" s="79"/>
      <c r="N15" s="78">
        <f>N12+N13</f>
        <v>570794</v>
      </c>
    </row>
    <row r="16" spans="1:14" ht="15" customHeight="1" x14ac:dyDescent="0.2">
      <c r="A16" s="80" t="s">
        <v>82</v>
      </c>
      <c r="B16" s="76"/>
      <c r="C16" s="76"/>
      <c r="D16" s="65"/>
      <c r="E16" s="65"/>
      <c r="F16" s="50">
        <v>24</v>
      </c>
      <c r="G16" s="52"/>
      <c r="H16" s="81">
        <f>17509+1</f>
        <v>17510</v>
      </c>
      <c r="I16" s="82"/>
      <c r="J16" s="82">
        <f>280949-231390</f>
        <v>49559</v>
      </c>
      <c r="K16" s="83"/>
      <c r="L16" s="81">
        <v>406507</v>
      </c>
      <c r="M16" s="82"/>
      <c r="N16" s="82">
        <v>490177</v>
      </c>
    </row>
    <row r="17" spans="1:14" ht="15" customHeight="1" x14ac:dyDescent="0.2">
      <c r="A17" s="80" t="s">
        <v>47</v>
      </c>
      <c r="B17" s="76"/>
      <c r="C17" s="76"/>
      <c r="D17" s="65"/>
      <c r="E17" s="65"/>
      <c r="F17" s="50">
        <v>24</v>
      </c>
      <c r="G17" s="52"/>
      <c r="H17" s="81">
        <v>0</v>
      </c>
      <c r="I17" s="82"/>
      <c r="J17" s="82">
        <v>0</v>
      </c>
      <c r="K17" s="83"/>
      <c r="L17" s="81">
        <f>1065574+1</f>
        <v>1065575</v>
      </c>
      <c r="M17" s="82"/>
      <c r="N17" s="82">
        <v>2155718</v>
      </c>
    </row>
    <row r="18" spans="1:14" ht="15" customHeight="1" x14ac:dyDescent="0.2">
      <c r="A18" s="84" t="s">
        <v>48</v>
      </c>
      <c r="B18" s="76"/>
      <c r="C18" s="76"/>
      <c r="D18" s="65"/>
      <c r="E18" s="65"/>
      <c r="F18" s="50">
        <v>24</v>
      </c>
      <c r="G18" s="52"/>
      <c r="H18" s="85">
        <f>104648+1</f>
        <v>104649</v>
      </c>
      <c r="I18" s="82"/>
      <c r="J18" s="86">
        <f>213143-14127</f>
        <v>199016</v>
      </c>
      <c r="K18" s="83"/>
      <c r="L18" s="85">
        <v>65162</v>
      </c>
      <c r="M18" s="82"/>
      <c r="N18" s="86">
        <v>70356</v>
      </c>
    </row>
    <row r="19" spans="1:14" ht="8.1" customHeight="1" x14ac:dyDescent="0.2">
      <c r="A19" s="54"/>
      <c r="B19" s="63"/>
      <c r="C19" s="63"/>
      <c r="D19" s="63"/>
      <c r="E19" s="63"/>
      <c r="F19" s="50"/>
      <c r="G19" s="63"/>
      <c r="H19" s="74"/>
      <c r="I19" s="75"/>
      <c r="J19" s="75"/>
      <c r="K19" s="75"/>
      <c r="L19" s="74"/>
      <c r="M19" s="75"/>
      <c r="N19" s="75"/>
    </row>
    <row r="20" spans="1:14" ht="15" customHeight="1" x14ac:dyDescent="0.2">
      <c r="A20" s="87" t="s">
        <v>124</v>
      </c>
      <c r="B20" s="76"/>
      <c r="C20" s="76"/>
      <c r="D20" s="65"/>
      <c r="E20" s="65"/>
      <c r="F20" s="50"/>
      <c r="G20" s="52"/>
      <c r="H20" s="81">
        <f>SUM(H15:H18)</f>
        <v>6149197</v>
      </c>
      <c r="I20" s="82"/>
      <c r="J20" s="82">
        <f>SUM(J15:J18)</f>
        <v>5612793</v>
      </c>
      <c r="K20" s="83"/>
      <c r="L20" s="81">
        <f>SUM(L15:L18)</f>
        <v>2247457</v>
      </c>
      <c r="M20" s="82"/>
      <c r="N20" s="82">
        <f>SUM(N15:N18)</f>
        <v>3287045</v>
      </c>
    </row>
    <row r="21" spans="1:14" ht="15" customHeight="1" x14ac:dyDescent="0.2">
      <c r="A21" s="88" t="s">
        <v>49</v>
      </c>
      <c r="B21" s="76"/>
      <c r="C21" s="76"/>
      <c r="D21" s="65"/>
      <c r="E21" s="65"/>
      <c r="F21" s="50"/>
      <c r="G21" s="52"/>
      <c r="H21" s="89">
        <v>-1798008</v>
      </c>
      <c r="I21" s="90"/>
      <c r="J21" s="90">
        <v>-1896252</v>
      </c>
      <c r="K21" s="91"/>
      <c r="L21" s="89">
        <v>-189647</v>
      </c>
      <c r="M21" s="90"/>
      <c r="N21" s="90">
        <v>-171106</v>
      </c>
    </row>
    <row r="22" spans="1:14" ht="15" customHeight="1" x14ac:dyDescent="0.2">
      <c r="A22" s="88" t="s">
        <v>50</v>
      </c>
      <c r="B22" s="76"/>
      <c r="C22" s="76"/>
      <c r="D22" s="65"/>
      <c r="E22" s="65"/>
      <c r="F22" s="50"/>
      <c r="G22" s="52"/>
      <c r="H22" s="89">
        <f>-1873161-1</f>
        <v>-1873162</v>
      </c>
      <c r="I22" s="90"/>
      <c r="J22" s="90">
        <f>-3756237+20721</f>
        <v>-3735516</v>
      </c>
      <c r="K22" s="91"/>
      <c r="L22" s="89">
        <v>-503116</v>
      </c>
      <c r="M22" s="90"/>
      <c r="N22" s="90">
        <f>-516857+14348</f>
        <v>-502509</v>
      </c>
    </row>
    <row r="23" spans="1:14" ht="15" customHeight="1" x14ac:dyDescent="0.2">
      <c r="A23" s="88" t="s">
        <v>144</v>
      </c>
      <c r="B23" s="76"/>
      <c r="C23" s="76"/>
      <c r="D23" s="65"/>
      <c r="E23" s="65"/>
      <c r="F23" s="50"/>
      <c r="G23" s="60"/>
      <c r="H23" s="85">
        <v>471156</v>
      </c>
      <c r="I23" s="82"/>
      <c r="J23" s="86">
        <f>-4265+7784-8028+172478+231390+14127-20721</f>
        <v>392765</v>
      </c>
      <c r="K23" s="83"/>
      <c r="L23" s="85">
        <v>30222</v>
      </c>
      <c r="M23" s="82"/>
      <c r="N23" s="86">
        <f>-4879-4491-226247+189279-14348</f>
        <v>-60686</v>
      </c>
    </row>
    <row r="24" spans="1:14" ht="8.1" customHeight="1" x14ac:dyDescent="0.2">
      <c r="A24" s="88"/>
      <c r="B24" s="76"/>
      <c r="C24" s="76"/>
      <c r="D24" s="65"/>
      <c r="E24" s="65"/>
      <c r="F24" s="50"/>
      <c r="G24" s="52"/>
      <c r="H24" s="81"/>
      <c r="I24" s="90"/>
      <c r="J24" s="82"/>
      <c r="K24" s="91"/>
      <c r="L24" s="81"/>
      <c r="M24" s="90"/>
      <c r="N24" s="82"/>
    </row>
    <row r="25" spans="1:14" ht="15" customHeight="1" x14ac:dyDescent="0.2">
      <c r="A25" s="54" t="s">
        <v>51</v>
      </c>
      <c r="B25" s="52"/>
      <c r="C25" s="52"/>
      <c r="D25" s="52"/>
      <c r="E25" s="52"/>
      <c r="F25" s="50"/>
      <c r="G25" s="52"/>
      <c r="H25" s="77">
        <f>SUM(H20:H24)</f>
        <v>2949183</v>
      </c>
      <c r="I25" s="78"/>
      <c r="J25" s="78">
        <f>SUM(J20:J24)</f>
        <v>373790</v>
      </c>
      <c r="K25" s="78"/>
      <c r="L25" s="77">
        <f>SUM(L20:L24)</f>
        <v>1584916</v>
      </c>
      <c r="M25" s="78"/>
      <c r="N25" s="78">
        <f>SUM(N20:N24)</f>
        <v>2552744</v>
      </c>
    </row>
    <row r="26" spans="1:14" ht="15" customHeight="1" x14ac:dyDescent="0.2">
      <c r="A26" s="52" t="s">
        <v>52</v>
      </c>
      <c r="B26" s="52"/>
      <c r="C26" s="52"/>
      <c r="D26" s="52"/>
      <c r="E26" s="52"/>
      <c r="F26" s="50"/>
      <c r="G26" s="52"/>
      <c r="H26" s="92">
        <f>-438342-1</f>
        <v>-438343</v>
      </c>
      <c r="I26" s="90"/>
      <c r="J26" s="93">
        <v>-515986</v>
      </c>
      <c r="K26" s="91"/>
      <c r="L26" s="92">
        <v>-368536</v>
      </c>
      <c r="M26" s="90"/>
      <c r="N26" s="93">
        <v>-413567</v>
      </c>
    </row>
    <row r="27" spans="1:14" ht="8.1" customHeight="1" x14ac:dyDescent="0.2">
      <c r="A27" s="76"/>
      <c r="B27" s="76"/>
      <c r="C27" s="76"/>
      <c r="D27" s="65"/>
      <c r="E27" s="65"/>
      <c r="F27" s="50"/>
      <c r="G27" s="52"/>
      <c r="H27" s="77"/>
      <c r="I27" s="94"/>
      <c r="J27" s="78"/>
      <c r="K27" s="78"/>
      <c r="L27" s="77"/>
      <c r="M27" s="78"/>
      <c r="N27" s="78"/>
    </row>
    <row r="28" spans="1:14" ht="15" customHeight="1" x14ac:dyDescent="0.2">
      <c r="A28" s="54" t="s">
        <v>246</v>
      </c>
      <c r="B28" s="95"/>
      <c r="C28" s="76"/>
      <c r="D28" s="65"/>
      <c r="E28" s="65"/>
      <c r="F28" s="50"/>
      <c r="G28" s="52"/>
      <c r="H28" s="77"/>
      <c r="I28" s="94"/>
      <c r="J28" s="78"/>
      <c r="K28" s="78"/>
      <c r="L28" s="77"/>
      <c r="M28" s="78"/>
      <c r="N28" s="78"/>
    </row>
    <row r="29" spans="1:14" ht="15" customHeight="1" x14ac:dyDescent="0.2">
      <c r="B29" s="54" t="s">
        <v>247</v>
      </c>
      <c r="C29" s="76"/>
      <c r="D29" s="65"/>
      <c r="E29" s="65"/>
      <c r="F29" s="50"/>
      <c r="G29" s="52"/>
      <c r="H29" s="77"/>
      <c r="I29" s="94"/>
      <c r="J29" s="78"/>
      <c r="K29" s="78"/>
      <c r="L29" s="77"/>
      <c r="M29" s="78"/>
      <c r="N29" s="78"/>
    </row>
    <row r="30" spans="1:14" ht="15" customHeight="1" x14ac:dyDescent="0.2">
      <c r="A30" s="54"/>
      <c r="B30" s="95" t="s">
        <v>104</v>
      </c>
      <c r="C30" s="52"/>
      <c r="D30" s="52"/>
      <c r="E30" s="52"/>
      <c r="F30" s="50"/>
      <c r="G30" s="52"/>
      <c r="H30" s="96">
        <f>SUM(H25:H27)</f>
        <v>2510840</v>
      </c>
      <c r="I30" s="97"/>
      <c r="J30" s="97">
        <f>SUM(J25:J27)</f>
        <v>-142196</v>
      </c>
      <c r="K30" s="97"/>
      <c r="L30" s="96">
        <f>SUM(L25:L27)</f>
        <v>1216380</v>
      </c>
      <c r="M30" s="97"/>
      <c r="N30" s="97">
        <f>SUM(N25:N27)</f>
        <v>2139177</v>
      </c>
    </row>
    <row r="31" spans="1:14" ht="15" customHeight="1" x14ac:dyDescent="0.2">
      <c r="A31" s="52" t="s">
        <v>180</v>
      </c>
      <c r="B31" s="54"/>
      <c r="C31" s="52"/>
      <c r="D31" s="52"/>
      <c r="E31" s="52"/>
      <c r="F31" s="50"/>
      <c r="G31" s="52"/>
      <c r="H31" s="77"/>
      <c r="I31" s="78"/>
      <c r="J31" s="78"/>
      <c r="K31" s="78"/>
      <c r="L31" s="77"/>
      <c r="M31" s="78"/>
      <c r="N31" s="78"/>
    </row>
    <row r="32" spans="1:14" ht="15" customHeight="1" x14ac:dyDescent="0.2">
      <c r="A32" s="52"/>
      <c r="B32" s="52" t="s">
        <v>53</v>
      </c>
      <c r="C32" s="52"/>
      <c r="D32" s="52"/>
      <c r="E32" s="52"/>
      <c r="F32" s="50"/>
      <c r="G32" s="52"/>
      <c r="H32" s="92">
        <v>-578894</v>
      </c>
      <c r="I32" s="90"/>
      <c r="J32" s="93">
        <v>109694</v>
      </c>
      <c r="K32" s="91"/>
      <c r="L32" s="92">
        <v>0</v>
      </c>
      <c r="M32" s="90"/>
      <c r="N32" s="93">
        <v>0</v>
      </c>
    </row>
    <row r="33" spans="1:14" ht="8.1" customHeight="1" x14ac:dyDescent="0.2">
      <c r="A33" s="76"/>
      <c r="B33" s="76"/>
      <c r="C33" s="76"/>
      <c r="D33" s="65"/>
      <c r="E33" s="65"/>
      <c r="F33" s="50"/>
      <c r="G33" s="52"/>
      <c r="H33" s="77"/>
      <c r="I33" s="94"/>
      <c r="J33" s="78"/>
      <c r="K33" s="78"/>
      <c r="L33" s="77"/>
      <c r="M33" s="78"/>
      <c r="N33" s="78"/>
    </row>
    <row r="34" spans="1:14" ht="15" customHeight="1" x14ac:dyDescent="0.2">
      <c r="A34" s="54" t="s">
        <v>178</v>
      </c>
      <c r="B34" s="52"/>
      <c r="C34" s="52"/>
      <c r="D34" s="52"/>
      <c r="E34" s="52"/>
      <c r="F34" s="50"/>
      <c r="G34" s="52"/>
      <c r="H34" s="96">
        <f>SUM(H30:H33)</f>
        <v>1931946</v>
      </c>
      <c r="I34" s="97"/>
      <c r="J34" s="97">
        <f>SUM(J30:J33)</f>
        <v>-32502</v>
      </c>
      <c r="K34" s="97"/>
      <c r="L34" s="96">
        <f>SUM(L30:L33)</f>
        <v>1216380</v>
      </c>
      <c r="M34" s="97"/>
      <c r="N34" s="97">
        <f>SUM(N30:N33)</f>
        <v>2139177</v>
      </c>
    </row>
    <row r="35" spans="1:14" ht="15" customHeight="1" x14ac:dyDescent="0.2">
      <c r="A35" s="52" t="s">
        <v>112</v>
      </c>
      <c r="B35" s="52"/>
      <c r="C35" s="52"/>
      <c r="D35" s="52"/>
      <c r="E35" s="52"/>
      <c r="F35" s="50"/>
      <c r="G35" s="52"/>
      <c r="H35" s="92">
        <v>-140368</v>
      </c>
      <c r="I35" s="90"/>
      <c r="J35" s="93">
        <v>259922</v>
      </c>
      <c r="K35" s="91"/>
      <c r="L35" s="92">
        <v>6006</v>
      </c>
      <c r="M35" s="90"/>
      <c r="N35" s="93">
        <v>-2165</v>
      </c>
    </row>
    <row r="36" spans="1:14" ht="8.1" customHeight="1" x14ac:dyDescent="0.2">
      <c r="A36" s="52"/>
      <c r="B36" s="52"/>
      <c r="C36" s="52"/>
      <c r="D36" s="52"/>
      <c r="E36" s="52"/>
      <c r="F36" s="50"/>
      <c r="G36" s="52"/>
      <c r="H36" s="77"/>
      <c r="I36" s="94"/>
      <c r="J36" s="78"/>
      <c r="K36" s="94"/>
      <c r="L36" s="77"/>
      <c r="M36" s="94"/>
      <c r="N36" s="78"/>
    </row>
    <row r="37" spans="1:14" ht="15" customHeight="1" x14ac:dyDescent="0.2">
      <c r="A37" s="54" t="s">
        <v>258</v>
      </c>
      <c r="B37" s="52"/>
      <c r="C37" s="52"/>
      <c r="D37" s="52"/>
      <c r="E37" s="52"/>
      <c r="F37" s="50"/>
      <c r="G37" s="52"/>
      <c r="H37" s="77"/>
      <c r="I37" s="94"/>
      <c r="J37" s="78"/>
      <c r="K37" s="94"/>
      <c r="L37" s="77"/>
      <c r="M37" s="94"/>
      <c r="N37" s="78"/>
    </row>
    <row r="38" spans="1:14" ht="15" customHeight="1" x14ac:dyDescent="0.2">
      <c r="B38" s="54" t="s">
        <v>250</v>
      </c>
      <c r="C38" s="52"/>
      <c r="D38" s="52"/>
      <c r="E38" s="52"/>
      <c r="F38" s="50"/>
      <c r="G38" s="52"/>
      <c r="H38" s="77">
        <f>SUM(H34:H36)</f>
        <v>1791578</v>
      </c>
      <c r="I38" s="94"/>
      <c r="J38" s="78">
        <f>SUM(J34:J36)</f>
        <v>227420</v>
      </c>
      <c r="K38" s="94"/>
      <c r="L38" s="77">
        <f>SUM(L34:L36)</f>
        <v>1222386</v>
      </c>
      <c r="M38" s="94"/>
      <c r="N38" s="78">
        <f>SUM(N34:N36)</f>
        <v>2137012</v>
      </c>
    </row>
    <row r="39" spans="1:14" ht="15" customHeight="1" x14ac:dyDescent="0.2">
      <c r="A39" s="52" t="s">
        <v>173</v>
      </c>
      <c r="B39" s="52"/>
      <c r="C39" s="52"/>
      <c r="D39" s="52"/>
      <c r="E39" s="52"/>
      <c r="F39" s="50"/>
      <c r="G39" s="52"/>
      <c r="H39" s="98">
        <v>-13790</v>
      </c>
      <c r="I39" s="94"/>
      <c r="J39" s="99">
        <v>-28560</v>
      </c>
      <c r="K39" s="94"/>
      <c r="L39" s="98">
        <v>0</v>
      </c>
      <c r="M39" s="94"/>
      <c r="N39" s="99">
        <v>0</v>
      </c>
    </row>
    <row r="40" spans="1:14" ht="8.1" customHeight="1" x14ac:dyDescent="0.2">
      <c r="A40" s="52"/>
      <c r="B40" s="52"/>
      <c r="C40" s="52"/>
      <c r="D40" s="52"/>
      <c r="E40" s="52"/>
      <c r="F40" s="50"/>
      <c r="G40" s="52"/>
      <c r="H40" s="77"/>
      <c r="I40" s="94"/>
      <c r="J40" s="78"/>
      <c r="K40" s="94"/>
      <c r="L40" s="77"/>
      <c r="M40" s="94"/>
      <c r="N40" s="78"/>
    </row>
    <row r="41" spans="1:14" ht="15" customHeight="1" thickBot="1" x14ac:dyDescent="0.25">
      <c r="A41" s="76" t="s">
        <v>259</v>
      </c>
      <c r="B41" s="65"/>
      <c r="C41" s="65"/>
      <c r="D41" s="65"/>
      <c r="E41" s="65"/>
      <c r="F41" s="50"/>
      <c r="G41" s="52"/>
      <c r="H41" s="100">
        <f>SUM(H38:H40)</f>
        <v>1777788</v>
      </c>
      <c r="I41" s="78"/>
      <c r="J41" s="101">
        <f>SUM(J38:J40)</f>
        <v>198860</v>
      </c>
      <c r="K41" s="78"/>
      <c r="L41" s="100">
        <f>SUM(L38:L40)</f>
        <v>1222386</v>
      </c>
      <c r="M41" s="78"/>
      <c r="N41" s="101">
        <f>SUM(N38:N40)</f>
        <v>2137012</v>
      </c>
    </row>
    <row r="42" spans="1:14" ht="8.1" customHeight="1" thickTop="1" x14ac:dyDescent="0.2">
      <c r="A42" s="76"/>
      <c r="B42" s="76"/>
      <c r="C42" s="76"/>
      <c r="D42" s="65"/>
      <c r="E42" s="65"/>
      <c r="F42" s="50"/>
      <c r="G42" s="52"/>
      <c r="H42" s="102"/>
      <c r="I42" s="103"/>
      <c r="J42" s="104"/>
      <c r="K42" s="105"/>
      <c r="L42" s="102"/>
      <c r="M42" s="105"/>
      <c r="N42" s="104"/>
    </row>
    <row r="43" spans="1:14" ht="15" customHeight="1" x14ac:dyDescent="0.2">
      <c r="A43" s="54" t="s">
        <v>179</v>
      </c>
      <c r="B43" s="65"/>
      <c r="C43" s="65"/>
      <c r="D43" s="65"/>
      <c r="E43" s="65"/>
      <c r="F43" s="52"/>
      <c r="G43" s="52"/>
      <c r="H43" s="106"/>
      <c r="I43" s="82"/>
      <c r="K43" s="83"/>
      <c r="L43" s="81"/>
      <c r="M43" s="82"/>
      <c r="N43" s="82"/>
    </row>
    <row r="44" spans="1:14" ht="15" customHeight="1" x14ac:dyDescent="0.2">
      <c r="A44" s="80"/>
      <c r="B44" s="80" t="s">
        <v>54</v>
      </c>
      <c r="C44" s="65"/>
      <c r="D44" s="65"/>
      <c r="E44" s="65"/>
      <c r="F44" s="52"/>
      <c r="G44" s="52"/>
      <c r="H44" s="106"/>
      <c r="I44" s="82"/>
      <c r="K44" s="83"/>
      <c r="L44" s="81"/>
      <c r="M44" s="82"/>
      <c r="N44" s="82"/>
    </row>
    <row r="45" spans="1:14" ht="15" customHeight="1" x14ac:dyDescent="0.2">
      <c r="A45" s="80"/>
      <c r="B45" s="80"/>
      <c r="C45" s="80" t="s">
        <v>97</v>
      </c>
      <c r="D45" s="65"/>
      <c r="E45" s="65"/>
      <c r="F45" s="52"/>
      <c r="G45" s="52"/>
      <c r="H45" s="81">
        <v>1730018</v>
      </c>
      <c r="I45" s="82"/>
      <c r="J45" s="82">
        <v>140042</v>
      </c>
      <c r="K45" s="83"/>
      <c r="L45" s="81">
        <v>1222386</v>
      </c>
      <c r="M45" s="82"/>
      <c r="N45" s="82">
        <v>2137012</v>
      </c>
    </row>
    <row r="46" spans="1:14" ht="15" customHeight="1" x14ac:dyDescent="0.2">
      <c r="A46" s="80"/>
      <c r="B46" s="80"/>
      <c r="C46" s="80" t="s">
        <v>118</v>
      </c>
      <c r="D46" s="65"/>
      <c r="E46" s="65"/>
      <c r="F46" s="52"/>
      <c r="G46" s="52"/>
      <c r="H46" s="85">
        <v>-13790</v>
      </c>
      <c r="I46" s="82"/>
      <c r="J46" s="86">
        <v>-28560</v>
      </c>
      <c r="K46" s="83"/>
      <c r="L46" s="85">
        <v>0</v>
      </c>
      <c r="M46" s="82"/>
      <c r="N46" s="86" t="s">
        <v>195</v>
      </c>
    </row>
    <row r="47" spans="1:14" ht="8.1" customHeight="1" x14ac:dyDescent="0.2">
      <c r="A47" s="80"/>
      <c r="B47" s="80"/>
      <c r="C47" s="65"/>
      <c r="D47" s="65"/>
      <c r="E47" s="65"/>
      <c r="F47" s="52"/>
      <c r="G47" s="52"/>
      <c r="H47" s="81"/>
      <c r="I47" s="82"/>
      <c r="J47" s="82"/>
      <c r="K47" s="83"/>
      <c r="L47" s="81"/>
      <c r="M47" s="82"/>
      <c r="N47" s="82"/>
    </row>
    <row r="48" spans="1:14" ht="15" customHeight="1" x14ac:dyDescent="0.2">
      <c r="A48" s="80"/>
      <c r="B48" s="80"/>
      <c r="C48" s="65"/>
      <c r="D48" s="65"/>
      <c r="E48" s="65"/>
      <c r="F48" s="52"/>
      <c r="G48" s="52"/>
      <c r="H48" s="81">
        <f>SUM(H44:H47)</f>
        <v>1716228</v>
      </c>
      <c r="I48" s="82"/>
      <c r="J48" s="82">
        <f>SUM(J44:J47)</f>
        <v>111482</v>
      </c>
      <c r="K48" s="83"/>
      <c r="L48" s="81">
        <f>SUM(L45:L47)</f>
        <v>1222386</v>
      </c>
      <c r="M48" s="82"/>
      <c r="N48" s="82">
        <f>SUM(N45:N47)</f>
        <v>2137012</v>
      </c>
    </row>
    <row r="49" spans="1:14" ht="15" customHeight="1" x14ac:dyDescent="0.2">
      <c r="A49" s="52"/>
      <c r="B49" s="80" t="s">
        <v>43</v>
      </c>
      <c r="C49" s="65"/>
      <c r="D49" s="65"/>
      <c r="E49" s="65"/>
      <c r="F49" s="52"/>
      <c r="G49" s="52"/>
      <c r="H49" s="92">
        <v>61560</v>
      </c>
      <c r="I49" s="90"/>
      <c r="J49" s="93">
        <v>87378</v>
      </c>
      <c r="K49" s="83"/>
      <c r="L49" s="85">
        <v>0</v>
      </c>
      <c r="M49" s="82"/>
      <c r="N49" s="93">
        <v>0</v>
      </c>
    </row>
    <row r="50" spans="1:14" ht="8.1" customHeight="1" x14ac:dyDescent="0.2">
      <c r="A50" s="80"/>
      <c r="B50" s="65"/>
      <c r="C50" s="65"/>
      <c r="D50" s="65"/>
      <c r="E50" s="65"/>
      <c r="F50" s="52"/>
      <c r="G50" s="52"/>
      <c r="H50" s="77"/>
      <c r="I50" s="107"/>
      <c r="J50" s="78"/>
      <c r="K50" s="107"/>
      <c r="L50" s="70"/>
      <c r="M50" s="71"/>
      <c r="N50" s="71"/>
    </row>
    <row r="51" spans="1:14" ht="15" customHeight="1" thickBot="1" x14ac:dyDescent="0.25">
      <c r="A51" s="76" t="s">
        <v>259</v>
      </c>
      <c r="B51" s="65"/>
      <c r="C51" s="65"/>
      <c r="D51" s="65"/>
      <c r="E51" s="65"/>
      <c r="F51" s="50"/>
      <c r="G51" s="52"/>
      <c r="H51" s="100">
        <f>SUM(H48:H50)</f>
        <v>1777788</v>
      </c>
      <c r="I51" s="78"/>
      <c r="J51" s="101">
        <f>SUM(J48:J50)</f>
        <v>198860</v>
      </c>
      <c r="K51" s="78"/>
      <c r="L51" s="100">
        <f>SUM(L48:L50)</f>
        <v>1222386</v>
      </c>
      <c r="M51" s="78"/>
      <c r="N51" s="101">
        <f>SUM(N48:N50)</f>
        <v>2137012</v>
      </c>
    </row>
    <row r="52" spans="1:14" ht="8.1" customHeight="1" thickTop="1" x14ac:dyDescent="0.2">
      <c r="A52" s="76"/>
      <c r="B52" s="76"/>
      <c r="C52" s="76"/>
      <c r="D52" s="65"/>
      <c r="E52" s="65"/>
      <c r="F52" s="50"/>
      <c r="G52" s="52"/>
      <c r="H52" s="108"/>
      <c r="I52" s="69"/>
      <c r="J52" s="104"/>
      <c r="K52" s="79"/>
      <c r="L52" s="108"/>
      <c r="M52" s="79"/>
      <c r="N52" s="104"/>
    </row>
    <row r="53" spans="1:14" ht="15" customHeight="1" x14ac:dyDescent="0.2">
      <c r="A53" s="76" t="s">
        <v>142</v>
      </c>
      <c r="B53" s="76"/>
      <c r="C53" s="65"/>
      <c r="D53" s="65"/>
      <c r="E53" s="65"/>
      <c r="F53" s="52"/>
      <c r="G53" s="52"/>
      <c r="H53" s="109"/>
      <c r="I53" s="69"/>
      <c r="J53" s="110"/>
      <c r="K53" s="79"/>
      <c r="L53" s="109"/>
      <c r="M53" s="79"/>
      <c r="N53" s="110"/>
    </row>
    <row r="54" spans="1:14" ht="15" customHeight="1" x14ac:dyDescent="0.2">
      <c r="A54" s="76"/>
      <c r="B54" s="76" t="s">
        <v>122</v>
      </c>
      <c r="C54" s="65"/>
      <c r="D54" s="65"/>
      <c r="E54" s="65"/>
      <c r="F54" s="50"/>
      <c r="G54" s="52"/>
      <c r="H54" s="111"/>
      <c r="I54" s="53"/>
      <c r="J54" s="112"/>
      <c r="K54" s="53"/>
      <c r="L54" s="113"/>
      <c r="M54" s="53"/>
      <c r="N54" s="53"/>
    </row>
    <row r="55" spans="1:14" ht="15" customHeight="1" x14ac:dyDescent="0.2">
      <c r="A55" s="52"/>
      <c r="B55" s="80" t="s">
        <v>143</v>
      </c>
      <c r="C55" s="52"/>
      <c r="D55" s="52"/>
      <c r="E55" s="52"/>
      <c r="F55" s="50"/>
      <c r="G55" s="52"/>
      <c r="H55" s="114"/>
      <c r="I55" s="115"/>
      <c r="J55" s="115"/>
      <c r="L55" s="106"/>
    </row>
    <row r="56" spans="1:14" ht="15" customHeight="1" x14ac:dyDescent="0.2">
      <c r="A56" s="52"/>
      <c r="B56" s="80"/>
      <c r="C56" s="52" t="s">
        <v>97</v>
      </c>
      <c r="D56" s="65"/>
      <c r="E56" s="52"/>
      <c r="F56" s="50"/>
      <c r="G56" s="52"/>
      <c r="H56" s="114">
        <v>0.34</v>
      </c>
      <c r="I56" s="115"/>
      <c r="J56" s="115">
        <v>0.03</v>
      </c>
      <c r="K56" s="115"/>
      <c r="L56" s="114">
        <v>0.24</v>
      </c>
      <c r="M56" s="115"/>
      <c r="N56" s="120">
        <v>0.45</v>
      </c>
    </row>
    <row r="57" spans="1:14" ht="15" customHeight="1" x14ac:dyDescent="0.2">
      <c r="A57" s="52"/>
      <c r="B57" s="80"/>
      <c r="C57" s="52" t="s">
        <v>118</v>
      </c>
      <c r="D57" s="65"/>
      <c r="E57" s="52"/>
      <c r="F57" s="50"/>
      <c r="G57" s="52"/>
      <c r="H57" s="116">
        <v>0</v>
      </c>
      <c r="I57" s="115"/>
      <c r="J57" s="117">
        <v>-0.01</v>
      </c>
      <c r="K57" s="118"/>
      <c r="L57" s="116">
        <v>0</v>
      </c>
      <c r="M57" s="115"/>
      <c r="N57" s="117" t="s">
        <v>195</v>
      </c>
    </row>
    <row r="58" spans="1:14" ht="8.1" customHeight="1" x14ac:dyDescent="0.2">
      <c r="A58" s="52"/>
      <c r="B58" s="80"/>
      <c r="C58" s="52"/>
      <c r="D58" s="65"/>
      <c r="E58" s="52"/>
      <c r="F58" s="50"/>
      <c r="G58" s="52"/>
      <c r="H58" s="119"/>
      <c r="I58" s="115"/>
      <c r="J58" s="120"/>
      <c r="K58" s="118"/>
      <c r="L58" s="119"/>
      <c r="M58" s="115"/>
      <c r="N58" s="120"/>
    </row>
    <row r="59" spans="1:14" ht="15" customHeight="1" thickBot="1" x14ac:dyDescent="0.25">
      <c r="A59" s="52"/>
      <c r="B59" s="80"/>
      <c r="C59" s="52" t="s">
        <v>263</v>
      </c>
      <c r="D59" s="52"/>
      <c r="E59" s="52"/>
      <c r="F59" s="50"/>
      <c r="G59" s="52"/>
      <c r="H59" s="121">
        <f>SUM(H56:H57)</f>
        <v>0.34</v>
      </c>
      <c r="I59" s="115"/>
      <c r="J59" s="122">
        <f>SUM(J56:J57)</f>
        <v>1.9999999999999997E-2</v>
      </c>
      <c r="K59" s="118"/>
      <c r="L59" s="121">
        <f>SUM(L56:L57)</f>
        <v>0.24</v>
      </c>
      <c r="M59" s="115"/>
      <c r="N59" s="122">
        <f>SUM(N56:N57)</f>
        <v>0.45</v>
      </c>
    </row>
    <row r="60" spans="1:14" ht="15" customHeight="1" thickTop="1" x14ac:dyDescent="0.2">
      <c r="A60" s="52"/>
      <c r="B60" s="80"/>
      <c r="C60" s="52"/>
      <c r="D60" s="52"/>
      <c r="E60" s="52"/>
      <c r="F60" s="50"/>
      <c r="G60" s="52"/>
      <c r="H60" s="210"/>
      <c r="I60" s="115"/>
      <c r="J60" s="210"/>
      <c r="K60" s="118"/>
      <c r="L60" s="210"/>
      <c r="M60" s="115"/>
      <c r="N60" s="210"/>
    </row>
    <row r="61" spans="1:14" ht="12" customHeight="1" x14ac:dyDescent="0.2">
      <c r="A61" s="52"/>
      <c r="B61" s="80"/>
      <c r="C61" s="123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</row>
    <row r="62" spans="1:14" ht="21.95" customHeight="1" x14ac:dyDescent="0.2">
      <c r="A62" s="276" t="str">
        <f>'BS 2-4'!A54</f>
        <v>The accompanying notes are integral part of these consolidated and separate financial information.</v>
      </c>
      <c r="B62" s="276"/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276"/>
    </row>
  </sheetData>
  <mergeCells count="5">
    <mergeCell ref="H6:J6"/>
    <mergeCell ref="L6:N6"/>
    <mergeCell ref="A62:N62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3"/>
  <sheetViews>
    <sheetView zoomScaleNormal="100" zoomScaleSheetLayoutView="100" workbookViewId="0"/>
  </sheetViews>
  <sheetFormatPr defaultColWidth="6.1640625" defaultRowHeight="16.5" customHeight="1" x14ac:dyDescent="0.2"/>
  <cols>
    <col min="1" max="2" width="1.1640625" style="5" customWidth="1"/>
    <col min="3" max="3" width="43" style="5" customWidth="1"/>
    <col min="4" max="4" width="4.6640625" style="5" customWidth="1"/>
    <col min="5" max="5" width="0.6640625" style="5" customWidth="1"/>
    <col min="6" max="6" width="15.33203125" style="5" customWidth="1"/>
    <col min="7" max="7" width="0.6640625" style="5" customWidth="1"/>
    <col min="8" max="8" width="15.33203125" style="5" customWidth="1"/>
    <col min="9" max="9" width="0.6640625" style="5" customWidth="1"/>
    <col min="10" max="10" width="15.33203125" style="5" customWidth="1"/>
    <col min="11" max="11" width="0.6640625" style="5" customWidth="1"/>
    <col min="12" max="12" width="15.33203125" style="5" customWidth="1"/>
    <col min="13" max="16384" width="6.1640625" style="5"/>
  </cols>
  <sheetData>
    <row r="1" spans="1:12" ht="16.5" customHeight="1" x14ac:dyDescent="0.2">
      <c r="A1" s="1" t="s">
        <v>0</v>
      </c>
      <c r="B1" s="52"/>
      <c r="C1" s="52"/>
      <c r="D1" s="52"/>
      <c r="E1" s="52"/>
      <c r="F1" s="52"/>
      <c r="G1" s="52"/>
      <c r="H1" s="52"/>
      <c r="I1" s="52"/>
      <c r="J1" s="53"/>
      <c r="K1" s="53"/>
      <c r="L1" s="53"/>
    </row>
    <row r="2" spans="1:12" ht="16.5" customHeight="1" x14ac:dyDescent="0.2">
      <c r="A2" s="54" t="s">
        <v>159</v>
      </c>
      <c r="B2" s="54"/>
      <c r="C2" s="54"/>
      <c r="D2" s="54"/>
      <c r="E2" s="54"/>
      <c r="F2" s="54"/>
      <c r="G2" s="54"/>
      <c r="H2" s="54"/>
      <c r="I2" s="54"/>
      <c r="J2" s="127"/>
      <c r="K2" s="127"/>
      <c r="L2" s="127"/>
    </row>
    <row r="3" spans="1:12" ht="16.5" customHeight="1" x14ac:dyDescent="0.2">
      <c r="A3" s="55" t="s">
        <v>194</v>
      </c>
      <c r="B3" s="56"/>
      <c r="C3" s="56"/>
      <c r="D3" s="56"/>
      <c r="E3" s="56"/>
      <c r="F3" s="56"/>
      <c r="G3" s="56"/>
      <c r="H3" s="56"/>
      <c r="I3" s="56"/>
      <c r="J3" s="58"/>
      <c r="K3" s="58"/>
      <c r="L3" s="58"/>
    </row>
    <row r="4" spans="1:12" ht="1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.95" customHeight="1" x14ac:dyDescent="0.2">
      <c r="A6" s="131"/>
      <c r="B6" s="131"/>
      <c r="C6" s="131"/>
      <c r="D6" s="131"/>
      <c r="E6" s="131"/>
      <c r="F6" s="271" t="s">
        <v>266</v>
      </c>
      <c r="G6" s="271"/>
      <c r="H6" s="271"/>
      <c r="I6" s="126"/>
      <c r="J6" s="271" t="s">
        <v>268</v>
      </c>
      <c r="K6" s="271"/>
      <c r="L6" s="271" t="s">
        <v>95</v>
      </c>
    </row>
    <row r="7" spans="1:12" ht="15.95" customHeight="1" x14ac:dyDescent="0.2">
      <c r="A7" s="131"/>
      <c r="B7" s="131"/>
      <c r="C7" s="131"/>
      <c r="D7" s="131"/>
      <c r="E7" s="131"/>
      <c r="F7" s="274" t="s">
        <v>267</v>
      </c>
      <c r="G7" s="274"/>
      <c r="H7" s="274"/>
      <c r="I7" s="126"/>
      <c r="J7" s="274" t="s">
        <v>267</v>
      </c>
      <c r="K7" s="274"/>
      <c r="L7" s="274"/>
    </row>
    <row r="8" spans="1:12" ht="15.95" customHeight="1" x14ac:dyDescent="0.2">
      <c r="A8" s="16"/>
      <c r="B8" s="16"/>
      <c r="C8" s="13"/>
      <c r="D8" s="13"/>
      <c r="E8" s="159"/>
      <c r="F8" s="20" t="s">
        <v>192</v>
      </c>
      <c r="G8" s="159"/>
      <c r="H8" s="20" t="s">
        <v>192</v>
      </c>
      <c r="I8" s="159"/>
      <c r="J8" s="20" t="s">
        <v>192</v>
      </c>
      <c r="K8" s="159"/>
      <c r="L8" s="20" t="s">
        <v>192</v>
      </c>
    </row>
    <row r="9" spans="1:12" ht="15.95" customHeight="1" x14ac:dyDescent="0.2">
      <c r="A9" s="132"/>
      <c r="B9" s="132"/>
      <c r="C9" s="132"/>
      <c r="D9" s="128"/>
      <c r="E9" s="159"/>
      <c r="F9" s="20" t="s">
        <v>155</v>
      </c>
      <c r="G9" s="159"/>
      <c r="H9" s="20" t="s">
        <v>121</v>
      </c>
      <c r="I9" s="159"/>
      <c r="J9" s="20" t="s">
        <v>155</v>
      </c>
      <c r="K9" s="159"/>
      <c r="L9" s="20" t="s">
        <v>121</v>
      </c>
    </row>
    <row r="10" spans="1:12" ht="15.95" customHeight="1" x14ac:dyDescent="0.2">
      <c r="A10" s="128"/>
      <c r="B10" s="128"/>
      <c r="C10" s="128"/>
      <c r="D10" s="128"/>
      <c r="E10" s="133"/>
      <c r="F10" s="66" t="s">
        <v>93</v>
      </c>
      <c r="G10" s="67"/>
      <c r="H10" s="66" t="s">
        <v>93</v>
      </c>
      <c r="I10" s="67"/>
      <c r="J10" s="66" t="s">
        <v>93</v>
      </c>
      <c r="K10" s="67"/>
      <c r="L10" s="66" t="s">
        <v>93</v>
      </c>
    </row>
    <row r="11" spans="1:12" ht="15.95" customHeight="1" x14ac:dyDescent="0.2">
      <c r="A11" s="128"/>
      <c r="B11" s="128"/>
      <c r="C11" s="128"/>
      <c r="D11" s="50"/>
      <c r="E11" s="134"/>
      <c r="F11" s="135"/>
      <c r="G11" s="134"/>
      <c r="H11" s="136"/>
      <c r="I11" s="137"/>
      <c r="J11" s="135"/>
      <c r="K11" s="134"/>
      <c r="L11" s="136"/>
    </row>
    <row r="12" spans="1:12" ht="15.95" customHeight="1" x14ac:dyDescent="0.2">
      <c r="A12" s="138" t="s">
        <v>259</v>
      </c>
      <c r="B12" s="131"/>
      <c r="C12" s="139"/>
      <c r="D12" s="50"/>
      <c r="E12" s="90"/>
      <c r="F12" s="140">
        <f>'PL (3month) 5'!H51</f>
        <v>1777788</v>
      </c>
      <c r="G12" s="141"/>
      <c r="H12" s="142">
        <f>'PL (3month) 5'!J51</f>
        <v>198860</v>
      </c>
      <c r="I12" s="141"/>
      <c r="J12" s="140">
        <f>'PL (3month) 5'!L51</f>
        <v>1222386</v>
      </c>
      <c r="K12" s="141"/>
      <c r="L12" s="142">
        <f>'PL (3month) 5'!N51</f>
        <v>2137012</v>
      </c>
    </row>
    <row r="13" spans="1:12" ht="15.95" customHeight="1" x14ac:dyDescent="0.2">
      <c r="A13" s="138"/>
      <c r="B13" s="131"/>
      <c r="C13" s="139"/>
      <c r="D13" s="139"/>
      <c r="E13" s="90"/>
      <c r="F13" s="143"/>
      <c r="G13" s="141"/>
      <c r="H13" s="144"/>
      <c r="I13" s="141"/>
      <c r="J13" s="143"/>
      <c r="K13" s="141"/>
      <c r="L13" s="144"/>
    </row>
    <row r="14" spans="1:12" ht="15.95" customHeight="1" x14ac:dyDescent="0.2">
      <c r="A14" s="128" t="s">
        <v>102</v>
      </c>
      <c r="B14" s="132"/>
      <c r="C14" s="139"/>
      <c r="D14" s="139"/>
      <c r="E14" s="145"/>
      <c r="F14" s="146"/>
      <c r="G14" s="145"/>
      <c r="H14" s="145"/>
      <c r="I14" s="145"/>
      <c r="J14" s="146"/>
      <c r="K14" s="145"/>
      <c r="L14" s="145"/>
    </row>
    <row r="15" spans="1:12" ht="15.95" customHeight="1" x14ac:dyDescent="0.2">
      <c r="A15" s="138" t="s">
        <v>55</v>
      </c>
      <c r="B15" s="131"/>
      <c r="C15" s="139"/>
      <c r="D15" s="139"/>
      <c r="E15" s="145"/>
      <c r="F15" s="146"/>
      <c r="G15" s="145"/>
      <c r="H15" s="145"/>
      <c r="I15" s="145"/>
      <c r="J15" s="146"/>
      <c r="K15" s="145"/>
      <c r="L15" s="145"/>
    </row>
    <row r="16" spans="1:12" ht="15.95" customHeight="1" x14ac:dyDescent="0.2">
      <c r="A16" s="138"/>
      <c r="B16" s="131" t="s">
        <v>56</v>
      </c>
      <c r="C16" s="139"/>
      <c r="D16" s="139"/>
      <c r="E16" s="145"/>
      <c r="F16" s="146"/>
      <c r="G16" s="145"/>
      <c r="H16" s="145"/>
      <c r="I16" s="145"/>
      <c r="J16" s="146"/>
      <c r="K16" s="145"/>
      <c r="L16" s="145"/>
    </row>
    <row r="17" spans="1:12" ht="15.95" customHeight="1" x14ac:dyDescent="0.2">
      <c r="A17" s="138"/>
      <c r="B17" s="131"/>
      <c r="C17" s="147" t="s">
        <v>196</v>
      </c>
      <c r="D17" s="139"/>
      <c r="E17" s="145"/>
      <c r="F17" s="146">
        <v>0</v>
      </c>
      <c r="G17" s="145"/>
      <c r="H17" s="145">
        <v>362956</v>
      </c>
      <c r="I17" s="145"/>
      <c r="J17" s="146">
        <v>0</v>
      </c>
      <c r="K17" s="145"/>
      <c r="L17" s="145">
        <v>230315</v>
      </c>
    </row>
    <row r="18" spans="1:12" ht="15.95" customHeight="1" x14ac:dyDescent="0.2">
      <c r="A18" s="138"/>
      <c r="B18" s="131"/>
      <c r="C18" s="147" t="s">
        <v>177</v>
      </c>
      <c r="D18" s="131"/>
      <c r="E18" s="141"/>
      <c r="F18" s="140">
        <f>-11517</f>
        <v>-11517</v>
      </c>
      <c r="G18" s="141"/>
      <c r="H18" s="142">
        <v>-17534</v>
      </c>
      <c r="I18" s="141"/>
      <c r="J18" s="140">
        <v>0</v>
      </c>
      <c r="K18" s="141"/>
      <c r="L18" s="142" t="s">
        <v>195</v>
      </c>
    </row>
    <row r="19" spans="1:12" ht="15.95" customHeight="1" x14ac:dyDescent="0.2">
      <c r="A19" s="138"/>
      <c r="B19" s="131"/>
      <c r="C19" s="131"/>
      <c r="D19" s="131"/>
      <c r="E19" s="141"/>
      <c r="F19" s="143"/>
      <c r="G19" s="141"/>
      <c r="H19" s="144"/>
      <c r="I19" s="141"/>
      <c r="J19" s="143"/>
      <c r="K19" s="141"/>
      <c r="L19" s="144"/>
    </row>
    <row r="20" spans="1:12" ht="15.95" customHeight="1" x14ac:dyDescent="0.2">
      <c r="A20" s="138"/>
      <c r="B20" s="131"/>
      <c r="C20" s="131" t="s">
        <v>115</v>
      </c>
      <c r="D20" s="131"/>
      <c r="E20" s="141"/>
      <c r="F20" s="143"/>
      <c r="G20" s="141"/>
      <c r="H20" s="144"/>
      <c r="I20" s="141"/>
      <c r="J20" s="143"/>
      <c r="K20" s="141"/>
      <c r="L20" s="144"/>
    </row>
    <row r="21" spans="1:12" ht="15.95" customHeight="1" x14ac:dyDescent="0.2">
      <c r="A21" s="138"/>
      <c r="B21" s="131"/>
      <c r="C21" s="131" t="s">
        <v>116</v>
      </c>
      <c r="D21" s="131"/>
      <c r="E21" s="141"/>
      <c r="F21" s="140">
        <f>SUM(F17:F18)</f>
        <v>-11517</v>
      </c>
      <c r="G21" s="141"/>
      <c r="H21" s="142">
        <f>SUM(H17:H18)</f>
        <v>345422</v>
      </c>
      <c r="I21" s="141"/>
      <c r="J21" s="140">
        <f>SUM(J17:J18)</f>
        <v>0</v>
      </c>
      <c r="K21" s="141"/>
      <c r="L21" s="142">
        <f>SUM(L17:L18)</f>
        <v>230315</v>
      </c>
    </row>
    <row r="22" spans="1:12" ht="15.95" customHeight="1" x14ac:dyDescent="0.2">
      <c r="A22" s="138"/>
      <c r="B22" s="131"/>
      <c r="C22" s="131"/>
      <c r="D22" s="131"/>
      <c r="E22" s="141"/>
      <c r="F22" s="143"/>
      <c r="G22" s="141"/>
      <c r="H22" s="144"/>
      <c r="I22" s="141"/>
      <c r="J22" s="143"/>
      <c r="K22" s="141"/>
      <c r="L22" s="144"/>
    </row>
    <row r="23" spans="1:12" ht="15.95" customHeight="1" x14ac:dyDescent="0.2">
      <c r="A23" s="138" t="s">
        <v>57</v>
      </c>
      <c r="B23" s="131"/>
      <c r="C23" s="139"/>
      <c r="D23" s="139"/>
      <c r="E23" s="145"/>
      <c r="F23" s="146"/>
      <c r="G23" s="145"/>
      <c r="H23" s="145"/>
      <c r="I23" s="145"/>
      <c r="J23" s="146"/>
      <c r="K23" s="145"/>
      <c r="L23" s="145"/>
    </row>
    <row r="24" spans="1:12" ht="15.95" customHeight="1" x14ac:dyDescent="0.2">
      <c r="A24" s="138"/>
      <c r="B24" s="131" t="s">
        <v>56</v>
      </c>
      <c r="C24" s="139"/>
      <c r="D24" s="139"/>
      <c r="E24" s="145"/>
      <c r="F24" s="146"/>
      <c r="G24" s="145"/>
      <c r="H24" s="145"/>
      <c r="I24" s="145"/>
      <c r="J24" s="146"/>
      <c r="K24" s="145"/>
      <c r="L24" s="145"/>
    </row>
    <row r="25" spans="1:12" ht="15.95" customHeight="1" x14ac:dyDescent="0.2">
      <c r="A25" s="138"/>
      <c r="B25" s="131"/>
      <c r="C25" s="147" t="s">
        <v>188</v>
      </c>
      <c r="D25" s="139"/>
      <c r="E25" s="145"/>
      <c r="F25" s="146">
        <f>-872111</f>
        <v>-872111</v>
      </c>
      <c r="G25" s="145"/>
      <c r="H25" s="145">
        <f>-733339+43537</f>
        <v>-689802</v>
      </c>
      <c r="I25" s="145"/>
      <c r="J25" s="146">
        <v>0</v>
      </c>
      <c r="K25" s="145"/>
      <c r="L25" s="145">
        <v>0</v>
      </c>
    </row>
    <row r="26" spans="1:12" ht="15.95" customHeight="1" x14ac:dyDescent="0.2">
      <c r="A26" s="138"/>
      <c r="B26" s="131"/>
      <c r="C26" s="147" t="s">
        <v>189</v>
      </c>
      <c r="D26" s="139"/>
      <c r="E26" s="145"/>
      <c r="F26" s="146"/>
      <c r="G26" s="145"/>
      <c r="H26" s="145"/>
      <c r="I26" s="145"/>
      <c r="J26" s="143"/>
      <c r="K26" s="145"/>
      <c r="L26" s="145"/>
    </row>
    <row r="27" spans="1:12" ht="15.95" customHeight="1" x14ac:dyDescent="0.2">
      <c r="A27" s="138"/>
      <c r="B27" s="131"/>
      <c r="C27" s="131" t="s">
        <v>190</v>
      </c>
      <c r="D27" s="139"/>
      <c r="E27" s="145"/>
      <c r="F27" s="146"/>
      <c r="G27" s="145"/>
      <c r="H27" s="145"/>
      <c r="I27" s="145"/>
      <c r="J27" s="143"/>
      <c r="K27" s="145"/>
      <c r="L27" s="145"/>
    </row>
    <row r="28" spans="1:12" ht="15.95" customHeight="1" x14ac:dyDescent="0.2">
      <c r="B28" s="123"/>
      <c r="C28" s="131" t="s">
        <v>129</v>
      </c>
      <c r="D28" s="124"/>
      <c r="E28" s="124"/>
      <c r="F28" s="146">
        <v>-118566</v>
      </c>
      <c r="G28" s="124"/>
      <c r="H28" s="145">
        <v>-43537</v>
      </c>
      <c r="I28" s="124"/>
      <c r="J28" s="143">
        <v>0</v>
      </c>
      <c r="K28" s="124"/>
      <c r="L28" s="145">
        <v>0</v>
      </c>
    </row>
    <row r="29" spans="1:12" ht="15.95" customHeight="1" x14ac:dyDescent="0.2">
      <c r="A29" s="138"/>
      <c r="B29" s="131"/>
      <c r="C29" s="147" t="s">
        <v>134</v>
      </c>
      <c r="D29" s="139"/>
      <c r="E29" s="145"/>
      <c r="F29" s="146"/>
      <c r="G29" s="145"/>
      <c r="H29" s="145"/>
      <c r="I29" s="145"/>
      <c r="J29" s="143"/>
      <c r="K29" s="145"/>
      <c r="L29" s="145"/>
    </row>
    <row r="30" spans="1:12" ht="15.95" customHeight="1" x14ac:dyDescent="0.2">
      <c r="A30" s="138"/>
      <c r="B30" s="131"/>
      <c r="C30" s="131" t="s">
        <v>129</v>
      </c>
      <c r="D30" s="139"/>
      <c r="E30" s="145"/>
      <c r="F30" s="146">
        <v>-13</v>
      </c>
      <c r="G30" s="145"/>
      <c r="H30" s="144">
        <v>4525</v>
      </c>
      <c r="I30" s="145"/>
      <c r="J30" s="143">
        <v>0</v>
      </c>
      <c r="K30" s="145"/>
      <c r="L30" s="145">
        <v>0</v>
      </c>
    </row>
    <row r="31" spans="1:12" ht="15.95" customHeight="1" x14ac:dyDescent="0.2">
      <c r="A31" s="138"/>
      <c r="B31" s="131"/>
      <c r="C31" s="147" t="s">
        <v>131</v>
      </c>
      <c r="D31" s="139"/>
      <c r="E31" s="145"/>
      <c r="F31" s="143"/>
      <c r="G31" s="141"/>
      <c r="H31" s="144"/>
      <c r="I31" s="141"/>
      <c r="J31" s="143"/>
      <c r="K31" s="141"/>
      <c r="L31" s="144"/>
    </row>
    <row r="32" spans="1:12" ht="15.95" customHeight="1" x14ac:dyDescent="0.2">
      <c r="A32" s="138"/>
      <c r="B32" s="131"/>
      <c r="C32" s="131" t="s">
        <v>129</v>
      </c>
      <c r="D32" s="50"/>
      <c r="E32" s="145"/>
      <c r="F32" s="146">
        <f>-324872+2026631</f>
        <v>1701759</v>
      </c>
      <c r="G32" s="141"/>
      <c r="H32" s="144">
        <v>883161</v>
      </c>
      <c r="I32" s="141"/>
      <c r="J32" s="146">
        <f>-631456+2087882</f>
        <v>1456426</v>
      </c>
      <c r="K32" s="141"/>
      <c r="L32" s="144">
        <v>894295</v>
      </c>
    </row>
    <row r="33" spans="1:12" ht="15.95" customHeight="1" x14ac:dyDescent="0.2">
      <c r="A33" s="138"/>
      <c r="B33" s="131"/>
      <c r="C33" s="147" t="s">
        <v>128</v>
      </c>
      <c r="D33" s="139"/>
      <c r="E33" s="145"/>
      <c r="F33" s="143"/>
      <c r="G33" s="141"/>
      <c r="H33" s="144"/>
      <c r="I33" s="141"/>
      <c r="J33" s="143"/>
      <c r="K33" s="141"/>
      <c r="L33" s="144"/>
    </row>
    <row r="34" spans="1:12" ht="15.95" customHeight="1" x14ac:dyDescent="0.2">
      <c r="A34" s="138"/>
      <c r="B34" s="131"/>
      <c r="C34" s="131" t="s">
        <v>129</v>
      </c>
      <c r="D34" s="50"/>
      <c r="E34" s="145"/>
      <c r="F34" s="140">
        <f>805326-1477118-1</f>
        <v>-671793</v>
      </c>
      <c r="G34" s="141"/>
      <c r="H34" s="142">
        <v>-670113</v>
      </c>
      <c r="I34" s="141"/>
      <c r="J34" s="140">
        <f>-1134416-1</f>
        <v>-1134417</v>
      </c>
      <c r="K34" s="141"/>
      <c r="L34" s="142">
        <v>-813772</v>
      </c>
    </row>
    <row r="35" spans="1:12" ht="15.95" customHeight="1" x14ac:dyDescent="0.2">
      <c r="A35" s="138"/>
      <c r="B35" s="131"/>
      <c r="C35" s="131"/>
      <c r="D35" s="131"/>
      <c r="E35" s="141"/>
      <c r="F35" s="143"/>
      <c r="G35" s="141"/>
      <c r="H35" s="144"/>
      <c r="I35" s="141"/>
      <c r="J35" s="143"/>
      <c r="K35" s="141"/>
      <c r="L35" s="144"/>
    </row>
    <row r="36" spans="1:12" ht="15.95" customHeight="1" x14ac:dyDescent="0.2">
      <c r="A36" s="138"/>
      <c r="B36" s="131"/>
      <c r="C36" s="131" t="s">
        <v>114</v>
      </c>
      <c r="D36" s="131"/>
      <c r="E36" s="141"/>
      <c r="F36" s="143"/>
      <c r="G36" s="141"/>
      <c r="H36" s="144"/>
      <c r="I36" s="141"/>
      <c r="J36" s="143"/>
      <c r="K36" s="141"/>
      <c r="L36" s="144"/>
    </row>
    <row r="37" spans="1:12" ht="15.95" customHeight="1" x14ac:dyDescent="0.2">
      <c r="A37" s="138"/>
      <c r="B37" s="131"/>
      <c r="C37" s="131" t="s">
        <v>113</v>
      </c>
      <c r="D37" s="131"/>
      <c r="E37" s="141"/>
      <c r="F37" s="140">
        <f>SUM(F25:F34)</f>
        <v>39276</v>
      </c>
      <c r="G37" s="141"/>
      <c r="H37" s="142">
        <f>SUM(H25:H34)</f>
        <v>-515766</v>
      </c>
      <c r="I37" s="141"/>
      <c r="J37" s="140">
        <f>SUM(J25:J34)</f>
        <v>322009</v>
      </c>
      <c r="K37" s="141"/>
      <c r="L37" s="142">
        <f>SUM(L25:L34)</f>
        <v>80523</v>
      </c>
    </row>
    <row r="38" spans="1:12" ht="15.95" customHeight="1" x14ac:dyDescent="0.2">
      <c r="A38" s="138"/>
      <c r="B38" s="131"/>
      <c r="C38" s="139"/>
      <c r="D38" s="139"/>
      <c r="E38" s="145"/>
      <c r="F38" s="149"/>
      <c r="G38" s="145"/>
      <c r="H38" s="141"/>
      <c r="I38" s="145"/>
      <c r="J38" s="149"/>
      <c r="K38" s="145"/>
      <c r="L38" s="141"/>
    </row>
    <row r="39" spans="1:12" ht="15.95" customHeight="1" x14ac:dyDescent="0.2">
      <c r="A39" s="128" t="s">
        <v>141</v>
      </c>
      <c r="B39" s="131"/>
      <c r="C39" s="139"/>
      <c r="D39" s="139"/>
      <c r="E39" s="145"/>
      <c r="F39" s="149"/>
      <c r="G39" s="145"/>
      <c r="H39" s="141"/>
      <c r="I39" s="145"/>
      <c r="J39" s="149"/>
      <c r="K39" s="145"/>
      <c r="L39" s="141"/>
    </row>
    <row r="40" spans="1:12" ht="15.95" customHeight="1" x14ac:dyDescent="0.2">
      <c r="A40" s="128"/>
      <c r="B40" s="132" t="s">
        <v>174</v>
      </c>
      <c r="D40" s="131"/>
      <c r="E40" s="148"/>
      <c r="F40" s="150">
        <f>SUM(F21,F37)</f>
        <v>27759</v>
      </c>
      <c r="G40" s="148"/>
      <c r="H40" s="151">
        <f>SUM(H21,H37)</f>
        <v>-170344</v>
      </c>
      <c r="I40" s="148"/>
      <c r="J40" s="150">
        <f>SUM(J21,J37)</f>
        <v>322009</v>
      </c>
      <c r="K40" s="148"/>
      <c r="L40" s="151">
        <f>SUM(L21,L37)</f>
        <v>310838</v>
      </c>
    </row>
    <row r="41" spans="1:12" ht="15.95" customHeight="1" x14ac:dyDescent="0.2">
      <c r="A41" s="128"/>
      <c r="B41" s="138"/>
      <c r="C41" s="131"/>
      <c r="D41" s="131"/>
      <c r="E41" s="148"/>
      <c r="F41" s="152"/>
      <c r="G41" s="148"/>
      <c r="H41" s="148"/>
      <c r="I41" s="148"/>
      <c r="J41" s="152"/>
      <c r="K41" s="148"/>
      <c r="L41" s="148"/>
    </row>
    <row r="42" spans="1:12" ht="15.95" customHeight="1" thickBot="1" x14ac:dyDescent="0.25">
      <c r="A42" s="128" t="s">
        <v>260</v>
      </c>
      <c r="B42" s="128"/>
      <c r="C42" s="131"/>
      <c r="D42" s="131"/>
      <c r="E42" s="148"/>
      <c r="F42" s="153">
        <f>SUM(F12,F21,F37)</f>
        <v>1805547</v>
      </c>
      <c r="G42" s="148"/>
      <c r="H42" s="154">
        <f>SUM(H12,H21,H37)</f>
        <v>28516</v>
      </c>
      <c r="I42" s="148"/>
      <c r="J42" s="153">
        <f>SUM(J12,J21,J37)</f>
        <v>1544395</v>
      </c>
      <c r="K42" s="148"/>
      <c r="L42" s="154">
        <f>SUM(L12,L21,L37)</f>
        <v>2447850</v>
      </c>
    </row>
    <row r="43" spans="1:12" ht="15.95" customHeight="1" thickTop="1" x14ac:dyDescent="0.2">
      <c r="A43" s="138"/>
      <c r="B43" s="138"/>
      <c r="C43" s="131"/>
      <c r="D43" s="131"/>
      <c r="E43" s="141"/>
      <c r="F43" s="81"/>
      <c r="G43" s="141"/>
      <c r="H43" s="82"/>
      <c r="I43" s="82"/>
      <c r="J43" s="81"/>
      <c r="K43" s="141"/>
      <c r="L43" s="82"/>
    </row>
    <row r="44" spans="1:12" ht="15.95" customHeight="1" x14ac:dyDescent="0.2">
      <c r="A44" s="138"/>
      <c r="B44" s="129"/>
      <c r="C44" s="129"/>
      <c r="D44" s="129"/>
      <c r="E44" s="82"/>
      <c r="F44" s="146"/>
      <c r="G44" s="82"/>
      <c r="H44" s="145"/>
      <c r="I44" s="82"/>
      <c r="J44" s="146"/>
      <c r="K44" s="130"/>
      <c r="L44" s="145"/>
    </row>
    <row r="45" spans="1:12" ht="15.95" customHeight="1" x14ac:dyDescent="0.2">
      <c r="A45" s="128" t="s">
        <v>269</v>
      </c>
      <c r="B45" s="129"/>
      <c r="C45" s="129"/>
      <c r="D45" s="129"/>
      <c r="E45" s="82"/>
      <c r="F45" s="81"/>
      <c r="G45" s="82"/>
      <c r="H45" s="82"/>
      <c r="I45" s="83"/>
      <c r="J45" s="81"/>
      <c r="K45" s="82"/>
      <c r="L45" s="82"/>
    </row>
    <row r="46" spans="1:12" ht="15.95" customHeight="1" x14ac:dyDescent="0.2">
      <c r="A46" s="128"/>
      <c r="B46" s="128" t="s">
        <v>270</v>
      </c>
      <c r="C46" s="129"/>
      <c r="D46" s="129"/>
      <c r="E46" s="82"/>
      <c r="F46" s="81"/>
      <c r="G46" s="82"/>
      <c r="H46" s="82"/>
      <c r="I46" s="83"/>
      <c r="J46" s="81"/>
      <c r="K46" s="82"/>
      <c r="L46" s="82"/>
    </row>
    <row r="47" spans="1:12" ht="15.95" customHeight="1" x14ac:dyDescent="0.2">
      <c r="A47" s="131"/>
      <c r="B47" s="138" t="s">
        <v>58</v>
      </c>
      <c r="C47" s="129"/>
      <c r="D47" s="129"/>
      <c r="E47" s="130"/>
      <c r="F47" s="149">
        <f>1789426-70129+9032+1</f>
        <v>1728330</v>
      </c>
      <c r="G47" s="130"/>
      <c r="H47" s="130">
        <v>-62393</v>
      </c>
      <c r="I47" s="130"/>
      <c r="J47" s="149">
        <f>J42</f>
        <v>1544395</v>
      </c>
      <c r="K47" s="130"/>
      <c r="L47" s="130">
        <v>2447850</v>
      </c>
    </row>
    <row r="48" spans="1:12" ht="15.95" customHeight="1" x14ac:dyDescent="0.2">
      <c r="A48" s="131"/>
      <c r="B48" s="138" t="s">
        <v>43</v>
      </c>
      <c r="C48" s="129"/>
      <c r="D48" s="129"/>
      <c r="E48" s="130"/>
      <c r="F48" s="150">
        <f>86250-9302+269</f>
        <v>77217</v>
      </c>
      <c r="G48" s="130"/>
      <c r="H48" s="155">
        <v>90909</v>
      </c>
      <c r="I48" s="130"/>
      <c r="J48" s="150">
        <v>0</v>
      </c>
      <c r="K48" s="130"/>
      <c r="L48" s="155">
        <v>0</v>
      </c>
    </row>
    <row r="49" spans="1:12" ht="15.95" customHeight="1" x14ac:dyDescent="0.2">
      <c r="A49" s="138"/>
      <c r="B49" s="129"/>
      <c r="C49" s="129"/>
      <c r="D49" s="129"/>
      <c r="E49" s="148"/>
      <c r="F49" s="152"/>
      <c r="G49" s="148"/>
      <c r="H49" s="148"/>
      <c r="I49" s="148"/>
      <c r="J49" s="152"/>
      <c r="K49" s="130"/>
      <c r="L49" s="148"/>
    </row>
    <row r="50" spans="1:12" ht="15.95" customHeight="1" thickBot="1" x14ac:dyDescent="0.25">
      <c r="A50" s="128" t="s">
        <v>260</v>
      </c>
      <c r="B50" s="129"/>
      <c r="C50" s="129"/>
      <c r="D50" s="129"/>
      <c r="E50" s="130"/>
      <c r="F50" s="156">
        <f>SUM(F47:F48)</f>
        <v>1805547</v>
      </c>
      <c r="G50" s="130"/>
      <c r="H50" s="157">
        <f>SUM(H47:H48)</f>
        <v>28516</v>
      </c>
      <c r="I50" s="130"/>
      <c r="J50" s="156">
        <f>SUM(J47:J49)</f>
        <v>1544395</v>
      </c>
      <c r="K50" s="130"/>
      <c r="L50" s="157">
        <f>SUM(L47:L48)</f>
        <v>2447850</v>
      </c>
    </row>
    <row r="51" spans="1:12" ht="16.5" customHeight="1" thickTop="1" x14ac:dyDescent="0.2">
      <c r="A51" s="128"/>
      <c r="B51" s="129"/>
      <c r="C51" s="129"/>
      <c r="D51" s="129"/>
      <c r="E51" s="130"/>
      <c r="F51" s="158"/>
      <c r="G51" s="130"/>
      <c r="H51" s="158"/>
      <c r="I51" s="130"/>
      <c r="J51" s="158"/>
      <c r="K51" s="130"/>
      <c r="L51" s="158"/>
    </row>
    <row r="52" spans="1:12" ht="11.25" customHeight="1" x14ac:dyDescent="0.2">
      <c r="B52" s="123"/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1:12" ht="21.95" customHeight="1" x14ac:dyDescent="0.2">
      <c r="A53" s="276" t="str">
        <f>'BS 2-4'!A54</f>
        <v>The accompanying notes are integral part of these consolidated and separate financial information.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</row>
  </sheetData>
  <mergeCells count="5">
    <mergeCell ref="F6:H6"/>
    <mergeCell ref="J6:L6"/>
    <mergeCell ref="A53:L53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4"/>
  <sheetViews>
    <sheetView zoomScaleNormal="100" zoomScaleSheetLayoutView="100" workbookViewId="0"/>
  </sheetViews>
  <sheetFormatPr defaultColWidth="6.1640625" defaultRowHeight="12" x14ac:dyDescent="0.2"/>
  <cols>
    <col min="1" max="4" width="1.1640625" style="5" customWidth="1"/>
    <col min="5" max="5" width="38.33203125" style="5" customWidth="1"/>
    <col min="6" max="6" width="7" style="5" customWidth="1"/>
    <col min="7" max="7" width="0.6640625" style="5" customWidth="1"/>
    <col min="8" max="8" width="15.33203125" style="5" customWidth="1"/>
    <col min="9" max="9" width="0.6640625" style="5" customWidth="1"/>
    <col min="10" max="10" width="15.33203125" style="5" customWidth="1"/>
    <col min="11" max="11" width="0.6640625" style="5" customWidth="1"/>
    <col min="12" max="12" width="15.33203125" style="5" customWidth="1"/>
    <col min="13" max="13" width="0.6640625" style="5" customWidth="1"/>
    <col min="14" max="14" width="15.33203125" style="5" customWidth="1"/>
    <col min="15" max="16384" width="6.1640625" style="5"/>
  </cols>
  <sheetData>
    <row r="1" spans="1:14" ht="16.5" customHeight="1" x14ac:dyDescent="0.2">
      <c r="A1" s="1" t="s">
        <v>0</v>
      </c>
      <c r="B1" s="52"/>
      <c r="C1" s="52"/>
      <c r="D1" s="52"/>
      <c r="E1" s="52"/>
      <c r="F1" s="50"/>
      <c r="G1" s="52"/>
      <c r="H1" s="53"/>
      <c r="I1" s="53"/>
      <c r="J1" s="53"/>
      <c r="K1" s="53"/>
      <c r="L1" s="53"/>
      <c r="M1" s="53"/>
      <c r="N1" s="53"/>
    </row>
    <row r="2" spans="1:14" ht="16.5" customHeight="1" x14ac:dyDescent="0.2">
      <c r="A2" s="54" t="s">
        <v>158</v>
      </c>
      <c r="B2" s="54"/>
      <c r="C2" s="54"/>
      <c r="D2" s="54"/>
      <c r="E2" s="54"/>
      <c r="F2" s="50"/>
      <c r="G2" s="52"/>
      <c r="H2" s="53"/>
      <c r="I2" s="53"/>
      <c r="J2" s="53"/>
      <c r="K2" s="53"/>
      <c r="L2" s="53"/>
      <c r="M2" s="53"/>
      <c r="N2" s="53"/>
    </row>
    <row r="3" spans="1:14" ht="16.5" customHeight="1" x14ac:dyDescent="0.2">
      <c r="A3" s="55" t="s">
        <v>193</v>
      </c>
      <c r="B3" s="56"/>
      <c r="C3" s="56"/>
      <c r="D3" s="56"/>
      <c r="E3" s="56"/>
      <c r="F3" s="57"/>
      <c r="G3" s="56"/>
      <c r="H3" s="58"/>
      <c r="I3" s="58"/>
      <c r="J3" s="58"/>
      <c r="K3" s="58"/>
      <c r="L3" s="58"/>
      <c r="M3" s="58"/>
      <c r="N3" s="58"/>
    </row>
    <row r="4" spans="1:14" ht="12" customHeight="1" x14ac:dyDescent="0.2">
      <c r="A4" s="59"/>
      <c r="B4" s="60"/>
      <c r="C4" s="60"/>
      <c r="D4" s="60"/>
      <c r="E4" s="60"/>
      <c r="F4" s="61"/>
      <c r="G4" s="60"/>
      <c r="H4" s="62"/>
      <c r="I4" s="62"/>
      <c r="J4" s="62"/>
      <c r="K4" s="62"/>
      <c r="L4" s="62"/>
      <c r="M4" s="62"/>
      <c r="N4" s="62"/>
    </row>
    <row r="5" spans="1:14" ht="12" customHeight="1" x14ac:dyDescent="0.2">
      <c r="A5" s="59"/>
      <c r="B5" s="60"/>
      <c r="C5" s="60"/>
      <c r="D5" s="60"/>
      <c r="E5" s="60"/>
      <c r="F5" s="61"/>
      <c r="G5" s="60"/>
      <c r="H5" s="62"/>
      <c r="I5" s="62"/>
      <c r="J5" s="62"/>
      <c r="K5" s="62"/>
      <c r="L5" s="62"/>
      <c r="M5" s="62"/>
      <c r="N5" s="62"/>
    </row>
    <row r="6" spans="1:14" ht="15" customHeight="1" x14ac:dyDescent="0.2">
      <c r="A6" s="63"/>
      <c r="B6" s="63"/>
      <c r="C6" s="63"/>
      <c r="D6" s="63"/>
      <c r="E6" s="63"/>
      <c r="F6" s="63"/>
      <c r="G6" s="63"/>
      <c r="H6" s="271" t="s">
        <v>266</v>
      </c>
      <c r="I6" s="271"/>
      <c r="J6" s="271"/>
      <c r="K6" s="126"/>
      <c r="L6" s="271" t="s">
        <v>268</v>
      </c>
      <c r="M6" s="271"/>
      <c r="N6" s="271" t="s">
        <v>95</v>
      </c>
    </row>
    <row r="7" spans="1:14" ht="15" customHeight="1" x14ac:dyDescent="0.2">
      <c r="A7" s="63"/>
      <c r="B7" s="63"/>
      <c r="C7" s="63"/>
      <c r="D7" s="63"/>
      <c r="E7" s="63"/>
      <c r="F7" s="63"/>
      <c r="G7" s="63"/>
      <c r="H7" s="274" t="s">
        <v>267</v>
      </c>
      <c r="I7" s="274"/>
      <c r="J7" s="274"/>
      <c r="K7" s="126"/>
      <c r="L7" s="274" t="s">
        <v>267</v>
      </c>
      <c r="M7" s="274"/>
      <c r="N7" s="274"/>
    </row>
    <row r="8" spans="1:14" ht="15" customHeight="1" x14ac:dyDescent="0.2">
      <c r="A8" s="63"/>
      <c r="B8" s="63"/>
      <c r="C8" s="63"/>
      <c r="D8" s="63"/>
      <c r="E8" s="63"/>
      <c r="F8" s="63"/>
      <c r="G8" s="63"/>
      <c r="H8" s="20" t="s">
        <v>192</v>
      </c>
      <c r="I8" s="159"/>
      <c r="J8" s="20" t="s">
        <v>192</v>
      </c>
      <c r="K8" s="159"/>
      <c r="L8" s="20" t="s">
        <v>192</v>
      </c>
      <c r="M8" s="159"/>
      <c r="N8" s="20" t="s">
        <v>192</v>
      </c>
    </row>
    <row r="9" spans="1:14" ht="15" customHeight="1" x14ac:dyDescent="0.2">
      <c r="A9" s="63"/>
      <c r="B9" s="63"/>
      <c r="C9" s="63"/>
      <c r="D9" s="63"/>
      <c r="E9" s="63"/>
      <c r="F9" s="63"/>
      <c r="G9" s="63"/>
      <c r="H9" s="20" t="s">
        <v>155</v>
      </c>
      <c r="I9" s="159"/>
      <c r="J9" s="20" t="s">
        <v>121</v>
      </c>
      <c r="K9" s="159"/>
      <c r="L9" s="20" t="s">
        <v>155</v>
      </c>
      <c r="M9" s="159"/>
      <c r="N9" s="20" t="s">
        <v>121</v>
      </c>
    </row>
    <row r="10" spans="1:14" ht="15" customHeight="1" x14ac:dyDescent="0.2">
      <c r="A10" s="63"/>
      <c r="B10" s="63"/>
      <c r="C10" s="63"/>
      <c r="D10" s="63"/>
      <c r="E10" s="63"/>
      <c r="F10" s="64" t="s">
        <v>3</v>
      </c>
      <c r="G10" s="65"/>
      <c r="H10" s="66" t="s">
        <v>93</v>
      </c>
      <c r="I10" s="67"/>
      <c r="J10" s="66" t="s">
        <v>93</v>
      </c>
      <c r="K10" s="67"/>
      <c r="L10" s="66" t="s">
        <v>93</v>
      </c>
      <c r="M10" s="67"/>
      <c r="N10" s="66" t="s">
        <v>93</v>
      </c>
    </row>
    <row r="11" spans="1:14" ht="6" customHeight="1" x14ac:dyDescent="0.2">
      <c r="A11" s="54"/>
      <c r="B11" s="52"/>
      <c r="C11" s="52"/>
      <c r="D11" s="52"/>
      <c r="E11" s="52"/>
      <c r="F11" s="50"/>
      <c r="G11" s="52"/>
      <c r="H11" s="68"/>
      <c r="I11" s="69"/>
      <c r="J11" s="69"/>
      <c r="K11" s="69"/>
      <c r="L11" s="68"/>
      <c r="M11" s="69"/>
      <c r="N11" s="69"/>
    </row>
    <row r="12" spans="1:14" ht="15" customHeight="1" x14ac:dyDescent="0.2">
      <c r="A12" s="52" t="s">
        <v>44</v>
      </c>
      <c r="B12" s="52"/>
      <c r="C12" s="52"/>
      <c r="D12" s="52"/>
      <c r="E12" s="52"/>
      <c r="F12" s="50">
        <v>24</v>
      </c>
      <c r="G12" s="52"/>
      <c r="H12" s="70">
        <v>64154121</v>
      </c>
      <c r="I12" s="71"/>
      <c r="J12" s="71">
        <v>61582937</v>
      </c>
      <c r="K12" s="71"/>
      <c r="L12" s="70">
        <v>10208850</v>
      </c>
      <c r="M12" s="71"/>
      <c r="N12" s="82">
        <v>13482583</v>
      </c>
    </row>
    <row r="13" spans="1:14" ht="15" customHeight="1" x14ac:dyDescent="0.2">
      <c r="A13" s="52" t="s">
        <v>45</v>
      </c>
      <c r="B13" s="63"/>
      <c r="C13" s="63"/>
      <c r="D13" s="63"/>
      <c r="E13" s="63"/>
      <c r="F13" s="50">
        <v>24</v>
      </c>
      <c r="G13" s="63"/>
      <c r="H13" s="72">
        <v>-53086696</v>
      </c>
      <c r="I13" s="71"/>
      <c r="J13" s="73">
        <v>-51837166</v>
      </c>
      <c r="K13" s="71"/>
      <c r="L13" s="72">
        <v>-8939045</v>
      </c>
      <c r="M13" s="71"/>
      <c r="N13" s="200">
        <v>-12370990</v>
      </c>
    </row>
    <row r="14" spans="1:14" ht="6" customHeight="1" x14ac:dyDescent="0.2">
      <c r="A14" s="54"/>
      <c r="B14" s="63"/>
      <c r="C14" s="63"/>
      <c r="D14" s="63"/>
      <c r="E14" s="63"/>
      <c r="F14" s="50"/>
      <c r="G14" s="63"/>
      <c r="H14" s="74"/>
      <c r="I14" s="75"/>
      <c r="J14" s="75"/>
      <c r="K14" s="75"/>
      <c r="L14" s="74"/>
      <c r="M14" s="75"/>
      <c r="N14" s="82"/>
    </row>
    <row r="15" spans="1:14" ht="15" customHeight="1" x14ac:dyDescent="0.2">
      <c r="A15" s="54" t="s">
        <v>46</v>
      </c>
      <c r="B15" s="76"/>
      <c r="C15" s="76"/>
      <c r="D15" s="65"/>
      <c r="E15" s="65"/>
      <c r="F15" s="50"/>
      <c r="G15" s="52"/>
      <c r="H15" s="77">
        <f>H12+H13</f>
        <v>11067425</v>
      </c>
      <c r="I15" s="69"/>
      <c r="J15" s="78">
        <f>J12+J13</f>
        <v>9745771</v>
      </c>
      <c r="K15" s="79"/>
      <c r="L15" s="77">
        <f>L12+L13</f>
        <v>1269805</v>
      </c>
      <c r="M15" s="79"/>
      <c r="N15" s="90">
        <f>SUM(N12:N13)</f>
        <v>1111593</v>
      </c>
    </row>
    <row r="16" spans="1:14" ht="15" customHeight="1" x14ac:dyDescent="0.2">
      <c r="A16" s="80" t="s">
        <v>82</v>
      </c>
      <c r="B16" s="76"/>
      <c r="C16" s="76"/>
      <c r="D16" s="65"/>
      <c r="E16" s="65"/>
      <c r="F16" s="50">
        <v>24</v>
      </c>
      <c r="G16" s="52"/>
      <c r="H16" s="81">
        <v>42915</v>
      </c>
      <c r="I16" s="82"/>
      <c r="J16" s="90">
        <f>556729-462944</f>
        <v>93785</v>
      </c>
      <c r="K16" s="83"/>
      <c r="L16" s="81">
        <v>862752</v>
      </c>
      <c r="M16" s="82"/>
      <c r="N16" s="90">
        <v>974590</v>
      </c>
    </row>
    <row r="17" spans="1:14" ht="15" customHeight="1" x14ac:dyDescent="0.2">
      <c r="A17" s="80" t="s">
        <v>47</v>
      </c>
      <c r="B17" s="76"/>
      <c r="C17" s="76"/>
      <c r="D17" s="65"/>
      <c r="E17" s="65"/>
      <c r="F17" s="50">
        <v>24</v>
      </c>
      <c r="G17" s="52"/>
      <c r="H17" s="81">
        <v>0</v>
      </c>
      <c r="I17" s="82"/>
      <c r="J17" s="82">
        <v>0</v>
      </c>
      <c r="K17" s="83"/>
      <c r="L17" s="81">
        <v>1193548</v>
      </c>
      <c r="M17" s="82"/>
      <c r="N17" s="82">
        <v>2205718</v>
      </c>
    </row>
    <row r="18" spans="1:14" ht="15" customHeight="1" x14ac:dyDescent="0.2">
      <c r="A18" s="84" t="s">
        <v>48</v>
      </c>
      <c r="B18" s="76"/>
      <c r="C18" s="76"/>
      <c r="D18" s="65"/>
      <c r="E18" s="65"/>
      <c r="F18" s="50">
        <v>24</v>
      </c>
      <c r="G18" s="52"/>
      <c r="H18" s="85">
        <v>264754</v>
      </c>
      <c r="I18" s="82"/>
      <c r="J18" s="200">
        <f>341115-14113-13</f>
        <v>326989</v>
      </c>
      <c r="K18" s="83"/>
      <c r="L18" s="85">
        <v>135060</v>
      </c>
      <c r="M18" s="82"/>
      <c r="N18" s="200">
        <v>121850</v>
      </c>
    </row>
    <row r="19" spans="1:14" ht="6" customHeight="1" x14ac:dyDescent="0.2">
      <c r="A19" s="54"/>
      <c r="B19" s="63"/>
      <c r="C19" s="63"/>
      <c r="D19" s="63"/>
      <c r="E19" s="63"/>
      <c r="F19" s="50"/>
      <c r="G19" s="63"/>
      <c r="H19" s="74"/>
      <c r="I19" s="75"/>
      <c r="J19" s="82"/>
      <c r="K19" s="75"/>
      <c r="L19" s="74"/>
      <c r="M19" s="75"/>
      <c r="N19" s="82"/>
    </row>
    <row r="20" spans="1:14" ht="15" customHeight="1" x14ac:dyDescent="0.2">
      <c r="A20" s="87" t="s">
        <v>124</v>
      </c>
      <c r="B20" s="76"/>
      <c r="C20" s="76"/>
      <c r="D20" s="65"/>
      <c r="E20" s="65"/>
      <c r="F20" s="50"/>
      <c r="G20" s="52"/>
      <c r="H20" s="81">
        <f>SUM(H15:H18)</f>
        <v>11375094</v>
      </c>
      <c r="I20" s="82"/>
      <c r="J20" s="82">
        <f>SUM(J15:J18)</f>
        <v>10166545</v>
      </c>
      <c r="K20" s="83"/>
      <c r="L20" s="81">
        <f>SUM(L15:L18)</f>
        <v>3461165</v>
      </c>
      <c r="M20" s="82"/>
      <c r="N20" s="82">
        <f>SUM(N15:N18)</f>
        <v>4413751</v>
      </c>
    </row>
    <row r="21" spans="1:14" ht="15" customHeight="1" x14ac:dyDescent="0.2">
      <c r="A21" s="88" t="s">
        <v>49</v>
      </c>
      <c r="B21" s="76"/>
      <c r="C21" s="76"/>
      <c r="D21" s="65"/>
      <c r="E21" s="65"/>
      <c r="F21" s="50"/>
      <c r="G21" s="52"/>
      <c r="H21" s="89">
        <v>-3572919</v>
      </c>
      <c r="I21" s="90"/>
      <c r="J21" s="90">
        <v>-3541221</v>
      </c>
      <c r="K21" s="91"/>
      <c r="L21" s="89">
        <v>-345911</v>
      </c>
      <c r="M21" s="90"/>
      <c r="N21" s="90">
        <v>-350637</v>
      </c>
    </row>
    <row r="22" spans="1:14" ht="15" customHeight="1" x14ac:dyDescent="0.2">
      <c r="A22" s="88" t="s">
        <v>50</v>
      </c>
      <c r="B22" s="76"/>
      <c r="C22" s="76"/>
      <c r="D22" s="65"/>
      <c r="E22" s="65"/>
      <c r="F22" s="50"/>
      <c r="G22" s="52"/>
      <c r="H22" s="89">
        <v>-3609730</v>
      </c>
      <c r="I22" s="90"/>
      <c r="J22" s="90">
        <f>-5473311+20721</f>
        <v>-5452590</v>
      </c>
      <c r="K22" s="91"/>
      <c r="L22" s="89">
        <v>-977649</v>
      </c>
      <c r="M22" s="90"/>
      <c r="N22" s="90">
        <f>-942262+14348</f>
        <v>-927914</v>
      </c>
    </row>
    <row r="23" spans="1:14" ht="15" customHeight="1" x14ac:dyDescent="0.2">
      <c r="A23" s="88" t="s">
        <v>211</v>
      </c>
      <c r="B23" s="76"/>
      <c r="C23" s="76"/>
      <c r="D23" s="65"/>
      <c r="E23" s="65"/>
      <c r="F23" s="50"/>
      <c r="G23" s="52"/>
      <c r="H23" s="89">
        <v>0</v>
      </c>
      <c r="I23" s="90"/>
      <c r="J23" s="90">
        <v>100584</v>
      </c>
      <c r="K23" s="91"/>
      <c r="L23" s="89">
        <v>0</v>
      </c>
      <c r="M23" s="90"/>
      <c r="N23" s="90">
        <v>0</v>
      </c>
    </row>
    <row r="24" spans="1:14" ht="15" customHeight="1" x14ac:dyDescent="0.2">
      <c r="A24" s="88" t="s">
        <v>144</v>
      </c>
      <c r="B24" s="76"/>
      <c r="C24" s="76"/>
      <c r="D24" s="65"/>
      <c r="E24" s="65"/>
      <c r="F24" s="50">
        <v>21</v>
      </c>
      <c r="G24" s="60"/>
      <c r="H24" s="85">
        <v>442049</v>
      </c>
      <c r="I24" s="82"/>
      <c r="J24" s="200">
        <f>-1048-2424-93664+339346+462944+14113+13-20721</f>
        <v>698559</v>
      </c>
      <c r="K24" s="83"/>
      <c r="L24" s="85">
        <v>56780</v>
      </c>
      <c r="M24" s="82"/>
      <c r="N24" s="200">
        <f>-4879-62483-490011+357667-14348</f>
        <v>-214054</v>
      </c>
    </row>
    <row r="25" spans="1:14" ht="6" customHeight="1" x14ac:dyDescent="0.2">
      <c r="A25" s="88"/>
      <c r="B25" s="76"/>
      <c r="C25" s="76"/>
      <c r="D25" s="65"/>
      <c r="E25" s="65"/>
      <c r="F25" s="50"/>
      <c r="G25" s="52"/>
      <c r="H25" s="81"/>
      <c r="I25" s="90"/>
      <c r="J25" s="82"/>
      <c r="K25" s="91"/>
      <c r="L25" s="81"/>
      <c r="M25" s="90"/>
      <c r="N25" s="82"/>
    </row>
    <row r="26" spans="1:14" ht="15" customHeight="1" x14ac:dyDescent="0.2">
      <c r="A26" s="54" t="s">
        <v>51</v>
      </c>
      <c r="B26" s="52"/>
      <c r="C26" s="52"/>
      <c r="D26" s="52"/>
      <c r="E26" s="52"/>
      <c r="F26" s="50"/>
      <c r="G26" s="52"/>
      <c r="H26" s="77">
        <f>SUM(H20:H25)</f>
        <v>4634494</v>
      </c>
      <c r="I26" s="78"/>
      <c r="J26" s="78">
        <f>SUM(J20:J25)</f>
        <v>1971877</v>
      </c>
      <c r="K26" s="78"/>
      <c r="L26" s="77">
        <f>SUM(L20:L25)</f>
        <v>2194385</v>
      </c>
      <c r="M26" s="78"/>
      <c r="N26" s="90">
        <f>SUM(N20:N24)</f>
        <v>2921146</v>
      </c>
    </row>
    <row r="27" spans="1:14" ht="15" customHeight="1" x14ac:dyDescent="0.2">
      <c r="A27" s="52" t="s">
        <v>52</v>
      </c>
      <c r="B27" s="52"/>
      <c r="C27" s="52"/>
      <c r="D27" s="52"/>
      <c r="E27" s="52"/>
      <c r="F27" s="50"/>
      <c r="G27" s="52"/>
      <c r="H27" s="92">
        <v>-872829</v>
      </c>
      <c r="I27" s="90"/>
      <c r="J27" s="93">
        <v>-1044386</v>
      </c>
      <c r="K27" s="91"/>
      <c r="L27" s="92">
        <v>-737333</v>
      </c>
      <c r="M27" s="90"/>
      <c r="N27" s="200">
        <v>-841353</v>
      </c>
    </row>
    <row r="28" spans="1:14" ht="6" customHeight="1" x14ac:dyDescent="0.2">
      <c r="A28" s="76"/>
      <c r="B28" s="76"/>
      <c r="C28" s="76"/>
      <c r="D28" s="65"/>
      <c r="E28" s="65"/>
      <c r="F28" s="50"/>
      <c r="G28" s="52"/>
      <c r="H28" s="77"/>
      <c r="I28" s="94"/>
      <c r="J28" s="78"/>
      <c r="K28" s="78"/>
      <c r="L28" s="77"/>
      <c r="M28" s="78"/>
      <c r="N28" s="78"/>
    </row>
    <row r="29" spans="1:14" ht="15" customHeight="1" x14ac:dyDescent="0.2">
      <c r="A29" s="54" t="s">
        <v>248</v>
      </c>
      <c r="B29" s="76"/>
      <c r="C29" s="76"/>
      <c r="D29" s="65"/>
      <c r="E29" s="65"/>
      <c r="F29" s="50"/>
      <c r="G29" s="52"/>
      <c r="H29" s="77"/>
      <c r="I29" s="94"/>
      <c r="J29" s="78"/>
      <c r="K29" s="78"/>
      <c r="L29" s="77"/>
      <c r="M29" s="78"/>
      <c r="N29" s="78"/>
    </row>
    <row r="30" spans="1:14" ht="15" customHeight="1" x14ac:dyDescent="0.2">
      <c r="B30" s="54" t="s">
        <v>249</v>
      </c>
      <c r="C30" s="76"/>
      <c r="D30" s="65"/>
      <c r="E30" s="65"/>
      <c r="F30" s="50"/>
      <c r="G30" s="52"/>
      <c r="H30" s="77"/>
      <c r="I30" s="94"/>
      <c r="J30" s="78"/>
      <c r="K30" s="78"/>
      <c r="L30" s="77"/>
      <c r="M30" s="78"/>
      <c r="N30" s="78"/>
    </row>
    <row r="31" spans="1:14" ht="15" customHeight="1" x14ac:dyDescent="0.2">
      <c r="A31" s="54"/>
      <c r="B31" s="95" t="s">
        <v>104</v>
      </c>
      <c r="C31" s="52"/>
      <c r="D31" s="52"/>
      <c r="E31" s="52"/>
      <c r="F31" s="50"/>
      <c r="G31" s="52"/>
      <c r="H31" s="96">
        <f>SUM(H26:H28)</f>
        <v>3761665</v>
      </c>
      <c r="I31" s="97"/>
      <c r="J31" s="97">
        <f>SUM(J26:J28)</f>
        <v>927491</v>
      </c>
      <c r="K31" s="97"/>
      <c r="L31" s="96">
        <f>SUM(L26:L28)</f>
        <v>1457052</v>
      </c>
      <c r="M31" s="97"/>
      <c r="N31" s="97">
        <f>SUM(N26:N28)</f>
        <v>2079793</v>
      </c>
    </row>
    <row r="32" spans="1:14" ht="15" customHeight="1" x14ac:dyDescent="0.2">
      <c r="A32" s="52" t="s">
        <v>180</v>
      </c>
      <c r="B32" s="54"/>
      <c r="C32" s="52"/>
      <c r="D32" s="52"/>
      <c r="E32" s="52"/>
      <c r="F32" s="50"/>
      <c r="G32" s="52"/>
      <c r="H32" s="77"/>
      <c r="I32" s="78"/>
      <c r="J32" s="78"/>
      <c r="K32" s="78"/>
      <c r="L32" s="77"/>
      <c r="M32" s="78"/>
      <c r="N32" s="78"/>
    </row>
    <row r="33" spans="1:14" ht="15" customHeight="1" x14ac:dyDescent="0.2">
      <c r="A33" s="52"/>
      <c r="B33" s="52" t="s">
        <v>53</v>
      </c>
      <c r="C33" s="52"/>
      <c r="D33" s="52"/>
      <c r="E33" s="52"/>
      <c r="F33" s="50">
        <v>12</v>
      </c>
      <c r="G33" s="52"/>
      <c r="H33" s="92">
        <v>-596677</v>
      </c>
      <c r="I33" s="90"/>
      <c r="J33" s="93">
        <v>456750</v>
      </c>
      <c r="K33" s="91"/>
      <c r="L33" s="92">
        <v>0</v>
      </c>
      <c r="M33" s="90"/>
      <c r="N33" s="93">
        <v>0</v>
      </c>
    </row>
    <row r="34" spans="1:14" ht="6" customHeight="1" x14ac:dyDescent="0.2">
      <c r="A34" s="76"/>
      <c r="B34" s="76"/>
      <c r="C34" s="76"/>
      <c r="D34" s="65"/>
      <c r="E34" s="65"/>
      <c r="F34" s="50"/>
      <c r="G34" s="52"/>
      <c r="H34" s="77"/>
      <c r="I34" s="94"/>
      <c r="J34" s="78"/>
      <c r="K34" s="78"/>
      <c r="L34" s="77"/>
      <c r="M34" s="78"/>
      <c r="N34" s="78"/>
    </row>
    <row r="35" spans="1:14" ht="15" customHeight="1" x14ac:dyDescent="0.2">
      <c r="A35" s="54" t="s">
        <v>261</v>
      </c>
      <c r="B35" s="52"/>
      <c r="C35" s="52"/>
      <c r="D35" s="52"/>
      <c r="E35" s="52"/>
      <c r="F35" s="50"/>
      <c r="G35" s="52"/>
      <c r="H35" s="96">
        <f>SUM(H31:H34)</f>
        <v>3164988</v>
      </c>
      <c r="I35" s="97"/>
      <c r="J35" s="97">
        <f>SUM(J31:J34)</f>
        <v>1384241</v>
      </c>
      <c r="K35" s="97"/>
      <c r="L35" s="96">
        <f>SUM(L31:L34)</f>
        <v>1457052</v>
      </c>
      <c r="M35" s="97"/>
      <c r="N35" s="97">
        <f>SUM(N31:N34)</f>
        <v>2079793</v>
      </c>
    </row>
    <row r="36" spans="1:14" ht="15" customHeight="1" x14ac:dyDescent="0.2">
      <c r="A36" s="52" t="s">
        <v>112</v>
      </c>
      <c r="B36" s="52"/>
      <c r="C36" s="52"/>
      <c r="D36" s="52"/>
      <c r="E36" s="52"/>
      <c r="F36" s="50">
        <v>22</v>
      </c>
      <c r="G36" s="52"/>
      <c r="H36" s="92">
        <v>-289000</v>
      </c>
      <c r="I36" s="90"/>
      <c r="J36" s="93">
        <v>232844</v>
      </c>
      <c r="K36" s="91"/>
      <c r="L36" s="92">
        <v>22994</v>
      </c>
      <c r="M36" s="90"/>
      <c r="N36" s="93">
        <v>-119</v>
      </c>
    </row>
    <row r="37" spans="1:14" ht="6" customHeight="1" x14ac:dyDescent="0.2">
      <c r="A37" s="52"/>
      <c r="B37" s="52"/>
      <c r="C37" s="52"/>
      <c r="D37" s="52"/>
      <c r="E37" s="52"/>
      <c r="F37" s="50"/>
      <c r="G37" s="52"/>
      <c r="H37" s="77"/>
      <c r="I37" s="94"/>
      <c r="J37" s="78"/>
      <c r="K37" s="94"/>
      <c r="L37" s="77"/>
      <c r="M37" s="94"/>
      <c r="N37" s="78"/>
    </row>
    <row r="38" spans="1:14" ht="15" customHeight="1" x14ac:dyDescent="0.2">
      <c r="A38" s="54" t="s">
        <v>262</v>
      </c>
      <c r="B38" s="52"/>
      <c r="C38" s="52"/>
      <c r="D38" s="52"/>
      <c r="E38" s="52"/>
      <c r="F38" s="50"/>
      <c r="G38" s="52"/>
      <c r="H38" s="77"/>
      <c r="I38" s="94"/>
      <c r="J38" s="78"/>
      <c r="K38" s="94"/>
      <c r="L38" s="77"/>
      <c r="M38" s="94"/>
      <c r="N38" s="78"/>
    </row>
    <row r="39" spans="1:14" ht="15" customHeight="1" x14ac:dyDescent="0.2">
      <c r="B39" s="54" t="s">
        <v>250</v>
      </c>
      <c r="C39" s="52"/>
      <c r="D39" s="52"/>
      <c r="E39" s="52"/>
      <c r="F39" s="50"/>
      <c r="G39" s="52"/>
      <c r="H39" s="77">
        <f>SUM(H35:H37)</f>
        <v>2875988</v>
      </c>
      <c r="I39" s="94"/>
      <c r="J39" s="78">
        <f>SUM(J35:J37)</f>
        <v>1617085</v>
      </c>
      <c r="K39" s="94"/>
      <c r="L39" s="77">
        <f>SUM(L35:L37)</f>
        <v>1480046</v>
      </c>
      <c r="M39" s="94"/>
      <c r="N39" s="78">
        <f>SUM(N35:N37)</f>
        <v>2079674</v>
      </c>
    </row>
    <row r="40" spans="1:14" ht="15" customHeight="1" x14ac:dyDescent="0.2">
      <c r="A40" s="52" t="s">
        <v>265</v>
      </c>
      <c r="B40" s="80"/>
      <c r="C40" s="123"/>
      <c r="D40" s="125"/>
      <c r="E40" s="125"/>
      <c r="F40" s="125"/>
      <c r="G40" s="125"/>
      <c r="H40" s="77"/>
      <c r="I40" s="94"/>
      <c r="J40" s="78"/>
      <c r="K40" s="94"/>
      <c r="L40" s="77"/>
      <c r="M40" s="94"/>
      <c r="N40" s="78"/>
    </row>
    <row r="41" spans="1:14" ht="15" customHeight="1" x14ac:dyDescent="0.2">
      <c r="A41" s="52"/>
      <c r="B41" s="52" t="s">
        <v>244</v>
      </c>
      <c r="C41" s="52"/>
      <c r="D41" s="52"/>
      <c r="E41" s="52"/>
      <c r="F41" s="50">
        <v>11</v>
      </c>
      <c r="G41" s="52"/>
      <c r="H41" s="98">
        <v>-20176</v>
      </c>
      <c r="I41" s="94"/>
      <c r="J41" s="99">
        <v>-71601</v>
      </c>
      <c r="K41" s="94"/>
      <c r="L41" s="98">
        <v>0</v>
      </c>
      <c r="M41" s="94"/>
      <c r="N41" s="99">
        <v>0</v>
      </c>
    </row>
    <row r="42" spans="1:14" ht="6" customHeight="1" x14ac:dyDescent="0.2">
      <c r="A42" s="52"/>
      <c r="B42" s="52"/>
      <c r="C42" s="52"/>
      <c r="D42" s="52"/>
      <c r="E42" s="52"/>
      <c r="F42" s="50"/>
      <c r="G42" s="52"/>
      <c r="H42" s="77"/>
      <c r="I42" s="94"/>
      <c r="J42" s="78"/>
      <c r="K42" s="94"/>
      <c r="L42" s="77"/>
      <c r="M42" s="94"/>
      <c r="N42" s="78"/>
    </row>
    <row r="43" spans="1:14" ht="15" customHeight="1" thickBot="1" x14ac:dyDescent="0.25">
      <c r="A43" s="76" t="s">
        <v>259</v>
      </c>
      <c r="B43" s="65"/>
      <c r="C43" s="65"/>
      <c r="D43" s="65"/>
      <c r="E43" s="65"/>
      <c r="F43" s="50"/>
      <c r="G43" s="52"/>
      <c r="H43" s="100">
        <f>SUM(H39:H42)</f>
        <v>2855812</v>
      </c>
      <c r="I43" s="78"/>
      <c r="J43" s="101">
        <f>SUM(J39:J42)</f>
        <v>1545484</v>
      </c>
      <c r="K43" s="78"/>
      <c r="L43" s="100">
        <f>SUM(L39:L42)</f>
        <v>1480046</v>
      </c>
      <c r="M43" s="78"/>
      <c r="N43" s="101">
        <f>SUM(N39:N42)</f>
        <v>2079674</v>
      </c>
    </row>
    <row r="44" spans="1:14" ht="8.1" customHeight="1" thickTop="1" x14ac:dyDescent="0.2">
      <c r="A44" s="76"/>
      <c r="B44" s="76"/>
      <c r="C44" s="76"/>
      <c r="D44" s="65"/>
      <c r="E44" s="65"/>
      <c r="F44" s="50"/>
      <c r="G44" s="52"/>
      <c r="H44" s="102"/>
      <c r="I44" s="103"/>
      <c r="J44" s="104"/>
      <c r="K44" s="105"/>
      <c r="L44" s="102"/>
      <c r="M44" s="105"/>
      <c r="N44" s="104"/>
    </row>
    <row r="45" spans="1:14" ht="15" customHeight="1" x14ac:dyDescent="0.2">
      <c r="A45" s="54" t="s">
        <v>179</v>
      </c>
      <c r="B45" s="65"/>
      <c r="C45" s="65"/>
      <c r="D45" s="65"/>
      <c r="E45" s="65"/>
      <c r="F45" s="52"/>
      <c r="G45" s="52"/>
      <c r="H45" s="106"/>
      <c r="I45" s="82"/>
      <c r="K45" s="83"/>
      <c r="L45" s="81"/>
      <c r="M45" s="82"/>
      <c r="N45" s="82"/>
    </row>
    <row r="46" spans="1:14" ht="15" customHeight="1" x14ac:dyDescent="0.2">
      <c r="A46" s="80"/>
      <c r="B46" s="80" t="s">
        <v>54</v>
      </c>
      <c r="C46" s="65"/>
      <c r="D46" s="65"/>
      <c r="E46" s="65"/>
      <c r="F46" s="52"/>
      <c r="G46" s="52"/>
      <c r="H46" s="106"/>
      <c r="I46" s="82"/>
      <c r="K46" s="83"/>
      <c r="L46" s="81"/>
      <c r="M46" s="82"/>
      <c r="N46" s="82"/>
    </row>
    <row r="47" spans="1:14" ht="15" customHeight="1" x14ac:dyDescent="0.2">
      <c r="A47" s="80"/>
      <c r="B47" s="80"/>
      <c r="C47" s="80" t="s">
        <v>97</v>
      </c>
      <c r="D47" s="65"/>
      <c r="E47" s="65"/>
      <c r="F47" s="52"/>
      <c r="G47" s="52"/>
      <c r="H47" s="81">
        <v>2752627</v>
      </c>
      <c r="I47" s="82"/>
      <c r="J47" s="82">
        <v>1456477</v>
      </c>
      <c r="K47" s="83"/>
      <c r="L47" s="81">
        <v>1480046</v>
      </c>
      <c r="M47" s="82"/>
      <c r="N47" s="82">
        <v>2079674</v>
      </c>
    </row>
    <row r="48" spans="1:14" ht="15" customHeight="1" x14ac:dyDescent="0.2">
      <c r="A48" s="80"/>
      <c r="B48" s="80"/>
      <c r="C48" s="80" t="s">
        <v>118</v>
      </c>
      <c r="D48" s="65"/>
      <c r="E48" s="65"/>
      <c r="F48" s="52"/>
      <c r="G48" s="52"/>
      <c r="H48" s="85">
        <v>-20176</v>
      </c>
      <c r="I48" s="82"/>
      <c r="J48" s="86">
        <v>-71601</v>
      </c>
      <c r="K48" s="83"/>
      <c r="L48" s="85">
        <v>0</v>
      </c>
      <c r="M48" s="82"/>
      <c r="N48" s="86" t="s">
        <v>195</v>
      </c>
    </row>
    <row r="49" spans="1:14" ht="6" customHeight="1" x14ac:dyDescent="0.2">
      <c r="A49" s="80"/>
      <c r="B49" s="80"/>
      <c r="C49" s="65"/>
      <c r="D49" s="65"/>
      <c r="E49" s="65"/>
      <c r="F49" s="52"/>
      <c r="G49" s="52"/>
      <c r="H49" s="81"/>
      <c r="I49" s="82"/>
      <c r="J49" s="82"/>
      <c r="K49" s="83"/>
      <c r="L49" s="81"/>
      <c r="M49" s="82"/>
      <c r="N49" s="82"/>
    </row>
    <row r="50" spans="1:14" ht="15" customHeight="1" x14ac:dyDescent="0.2">
      <c r="A50" s="80"/>
      <c r="B50" s="80"/>
      <c r="C50" s="65"/>
      <c r="D50" s="65"/>
      <c r="E50" s="65"/>
      <c r="F50" s="52"/>
      <c r="G50" s="52"/>
      <c r="H50" s="81">
        <f>SUM(H46:H49)</f>
        <v>2732451</v>
      </c>
      <c r="I50" s="82"/>
      <c r="J50" s="82">
        <f>SUM(J46:J49)</f>
        <v>1384876</v>
      </c>
      <c r="K50" s="83"/>
      <c r="L50" s="81">
        <f>SUM(L47:L49)</f>
        <v>1480046</v>
      </c>
      <c r="M50" s="82"/>
      <c r="N50" s="82">
        <f>SUM(N47:N49)</f>
        <v>2079674</v>
      </c>
    </row>
    <row r="51" spans="1:14" ht="15" customHeight="1" x14ac:dyDescent="0.2">
      <c r="A51" s="52"/>
      <c r="B51" s="80" t="s">
        <v>43</v>
      </c>
      <c r="C51" s="65"/>
      <c r="D51" s="65"/>
      <c r="E51" s="65"/>
      <c r="F51" s="52"/>
      <c r="G51" s="52"/>
      <c r="H51" s="92">
        <v>123361</v>
      </c>
      <c r="I51" s="90"/>
      <c r="J51" s="93">
        <v>160608</v>
      </c>
      <c r="K51" s="83"/>
      <c r="L51" s="85">
        <v>0</v>
      </c>
      <c r="M51" s="82"/>
      <c r="N51" s="93">
        <v>0</v>
      </c>
    </row>
    <row r="52" spans="1:14" ht="6" customHeight="1" x14ac:dyDescent="0.2">
      <c r="A52" s="80"/>
      <c r="B52" s="65"/>
      <c r="C52" s="65"/>
      <c r="D52" s="65"/>
      <c r="E52" s="65"/>
      <c r="F52" s="52"/>
      <c r="G52" s="52"/>
      <c r="H52" s="77"/>
      <c r="I52" s="107"/>
      <c r="J52" s="78"/>
      <c r="K52" s="107"/>
      <c r="L52" s="70"/>
      <c r="M52" s="71"/>
      <c r="N52" s="71"/>
    </row>
    <row r="53" spans="1:14" ht="15" customHeight="1" thickBot="1" x14ac:dyDescent="0.25">
      <c r="A53" s="76" t="s">
        <v>259</v>
      </c>
      <c r="B53" s="65"/>
      <c r="C53" s="65"/>
      <c r="D53" s="65"/>
      <c r="E53" s="65"/>
      <c r="F53" s="50"/>
      <c r="G53" s="52"/>
      <c r="H53" s="100">
        <f>SUM(H50:H52)</f>
        <v>2855812</v>
      </c>
      <c r="I53" s="78"/>
      <c r="J53" s="101">
        <f>SUM(J50:J52)</f>
        <v>1545484</v>
      </c>
      <c r="K53" s="78"/>
      <c r="L53" s="100">
        <f>SUM(L50:L52)</f>
        <v>1480046</v>
      </c>
      <c r="M53" s="78"/>
      <c r="N53" s="101">
        <f>SUM(N50:N52)</f>
        <v>2079674</v>
      </c>
    </row>
    <row r="54" spans="1:14" ht="8.1" customHeight="1" thickTop="1" x14ac:dyDescent="0.2">
      <c r="A54" s="76"/>
      <c r="B54" s="76"/>
      <c r="C54" s="76"/>
      <c r="D54" s="65"/>
      <c r="E54" s="65"/>
      <c r="F54" s="50"/>
      <c r="G54" s="52"/>
      <c r="H54" s="108"/>
      <c r="I54" s="69"/>
      <c r="J54" s="104"/>
      <c r="K54" s="79"/>
      <c r="L54" s="108"/>
      <c r="M54" s="79"/>
      <c r="N54" s="104"/>
    </row>
    <row r="55" spans="1:14" ht="15" customHeight="1" x14ac:dyDescent="0.2">
      <c r="A55" s="76" t="s">
        <v>142</v>
      </c>
      <c r="B55" s="76"/>
      <c r="C55" s="65"/>
      <c r="D55" s="65"/>
      <c r="E55" s="65"/>
      <c r="F55" s="52"/>
      <c r="G55" s="52"/>
      <c r="H55" s="109"/>
      <c r="I55" s="69"/>
      <c r="J55" s="110"/>
      <c r="K55" s="79"/>
      <c r="L55" s="109"/>
      <c r="M55" s="79"/>
      <c r="N55" s="110"/>
    </row>
    <row r="56" spans="1:14" ht="15" customHeight="1" x14ac:dyDescent="0.2">
      <c r="A56" s="76"/>
      <c r="B56" s="76" t="s">
        <v>122</v>
      </c>
      <c r="C56" s="65"/>
      <c r="D56" s="65"/>
      <c r="E56" s="65"/>
      <c r="F56" s="50"/>
      <c r="G56" s="52"/>
      <c r="H56" s="111"/>
      <c r="I56" s="53"/>
      <c r="J56" s="112"/>
      <c r="K56" s="53"/>
      <c r="L56" s="113"/>
      <c r="M56" s="53"/>
      <c r="N56" s="53"/>
    </row>
    <row r="57" spans="1:14" ht="15" customHeight="1" x14ac:dyDescent="0.2">
      <c r="A57" s="52"/>
      <c r="B57" s="80" t="s">
        <v>143</v>
      </c>
      <c r="C57" s="52"/>
      <c r="D57" s="52"/>
      <c r="E57" s="52"/>
      <c r="F57" s="50"/>
      <c r="G57" s="52"/>
      <c r="H57" s="114"/>
      <c r="I57" s="115"/>
      <c r="J57" s="115"/>
      <c r="L57" s="106"/>
    </row>
    <row r="58" spans="1:14" ht="15" customHeight="1" x14ac:dyDescent="0.2">
      <c r="A58" s="52"/>
      <c r="B58" s="80"/>
      <c r="C58" s="52" t="s">
        <v>97</v>
      </c>
      <c r="D58" s="65"/>
      <c r="E58" s="52"/>
      <c r="F58" s="50"/>
      <c r="G58" s="52"/>
      <c r="H58" s="114">
        <v>0.54</v>
      </c>
      <c r="I58" s="115"/>
      <c r="J58" s="201">
        <v>0.31</v>
      </c>
      <c r="K58" s="115"/>
      <c r="L58" s="114">
        <v>0.28000000000000003</v>
      </c>
      <c r="M58" s="115"/>
      <c r="N58" s="201">
        <v>0.44</v>
      </c>
    </row>
    <row r="59" spans="1:14" ht="15" customHeight="1" x14ac:dyDescent="0.2">
      <c r="A59" s="52"/>
      <c r="B59" s="80"/>
      <c r="C59" s="52" t="s">
        <v>118</v>
      </c>
      <c r="D59" s="65"/>
      <c r="E59" s="52"/>
      <c r="F59" s="50"/>
      <c r="G59" s="52"/>
      <c r="H59" s="116">
        <v>0</v>
      </c>
      <c r="I59" s="115"/>
      <c r="J59" s="202">
        <v>-0.02</v>
      </c>
      <c r="K59" s="118"/>
      <c r="L59" s="116">
        <v>0</v>
      </c>
      <c r="M59" s="115"/>
      <c r="N59" s="202">
        <v>0</v>
      </c>
    </row>
    <row r="60" spans="1:14" ht="6" customHeight="1" x14ac:dyDescent="0.2">
      <c r="A60" s="52"/>
      <c r="B60" s="80"/>
      <c r="C60" s="52"/>
      <c r="D60" s="65"/>
      <c r="E60" s="52"/>
      <c r="F60" s="50"/>
      <c r="G60" s="52"/>
      <c r="H60" s="119"/>
      <c r="I60" s="115"/>
      <c r="J60" s="120"/>
      <c r="K60" s="118"/>
      <c r="L60" s="119"/>
      <c r="M60" s="115"/>
      <c r="N60" s="120"/>
    </row>
    <row r="61" spans="1:14" ht="15" customHeight="1" thickBot="1" x14ac:dyDescent="0.25">
      <c r="A61" s="52"/>
      <c r="B61" s="80"/>
      <c r="C61" s="52" t="s">
        <v>263</v>
      </c>
      <c r="D61" s="52"/>
      <c r="E61" s="52"/>
      <c r="F61" s="50">
        <v>23</v>
      </c>
      <c r="G61" s="52"/>
      <c r="H61" s="121">
        <f>SUM(H58:H59)</f>
        <v>0.54</v>
      </c>
      <c r="I61" s="115"/>
      <c r="J61" s="203">
        <f>SUM(J58:J59)</f>
        <v>0.28999999999999998</v>
      </c>
      <c r="K61" s="118"/>
      <c r="L61" s="121">
        <f>SUM(L58:L59)</f>
        <v>0.28000000000000003</v>
      </c>
      <c r="M61" s="115"/>
      <c r="N61" s="203">
        <f>SUM(N58:N59)</f>
        <v>0.44</v>
      </c>
    </row>
    <row r="62" spans="1:14" ht="15" customHeight="1" thickTop="1" x14ac:dyDescent="0.2">
      <c r="A62" s="52"/>
      <c r="B62" s="80"/>
      <c r="C62" s="52"/>
      <c r="D62" s="52"/>
      <c r="E62" s="52"/>
      <c r="F62" s="50"/>
      <c r="G62" s="52"/>
      <c r="H62" s="210"/>
      <c r="I62" s="115"/>
      <c r="J62" s="120"/>
      <c r="K62" s="118"/>
      <c r="L62" s="210"/>
      <c r="M62" s="115"/>
      <c r="N62" s="120"/>
    </row>
    <row r="63" spans="1:14" ht="10.5" customHeight="1" x14ac:dyDescent="0.2">
      <c r="A63" s="52"/>
      <c r="B63" s="80"/>
      <c r="C63" s="123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</row>
    <row r="64" spans="1:14" ht="21.95" customHeight="1" x14ac:dyDescent="0.2">
      <c r="A64" s="276" t="str">
        <f>'BS 2-4'!A54</f>
        <v>The accompanying notes are integral part of these consolidated and separate financial information.</v>
      </c>
      <c r="B64" s="276"/>
      <c r="C64" s="276"/>
      <c r="D64" s="276"/>
      <c r="E64" s="276"/>
      <c r="F64" s="276"/>
      <c r="G64" s="276"/>
      <c r="H64" s="276"/>
      <c r="I64" s="276"/>
      <c r="J64" s="276"/>
      <c r="K64" s="276"/>
      <c r="L64" s="276"/>
      <c r="M64" s="276"/>
      <c r="N64" s="276"/>
    </row>
  </sheetData>
  <mergeCells count="5">
    <mergeCell ref="H6:J6"/>
    <mergeCell ref="L6:N6"/>
    <mergeCell ref="A64:N64"/>
    <mergeCell ref="H7:J7"/>
    <mergeCell ref="L7:N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1"/>
  <sheetViews>
    <sheetView topLeftCell="A31" zoomScaleNormal="100" zoomScaleSheetLayoutView="100" workbookViewId="0"/>
  </sheetViews>
  <sheetFormatPr defaultColWidth="6.1640625" defaultRowHeight="16.5" customHeight="1" x14ac:dyDescent="0.2"/>
  <cols>
    <col min="1" max="2" width="1.1640625" style="5" customWidth="1"/>
    <col min="3" max="3" width="43" style="5" customWidth="1"/>
    <col min="4" max="4" width="4.6640625" style="5" customWidth="1"/>
    <col min="5" max="5" width="0.6640625" style="5" customWidth="1"/>
    <col min="6" max="6" width="15.33203125" style="5" customWidth="1"/>
    <col min="7" max="7" width="0.6640625" style="5" customWidth="1"/>
    <col min="8" max="8" width="15.33203125" style="5" customWidth="1"/>
    <col min="9" max="9" width="0.6640625" style="5" customWidth="1"/>
    <col min="10" max="10" width="15.33203125" style="5" customWidth="1"/>
    <col min="11" max="11" width="0.6640625" style="5" customWidth="1"/>
    <col min="12" max="12" width="15.33203125" style="5" customWidth="1"/>
    <col min="13" max="16384" width="6.1640625" style="5"/>
  </cols>
  <sheetData>
    <row r="1" spans="1:12" ht="16.5" customHeight="1" x14ac:dyDescent="0.2">
      <c r="A1" s="1" t="s">
        <v>0</v>
      </c>
      <c r="B1" s="52"/>
      <c r="C1" s="52"/>
      <c r="D1" s="52"/>
      <c r="E1" s="52"/>
      <c r="F1" s="52"/>
      <c r="G1" s="52"/>
      <c r="H1" s="52"/>
      <c r="I1" s="52"/>
      <c r="J1" s="53"/>
      <c r="K1" s="53"/>
      <c r="L1" s="53"/>
    </row>
    <row r="2" spans="1:12" ht="16.5" customHeight="1" x14ac:dyDescent="0.2">
      <c r="A2" s="54" t="s">
        <v>159</v>
      </c>
      <c r="B2" s="54"/>
      <c r="C2" s="54"/>
      <c r="D2" s="54"/>
      <c r="E2" s="54"/>
      <c r="F2" s="54"/>
      <c r="G2" s="54"/>
      <c r="H2" s="54"/>
      <c r="I2" s="54"/>
      <c r="J2" s="127"/>
      <c r="K2" s="127"/>
      <c r="L2" s="127"/>
    </row>
    <row r="3" spans="1:12" ht="16.5" customHeight="1" x14ac:dyDescent="0.2">
      <c r="A3" s="55" t="str">
        <f>'PL 7'!A3</f>
        <v>For the six-month period ended 30 June 2020</v>
      </c>
      <c r="B3" s="56"/>
      <c r="C3" s="56"/>
      <c r="D3" s="56"/>
      <c r="E3" s="56"/>
      <c r="F3" s="56"/>
      <c r="G3" s="56"/>
      <c r="H3" s="56"/>
      <c r="I3" s="56"/>
      <c r="J3" s="58"/>
      <c r="K3" s="58"/>
      <c r="L3" s="58"/>
    </row>
    <row r="4" spans="1:12" ht="1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5" customHeight="1" x14ac:dyDescent="0.2">
      <c r="A6" s="131"/>
      <c r="B6" s="131"/>
      <c r="C6" s="131"/>
      <c r="D6" s="131"/>
      <c r="E6" s="131"/>
      <c r="F6" s="271" t="s">
        <v>266</v>
      </c>
      <c r="G6" s="271"/>
      <c r="H6" s="271"/>
      <c r="I6" s="126"/>
      <c r="J6" s="271" t="s">
        <v>268</v>
      </c>
      <c r="K6" s="271"/>
      <c r="L6" s="271" t="s">
        <v>95</v>
      </c>
    </row>
    <row r="7" spans="1:12" ht="16.5" customHeight="1" x14ac:dyDescent="0.2">
      <c r="A7" s="131"/>
      <c r="B7" s="131"/>
      <c r="C7" s="131"/>
      <c r="D7" s="131"/>
      <c r="E7" s="131"/>
      <c r="F7" s="274" t="s">
        <v>267</v>
      </c>
      <c r="G7" s="274"/>
      <c r="H7" s="274"/>
      <c r="I7" s="126"/>
      <c r="J7" s="274" t="s">
        <v>267</v>
      </c>
      <c r="K7" s="274"/>
      <c r="L7" s="274"/>
    </row>
    <row r="8" spans="1:12" ht="16.5" customHeight="1" x14ac:dyDescent="0.2">
      <c r="A8" s="16"/>
      <c r="B8" s="16"/>
      <c r="C8" s="13"/>
      <c r="D8" s="13"/>
      <c r="E8" s="19"/>
      <c r="F8" s="20" t="s">
        <v>192</v>
      </c>
      <c r="G8" s="20"/>
      <c r="H8" s="20" t="s">
        <v>192</v>
      </c>
      <c r="I8" s="19"/>
      <c r="J8" s="20" t="s">
        <v>192</v>
      </c>
      <c r="K8" s="19"/>
      <c r="L8" s="20" t="s">
        <v>192</v>
      </c>
    </row>
    <row r="9" spans="1:12" ht="16.5" customHeight="1" x14ac:dyDescent="0.2">
      <c r="A9" s="132"/>
      <c r="B9" s="132"/>
      <c r="C9" s="132"/>
      <c r="D9" s="128"/>
      <c r="E9" s="19"/>
      <c r="F9" s="20" t="s">
        <v>155</v>
      </c>
      <c r="G9" s="19"/>
      <c r="H9" s="20" t="s">
        <v>121</v>
      </c>
      <c r="I9" s="19"/>
      <c r="J9" s="20" t="s">
        <v>155</v>
      </c>
      <c r="K9" s="19"/>
      <c r="L9" s="20" t="s">
        <v>121</v>
      </c>
    </row>
    <row r="10" spans="1:12" ht="16.5" customHeight="1" x14ac:dyDescent="0.2">
      <c r="A10" s="128"/>
      <c r="B10" s="128"/>
      <c r="C10" s="128"/>
      <c r="D10" s="128"/>
      <c r="E10" s="133"/>
      <c r="F10" s="66" t="s">
        <v>93</v>
      </c>
      <c r="G10" s="67"/>
      <c r="H10" s="66" t="s">
        <v>93</v>
      </c>
      <c r="I10" s="67"/>
      <c r="J10" s="66" t="s">
        <v>93</v>
      </c>
      <c r="K10" s="67"/>
      <c r="L10" s="66" t="s">
        <v>93</v>
      </c>
    </row>
    <row r="11" spans="1:12" ht="16.5" customHeight="1" x14ac:dyDescent="0.2">
      <c r="A11" s="128"/>
      <c r="B11" s="128"/>
      <c r="C11" s="128"/>
      <c r="D11" s="50"/>
      <c r="E11" s="134"/>
      <c r="F11" s="135"/>
      <c r="G11" s="134"/>
      <c r="H11" s="136"/>
      <c r="I11" s="137"/>
      <c r="J11" s="135"/>
      <c r="K11" s="134"/>
      <c r="L11" s="136"/>
    </row>
    <row r="12" spans="1:12" ht="16.5" customHeight="1" x14ac:dyDescent="0.2">
      <c r="A12" s="138" t="s">
        <v>259</v>
      </c>
      <c r="B12" s="131"/>
      <c r="C12" s="139"/>
      <c r="D12" s="50"/>
      <c r="E12" s="90"/>
      <c r="F12" s="140">
        <f>'PL 7'!H53</f>
        <v>2855812</v>
      </c>
      <c r="G12" s="141"/>
      <c r="H12" s="142">
        <f>'PL 7'!J53</f>
        <v>1545484</v>
      </c>
      <c r="I12" s="141"/>
      <c r="J12" s="140">
        <f>'PL 7'!L53</f>
        <v>1480046</v>
      </c>
      <c r="K12" s="141"/>
      <c r="L12" s="142">
        <f>'PL 7'!N53</f>
        <v>2079674</v>
      </c>
    </row>
    <row r="13" spans="1:12" ht="16.5" customHeight="1" x14ac:dyDescent="0.2">
      <c r="A13" s="138"/>
      <c r="B13" s="131"/>
      <c r="C13" s="139"/>
      <c r="D13" s="139"/>
      <c r="E13" s="90"/>
      <c r="F13" s="143"/>
      <c r="G13" s="141"/>
      <c r="H13" s="144"/>
      <c r="I13" s="141"/>
      <c r="J13" s="143"/>
      <c r="K13" s="141"/>
      <c r="L13" s="144"/>
    </row>
    <row r="14" spans="1:12" ht="16.5" customHeight="1" x14ac:dyDescent="0.2">
      <c r="A14" s="128" t="s">
        <v>102</v>
      </c>
      <c r="B14" s="132"/>
      <c r="C14" s="139"/>
      <c r="D14" s="139"/>
      <c r="E14" s="145"/>
      <c r="F14" s="146"/>
      <c r="G14" s="145"/>
      <c r="H14" s="145"/>
      <c r="I14" s="145"/>
      <c r="J14" s="146"/>
      <c r="K14" s="145"/>
      <c r="L14" s="145"/>
    </row>
    <row r="15" spans="1:12" ht="16.5" customHeight="1" x14ac:dyDescent="0.2">
      <c r="A15" s="138" t="s">
        <v>55</v>
      </c>
      <c r="B15" s="131"/>
      <c r="C15" s="139"/>
      <c r="D15" s="139"/>
      <c r="E15" s="145"/>
      <c r="F15" s="146"/>
      <c r="G15" s="145"/>
      <c r="H15" s="145"/>
      <c r="I15" s="145"/>
      <c r="J15" s="146"/>
      <c r="K15" s="145"/>
      <c r="L15" s="145"/>
    </row>
    <row r="16" spans="1:12" ht="16.5" customHeight="1" x14ac:dyDescent="0.2">
      <c r="A16" s="138"/>
      <c r="B16" s="131" t="s">
        <v>56</v>
      </c>
      <c r="C16" s="139"/>
      <c r="D16" s="139"/>
      <c r="E16" s="145"/>
      <c r="F16" s="146"/>
      <c r="G16" s="145"/>
      <c r="H16" s="145"/>
      <c r="I16" s="145"/>
      <c r="J16" s="146"/>
      <c r="K16" s="145"/>
      <c r="L16" s="145"/>
    </row>
    <row r="17" spans="1:12" ht="16.5" customHeight="1" x14ac:dyDescent="0.2">
      <c r="A17" s="138"/>
      <c r="B17" s="131"/>
      <c r="C17" s="147" t="s">
        <v>196</v>
      </c>
      <c r="D17" s="139"/>
      <c r="E17" s="145"/>
      <c r="F17" s="204">
        <v>0</v>
      </c>
      <c r="G17" s="145"/>
      <c r="H17" s="145">
        <v>362956</v>
      </c>
      <c r="I17" s="145"/>
      <c r="J17" s="146">
        <v>0</v>
      </c>
      <c r="K17" s="145"/>
      <c r="L17" s="145">
        <v>230315</v>
      </c>
    </row>
    <row r="18" spans="1:12" ht="16.5" customHeight="1" x14ac:dyDescent="0.2">
      <c r="A18" s="138"/>
      <c r="B18" s="131"/>
      <c r="C18" s="147" t="s">
        <v>177</v>
      </c>
      <c r="D18" s="131"/>
      <c r="E18" s="141"/>
      <c r="F18" s="140">
        <f>-22749+1</f>
        <v>-22748</v>
      </c>
      <c r="G18" s="141"/>
      <c r="H18" s="142">
        <v>-31097</v>
      </c>
      <c r="I18" s="141"/>
      <c r="J18" s="140">
        <v>0</v>
      </c>
      <c r="K18" s="141"/>
      <c r="L18" s="142">
        <v>0</v>
      </c>
    </row>
    <row r="19" spans="1:12" ht="16.5" customHeight="1" x14ac:dyDescent="0.2">
      <c r="A19" s="138"/>
      <c r="B19" s="131"/>
      <c r="C19" s="131"/>
      <c r="D19" s="131"/>
      <c r="E19" s="141"/>
      <c r="F19" s="143"/>
      <c r="G19" s="141"/>
      <c r="H19" s="144"/>
      <c r="I19" s="141"/>
      <c r="J19" s="143"/>
      <c r="K19" s="141"/>
      <c r="L19" s="144"/>
    </row>
    <row r="20" spans="1:12" ht="16.5" customHeight="1" x14ac:dyDescent="0.2">
      <c r="A20" s="138"/>
      <c r="B20" s="131"/>
      <c r="C20" s="131" t="s">
        <v>115</v>
      </c>
      <c r="D20" s="131"/>
      <c r="E20" s="141"/>
      <c r="F20" s="143"/>
      <c r="G20" s="141"/>
      <c r="H20" s="144"/>
      <c r="I20" s="141"/>
      <c r="J20" s="143"/>
      <c r="K20" s="141"/>
      <c r="L20" s="144"/>
    </row>
    <row r="21" spans="1:12" ht="16.5" customHeight="1" x14ac:dyDescent="0.2">
      <c r="A21" s="138"/>
      <c r="B21" s="131"/>
      <c r="C21" s="131" t="s">
        <v>116</v>
      </c>
      <c r="D21" s="131"/>
      <c r="E21" s="141"/>
      <c r="F21" s="140">
        <f>SUM(F17:F18)</f>
        <v>-22748</v>
      </c>
      <c r="G21" s="141"/>
      <c r="H21" s="142">
        <f>SUM(H16:H18)</f>
        <v>331859</v>
      </c>
      <c r="I21" s="141"/>
      <c r="J21" s="140">
        <f>SUM(J18:J18)</f>
        <v>0</v>
      </c>
      <c r="K21" s="141"/>
      <c r="L21" s="142">
        <f>SUM(L16:L18)</f>
        <v>230315</v>
      </c>
    </row>
    <row r="22" spans="1:12" ht="16.5" customHeight="1" x14ac:dyDescent="0.2">
      <c r="A22" s="138"/>
      <c r="B22" s="131"/>
      <c r="C22" s="131"/>
      <c r="D22" s="131"/>
      <c r="E22" s="141"/>
      <c r="F22" s="143"/>
      <c r="G22" s="141"/>
      <c r="H22" s="144"/>
      <c r="I22" s="141"/>
      <c r="J22" s="143"/>
      <c r="K22" s="141"/>
      <c r="L22" s="144"/>
    </row>
    <row r="23" spans="1:12" ht="16.5" customHeight="1" x14ac:dyDescent="0.2">
      <c r="A23" s="138" t="s">
        <v>57</v>
      </c>
      <c r="B23" s="131"/>
      <c r="C23" s="139"/>
      <c r="D23" s="139"/>
      <c r="E23" s="145"/>
      <c r="F23" s="146"/>
      <c r="G23" s="145"/>
      <c r="H23" s="145"/>
      <c r="I23" s="145"/>
      <c r="J23" s="146"/>
      <c r="K23" s="145"/>
      <c r="L23" s="145"/>
    </row>
    <row r="24" spans="1:12" ht="16.5" customHeight="1" x14ac:dyDescent="0.2">
      <c r="A24" s="138"/>
      <c r="B24" s="131" t="s">
        <v>56</v>
      </c>
      <c r="C24" s="139"/>
      <c r="D24" s="139"/>
      <c r="E24" s="145"/>
      <c r="F24" s="146"/>
      <c r="G24" s="145"/>
      <c r="H24" s="145"/>
      <c r="I24" s="145"/>
      <c r="J24" s="146"/>
      <c r="K24" s="145"/>
      <c r="L24" s="145"/>
    </row>
    <row r="25" spans="1:12" ht="16.5" customHeight="1" x14ac:dyDescent="0.2">
      <c r="A25" s="138"/>
      <c r="B25" s="131"/>
      <c r="C25" s="147" t="s">
        <v>188</v>
      </c>
      <c r="D25" s="139"/>
      <c r="E25" s="145"/>
      <c r="F25" s="146">
        <f>303722+68074+11-5+1</f>
        <v>371803</v>
      </c>
      <c r="G25" s="145"/>
      <c r="H25" s="145">
        <f>-1431314+56102</f>
        <v>-1375212</v>
      </c>
      <c r="I25" s="145"/>
      <c r="J25" s="146">
        <v>0</v>
      </c>
      <c r="K25" s="145"/>
      <c r="L25" s="145">
        <v>0</v>
      </c>
    </row>
    <row r="26" spans="1:12" ht="16.5" customHeight="1" x14ac:dyDescent="0.2">
      <c r="A26" s="138"/>
      <c r="B26" s="131"/>
      <c r="C26" s="147" t="s">
        <v>189</v>
      </c>
      <c r="D26" s="139"/>
      <c r="E26" s="145"/>
      <c r="F26" s="146"/>
      <c r="G26" s="145"/>
      <c r="H26" s="145"/>
      <c r="I26" s="145"/>
      <c r="J26" s="143"/>
      <c r="K26" s="145"/>
      <c r="L26" s="145"/>
    </row>
    <row r="27" spans="1:12" ht="16.5" customHeight="1" x14ac:dyDescent="0.2">
      <c r="A27" s="138"/>
      <c r="B27" s="131"/>
      <c r="C27" s="131" t="s">
        <v>190</v>
      </c>
      <c r="D27" s="139"/>
      <c r="E27" s="145"/>
      <c r="F27" s="146"/>
      <c r="G27" s="145"/>
      <c r="H27" s="145"/>
      <c r="I27" s="145"/>
      <c r="J27" s="143"/>
      <c r="K27" s="145"/>
      <c r="L27" s="145"/>
    </row>
    <row r="28" spans="1:12" ht="16.5" customHeight="1" x14ac:dyDescent="0.2">
      <c r="B28" s="123"/>
      <c r="C28" s="131" t="s">
        <v>129</v>
      </c>
      <c r="D28" s="124"/>
      <c r="E28" s="124"/>
      <c r="F28" s="146">
        <v>-68074</v>
      </c>
      <c r="G28" s="124"/>
      <c r="H28" s="145">
        <v>-56102</v>
      </c>
      <c r="I28" s="124"/>
      <c r="J28" s="143">
        <v>0</v>
      </c>
      <c r="K28" s="124"/>
      <c r="L28" s="145">
        <v>0</v>
      </c>
    </row>
    <row r="29" spans="1:12" ht="16.5" customHeight="1" x14ac:dyDescent="0.2">
      <c r="A29" s="138"/>
      <c r="B29" s="131"/>
      <c r="C29" s="147" t="s">
        <v>134</v>
      </c>
      <c r="D29" s="139"/>
      <c r="E29" s="145"/>
      <c r="F29" s="146"/>
      <c r="G29" s="145"/>
      <c r="H29" s="145"/>
      <c r="I29" s="145"/>
      <c r="J29" s="143"/>
      <c r="K29" s="145"/>
      <c r="L29" s="145"/>
    </row>
    <row r="30" spans="1:12" ht="16.5" customHeight="1" x14ac:dyDescent="0.2">
      <c r="A30" s="138"/>
      <c r="B30" s="131"/>
      <c r="C30" s="131" t="s">
        <v>129</v>
      </c>
      <c r="D30" s="139"/>
      <c r="E30" s="145"/>
      <c r="F30" s="146">
        <f>-44-1</f>
        <v>-45</v>
      </c>
      <c r="G30" s="145"/>
      <c r="H30" s="144">
        <v>4529</v>
      </c>
      <c r="I30" s="145"/>
      <c r="J30" s="143">
        <v>0</v>
      </c>
      <c r="K30" s="145"/>
      <c r="L30" s="145">
        <v>0</v>
      </c>
    </row>
    <row r="31" spans="1:12" ht="16.5" customHeight="1" x14ac:dyDescent="0.2">
      <c r="A31" s="138"/>
      <c r="B31" s="131"/>
      <c r="C31" s="147" t="s">
        <v>131</v>
      </c>
      <c r="D31" s="139"/>
      <c r="E31" s="145"/>
      <c r="F31" s="143"/>
      <c r="G31" s="141"/>
      <c r="H31" s="144"/>
      <c r="I31" s="141"/>
      <c r="J31" s="143"/>
      <c r="K31" s="141"/>
      <c r="L31" s="144"/>
    </row>
    <row r="32" spans="1:12" ht="16.5" customHeight="1" x14ac:dyDescent="0.2">
      <c r="A32" s="138"/>
      <c r="B32" s="131"/>
      <c r="C32" s="131" t="s">
        <v>129</v>
      </c>
      <c r="D32" s="50"/>
      <c r="E32" s="145"/>
      <c r="F32" s="146">
        <v>-324872</v>
      </c>
      <c r="G32" s="141"/>
      <c r="H32" s="144">
        <v>1599615</v>
      </c>
      <c r="I32" s="141"/>
      <c r="J32" s="146">
        <v>-631456</v>
      </c>
      <c r="K32" s="141"/>
      <c r="L32" s="144">
        <v>1671523</v>
      </c>
    </row>
    <row r="33" spans="1:12" ht="16.5" customHeight="1" x14ac:dyDescent="0.2">
      <c r="A33" s="138"/>
      <c r="B33" s="131"/>
      <c r="C33" s="147" t="s">
        <v>128</v>
      </c>
      <c r="D33" s="139"/>
      <c r="E33" s="145"/>
      <c r="F33" s="143"/>
      <c r="G33" s="141"/>
      <c r="H33" s="144"/>
      <c r="I33" s="141"/>
      <c r="J33" s="143"/>
      <c r="K33" s="141"/>
      <c r="L33" s="144"/>
    </row>
    <row r="34" spans="1:12" ht="16.5" customHeight="1" x14ac:dyDescent="0.2">
      <c r="A34" s="138"/>
      <c r="B34" s="131"/>
      <c r="C34" s="131" t="s">
        <v>129</v>
      </c>
      <c r="D34" s="50"/>
      <c r="E34" s="145"/>
      <c r="F34" s="140">
        <f>805294+32-1</f>
        <v>805325</v>
      </c>
      <c r="G34" s="141"/>
      <c r="H34" s="142">
        <v>-1567999</v>
      </c>
      <c r="I34" s="141"/>
      <c r="J34" s="140">
        <v>830336</v>
      </c>
      <c r="K34" s="141"/>
      <c r="L34" s="142">
        <v>-1707012</v>
      </c>
    </row>
    <row r="35" spans="1:12" ht="16.5" customHeight="1" x14ac:dyDescent="0.2">
      <c r="A35" s="138"/>
      <c r="B35" s="131"/>
      <c r="C35" s="131"/>
      <c r="D35" s="131"/>
      <c r="E35" s="141"/>
      <c r="F35" s="143"/>
      <c r="G35" s="141"/>
      <c r="H35" s="144"/>
      <c r="I35" s="141"/>
      <c r="J35" s="143"/>
      <c r="K35" s="141"/>
      <c r="L35" s="144"/>
    </row>
    <row r="36" spans="1:12" ht="16.5" customHeight="1" x14ac:dyDescent="0.2">
      <c r="A36" s="138"/>
      <c r="B36" s="131"/>
      <c r="C36" s="131" t="s">
        <v>114</v>
      </c>
      <c r="D36" s="131"/>
      <c r="E36" s="141"/>
      <c r="F36" s="143"/>
      <c r="G36" s="141"/>
      <c r="H36" s="144"/>
      <c r="I36" s="141"/>
      <c r="J36" s="143"/>
      <c r="K36" s="141"/>
      <c r="L36" s="144"/>
    </row>
    <row r="37" spans="1:12" ht="16.5" customHeight="1" x14ac:dyDescent="0.2">
      <c r="A37" s="138"/>
      <c r="B37" s="131"/>
      <c r="C37" s="131" t="s">
        <v>113</v>
      </c>
      <c r="D37" s="131"/>
      <c r="E37" s="141"/>
      <c r="F37" s="140">
        <f>SUM(F25:F34)</f>
        <v>784137</v>
      </c>
      <c r="G37" s="141"/>
      <c r="H37" s="142">
        <f>SUM(H25:H34)</f>
        <v>-1395169</v>
      </c>
      <c r="I37" s="141"/>
      <c r="J37" s="140">
        <f>SUM(J25:J34)</f>
        <v>198880</v>
      </c>
      <c r="K37" s="141"/>
      <c r="L37" s="142">
        <f>SUM(L25:L34)</f>
        <v>-35489</v>
      </c>
    </row>
    <row r="38" spans="1:12" ht="16.5" customHeight="1" x14ac:dyDescent="0.2">
      <c r="A38" s="138"/>
      <c r="B38" s="131"/>
      <c r="C38" s="139"/>
      <c r="D38" s="139"/>
      <c r="E38" s="145"/>
      <c r="F38" s="149"/>
      <c r="G38" s="145"/>
      <c r="H38" s="141"/>
      <c r="I38" s="145"/>
      <c r="J38" s="149"/>
      <c r="K38" s="145"/>
      <c r="L38" s="141"/>
    </row>
    <row r="39" spans="1:12" ht="16.5" customHeight="1" x14ac:dyDescent="0.2">
      <c r="A39" s="128" t="s">
        <v>141</v>
      </c>
      <c r="B39" s="131"/>
      <c r="C39" s="139"/>
      <c r="D39" s="139"/>
      <c r="E39" s="145"/>
      <c r="F39" s="149"/>
      <c r="G39" s="145"/>
      <c r="H39" s="141"/>
      <c r="I39" s="145"/>
      <c r="J39" s="149"/>
      <c r="K39" s="145"/>
      <c r="L39" s="141"/>
    </row>
    <row r="40" spans="1:12" ht="16.5" customHeight="1" x14ac:dyDescent="0.2">
      <c r="A40" s="128"/>
      <c r="B40" s="132" t="s">
        <v>174</v>
      </c>
      <c r="D40" s="131"/>
      <c r="E40" s="148"/>
      <c r="F40" s="150">
        <f>SUM(F21,F37)</f>
        <v>761389</v>
      </c>
      <c r="G40" s="148"/>
      <c r="H40" s="151">
        <f>SUM(H21,H37)</f>
        <v>-1063310</v>
      </c>
      <c r="I40" s="148"/>
      <c r="J40" s="150">
        <f>SUM(J21,J37)</f>
        <v>198880</v>
      </c>
      <c r="K40" s="148"/>
      <c r="L40" s="151">
        <f>SUM(L21,L37)</f>
        <v>194826</v>
      </c>
    </row>
    <row r="41" spans="1:12" ht="16.5" customHeight="1" x14ac:dyDescent="0.2">
      <c r="A41" s="128"/>
      <c r="B41" s="138"/>
      <c r="C41" s="131"/>
      <c r="D41" s="131"/>
      <c r="E41" s="148"/>
      <c r="F41" s="152"/>
      <c r="G41" s="148"/>
      <c r="H41" s="148"/>
      <c r="I41" s="148"/>
      <c r="J41" s="152"/>
      <c r="K41" s="148"/>
      <c r="L41" s="148"/>
    </row>
    <row r="42" spans="1:12" ht="16.5" customHeight="1" thickBot="1" x14ac:dyDescent="0.25">
      <c r="A42" s="128" t="s">
        <v>260</v>
      </c>
      <c r="B42" s="138"/>
      <c r="C42" s="131"/>
      <c r="D42" s="131"/>
      <c r="E42" s="148"/>
      <c r="F42" s="153">
        <f>SUM(F12,F21,F37)</f>
        <v>3617201</v>
      </c>
      <c r="G42" s="148"/>
      <c r="H42" s="154">
        <f>SUM(H12,H21,H37)</f>
        <v>482174</v>
      </c>
      <c r="I42" s="148"/>
      <c r="J42" s="153">
        <f>SUM(J12,J21,J37)</f>
        <v>1678926</v>
      </c>
      <c r="K42" s="148"/>
      <c r="L42" s="154">
        <f>SUM(L12,L21,L37)</f>
        <v>2274500</v>
      </c>
    </row>
    <row r="43" spans="1:12" ht="16.5" customHeight="1" thickTop="1" x14ac:dyDescent="0.2">
      <c r="A43" s="138"/>
      <c r="B43" s="138"/>
      <c r="C43" s="131"/>
      <c r="D43" s="131"/>
      <c r="E43" s="141"/>
      <c r="F43" s="81"/>
      <c r="G43" s="141"/>
      <c r="H43" s="82"/>
      <c r="I43" s="82"/>
      <c r="J43" s="81"/>
      <c r="K43" s="141"/>
      <c r="L43" s="82"/>
    </row>
    <row r="44" spans="1:12" ht="16.5" customHeight="1" x14ac:dyDescent="0.2">
      <c r="A44" s="138"/>
      <c r="B44" s="129"/>
      <c r="C44" s="129"/>
      <c r="D44" s="129"/>
      <c r="E44" s="82"/>
      <c r="F44" s="146"/>
      <c r="G44" s="82"/>
      <c r="H44" s="145"/>
      <c r="I44" s="82"/>
      <c r="J44" s="146"/>
      <c r="K44" s="130"/>
      <c r="L44" s="145"/>
    </row>
    <row r="45" spans="1:12" ht="16.5" customHeight="1" x14ac:dyDescent="0.2">
      <c r="A45" s="128" t="s">
        <v>264</v>
      </c>
      <c r="B45" s="129"/>
      <c r="C45" s="129"/>
      <c r="D45" s="129"/>
      <c r="E45" s="82"/>
      <c r="F45" s="81"/>
      <c r="G45" s="82"/>
      <c r="H45" s="82"/>
      <c r="I45" s="83"/>
      <c r="J45" s="81"/>
      <c r="K45" s="82"/>
      <c r="L45" s="82"/>
    </row>
    <row r="46" spans="1:12" ht="16.5" customHeight="1" x14ac:dyDescent="0.2">
      <c r="A46" s="131"/>
      <c r="B46" s="138" t="s">
        <v>58</v>
      </c>
      <c r="C46" s="129"/>
      <c r="D46" s="129"/>
      <c r="E46" s="130"/>
      <c r="F46" s="149">
        <f>3556528-61095+5+1</f>
        <v>3495439</v>
      </c>
      <c r="G46" s="130"/>
      <c r="H46" s="130">
        <v>315485</v>
      </c>
      <c r="I46" s="130"/>
      <c r="J46" s="149">
        <v>1678926</v>
      </c>
      <c r="K46" s="130"/>
      <c r="L46" s="130">
        <v>2274500</v>
      </c>
    </row>
    <row r="47" spans="1:12" ht="16.5" customHeight="1" x14ac:dyDescent="0.2">
      <c r="A47" s="131"/>
      <c r="B47" s="138" t="s">
        <v>43</v>
      </c>
      <c r="C47" s="129"/>
      <c r="D47" s="129"/>
      <c r="E47" s="130"/>
      <c r="F47" s="150">
        <f>130794-9032</f>
        <v>121762</v>
      </c>
      <c r="G47" s="130"/>
      <c r="H47" s="155">
        <v>166689</v>
      </c>
      <c r="I47" s="130"/>
      <c r="J47" s="150">
        <v>0</v>
      </c>
      <c r="K47" s="130"/>
      <c r="L47" s="155">
        <v>0</v>
      </c>
    </row>
    <row r="48" spans="1:12" ht="16.5" customHeight="1" x14ac:dyDescent="0.2">
      <c r="A48" s="138"/>
      <c r="B48" s="129"/>
      <c r="C48" s="129"/>
      <c r="D48" s="129"/>
      <c r="E48" s="148"/>
      <c r="F48" s="152"/>
      <c r="G48" s="148"/>
      <c r="H48" s="148"/>
      <c r="I48" s="148"/>
      <c r="J48" s="152"/>
      <c r="K48" s="130"/>
      <c r="L48" s="148"/>
    </row>
    <row r="49" spans="1:12" ht="16.5" customHeight="1" thickBot="1" x14ac:dyDescent="0.25">
      <c r="A49" s="128" t="s">
        <v>260</v>
      </c>
      <c r="B49" s="129"/>
      <c r="C49" s="129"/>
      <c r="D49" s="129"/>
      <c r="E49" s="130"/>
      <c r="F49" s="156">
        <f>SUM(F46:F47)</f>
        <v>3617201</v>
      </c>
      <c r="G49" s="130"/>
      <c r="H49" s="157">
        <f>SUM(H46:H47)</f>
        <v>482174</v>
      </c>
      <c r="I49" s="130"/>
      <c r="J49" s="156">
        <f>SUM(J46:J48)</f>
        <v>1678926</v>
      </c>
      <c r="K49" s="130"/>
      <c r="L49" s="157">
        <f>SUM(L46:L47)</f>
        <v>2274500</v>
      </c>
    </row>
    <row r="50" spans="1:12" ht="16.5" customHeight="1" thickTop="1" x14ac:dyDescent="0.2">
      <c r="A50" s="128"/>
      <c r="B50" s="129"/>
      <c r="C50" s="129"/>
      <c r="D50" s="129"/>
      <c r="E50" s="130"/>
      <c r="F50" s="158"/>
      <c r="G50" s="130"/>
      <c r="H50" s="158"/>
      <c r="I50" s="130"/>
      <c r="J50" s="158"/>
      <c r="K50" s="130"/>
      <c r="L50" s="158"/>
    </row>
    <row r="51" spans="1:12" ht="21.95" customHeight="1" x14ac:dyDescent="0.2">
      <c r="A51" s="276" t="str">
        <f>'BS 2-4'!A54</f>
        <v>The accompanying notes are integral part of these consolidated and separate financial information.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</row>
  </sheetData>
  <mergeCells count="5">
    <mergeCell ref="F6:H6"/>
    <mergeCell ref="J6:L6"/>
    <mergeCell ref="A51:L51"/>
    <mergeCell ref="F7:H7"/>
    <mergeCell ref="J7:L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51"/>
  <sheetViews>
    <sheetView topLeftCell="A16" zoomScaleNormal="100" zoomScaleSheetLayoutView="90" workbookViewId="0"/>
  </sheetViews>
  <sheetFormatPr defaultColWidth="6.1640625" defaultRowHeight="16.5" customHeight="1" x14ac:dyDescent="0.2"/>
  <cols>
    <col min="1" max="2" width="1.1640625" style="5" customWidth="1"/>
    <col min="3" max="3" width="35.83203125" style="5" customWidth="1"/>
    <col min="4" max="4" width="5.83203125" style="5" customWidth="1"/>
    <col min="5" max="5" width="0.5" style="5" customWidth="1"/>
    <col min="6" max="6" width="13.5" style="5" customWidth="1"/>
    <col min="7" max="7" width="0.5" style="5" customWidth="1"/>
    <col min="8" max="8" width="12.6640625" style="5" customWidth="1"/>
    <col min="9" max="9" width="0.5" style="5" customWidth="1"/>
    <col min="10" max="10" width="15" style="5" customWidth="1"/>
    <col min="11" max="11" width="0.5" style="5" customWidth="1"/>
    <col min="12" max="12" width="13.83203125" style="5" customWidth="1"/>
    <col min="13" max="13" width="0.5" style="5" customWidth="1"/>
    <col min="14" max="14" width="16.83203125" style="5" customWidth="1"/>
    <col min="15" max="15" width="0.5" style="5" customWidth="1"/>
    <col min="16" max="16" width="11.5" style="5" bestFit="1" customWidth="1"/>
    <col min="17" max="17" width="0.5" style="5" customWidth="1"/>
    <col min="18" max="18" width="15.1640625" style="5" bestFit="1" customWidth="1"/>
    <col min="19" max="19" width="0.5" style="5" customWidth="1"/>
    <col min="20" max="20" width="13.5" style="5" customWidth="1"/>
    <col min="21" max="21" width="0.5" style="5" customWidth="1"/>
    <col min="22" max="22" width="11.1640625" style="5" customWidth="1"/>
    <col min="23" max="23" width="0.5" style="5" customWidth="1"/>
    <col min="24" max="24" width="13.1640625" style="5" customWidth="1"/>
    <col min="25" max="25" width="0.5" style="5" customWidth="1"/>
    <col min="26" max="26" width="13.33203125" style="5" customWidth="1"/>
    <col min="27" max="27" width="0.5" style="5" customWidth="1"/>
    <col min="28" max="28" width="15" style="5" bestFit="1" customWidth="1"/>
    <col min="29" max="29" width="0.5" style="5" customWidth="1"/>
    <col min="30" max="30" width="11.6640625" style="5" customWidth="1"/>
    <col min="31" max="31" width="0.5" style="5" customWidth="1"/>
    <col min="32" max="32" width="14" style="5" customWidth="1"/>
    <col min="33" max="33" width="0.5" style="5" customWidth="1"/>
    <col min="34" max="34" width="17" style="5" customWidth="1"/>
    <col min="35" max="35" width="0.5" style="5" customWidth="1"/>
    <col min="36" max="36" width="14" style="5" customWidth="1"/>
    <col min="37" max="206" width="6.1640625" style="5"/>
    <col min="207" max="208" width="1.1640625" style="5" customWidth="1"/>
    <col min="209" max="209" width="55.33203125" style="5" customWidth="1"/>
    <col min="210" max="210" width="7.1640625" style="5" bestFit="1" customWidth="1"/>
    <col min="211" max="211" width="0.5" style="5" customWidth="1"/>
    <col min="212" max="212" width="13.5" style="5" customWidth="1"/>
    <col min="213" max="213" width="0.5" style="5" customWidth="1"/>
    <col min="214" max="214" width="12.1640625" style="5" customWidth="1"/>
    <col min="215" max="215" width="0.5" style="5" customWidth="1"/>
    <col min="216" max="216" width="13.83203125" style="5" bestFit="1" customWidth="1"/>
    <col min="217" max="217" width="0.5" style="5" customWidth="1"/>
    <col min="218" max="218" width="16.83203125" style="5" customWidth="1"/>
    <col min="219" max="219" width="0.5" style="5" customWidth="1"/>
    <col min="220" max="220" width="15.83203125" style="5" customWidth="1"/>
    <col min="221" max="221" width="0.5" style="5" customWidth="1"/>
    <col min="222" max="222" width="16.6640625" style="5" bestFit="1" customWidth="1"/>
    <col min="223" max="223" width="0.5" style="5" customWidth="1"/>
    <col min="224" max="224" width="12.5" style="5" customWidth="1"/>
    <col min="225" max="225" width="0.5" style="5" customWidth="1"/>
    <col min="226" max="226" width="12.1640625" style="5" customWidth="1"/>
    <col min="227" max="227" width="0.5" style="5" customWidth="1"/>
    <col min="228" max="228" width="13.83203125" style="5" bestFit="1" customWidth="1"/>
    <col min="229" max="229" width="0.5" style="5" customWidth="1"/>
    <col min="230" max="230" width="14" style="5" bestFit="1" customWidth="1"/>
    <col min="231" max="231" width="0.5" style="5" customWidth="1"/>
    <col min="232" max="232" width="14" style="5" bestFit="1" customWidth="1"/>
    <col min="233" max="233" width="0.5" style="5" customWidth="1"/>
    <col min="234" max="234" width="16.1640625" style="5" customWidth="1"/>
    <col min="235" max="235" width="0.5" style="5" customWidth="1"/>
    <col min="236" max="236" width="13.1640625" style="5" customWidth="1"/>
    <col min="237" max="462" width="6.1640625" style="5"/>
    <col min="463" max="464" width="1.1640625" style="5" customWidth="1"/>
    <col min="465" max="465" width="55.33203125" style="5" customWidth="1"/>
    <col min="466" max="466" width="7.1640625" style="5" bestFit="1" customWidth="1"/>
    <col min="467" max="467" width="0.5" style="5" customWidth="1"/>
    <col min="468" max="468" width="13.5" style="5" customWidth="1"/>
    <col min="469" max="469" width="0.5" style="5" customWidth="1"/>
    <col min="470" max="470" width="12.1640625" style="5" customWidth="1"/>
    <col min="471" max="471" width="0.5" style="5" customWidth="1"/>
    <col min="472" max="472" width="13.83203125" style="5" bestFit="1" customWidth="1"/>
    <col min="473" max="473" width="0.5" style="5" customWidth="1"/>
    <col min="474" max="474" width="16.83203125" style="5" customWidth="1"/>
    <col min="475" max="475" width="0.5" style="5" customWidth="1"/>
    <col min="476" max="476" width="15.83203125" style="5" customWidth="1"/>
    <col min="477" max="477" width="0.5" style="5" customWidth="1"/>
    <col min="478" max="478" width="16.6640625" style="5" bestFit="1" customWidth="1"/>
    <col min="479" max="479" width="0.5" style="5" customWidth="1"/>
    <col min="480" max="480" width="12.5" style="5" customWidth="1"/>
    <col min="481" max="481" width="0.5" style="5" customWidth="1"/>
    <col min="482" max="482" width="12.1640625" style="5" customWidth="1"/>
    <col min="483" max="483" width="0.5" style="5" customWidth="1"/>
    <col min="484" max="484" width="13.83203125" style="5" bestFit="1" customWidth="1"/>
    <col min="485" max="485" width="0.5" style="5" customWidth="1"/>
    <col min="486" max="486" width="14" style="5" bestFit="1" customWidth="1"/>
    <col min="487" max="487" width="0.5" style="5" customWidth="1"/>
    <col min="488" max="488" width="14" style="5" bestFit="1" customWidth="1"/>
    <col min="489" max="489" width="0.5" style="5" customWidth="1"/>
    <col min="490" max="490" width="16.1640625" style="5" customWidth="1"/>
    <col min="491" max="491" width="0.5" style="5" customWidth="1"/>
    <col min="492" max="492" width="13.1640625" style="5" customWidth="1"/>
    <col min="493" max="718" width="6.1640625" style="5"/>
    <col min="719" max="720" width="1.1640625" style="5" customWidth="1"/>
    <col min="721" max="721" width="55.33203125" style="5" customWidth="1"/>
    <col min="722" max="722" width="7.1640625" style="5" bestFit="1" customWidth="1"/>
    <col min="723" max="723" width="0.5" style="5" customWidth="1"/>
    <col min="724" max="724" width="13.5" style="5" customWidth="1"/>
    <col min="725" max="725" width="0.5" style="5" customWidth="1"/>
    <col min="726" max="726" width="12.1640625" style="5" customWidth="1"/>
    <col min="727" max="727" width="0.5" style="5" customWidth="1"/>
    <col min="728" max="728" width="13.83203125" style="5" bestFit="1" customWidth="1"/>
    <col min="729" max="729" width="0.5" style="5" customWidth="1"/>
    <col min="730" max="730" width="16.83203125" style="5" customWidth="1"/>
    <col min="731" max="731" width="0.5" style="5" customWidth="1"/>
    <col min="732" max="732" width="15.83203125" style="5" customWidth="1"/>
    <col min="733" max="733" width="0.5" style="5" customWidth="1"/>
    <col min="734" max="734" width="16.6640625" style="5" bestFit="1" customWidth="1"/>
    <col min="735" max="735" width="0.5" style="5" customWidth="1"/>
    <col min="736" max="736" width="12.5" style="5" customWidth="1"/>
    <col min="737" max="737" width="0.5" style="5" customWidth="1"/>
    <col min="738" max="738" width="12.1640625" style="5" customWidth="1"/>
    <col min="739" max="739" width="0.5" style="5" customWidth="1"/>
    <col min="740" max="740" width="13.83203125" style="5" bestFit="1" customWidth="1"/>
    <col min="741" max="741" width="0.5" style="5" customWidth="1"/>
    <col min="742" max="742" width="14" style="5" bestFit="1" customWidth="1"/>
    <col min="743" max="743" width="0.5" style="5" customWidth="1"/>
    <col min="744" max="744" width="14" style="5" bestFit="1" customWidth="1"/>
    <col min="745" max="745" width="0.5" style="5" customWidth="1"/>
    <col min="746" max="746" width="16.1640625" style="5" customWidth="1"/>
    <col min="747" max="747" width="0.5" style="5" customWidth="1"/>
    <col min="748" max="748" width="13.1640625" style="5" customWidth="1"/>
    <col min="749" max="974" width="6.1640625" style="5"/>
    <col min="975" max="976" width="1.1640625" style="5" customWidth="1"/>
    <col min="977" max="977" width="55.33203125" style="5" customWidth="1"/>
    <col min="978" max="978" width="7.1640625" style="5" bestFit="1" customWidth="1"/>
    <col min="979" max="979" width="0.5" style="5" customWidth="1"/>
    <col min="980" max="980" width="13.5" style="5" customWidth="1"/>
    <col min="981" max="981" width="0.5" style="5" customWidth="1"/>
    <col min="982" max="982" width="12.1640625" style="5" customWidth="1"/>
    <col min="983" max="983" width="0.5" style="5" customWidth="1"/>
    <col min="984" max="984" width="13.83203125" style="5" bestFit="1" customWidth="1"/>
    <col min="985" max="985" width="0.5" style="5" customWidth="1"/>
    <col min="986" max="986" width="16.83203125" style="5" customWidth="1"/>
    <col min="987" max="987" width="0.5" style="5" customWidth="1"/>
    <col min="988" max="988" width="15.83203125" style="5" customWidth="1"/>
    <col min="989" max="989" width="0.5" style="5" customWidth="1"/>
    <col min="990" max="990" width="16.6640625" style="5" bestFit="1" customWidth="1"/>
    <col min="991" max="991" width="0.5" style="5" customWidth="1"/>
    <col min="992" max="992" width="12.5" style="5" customWidth="1"/>
    <col min="993" max="993" width="0.5" style="5" customWidth="1"/>
    <col min="994" max="994" width="12.1640625" style="5" customWidth="1"/>
    <col min="995" max="995" width="0.5" style="5" customWidth="1"/>
    <col min="996" max="996" width="13.83203125" style="5" bestFit="1" customWidth="1"/>
    <col min="997" max="997" width="0.5" style="5" customWidth="1"/>
    <col min="998" max="998" width="14" style="5" bestFit="1" customWidth="1"/>
    <col min="999" max="999" width="0.5" style="5" customWidth="1"/>
    <col min="1000" max="1000" width="14" style="5" bestFit="1" customWidth="1"/>
    <col min="1001" max="1001" width="0.5" style="5" customWidth="1"/>
    <col min="1002" max="1002" width="16.1640625" style="5" customWidth="1"/>
    <col min="1003" max="1003" width="0.5" style="5" customWidth="1"/>
    <col min="1004" max="1004" width="13.1640625" style="5" customWidth="1"/>
    <col min="1005" max="1230" width="6.1640625" style="5"/>
    <col min="1231" max="1232" width="1.1640625" style="5" customWidth="1"/>
    <col min="1233" max="1233" width="55.33203125" style="5" customWidth="1"/>
    <col min="1234" max="1234" width="7.1640625" style="5" bestFit="1" customWidth="1"/>
    <col min="1235" max="1235" width="0.5" style="5" customWidth="1"/>
    <col min="1236" max="1236" width="13.5" style="5" customWidth="1"/>
    <col min="1237" max="1237" width="0.5" style="5" customWidth="1"/>
    <col min="1238" max="1238" width="12.1640625" style="5" customWidth="1"/>
    <col min="1239" max="1239" width="0.5" style="5" customWidth="1"/>
    <col min="1240" max="1240" width="13.83203125" style="5" bestFit="1" customWidth="1"/>
    <col min="1241" max="1241" width="0.5" style="5" customWidth="1"/>
    <col min="1242" max="1242" width="16.83203125" style="5" customWidth="1"/>
    <col min="1243" max="1243" width="0.5" style="5" customWidth="1"/>
    <col min="1244" max="1244" width="15.83203125" style="5" customWidth="1"/>
    <col min="1245" max="1245" width="0.5" style="5" customWidth="1"/>
    <col min="1246" max="1246" width="16.6640625" style="5" bestFit="1" customWidth="1"/>
    <col min="1247" max="1247" width="0.5" style="5" customWidth="1"/>
    <col min="1248" max="1248" width="12.5" style="5" customWidth="1"/>
    <col min="1249" max="1249" width="0.5" style="5" customWidth="1"/>
    <col min="1250" max="1250" width="12.1640625" style="5" customWidth="1"/>
    <col min="1251" max="1251" width="0.5" style="5" customWidth="1"/>
    <col min="1252" max="1252" width="13.83203125" style="5" bestFit="1" customWidth="1"/>
    <col min="1253" max="1253" width="0.5" style="5" customWidth="1"/>
    <col min="1254" max="1254" width="14" style="5" bestFit="1" customWidth="1"/>
    <col min="1255" max="1255" width="0.5" style="5" customWidth="1"/>
    <col min="1256" max="1256" width="14" style="5" bestFit="1" customWidth="1"/>
    <col min="1257" max="1257" width="0.5" style="5" customWidth="1"/>
    <col min="1258" max="1258" width="16.1640625" style="5" customWidth="1"/>
    <col min="1259" max="1259" width="0.5" style="5" customWidth="1"/>
    <col min="1260" max="1260" width="13.1640625" style="5" customWidth="1"/>
    <col min="1261" max="1486" width="6.1640625" style="5"/>
    <col min="1487" max="1488" width="1.1640625" style="5" customWidth="1"/>
    <col min="1489" max="1489" width="55.33203125" style="5" customWidth="1"/>
    <col min="1490" max="1490" width="7.1640625" style="5" bestFit="1" customWidth="1"/>
    <col min="1491" max="1491" width="0.5" style="5" customWidth="1"/>
    <col min="1492" max="1492" width="13.5" style="5" customWidth="1"/>
    <col min="1493" max="1493" width="0.5" style="5" customWidth="1"/>
    <col min="1494" max="1494" width="12.1640625" style="5" customWidth="1"/>
    <col min="1495" max="1495" width="0.5" style="5" customWidth="1"/>
    <col min="1496" max="1496" width="13.83203125" style="5" bestFit="1" customWidth="1"/>
    <col min="1497" max="1497" width="0.5" style="5" customWidth="1"/>
    <col min="1498" max="1498" width="16.83203125" style="5" customWidth="1"/>
    <col min="1499" max="1499" width="0.5" style="5" customWidth="1"/>
    <col min="1500" max="1500" width="15.83203125" style="5" customWidth="1"/>
    <col min="1501" max="1501" width="0.5" style="5" customWidth="1"/>
    <col min="1502" max="1502" width="16.6640625" style="5" bestFit="1" customWidth="1"/>
    <col min="1503" max="1503" width="0.5" style="5" customWidth="1"/>
    <col min="1504" max="1504" width="12.5" style="5" customWidth="1"/>
    <col min="1505" max="1505" width="0.5" style="5" customWidth="1"/>
    <col min="1506" max="1506" width="12.1640625" style="5" customWidth="1"/>
    <col min="1507" max="1507" width="0.5" style="5" customWidth="1"/>
    <col min="1508" max="1508" width="13.83203125" style="5" bestFit="1" customWidth="1"/>
    <col min="1509" max="1509" width="0.5" style="5" customWidth="1"/>
    <col min="1510" max="1510" width="14" style="5" bestFit="1" customWidth="1"/>
    <col min="1511" max="1511" width="0.5" style="5" customWidth="1"/>
    <col min="1512" max="1512" width="14" style="5" bestFit="1" customWidth="1"/>
    <col min="1513" max="1513" width="0.5" style="5" customWidth="1"/>
    <col min="1514" max="1514" width="16.1640625" style="5" customWidth="1"/>
    <col min="1515" max="1515" width="0.5" style="5" customWidth="1"/>
    <col min="1516" max="1516" width="13.1640625" style="5" customWidth="1"/>
    <col min="1517" max="1742" width="6.1640625" style="5"/>
    <col min="1743" max="1744" width="1.1640625" style="5" customWidth="1"/>
    <col min="1745" max="1745" width="55.33203125" style="5" customWidth="1"/>
    <col min="1746" max="1746" width="7.1640625" style="5" bestFit="1" customWidth="1"/>
    <col min="1747" max="1747" width="0.5" style="5" customWidth="1"/>
    <col min="1748" max="1748" width="13.5" style="5" customWidth="1"/>
    <col min="1749" max="1749" width="0.5" style="5" customWidth="1"/>
    <col min="1750" max="1750" width="12.1640625" style="5" customWidth="1"/>
    <col min="1751" max="1751" width="0.5" style="5" customWidth="1"/>
    <col min="1752" max="1752" width="13.83203125" style="5" bestFit="1" customWidth="1"/>
    <col min="1753" max="1753" width="0.5" style="5" customWidth="1"/>
    <col min="1754" max="1754" width="16.83203125" style="5" customWidth="1"/>
    <col min="1755" max="1755" width="0.5" style="5" customWidth="1"/>
    <col min="1756" max="1756" width="15.83203125" style="5" customWidth="1"/>
    <col min="1757" max="1757" width="0.5" style="5" customWidth="1"/>
    <col min="1758" max="1758" width="16.6640625" style="5" bestFit="1" customWidth="1"/>
    <col min="1759" max="1759" width="0.5" style="5" customWidth="1"/>
    <col min="1760" max="1760" width="12.5" style="5" customWidth="1"/>
    <col min="1761" max="1761" width="0.5" style="5" customWidth="1"/>
    <col min="1762" max="1762" width="12.1640625" style="5" customWidth="1"/>
    <col min="1763" max="1763" width="0.5" style="5" customWidth="1"/>
    <col min="1764" max="1764" width="13.83203125" style="5" bestFit="1" customWidth="1"/>
    <col min="1765" max="1765" width="0.5" style="5" customWidth="1"/>
    <col min="1766" max="1766" width="14" style="5" bestFit="1" customWidth="1"/>
    <col min="1767" max="1767" width="0.5" style="5" customWidth="1"/>
    <col min="1768" max="1768" width="14" style="5" bestFit="1" customWidth="1"/>
    <col min="1769" max="1769" width="0.5" style="5" customWidth="1"/>
    <col min="1770" max="1770" width="16.1640625" style="5" customWidth="1"/>
    <col min="1771" max="1771" width="0.5" style="5" customWidth="1"/>
    <col min="1772" max="1772" width="13.1640625" style="5" customWidth="1"/>
    <col min="1773" max="1998" width="6.1640625" style="5"/>
    <col min="1999" max="2000" width="1.1640625" style="5" customWidth="1"/>
    <col min="2001" max="2001" width="55.33203125" style="5" customWidth="1"/>
    <col min="2002" max="2002" width="7.1640625" style="5" bestFit="1" customWidth="1"/>
    <col min="2003" max="2003" width="0.5" style="5" customWidth="1"/>
    <col min="2004" max="2004" width="13.5" style="5" customWidth="1"/>
    <col min="2005" max="2005" width="0.5" style="5" customWidth="1"/>
    <col min="2006" max="2006" width="12.1640625" style="5" customWidth="1"/>
    <col min="2007" max="2007" width="0.5" style="5" customWidth="1"/>
    <col min="2008" max="2008" width="13.83203125" style="5" bestFit="1" customWidth="1"/>
    <col min="2009" max="2009" width="0.5" style="5" customWidth="1"/>
    <col min="2010" max="2010" width="16.83203125" style="5" customWidth="1"/>
    <col min="2011" max="2011" width="0.5" style="5" customWidth="1"/>
    <col min="2012" max="2012" width="15.83203125" style="5" customWidth="1"/>
    <col min="2013" max="2013" width="0.5" style="5" customWidth="1"/>
    <col min="2014" max="2014" width="16.6640625" style="5" bestFit="1" customWidth="1"/>
    <col min="2015" max="2015" width="0.5" style="5" customWidth="1"/>
    <col min="2016" max="2016" width="12.5" style="5" customWidth="1"/>
    <col min="2017" max="2017" width="0.5" style="5" customWidth="1"/>
    <col min="2018" max="2018" width="12.1640625" style="5" customWidth="1"/>
    <col min="2019" max="2019" width="0.5" style="5" customWidth="1"/>
    <col min="2020" max="2020" width="13.83203125" style="5" bestFit="1" customWidth="1"/>
    <col min="2021" max="2021" width="0.5" style="5" customWidth="1"/>
    <col min="2022" max="2022" width="14" style="5" bestFit="1" customWidth="1"/>
    <col min="2023" max="2023" width="0.5" style="5" customWidth="1"/>
    <col min="2024" max="2024" width="14" style="5" bestFit="1" customWidth="1"/>
    <col min="2025" max="2025" width="0.5" style="5" customWidth="1"/>
    <col min="2026" max="2026" width="16.1640625" style="5" customWidth="1"/>
    <col min="2027" max="2027" width="0.5" style="5" customWidth="1"/>
    <col min="2028" max="2028" width="13.1640625" style="5" customWidth="1"/>
    <col min="2029" max="2254" width="6.1640625" style="5"/>
    <col min="2255" max="2256" width="1.1640625" style="5" customWidth="1"/>
    <col min="2257" max="2257" width="55.33203125" style="5" customWidth="1"/>
    <col min="2258" max="2258" width="7.1640625" style="5" bestFit="1" customWidth="1"/>
    <col min="2259" max="2259" width="0.5" style="5" customWidth="1"/>
    <col min="2260" max="2260" width="13.5" style="5" customWidth="1"/>
    <col min="2261" max="2261" width="0.5" style="5" customWidth="1"/>
    <col min="2262" max="2262" width="12.1640625" style="5" customWidth="1"/>
    <col min="2263" max="2263" width="0.5" style="5" customWidth="1"/>
    <col min="2264" max="2264" width="13.83203125" style="5" bestFit="1" customWidth="1"/>
    <col min="2265" max="2265" width="0.5" style="5" customWidth="1"/>
    <col min="2266" max="2266" width="16.83203125" style="5" customWidth="1"/>
    <col min="2267" max="2267" width="0.5" style="5" customWidth="1"/>
    <col min="2268" max="2268" width="15.83203125" style="5" customWidth="1"/>
    <col min="2269" max="2269" width="0.5" style="5" customWidth="1"/>
    <col min="2270" max="2270" width="16.6640625" style="5" bestFit="1" customWidth="1"/>
    <col min="2271" max="2271" width="0.5" style="5" customWidth="1"/>
    <col min="2272" max="2272" width="12.5" style="5" customWidth="1"/>
    <col min="2273" max="2273" width="0.5" style="5" customWidth="1"/>
    <col min="2274" max="2274" width="12.1640625" style="5" customWidth="1"/>
    <col min="2275" max="2275" width="0.5" style="5" customWidth="1"/>
    <col min="2276" max="2276" width="13.83203125" style="5" bestFit="1" customWidth="1"/>
    <col min="2277" max="2277" width="0.5" style="5" customWidth="1"/>
    <col min="2278" max="2278" width="14" style="5" bestFit="1" customWidth="1"/>
    <col min="2279" max="2279" width="0.5" style="5" customWidth="1"/>
    <col min="2280" max="2280" width="14" style="5" bestFit="1" customWidth="1"/>
    <col min="2281" max="2281" width="0.5" style="5" customWidth="1"/>
    <col min="2282" max="2282" width="16.1640625" style="5" customWidth="1"/>
    <col min="2283" max="2283" width="0.5" style="5" customWidth="1"/>
    <col min="2284" max="2284" width="13.1640625" style="5" customWidth="1"/>
    <col min="2285" max="2510" width="6.1640625" style="5"/>
    <col min="2511" max="2512" width="1.1640625" style="5" customWidth="1"/>
    <col min="2513" max="2513" width="55.33203125" style="5" customWidth="1"/>
    <col min="2514" max="2514" width="7.1640625" style="5" bestFit="1" customWidth="1"/>
    <col min="2515" max="2515" width="0.5" style="5" customWidth="1"/>
    <col min="2516" max="2516" width="13.5" style="5" customWidth="1"/>
    <col min="2517" max="2517" width="0.5" style="5" customWidth="1"/>
    <col min="2518" max="2518" width="12.1640625" style="5" customWidth="1"/>
    <col min="2519" max="2519" width="0.5" style="5" customWidth="1"/>
    <col min="2520" max="2520" width="13.83203125" style="5" bestFit="1" customWidth="1"/>
    <col min="2521" max="2521" width="0.5" style="5" customWidth="1"/>
    <col min="2522" max="2522" width="16.83203125" style="5" customWidth="1"/>
    <col min="2523" max="2523" width="0.5" style="5" customWidth="1"/>
    <col min="2524" max="2524" width="15.83203125" style="5" customWidth="1"/>
    <col min="2525" max="2525" width="0.5" style="5" customWidth="1"/>
    <col min="2526" max="2526" width="16.6640625" style="5" bestFit="1" customWidth="1"/>
    <col min="2527" max="2527" width="0.5" style="5" customWidth="1"/>
    <col min="2528" max="2528" width="12.5" style="5" customWidth="1"/>
    <col min="2529" max="2529" width="0.5" style="5" customWidth="1"/>
    <col min="2530" max="2530" width="12.1640625" style="5" customWidth="1"/>
    <col min="2531" max="2531" width="0.5" style="5" customWidth="1"/>
    <col min="2532" max="2532" width="13.83203125" style="5" bestFit="1" customWidth="1"/>
    <col min="2533" max="2533" width="0.5" style="5" customWidth="1"/>
    <col min="2534" max="2534" width="14" style="5" bestFit="1" customWidth="1"/>
    <col min="2535" max="2535" width="0.5" style="5" customWidth="1"/>
    <col min="2536" max="2536" width="14" style="5" bestFit="1" customWidth="1"/>
    <col min="2537" max="2537" width="0.5" style="5" customWidth="1"/>
    <col min="2538" max="2538" width="16.1640625" style="5" customWidth="1"/>
    <col min="2539" max="2539" width="0.5" style="5" customWidth="1"/>
    <col min="2540" max="2540" width="13.1640625" style="5" customWidth="1"/>
    <col min="2541" max="2766" width="6.1640625" style="5"/>
    <col min="2767" max="2768" width="1.1640625" style="5" customWidth="1"/>
    <col min="2769" max="2769" width="55.33203125" style="5" customWidth="1"/>
    <col min="2770" max="2770" width="7.1640625" style="5" bestFit="1" customWidth="1"/>
    <col min="2771" max="2771" width="0.5" style="5" customWidth="1"/>
    <col min="2772" max="2772" width="13.5" style="5" customWidth="1"/>
    <col min="2773" max="2773" width="0.5" style="5" customWidth="1"/>
    <col min="2774" max="2774" width="12.1640625" style="5" customWidth="1"/>
    <col min="2775" max="2775" width="0.5" style="5" customWidth="1"/>
    <col min="2776" max="2776" width="13.83203125" style="5" bestFit="1" customWidth="1"/>
    <col min="2777" max="2777" width="0.5" style="5" customWidth="1"/>
    <col min="2778" max="2778" width="16.83203125" style="5" customWidth="1"/>
    <col min="2779" max="2779" width="0.5" style="5" customWidth="1"/>
    <col min="2780" max="2780" width="15.83203125" style="5" customWidth="1"/>
    <col min="2781" max="2781" width="0.5" style="5" customWidth="1"/>
    <col min="2782" max="2782" width="16.6640625" style="5" bestFit="1" customWidth="1"/>
    <col min="2783" max="2783" width="0.5" style="5" customWidth="1"/>
    <col min="2784" max="2784" width="12.5" style="5" customWidth="1"/>
    <col min="2785" max="2785" width="0.5" style="5" customWidth="1"/>
    <col min="2786" max="2786" width="12.1640625" style="5" customWidth="1"/>
    <col min="2787" max="2787" width="0.5" style="5" customWidth="1"/>
    <col min="2788" max="2788" width="13.83203125" style="5" bestFit="1" customWidth="1"/>
    <col min="2789" max="2789" width="0.5" style="5" customWidth="1"/>
    <col min="2790" max="2790" width="14" style="5" bestFit="1" customWidth="1"/>
    <col min="2791" max="2791" width="0.5" style="5" customWidth="1"/>
    <col min="2792" max="2792" width="14" style="5" bestFit="1" customWidth="1"/>
    <col min="2793" max="2793" width="0.5" style="5" customWidth="1"/>
    <col min="2794" max="2794" width="16.1640625" style="5" customWidth="1"/>
    <col min="2795" max="2795" width="0.5" style="5" customWidth="1"/>
    <col min="2796" max="2796" width="13.1640625" style="5" customWidth="1"/>
    <col min="2797" max="3022" width="6.1640625" style="5"/>
    <col min="3023" max="3024" width="1.1640625" style="5" customWidth="1"/>
    <col min="3025" max="3025" width="55.33203125" style="5" customWidth="1"/>
    <col min="3026" max="3026" width="7.1640625" style="5" bestFit="1" customWidth="1"/>
    <col min="3027" max="3027" width="0.5" style="5" customWidth="1"/>
    <col min="3028" max="3028" width="13.5" style="5" customWidth="1"/>
    <col min="3029" max="3029" width="0.5" style="5" customWidth="1"/>
    <col min="3030" max="3030" width="12.1640625" style="5" customWidth="1"/>
    <col min="3031" max="3031" width="0.5" style="5" customWidth="1"/>
    <col min="3032" max="3032" width="13.83203125" style="5" bestFit="1" customWidth="1"/>
    <col min="3033" max="3033" width="0.5" style="5" customWidth="1"/>
    <col min="3034" max="3034" width="16.83203125" style="5" customWidth="1"/>
    <col min="3035" max="3035" width="0.5" style="5" customWidth="1"/>
    <col min="3036" max="3036" width="15.83203125" style="5" customWidth="1"/>
    <col min="3037" max="3037" width="0.5" style="5" customWidth="1"/>
    <col min="3038" max="3038" width="16.6640625" style="5" bestFit="1" customWidth="1"/>
    <col min="3039" max="3039" width="0.5" style="5" customWidth="1"/>
    <col min="3040" max="3040" width="12.5" style="5" customWidth="1"/>
    <col min="3041" max="3041" width="0.5" style="5" customWidth="1"/>
    <col min="3042" max="3042" width="12.1640625" style="5" customWidth="1"/>
    <col min="3043" max="3043" width="0.5" style="5" customWidth="1"/>
    <col min="3044" max="3044" width="13.83203125" style="5" bestFit="1" customWidth="1"/>
    <col min="3045" max="3045" width="0.5" style="5" customWidth="1"/>
    <col min="3046" max="3046" width="14" style="5" bestFit="1" customWidth="1"/>
    <col min="3047" max="3047" width="0.5" style="5" customWidth="1"/>
    <col min="3048" max="3048" width="14" style="5" bestFit="1" customWidth="1"/>
    <col min="3049" max="3049" width="0.5" style="5" customWidth="1"/>
    <col min="3050" max="3050" width="16.1640625" style="5" customWidth="1"/>
    <col min="3051" max="3051" width="0.5" style="5" customWidth="1"/>
    <col min="3052" max="3052" width="13.1640625" style="5" customWidth="1"/>
    <col min="3053" max="3278" width="6.1640625" style="5"/>
    <col min="3279" max="3280" width="1.1640625" style="5" customWidth="1"/>
    <col min="3281" max="3281" width="55.33203125" style="5" customWidth="1"/>
    <col min="3282" max="3282" width="7.1640625" style="5" bestFit="1" customWidth="1"/>
    <col min="3283" max="3283" width="0.5" style="5" customWidth="1"/>
    <col min="3284" max="3284" width="13.5" style="5" customWidth="1"/>
    <col min="3285" max="3285" width="0.5" style="5" customWidth="1"/>
    <col min="3286" max="3286" width="12.1640625" style="5" customWidth="1"/>
    <col min="3287" max="3287" width="0.5" style="5" customWidth="1"/>
    <col min="3288" max="3288" width="13.83203125" style="5" bestFit="1" customWidth="1"/>
    <col min="3289" max="3289" width="0.5" style="5" customWidth="1"/>
    <col min="3290" max="3290" width="16.83203125" style="5" customWidth="1"/>
    <col min="3291" max="3291" width="0.5" style="5" customWidth="1"/>
    <col min="3292" max="3292" width="15.83203125" style="5" customWidth="1"/>
    <col min="3293" max="3293" width="0.5" style="5" customWidth="1"/>
    <col min="3294" max="3294" width="16.6640625" style="5" bestFit="1" customWidth="1"/>
    <col min="3295" max="3295" width="0.5" style="5" customWidth="1"/>
    <col min="3296" max="3296" width="12.5" style="5" customWidth="1"/>
    <col min="3297" max="3297" width="0.5" style="5" customWidth="1"/>
    <col min="3298" max="3298" width="12.1640625" style="5" customWidth="1"/>
    <col min="3299" max="3299" width="0.5" style="5" customWidth="1"/>
    <col min="3300" max="3300" width="13.83203125" style="5" bestFit="1" customWidth="1"/>
    <col min="3301" max="3301" width="0.5" style="5" customWidth="1"/>
    <col min="3302" max="3302" width="14" style="5" bestFit="1" customWidth="1"/>
    <col min="3303" max="3303" width="0.5" style="5" customWidth="1"/>
    <col min="3304" max="3304" width="14" style="5" bestFit="1" customWidth="1"/>
    <col min="3305" max="3305" width="0.5" style="5" customWidth="1"/>
    <col min="3306" max="3306" width="16.1640625" style="5" customWidth="1"/>
    <col min="3307" max="3307" width="0.5" style="5" customWidth="1"/>
    <col min="3308" max="3308" width="13.1640625" style="5" customWidth="1"/>
    <col min="3309" max="3534" width="6.1640625" style="5"/>
    <col min="3535" max="3536" width="1.1640625" style="5" customWidth="1"/>
    <col min="3537" max="3537" width="55.33203125" style="5" customWidth="1"/>
    <col min="3538" max="3538" width="7.1640625" style="5" bestFit="1" customWidth="1"/>
    <col min="3539" max="3539" width="0.5" style="5" customWidth="1"/>
    <col min="3540" max="3540" width="13.5" style="5" customWidth="1"/>
    <col min="3541" max="3541" width="0.5" style="5" customWidth="1"/>
    <col min="3542" max="3542" width="12.1640625" style="5" customWidth="1"/>
    <col min="3543" max="3543" width="0.5" style="5" customWidth="1"/>
    <col min="3544" max="3544" width="13.83203125" style="5" bestFit="1" customWidth="1"/>
    <col min="3545" max="3545" width="0.5" style="5" customWidth="1"/>
    <col min="3546" max="3546" width="16.83203125" style="5" customWidth="1"/>
    <col min="3547" max="3547" width="0.5" style="5" customWidth="1"/>
    <col min="3548" max="3548" width="15.83203125" style="5" customWidth="1"/>
    <col min="3549" max="3549" width="0.5" style="5" customWidth="1"/>
    <col min="3550" max="3550" width="16.6640625" style="5" bestFit="1" customWidth="1"/>
    <col min="3551" max="3551" width="0.5" style="5" customWidth="1"/>
    <col min="3552" max="3552" width="12.5" style="5" customWidth="1"/>
    <col min="3553" max="3553" width="0.5" style="5" customWidth="1"/>
    <col min="3554" max="3554" width="12.1640625" style="5" customWidth="1"/>
    <col min="3555" max="3555" width="0.5" style="5" customWidth="1"/>
    <col min="3556" max="3556" width="13.83203125" style="5" bestFit="1" customWidth="1"/>
    <col min="3557" max="3557" width="0.5" style="5" customWidth="1"/>
    <col min="3558" max="3558" width="14" style="5" bestFit="1" customWidth="1"/>
    <col min="3559" max="3559" width="0.5" style="5" customWidth="1"/>
    <col min="3560" max="3560" width="14" style="5" bestFit="1" customWidth="1"/>
    <col min="3561" max="3561" width="0.5" style="5" customWidth="1"/>
    <col min="3562" max="3562" width="16.1640625" style="5" customWidth="1"/>
    <col min="3563" max="3563" width="0.5" style="5" customWidth="1"/>
    <col min="3564" max="3564" width="13.1640625" style="5" customWidth="1"/>
    <col min="3565" max="3790" width="6.1640625" style="5"/>
    <col min="3791" max="3792" width="1.1640625" style="5" customWidth="1"/>
    <col min="3793" max="3793" width="55.33203125" style="5" customWidth="1"/>
    <col min="3794" max="3794" width="7.1640625" style="5" bestFit="1" customWidth="1"/>
    <col min="3795" max="3795" width="0.5" style="5" customWidth="1"/>
    <col min="3796" max="3796" width="13.5" style="5" customWidth="1"/>
    <col min="3797" max="3797" width="0.5" style="5" customWidth="1"/>
    <col min="3798" max="3798" width="12.1640625" style="5" customWidth="1"/>
    <col min="3799" max="3799" width="0.5" style="5" customWidth="1"/>
    <col min="3800" max="3800" width="13.83203125" style="5" bestFit="1" customWidth="1"/>
    <col min="3801" max="3801" width="0.5" style="5" customWidth="1"/>
    <col min="3802" max="3802" width="16.83203125" style="5" customWidth="1"/>
    <col min="3803" max="3803" width="0.5" style="5" customWidth="1"/>
    <col min="3804" max="3804" width="15.83203125" style="5" customWidth="1"/>
    <col min="3805" max="3805" width="0.5" style="5" customWidth="1"/>
    <col min="3806" max="3806" width="16.6640625" style="5" bestFit="1" customWidth="1"/>
    <col min="3807" max="3807" width="0.5" style="5" customWidth="1"/>
    <col min="3808" max="3808" width="12.5" style="5" customWidth="1"/>
    <col min="3809" max="3809" width="0.5" style="5" customWidth="1"/>
    <col min="3810" max="3810" width="12.1640625" style="5" customWidth="1"/>
    <col min="3811" max="3811" width="0.5" style="5" customWidth="1"/>
    <col min="3812" max="3812" width="13.83203125" style="5" bestFit="1" customWidth="1"/>
    <col min="3813" max="3813" width="0.5" style="5" customWidth="1"/>
    <col min="3814" max="3814" width="14" style="5" bestFit="1" customWidth="1"/>
    <col min="3815" max="3815" width="0.5" style="5" customWidth="1"/>
    <col min="3816" max="3816" width="14" style="5" bestFit="1" customWidth="1"/>
    <col min="3817" max="3817" width="0.5" style="5" customWidth="1"/>
    <col min="3818" max="3818" width="16.1640625" style="5" customWidth="1"/>
    <col min="3819" max="3819" width="0.5" style="5" customWidth="1"/>
    <col min="3820" max="3820" width="13.1640625" style="5" customWidth="1"/>
    <col min="3821" max="4046" width="6.1640625" style="5"/>
    <col min="4047" max="4048" width="1.1640625" style="5" customWidth="1"/>
    <col min="4049" max="4049" width="55.33203125" style="5" customWidth="1"/>
    <col min="4050" max="4050" width="7.1640625" style="5" bestFit="1" customWidth="1"/>
    <col min="4051" max="4051" width="0.5" style="5" customWidth="1"/>
    <col min="4052" max="4052" width="13.5" style="5" customWidth="1"/>
    <col min="4053" max="4053" width="0.5" style="5" customWidth="1"/>
    <col min="4054" max="4054" width="12.1640625" style="5" customWidth="1"/>
    <col min="4055" max="4055" width="0.5" style="5" customWidth="1"/>
    <col min="4056" max="4056" width="13.83203125" style="5" bestFit="1" customWidth="1"/>
    <col min="4057" max="4057" width="0.5" style="5" customWidth="1"/>
    <col min="4058" max="4058" width="16.83203125" style="5" customWidth="1"/>
    <col min="4059" max="4059" width="0.5" style="5" customWidth="1"/>
    <col min="4060" max="4060" width="15.83203125" style="5" customWidth="1"/>
    <col min="4061" max="4061" width="0.5" style="5" customWidth="1"/>
    <col min="4062" max="4062" width="16.6640625" style="5" bestFit="1" customWidth="1"/>
    <col min="4063" max="4063" width="0.5" style="5" customWidth="1"/>
    <col min="4064" max="4064" width="12.5" style="5" customWidth="1"/>
    <col min="4065" max="4065" width="0.5" style="5" customWidth="1"/>
    <col min="4066" max="4066" width="12.1640625" style="5" customWidth="1"/>
    <col min="4067" max="4067" width="0.5" style="5" customWidth="1"/>
    <col min="4068" max="4068" width="13.83203125" style="5" bestFit="1" customWidth="1"/>
    <col min="4069" max="4069" width="0.5" style="5" customWidth="1"/>
    <col min="4070" max="4070" width="14" style="5" bestFit="1" customWidth="1"/>
    <col min="4071" max="4071" width="0.5" style="5" customWidth="1"/>
    <col min="4072" max="4072" width="14" style="5" bestFit="1" customWidth="1"/>
    <col min="4073" max="4073" width="0.5" style="5" customWidth="1"/>
    <col min="4074" max="4074" width="16.1640625" style="5" customWidth="1"/>
    <col min="4075" max="4075" width="0.5" style="5" customWidth="1"/>
    <col min="4076" max="4076" width="13.1640625" style="5" customWidth="1"/>
    <col min="4077" max="4302" width="6.1640625" style="5"/>
    <col min="4303" max="4304" width="1.1640625" style="5" customWidth="1"/>
    <col min="4305" max="4305" width="55.33203125" style="5" customWidth="1"/>
    <col min="4306" max="4306" width="7.1640625" style="5" bestFit="1" customWidth="1"/>
    <col min="4307" max="4307" width="0.5" style="5" customWidth="1"/>
    <col min="4308" max="4308" width="13.5" style="5" customWidth="1"/>
    <col min="4309" max="4309" width="0.5" style="5" customWidth="1"/>
    <col min="4310" max="4310" width="12.1640625" style="5" customWidth="1"/>
    <col min="4311" max="4311" width="0.5" style="5" customWidth="1"/>
    <col min="4312" max="4312" width="13.83203125" style="5" bestFit="1" customWidth="1"/>
    <col min="4313" max="4313" width="0.5" style="5" customWidth="1"/>
    <col min="4314" max="4314" width="16.83203125" style="5" customWidth="1"/>
    <col min="4315" max="4315" width="0.5" style="5" customWidth="1"/>
    <col min="4316" max="4316" width="15.83203125" style="5" customWidth="1"/>
    <col min="4317" max="4317" width="0.5" style="5" customWidth="1"/>
    <col min="4318" max="4318" width="16.6640625" style="5" bestFit="1" customWidth="1"/>
    <col min="4319" max="4319" width="0.5" style="5" customWidth="1"/>
    <col min="4320" max="4320" width="12.5" style="5" customWidth="1"/>
    <col min="4321" max="4321" width="0.5" style="5" customWidth="1"/>
    <col min="4322" max="4322" width="12.1640625" style="5" customWidth="1"/>
    <col min="4323" max="4323" width="0.5" style="5" customWidth="1"/>
    <col min="4324" max="4324" width="13.83203125" style="5" bestFit="1" customWidth="1"/>
    <col min="4325" max="4325" width="0.5" style="5" customWidth="1"/>
    <col min="4326" max="4326" width="14" style="5" bestFit="1" customWidth="1"/>
    <col min="4327" max="4327" width="0.5" style="5" customWidth="1"/>
    <col min="4328" max="4328" width="14" style="5" bestFit="1" customWidth="1"/>
    <col min="4329" max="4329" width="0.5" style="5" customWidth="1"/>
    <col min="4330" max="4330" width="16.1640625" style="5" customWidth="1"/>
    <col min="4331" max="4331" width="0.5" style="5" customWidth="1"/>
    <col min="4332" max="4332" width="13.1640625" style="5" customWidth="1"/>
    <col min="4333" max="4558" width="6.1640625" style="5"/>
    <col min="4559" max="4560" width="1.1640625" style="5" customWidth="1"/>
    <col min="4561" max="4561" width="55.33203125" style="5" customWidth="1"/>
    <col min="4562" max="4562" width="7.1640625" style="5" bestFit="1" customWidth="1"/>
    <col min="4563" max="4563" width="0.5" style="5" customWidth="1"/>
    <col min="4564" max="4564" width="13.5" style="5" customWidth="1"/>
    <col min="4565" max="4565" width="0.5" style="5" customWidth="1"/>
    <col min="4566" max="4566" width="12.1640625" style="5" customWidth="1"/>
    <col min="4567" max="4567" width="0.5" style="5" customWidth="1"/>
    <col min="4568" max="4568" width="13.83203125" style="5" bestFit="1" customWidth="1"/>
    <col min="4569" max="4569" width="0.5" style="5" customWidth="1"/>
    <col min="4570" max="4570" width="16.83203125" style="5" customWidth="1"/>
    <col min="4571" max="4571" width="0.5" style="5" customWidth="1"/>
    <col min="4572" max="4572" width="15.83203125" style="5" customWidth="1"/>
    <col min="4573" max="4573" width="0.5" style="5" customWidth="1"/>
    <col min="4574" max="4574" width="16.6640625" style="5" bestFit="1" customWidth="1"/>
    <col min="4575" max="4575" width="0.5" style="5" customWidth="1"/>
    <col min="4576" max="4576" width="12.5" style="5" customWidth="1"/>
    <col min="4577" max="4577" width="0.5" style="5" customWidth="1"/>
    <col min="4578" max="4578" width="12.1640625" style="5" customWidth="1"/>
    <col min="4579" max="4579" width="0.5" style="5" customWidth="1"/>
    <col min="4580" max="4580" width="13.83203125" style="5" bestFit="1" customWidth="1"/>
    <col min="4581" max="4581" width="0.5" style="5" customWidth="1"/>
    <col min="4582" max="4582" width="14" style="5" bestFit="1" customWidth="1"/>
    <col min="4583" max="4583" width="0.5" style="5" customWidth="1"/>
    <col min="4584" max="4584" width="14" style="5" bestFit="1" customWidth="1"/>
    <col min="4585" max="4585" width="0.5" style="5" customWidth="1"/>
    <col min="4586" max="4586" width="16.1640625" style="5" customWidth="1"/>
    <col min="4587" max="4587" width="0.5" style="5" customWidth="1"/>
    <col min="4588" max="4588" width="13.1640625" style="5" customWidth="1"/>
    <col min="4589" max="4814" width="6.1640625" style="5"/>
    <col min="4815" max="4816" width="1.1640625" style="5" customWidth="1"/>
    <col min="4817" max="4817" width="55.33203125" style="5" customWidth="1"/>
    <col min="4818" max="4818" width="7.1640625" style="5" bestFit="1" customWidth="1"/>
    <col min="4819" max="4819" width="0.5" style="5" customWidth="1"/>
    <col min="4820" max="4820" width="13.5" style="5" customWidth="1"/>
    <col min="4821" max="4821" width="0.5" style="5" customWidth="1"/>
    <col min="4822" max="4822" width="12.1640625" style="5" customWidth="1"/>
    <col min="4823" max="4823" width="0.5" style="5" customWidth="1"/>
    <col min="4824" max="4824" width="13.83203125" style="5" bestFit="1" customWidth="1"/>
    <col min="4825" max="4825" width="0.5" style="5" customWidth="1"/>
    <col min="4826" max="4826" width="16.83203125" style="5" customWidth="1"/>
    <col min="4827" max="4827" width="0.5" style="5" customWidth="1"/>
    <col min="4828" max="4828" width="15.83203125" style="5" customWidth="1"/>
    <col min="4829" max="4829" width="0.5" style="5" customWidth="1"/>
    <col min="4830" max="4830" width="16.6640625" style="5" bestFit="1" customWidth="1"/>
    <col min="4831" max="4831" width="0.5" style="5" customWidth="1"/>
    <col min="4832" max="4832" width="12.5" style="5" customWidth="1"/>
    <col min="4833" max="4833" width="0.5" style="5" customWidth="1"/>
    <col min="4834" max="4834" width="12.1640625" style="5" customWidth="1"/>
    <col min="4835" max="4835" width="0.5" style="5" customWidth="1"/>
    <col min="4836" max="4836" width="13.83203125" style="5" bestFit="1" customWidth="1"/>
    <col min="4837" max="4837" width="0.5" style="5" customWidth="1"/>
    <col min="4838" max="4838" width="14" style="5" bestFit="1" customWidth="1"/>
    <col min="4839" max="4839" width="0.5" style="5" customWidth="1"/>
    <col min="4840" max="4840" width="14" style="5" bestFit="1" customWidth="1"/>
    <col min="4841" max="4841" width="0.5" style="5" customWidth="1"/>
    <col min="4842" max="4842" width="16.1640625" style="5" customWidth="1"/>
    <col min="4843" max="4843" width="0.5" style="5" customWidth="1"/>
    <col min="4844" max="4844" width="13.1640625" style="5" customWidth="1"/>
    <col min="4845" max="5070" width="6.1640625" style="5"/>
    <col min="5071" max="5072" width="1.1640625" style="5" customWidth="1"/>
    <col min="5073" max="5073" width="55.33203125" style="5" customWidth="1"/>
    <col min="5074" max="5074" width="7.1640625" style="5" bestFit="1" customWidth="1"/>
    <col min="5075" max="5075" width="0.5" style="5" customWidth="1"/>
    <col min="5076" max="5076" width="13.5" style="5" customWidth="1"/>
    <col min="5077" max="5077" width="0.5" style="5" customWidth="1"/>
    <col min="5078" max="5078" width="12.1640625" style="5" customWidth="1"/>
    <col min="5079" max="5079" width="0.5" style="5" customWidth="1"/>
    <col min="5080" max="5080" width="13.83203125" style="5" bestFit="1" customWidth="1"/>
    <col min="5081" max="5081" width="0.5" style="5" customWidth="1"/>
    <col min="5082" max="5082" width="16.83203125" style="5" customWidth="1"/>
    <col min="5083" max="5083" width="0.5" style="5" customWidth="1"/>
    <col min="5084" max="5084" width="15.83203125" style="5" customWidth="1"/>
    <col min="5085" max="5085" width="0.5" style="5" customWidth="1"/>
    <col min="5086" max="5086" width="16.6640625" style="5" bestFit="1" customWidth="1"/>
    <col min="5087" max="5087" width="0.5" style="5" customWidth="1"/>
    <col min="5088" max="5088" width="12.5" style="5" customWidth="1"/>
    <col min="5089" max="5089" width="0.5" style="5" customWidth="1"/>
    <col min="5090" max="5090" width="12.1640625" style="5" customWidth="1"/>
    <col min="5091" max="5091" width="0.5" style="5" customWidth="1"/>
    <col min="5092" max="5092" width="13.83203125" style="5" bestFit="1" customWidth="1"/>
    <col min="5093" max="5093" width="0.5" style="5" customWidth="1"/>
    <col min="5094" max="5094" width="14" style="5" bestFit="1" customWidth="1"/>
    <col min="5095" max="5095" width="0.5" style="5" customWidth="1"/>
    <col min="5096" max="5096" width="14" style="5" bestFit="1" customWidth="1"/>
    <col min="5097" max="5097" width="0.5" style="5" customWidth="1"/>
    <col min="5098" max="5098" width="16.1640625" style="5" customWidth="1"/>
    <col min="5099" max="5099" width="0.5" style="5" customWidth="1"/>
    <col min="5100" max="5100" width="13.1640625" style="5" customWidth="1"/>
    <col min="5101" max="5326" width="6.1640625" style="5"/>
    <col min="5327" max="5328" width="1.1640625" style="5" customWidth="1"/>
    <col min="5329" max="5329" width="55.33203125" style="5" customWidth="1"/>
    <col min="5330" max="5330" width="7.1640625" style="5" bestFit="1" customWidth="1"/>
    <col min="5331" max="5331" width="0.5" style="5" customWidth="1"/>
    <col min="5332" max="5332" width="13.5" style="5" customWidth="1"/>
    <col min="5333" max="5333" width="0.5" style="5" customWidth="1"/>
    <col min="5334" max="5334" width="12.1640625" style="5" customWidth="1"/>
    <col min="5335" max="5335" width="0.5" style="5" customWidth="1"/>
    <col min="5336" max="5336" width="13.83203125" style="5" bestFit="1" customWidth="1"/>
    <col min="5337" max="5337" width="0.5" style="5" customWidth="1"/>
    <col min="5338" max="5338" width="16.83203125" style="5" customWidth="1"/>
    <col min="5339" max="5339" width="0.5" style="5" customWidth="1"/>
    <col min="5340" max="5340" width="15.83203125" style="5" customWidth="1"/>
    <col min="5341" max="5341" width="0.5" style="5" customWidth="1"/>
    <col min="5342" max="5342" width="16.6640625" style="5" bestFit="1" customWidth="1"/>
    <col min="5343" max="5343" width="0.5" style="5" customWidth="1"/>
    <col min="5344" max="5344" width="12.5" style="5" customWidth="1"/>
    <col min="5345" max="5345" width="0.5" style="5" customWidth="1"/>
    <col min="5346" max="5346" width="12.1640625" style="5" customWidth="1"/>
    <col min="5347" max="5347" width="0.5" style="5" customWidth="1"/>
    <col min="5348" max="5348" width="13.83203125" style="5" bestFit="1" customWidth="1"/>
    <col min="5349" max="5349" width="0.5" style="5" customWidth="1"/>
    <col min="5350" max="5350" width="14" style="5" bestFit="1" customWidth="1"/>
    <col min="5351" max="5351" width="0.5" style="5" customWidth="1"/>
    <col min="5352" max="5352" width="14" style="5" bestFit="1" customWidth="1"/>
    <col min="5353" max="5353" width="0.5" style="5" customWidth="1"/>
    <col min="5354" max="5354" width="16.1640625" style="5" customWidth="1"/>
    <col min="5355" max="5355" width="0.5" style="5" customWidth="1"/>
    <col min="5356" max="5356" width="13.1640625" style="5" customWidth="1"/>
    <col min="5357" max="5582" width="6.1640625" style="5"/>
    <col min="5583" max="5584" width="1.1640625" style="5" customWidth="1"/>
    <col min="5585" max="5585" width="55.33203125" style="5" customWidth="1"/>
    <col min="5586" max="5586" width="7.1640625" style="5" bestFit="1" customWidth="1"/>
    <col min="5587" max="5587" width="0.5" style="5" customWidth="1"/>
    <col min="5588" max="5588" width="13.5" style="5" customWidth="1"/>
    <col min="5589" max="5589" width="0.5" style="5" customWidth="1"/>
    <col min="5590" max="5590" width="12.1640625" style="5" customWidth="1"/>
    <col min="5591" max="5591" width="0.5" style="5" customWidth="1"/>
    <col min="5592" max="5592" width="13.83203125" style="5" bestFit="1" customWidth="1"/>
    <col min="5593" max="5593" width="0.5" style="5" customWidth="1"/>
    <col min="5594" max="5594" width="16.83203125" style="5" customWidth="1"/>
    <col min="5595" max="5595" width="0.5" style="5" customWidth="1"/>
    <col min="5596" max="5596" width="15.83203125" style="5" customWidth="1"/>
    <col min="5597" max="5597" width="0.5" style="5" customWidth="1"/>
    <col min="5598" max="5598" width="16.6640625" style="5" bestFit="1" customWidth="1"/>
    <col min="5599" max="5599" width="0.5" style="5" customWidth="1"/>
    <col min="5600" max="5600" width="12.5" style="5" customWidth="1"/>
    <col min="5601" max="5601" width="0.5" style="5" customWidth="1"/>
    <col min="5602" max="5602" width="12.1640625" style="5" customWidth="1"/>
    <col min="5603" max="5603" width="0.5" style="5" customWidth="1"/>
    <col min="5604" max="5604" width="13.83203125" style="5" bestFit="1" customWidth="1"/>
    <col min="5605" max="5605" width="0.5" style="5" customWidth="1"/>
    <col min="5606" max="5606" width="14" style="5" bestFit="1" customWidth="1"/>
    <col min="5607" max="5607" width="0.5" style="5" customWidth="1"/>
    <col min="5608" max="5608" width="14" style="5" bestFit="1" customWidth="1"/>
    <col min="5609" max="5609" width="0.5" style="5" customWidth="1"/>
    <col min="5610" max="5610" width="16.1640625" style="5" customWidth="1"/>
    <col min="5611" max="5611" width="0.5" style="5" customWidth="1"/>
    <col min="5612" max="5612" width="13.1640625" style="5" customWidth="1"/>
    <col min="5613" max="5838" width="6.1640625" style="5"/>
    <col min="5839" max="5840" width="1.1640625" style="5" customWidth="1"/>
    <col min="5841" max="5841" width="55.33203125" style="5" customWidth="1"/>
    <col min="5842" max="5842" width="7.1640625" style="5" bestFit="1" customWidth="1"/>
    <col min="5843" max="5843" width="0.5" style="5" customWidth="1"/>
    <col min="5844" max="5844" width="13.5" style="5" customWidth="1"/>
    <col min="5845" max="5845" width="0.5" style="5" customWidth="1"/>
    <col min="5846" max="5846" width="12.1640625" style="5" customWidth="1"/>
    <col min="5847" max="5847" width="0.5" style="5" customWidth="1"/>
    <col min="5848" max="5848" width="13.83203125" style="5" bestFit="1" customWidth="1"/>
    <col min="5849" max="5849" width="0.5" style="5" customWidth="1"/>
    <col min="5850" max="5850" width="16.83203125" style="5" customWidth="1"/>
    <col min="5851" max="5851" width="0.5" style="5" customWidth="1"/>
    <col min="5852" max="5852" width="15.83203125" style="5" customWidth="1"/>
    <col min="5853" max="5853" width="0.5" style="5" customWidth="1"/>
    <col min="5854" max="5854" width="16.6640625" style="5" bestFit="1" customWidth="1"/>
    <col min="5855" max="5855" width="0.5" style="5" customWidth="1"/>
    <col min="5856" max="5856" width="12.5" style="5" customWidth="1"/>
    <col min="5857" max="5857" width="0.5" style="5" customWidth="1"/>
    <col min="5858" max="5858" width="12.1640625" style="5" customWidth="1"/>
    <col min="5859" max="5859" width="0.5" style="5" customWidth="1"/>
    <col min="5860" max="5860" width="13.83203125" style="5" bestFit="1" customWidth="1"/>
    <col min="5861" max="5861" width="0.5" style="5" customWidth="1"/>
    <col min="5862" max="5862" width="14" style="5" bestFit="1" customWidth="1"/>
    <col min="5863" max="5863" width="0.5" style="5" customWidth="1"/>
    <col min="5864" max="5864" width="14" style="5" bestFit="1" customWidth="1"/>
    <col min="5865" max="5865" width="0.5" style="5" customWidth="1"/>
    <col min="5866" max="5866" width="16.1640625" style="5" customWidth="1"/>
    <col min="5867" max="5867" width="0.5" style="5" customWidth="1"/>
    <col min="5868" max="5868" width="13.1640625" style="5" customWidth="1"/>
    <col min="5869" max="6094" width="6.1640625" style="5"/>
    <col min="6095" max="6096" width="1.1640625" style="5" customWidth="1"/>
    <col min="6097" max="6097" width="55.33203125" style="5" customWidth="1"/>
    <col min="6098" max="6098" width="7.1640625" style="5" bestFit="1" customWidth="1"/>
    <col min="6099" max="6099" width="0.5" style="5" customWidth="1"/>
    <col min="6100" max="6100" width="13.5" style="5" customWidth="1"/>
    <col min="6101" max="6101" width="0.5" style="5" customWidth="1"/>
    <col min="6102" max="6102" width="12.1640625" style="5" customWidth="1"/>
    <col min="6103" max="6103" width="0.5" style="5" customWidth="1"/>
    <col min="6104" max="6104" width="13.83203125" style="5" bestFit="1" customWidth="1"/>
    <col min="6105" max="6105" width="0.5" style="5" customWidth="1"/>
    <col min="6106" max="6106" width="16.83203125" style="5" customWidth="1"/>
    <col min="6107" max="6107" width="0.5" style="5" customWidth="1"/>
    <col min="6108" max="6108" width="15.83203125" style="5" customWidth="1"/>
    <col min="6109" max="6109" width="0.5" style="5" customWidth="1"/>
    <col min="6110" max="6110" width="16.6640625" style="5" bestFit="1" customWidth="1"/>
    <col min="6111" max="6111" width="0.5" style="5" customWidth="1"/>
    <col min="6112" max="6112" width="12.5" style="5" customWidth="1"/>
    <col min="6113" max="6113" width="0.5" style="5" customWidth="1"/>
    <col min="6114" max="6114" width="12.1640625" style="5" customWidth="1"/>
    <col min="6115" max="6115" width="0.5" style="5" customWidth="1"/>
    <col min="6116" max="6116" width="13.83203125" style="5" bestFit="1" customWidth="1"/>
    <col min="6117" max="6117" width="0.5" style="5" customWidth="1"/>
    <col min="6118" max="6118" width="14" style="5" bestFit="1" customWidth="1"/>
    <col min="6119" max="6119" width="0.5" style="5" customWidth="1"/>
    <col min="6120" max="6120" width="14" style="5" bestFit="1" customWidth="1"/>
    <col min="6121" max="6121" width="0.5" style="5" customWidth="1"/>
    <col min="6122" max="6122" width="16.1640625" style="5" customWidth="1"/>
    <col min="6123" max="6123" width="0.5" style="5" customWidth="1"/>
    <col min="6124" max="6124" width="13.1640625" style="5" customWidth="1"/>
    <col min="6125" max="6350" width="6.1640625" style="5"/>
    <col min="6351" max="6352" width="1.1640625" style="5" customWidth="1"/>
    <col min="6353" max="6353" width="55.33203125" style="5" customWidth="1"/>
    <col min="6354" max="6354" width="7.1640625" style="5" bestFit="1" customWidth="1"/>
    <col min="6355" max="6355" width="0.5" style="5" customWidth="1"/>
    <col min="6356" max="6356" width="13.5" style="5" customWidth="1"/>
    <col min="6357" max="6357" width="0.5" style="5" customWidth="1"/>
    <col min="6358" max="6358" width="12.1640625" style="5" customWidth="1"/>
    <col min="6359" max="6359" width="0.5" style="5" customWidth="1"/>
    <col min="6360" max="6360" width="13.83203125" style="5" bestFit="1" customWidth="1"/>
    <col min="6361" max="6361" width="0.5" style="5" customWidth="1"/>
    <col min="6362" max="6362" width="16.83203125" style="5" customWidth="1"/>
    <col min="6363" max="6363" width="0.5" style="5" customWidth="1"/>
    <col min="6364" max="6364" width="15.83203125" style="5" customWidth="1"/>
    <col min="6365" max="6365" width="0.5" style="5" customWidth="1"/>
    <col min="6366" max="6366" width="16.6640625" style="5" bestFit="1" customWidth="1"/>
    <col min="6367" max="6367" width="0.5" style="5" customWidth="1"/>
    <col min="6368" max="6368" width="12.5" style="5" customWidth="1"/>
    <col min="6369" max="6369" width="0.5" style="5" customWidth="1"/>
    <col min="6370" max="6370" width="12.1640625" style="5" customWidth="1"/>
    <col min="6371" max="6371" width="0.5" style="5" customWidth="1"/>
    <col min="6372" max="6372" width="13.83203125" style="5" bestFit="1" customWidth="1"/>
    <col min="6373" max="6373" width="0.5" style="5" customWidth="1"/>
    <col min="6374" max="6374" width="14" style="5" bestFit="1" customWidth="1"/>
    <col min="6375" max="6375" width="0.5" style="5" customWidth="1"/>
    <col min="6376" max="6376" width="14" style="5" bestFit="1" customWidth="1"/>
    <col min="6377" max="6377" width="0.5" style="5" customWidth="1"/>
    <col min="6378" max="6378" width="16.1640625" style="5" customWidth="1"/>
    <col min="6379" max="6379" width="0.5" style="5" customWidth="1"/>
    <col min="6380" max="6380" width="13.1640625" style="5" customWidth="1"/>
    <col min="6381" max="6606" width="6.1640625" style="5"/>
    <col min="6607" max="6608" width="1.1640625" style="5" customWidth="1"/>
    <col min="6609" max="6609" width="55.33203125" style="5" customWidth="1"/>
    <col min="6610" max="6610" width="7.1640625" style="5" bestFit="1" customWidth="1"/>
    <col min="6611" max="6611" width="0.5" style="5" customWidth="1"/>
    <col min="6612" max="6612" width="13.5" style="5" customWidth="1"/>
    <col min="6613" max="6613" width="0.5" style="5" customWidth="1"/>
    <col min="6614" max="6614" width="12.1640625" style="5" customWidth="1"/>
    <col min="6615" max="6615" width="0.5" style="5" customWidth="1"/>
    <col min="6616" max="6616" width="13.83203125" style="5" bestFit="1" customWidth="1"/>
    <col min="6617" max="6617" width="0.5" style="5" customWidth="1"/>
    <col min="6618" max="6618" width="16.83203125" style="5" customWidth="1"/>
    <col min="6619" max="6619" width="0.5" style="5" customWidth="1"/>
    <col min="6620" max="6620" width="15.83203125" style="5" customWidth="1"/>
    <col min="6621" max="6621" width="0.5" style="5" customWidth="1"/>
    <col min="6622" max="6622" width="16.6640625" style="5" bestFit="1" customWidth="1"/>
    <col min="6623" max="6623" width="0.5" style="5" customWidth="1"/>
    <col min="6624" max="6624" width="12.5" style="5" customWidth="1"/>
    <col min="6625" max="6625" width="0.5" style="5" customWidth="1"/>
    <col min="6626" max="6626" width="12.1640625" style="5" customWidth="1"/>
    <col min="6627" max="6627" width="0.5" style="5" customWidth="1"/>
    <col min="6628" max="6628" width="13.83203125" style="5" bestFit="1" customWidth="1"/>
    <col min="6629" max="6629" width="0.5" style="5" customWidth="1"/>
    <col min="6630" max="6630" width="14" style="5" bestFit="1" customWidth="1"/>
    <col min="6631" max="6631" width="0.5" style="5" customWidth="1"/>
    <col min="6632" max="6632" width="14" style="5" bestFit="1" customWidth="1"/>
    <col min="6633" max="6633" width="0.5" style="5" customWidth="1"/>
    <col min="6634" max="6634" width="16.1640625" style="5" customWidth="1"/>
    <col min="6635" max="6635" width="0.5" style="5" customWidth="1"/>
    <col min="6636" max="6636" width="13.1640625" style="5" customWidth="1"/>
    <col min="6637" max="6862" width="6.1640625" style="5"/>
    <col min="6863" max="6864" width="1.1640625" style="5" customWidth="1"/>
    <col min="6865" max="6865" width="55.33203125" style="5" customWidth="1"/>
    <col min="6866" max="6866" width="7.1640625" style="5" bestFit="1" customWidth="1"/>
    <col min="6867" max="6867" width="0.5" style="5" customWidth="1"/>
    <col min="6868" max="6868" width="13.5" style="5" customWidth="1"/>
    <col min="6869" max="6869" width="0.5" style="5" customWidth="1"/>
    <col min="6870" max="6870" width="12.1640625" style="5" customWidth="1"/>
    <col min="6871" max="6871" width="0.5" style="5" customWidth="1"/>
    <col min="6872" max="6872" width="13.83203125" style="5" bestFit="1" customWidth="1"/>
    <col min="6873" max="6873" width="0.5" style="5" customWidth="1"/>
    <col min="6874" max="6874" width="16.83203125" style="5" customWidth="1"/>
    <col min="6875" max="6875" width="0.5" style="5" customWidth="1"/>
    <col min="6876" max="6876" width="15.83203125" style="5" customWidth="1"/>
    <col min="6877" max="6877" width="0.5" style="5" customWidth="1"/>
    <col min="6878" max="6878" width="16.6640625" style="5" bestFit="1" customWidth="1"/>
    <col min="6879" max="6879" width="0.5" style="5" customWidth="1"/>
    <col min="6880" max="6880" width="12.5" style="5" customWidth="1"/>
    <col min="6881" max="6881" width="0.5" style="5" customWidth="1"/>
    <col min="6882" max="6882" width="12.1640625" style="5" customWidth="1"/>
    <col min="6883" max="6883" width="0.5" style="5" customWidth="1"/>
    <col min="6884" max="6884" width="13.83203125" style="5" bestFit="1" customWidth="1"/>
    <col min="6885" max="6885" width="0.5" style="5" customWidth="1"/>
    <col min="6886" max="6886" width="14" style="5" bestFit="1" customWidth="1"/>
    <col min="6887" max="6887" width="0.5" style="5" customWidth="1"/>
    <col min="6888" max="6888" width="14" style="5" bestFit="1" customWidth="1"/>
    <col min="6889" max="6889" width="0.5" style="5" customWidth="1"/>
    <col min="6890" max="6890" width="16.1640625" style="5" customWidth="1"/>
    <col min="6891" max="6891" width="0.5" style="5" customWidth="1"/>
    <col min="6892" max="6892" width="13.1640625" style="5" customWidth="1"/>
    <col min="6893" max="7118" width="6.1640625" style="5"/>
    <col min="7119" max="7120" width="1.1640625" style="5" customWidth="1"/>
    <col min="7121" max="7121" width="55.33203125" style="5" customWidth="1"/>
    <col min="7122" max="7122" width="7.1640625" style="5" bestFit="1" customWidth="1"/>
    <col min="7123" max="7123" width="0.5" style="5" customWidth="1"/>
    <col min="7124" max="7124" width="13.5" style="5" customWidth="1"/>
    <col min="7125" max="7125" width="0.5" style="5" customWidth="1"/>
    <col min="7126" max="7126" width="12.1640625" style="5" customWidth="1"/>
    <col min="7127" max="7127" width="0.5" style="5" customWidth="1"/>
    <col min="7128" max="7128" width="13.83203125" style="5" bestFit="1" customWidth="1"/>
    <col min="7129" max="7129" width="0.5" style="5" customWidth="1"/>
    <col min="7130" max="7130" width="16.83203125" style="5" customWidth="1"/>
    <col min="7131" max="7131" width="0.5" style="5" customWidth="1"/>
    <col min="7132" max="7132" width="15.83203125" style="5" customWidth="1"/>
    <col min="7133" max="7133" width="0.5" style="5" customWidth="1"/>
    <col min="7134" max="7134" width="16.6640625" style="5" bestFit="1" customWidth="1"/>
    <col min="7135" max="7135" width="0.5" style="5" customWidth="1"/>
    <col min="7136" max="7136" width="12.5" style="5" customWidth="1"/>
    <col min="7137" max="7137" width="0.5" style="5" customWidth="1"/>
    <col min="7138" max="7138" width="12.1640625" style="5" customWidth="1"/>
    <col min="7139" max="7139" width="0.5" style="5" customWidth="1"/>
    <col min="7140" max="7140" width="13.83203125" style="5" bestFit="1" customWidth="1"/>
    <col min="7141" max="7141" width="0.5" style="5" customWidth="1"/>
    <col min="7142" max="7142" width="14" style="5" bestFit="1" customWidth="1"/>
    <col min="7143" max="7143" width="0.5" style="5" customWidth="1"/>
    <col min="7144" max="7144" width="14" style="5" bestFit="1" customWidth="1"/>
    <col min="7145" max="7145" width="0.5" style="5" customWidth="1"/>
    <col min="7146" max="7146" width="16.1640625" style="5" customWidth="1"/>
    <col min="7147" max="7147" width="0.5" style="5" customWidth="1"/>
    <col min="7148" max="7148" width="13.1640625" style="5" customWidth="1"/>
    <col min="7149" max="7374" width="6.1640625" style="5"/>
    <col min="7375" max="7376" width="1.1640625" style="5" customWidth="1"/>
    <col min="7377" max="7377" width="55.33203125" style="5" customWidth="1"/>
    <col min="7378" max="7378" width="7.1640625" style="5" bestFit="1" customWidth="1"/>
    <col min="7379" max="7379" width="0.5" style="5" customWidth="1"/>
    <col min="7380" max="7380" width="13.5" style="5" customWidth="1"/>
    <col min="7381" max="7381" width="0.5" style="5" customWidth="1"/>
    <col min="7382" max="7382" width="12.1640625" style="5" customWidth="1"/>
    <col min="7383" max="7383" width="0.5" style="5" customWidth="1"/>
    <col min="7384" max="7384" width="13.83203125" style="5" bestFit="1" customWidth="1"/>
    <col min="7385" max="7385" width="0.5" style="5" customWidth="1"/>
    <col min="7386" max="7386" width="16.83203125" style="5" customWidth="1"/>
    <col min="7387" max="7387" width="0.5" style="5" customWidth="1"/>
    <col min="7388" max="7388" width="15.83203125" style="5" customWidth="1"/>
    <col min="7389" max="7389" width="0.5" style="5" customWidth="1"/>
    <col min="7390" max="7390" width="16.6640625" style="5" bestFit="1" customWidth="1"/>
    <col min="7391" max="7391" width="0.5" style="5" customWidth="1"/>
    <col min="7392" max="7392" width="12.5" style="5" customWidth="1"/>
    <col min="7393" max="7393" width="0.5" style="5" customWidth="1"/>
    <col min="7394" max="7394" width="12.1640625" style="5" customWidth="1"/>
    <col min="7395" max="7395" width="0.5" style="5" customWidth="1"/>
    <col min="7396" max="7396" width="13.83203125" style="5" bestFit="1" customWidth="1"/>
    <col min="7397" max="7397" width="0.5" style="5" customWidth="1"/>
    <col min="7398" max="7398" width="14" style="5" bestFit="1" customWidth="1"/>
    <col min="7399" max="7399" width="0.5" style="5" customWidth="1"/>
    <col min="7400" max="7400" width="14" style="5" bestFit="1" customWidth="1"/>
    <col min="7401" max="7401" width="0.5" style="5" customWidth="1"/>
    <col min="7402" max="7402" width="16.1640625" style="5" customWidth="1"/>
    <col min="7403" max="7403" width="0.5" style="5" customWidth="1"/>
    <col min="7404" max="7404" width="13.1640625" style="5" customWidth="1"/>
    <col min="7405" max="7630" width="6.1640625" style="5"/>
    <col min="7631" max="7632" width="1.1640625" style="5" customWidth="1"/>
    <col min="7633" max="7633" width="55.33203125" style="5" customWidth="1"/>
    <col min="7634" max="7634" width="7.1640625" style="5" bestFit="1" customWidth="1"/>
    <col min="7635" max="7635" width="0.5" style="5" customWidth="1"/>
    <col min="7636" max="7636" width="13.5" style="5" customWidth="1"/>
    <col min="7637" max="7637" width="0.5" style="5" customWidth="1"/>
    <col min="7638" max="7638" width="12.1640625" style="5" customWidth="1"/>
    <col min="7639" max="7639" width="0.5" style="5" customWidth="1"/>
    <col min="7640" max="7640" width="13.83203125" style="5" bestFit="1" customWidth="1"/>
    <col min="7641" max="7641" width="0.5" style="5" customWidth="1"/>
    <col min="7642" max="7642" width="16.83203125" style="5" customWidth="1"/>
    <col min="7643" max="7643" width="0.5" style="5" customWidth="1"/>
    <col min="7644" max="7644" width="15.83203125" style="5" customWidth="1"/>
    <col min="7645" max="7645" width="0.5" style="5" customWidth="1"/>
    <col min="7646" max="7646" width="16.6640625" style="5" bestFit="1" customWidth="1"/>
    <col min="7647" max="7647" width="0.5" style="5" customWidth="1"/>
    <col min="7648" max="7648" width="12.5" style="5" customWidth="1"/>
    <col min="7649" max="7649" width="0.5" style="5" customWidth="1"/>
    <col min="7650" max="7650" width="12.1640625" style="5" customWidth="1"/>
    <col min="7651" max="7651" width="0.5" style="5" customWidth="1"/>
    <col min="7652" max="7652" width="13.83203125" style="5" bestFit="1" customWidth="1"/>
    <col min="7653" max="7653" width="0.5" style="5" customWidth="1"/>
    <col min="7654" max="7654" width="14" style="5" bestFit="1" customWidth="1"/>
    <col min="7655" max="7655" width="0.5" style="5" customWidth="1"/>
    <col min="7656" max="7656" width="14" style="5" bestFit="1" customWidth="1"/>
    <col min="7657" max="7657" width="0.5" style="5" customWidth="1"/>
    <col min="7658" max="7658" width="16.1640625" style="5" customWidth="1"/>
    <col min="7659" max="7659" width="0.5" style="5" customWidth="1"/>
    <col min="7660" max="7660" width="13.1640625" style="5" customWidth="1"/>
    <col min="7661" max="7886" width="6.1640625" style="5"/>
    <col min="7887" max="7888" width="1.1640625" style="5" customWidth="1"/>
    <col min="7889" max="7889" width="55.33203125" style="5" customWidth="1"/>
    <col min="7890" max="7890" width="7.1640625" style="5" bestFit="1" customWidth="1"/>
    <col min="7891" max="7891" width="0.5" style="5" customWidth="1"/>
    <col min="7892" max="7892" width="13.5" style="5" customWidth="1"/>
    <col min="7893" max="7893" width="0.5" style="5" customWidth="1"/>
    <col min="7894" max="7894" width="12.1640625" style="5" customWidth="1"/>
    <col min="7895" max="7895" width="0.5" style="5" customWidth="1"/>
    <col min="7896" max="7896" width="13.83203125" style="5" bestFit="1" customWidth="1"/>
    <col min="7897" max="7897" width="0.5" style="5" customWidth="1"/>
    <col min="7898" max="7898" width="16.83203125" style="5" customWidth="1"/>
    <col min="7899" max="7899" width="0.5" style="5" customWidth="1"/>
    <col min="7900" max="7900" width="15.83203125" style="5" customWidth="1"/>
    <col min="7901" max="7901" width="0.5" style="5" customWidth="1"/>
    <col min="7902" max="7902" width="16.6640625" style="5" bestFit="1" customWidth="1"/>
    <col min="7903" max="7903" width="0.5" style="5" customWidth="1"/>
    <col min="7904" max="7904" width="12.5" style="5" customWidth="1"/>
    <col min="7905" max="7905" width="0.5" style="5" customWidth="1"/>
    <col min="7906" max="7906" width="12.1640625" style="5" customWidth="1"/>
    <col min="7907" max="7907" width="0.5" style="5" customWidth="1"/>
    <col min="7908" max="7908" width="13.83203125" style="5" bestFit="1" customWidth="1"/>
    <col min="7909" max="7909" width="0.5" style="5" customWidth="1"/>
    <col min="7910" max="7910" width="14" style="5" bestFit="1" customWidth="1"/>
    <col min="7911" max="7911" width="0.5" style="5" customWidth="1"/>
    <col min="7912" max="7912" width="14" style="5" bestFit="1" customWidth="1"/>
    <col min="7913" max="7913" width="0.5" style="5" customWidth="1"/>
    <col min="7914" max="7914" width="16.1640625" style="5" customWidth="1"/>
    <col min="7915" max="7915" width="0.5" style="5" customWidth="1"/>
    <col min="7916" max="7916" width="13.1640625" style="5" customWidth="1"/>
    <col min="7917" max="8142" width="6.1640625" style="5"/>
    <col min="8143" max="8144" width="1.1640625" style="5" customWidth="1"/>
    <col min="8145" max="8145" width="55.33203125" style="5" customWidth="1"/>
    <col min="8146" max="8146" width="7.1640625" style="5" bestFit="1" customWidth="1"/>
    <col min="8147" max="8147" width="0.5" style="5" customWidth="1"/>
    <col min="8148" max="8148" width="13.5" style="5" customWidth="1"/>
    <col min="8149" max="8149" width="0.5" style="5" customWidth="1"/>
    <col min="8150" max="8150" width="12.1640625" style="5" customWidth="1"/>
    <col min="8151" max="8151" width="0.5" style="5" customWidth="1"/>
    <col min="8152" max="8152" width="13.83203125" style="5" bestFit="1" customWidth="1"/>
    <col min="8153" max="8153" width="0.5" style="5" customWidth="1"/>
    <col min="8154" max="8154" width="16.83203125" style="5" customWidth="1"/>
    <col min="8155" max="8155" width="0.5" style="5" customWidth="1"/>
    <col min="8156" max="8156" width="15.83203125" style="5" customWidth="1"/>
    <col min="8157" max="8157" width="0.5" style="5" customWidth="1"/>
    <col min="8158" max="8158" width="16.6640625" style="5" bestFit="1" customWidth="1"/>
    <col min="8159" max="8159" width="0.5" style="5" customWidth="1"/>
    <col min="8160" max="8160" width="12.5" style="5" customWidth="1"/>
    <col min="8161" max="8161" width="0.5" style="5" customWidth="1"/>
    <col min="8162" max="8162" width="12.1640625" style="5" customWidth="1"/>
    <col min="8163" max="8163" width="0.5" style="5" customWidth="1"/>
    <col min="8164" max="8164" width="13.83203125" style="5" bestFit="1" customWidth="1"/>
    <col min="8165" max="8165" width="0.5" style="5" customWidth="1"/>
    <col min="8166" max="8166" width="14" style="5" bestFit="1" customWidth="1"/>
    <col min="8167" max="8167" width="0.5" style="5" customWidth="1"/>
    <col min="8168" max="8168" width="14" style="5" bestFit="1" customWidth="1"/>
    <col min="8169" max="8169" width="0.5" style="5" customWidth="1"/>
    <col min="8170" max="8170" width="16.1640625" style="5" customWidth="1"/>
    <col min="8171" max="8171" width="0.5" style="5" customWidth="1"/>
    <col min="8172" max="8172" width="13.1640625" style="5" customWidth="1"/>
    <col min="8173" max="8398" width="6.1640625" style="5"/>
    <col min="8399" max="8400" width="1.1640625" style="5" customWidth="1"/>
    <col min="8401" max="8401" width="55.33203125" style="5" customWidth="1"/>
    <col min="8402" max="8402" width="7.1640625" style="5" bestFit="1" customWidth="1"/>
    <col min="8403" max="8403" width="0.5" style="5" customWidth="1"/>
    <col min="8404" max="8404" width="13.5" style="5" customWidth="1"/>
    <col min="8405" max="8405" width="0.5" style="5" customWidth="1"/>
    <col min="8406" max="8406" width="12.1640625" style="5" customWidth="1"/>
    <col min="8407" max="8407" width="0.5" style="5" customWidth="1"/>
    <col min="8408" max="8408" width="13.83203125" style="5" bestFit="1" customWidth="1"/>
    <col min="8409" max="8409" width="0.5" style="5" customWidth="1"/>
    <col min="8410" max="8410" width="16.83203125" style="5" customWidth="1"/>
    <col min="8411" max="8411" width="0.5" style="5" customWidth="1"/>
    <col min="8412" max="8412" width="15.83203125" style="5" customWidth="1"/>
    <col min="8413" max="8413" width="0.5" style="5" customWidth="1"/>
    <col min="8414" max="8414" width="16.6640625" style="5" bestFit="1" customWidth="1"/>
    <col min="8415" max="8415" width="0.5" style="5" customWidth="1"/>
    <col min="8416" max="8416" width="12.5" style="5" customWidth="1"/>
    <col min="8417" max="8417" width="0.5" style="5" customWidth="1"/>
    <col min="8418" max="8418" width="12.1640625" style="5" customWidth="1"/>
    <col min="8419" max="8419" width="0.5" style="5" customWidth="1"/>
    <col min="8420" max="8420" width="13.83203125" style="5" bestFit="1" customWidth="1"/>
    <col min="8421" max="8421" width="0.5" style="5" customWidth="1"/>
    <col min="8422" max="8422" width="14" style="5" bestFit="1" customWidth="1"/>
    <col min="8423" max="8423" width="0.5" style="5" customWidth="1"/>
    <col min="8424" max="8424" width="14" style="5" bestFit="1" customWidth="1"/>
    <col min="8425" max="8425" width="0.5" style="5" customWidth="1"/>
    <col min="8426" max="8426" width="16.1640625" style="5" customWidth="1"/>
    <col min="8427" max="8427" width="0.5" style="5" customWidth="1"/>
    <col min="8428" max="8428" width="13.1640625" style="5" customWidth="1"/>
    <col min="8429" max="8654" width="6.1640625" style="5"/>
    <col min="8655" max="8656" width="1.1640625" style="5" customWidth="1"/>
    <col min="8657" max="8657" width="55.33203125" style="5" customWidth="1"/>
    <col min="8658" max="8658" width="7.1640625" style="5" bestFit="1" customWidth="1"/>
    <col min="8659" max="8659" width="0.5" style="5" customWidth="1"/>
    <col min="8660" max="8660" width="13.5" style="5" customWidth="1"/>
    <col min="8661" max="8661" width="0.5" style="5" customWidth="1"/>
    <col min="8662" max="8662" width="12.1640625" style="5" customWidth="1"/>
    <col min="8663" max="8663" width="0.5" style="5" customWidth="1"/>
    <col min="8664" max="8664" width="13.83203125" style="5" bestFit="1" customWidth="1"/>
    <col min="8665" max="8665" width="0.5" style="5" customWidth="1"/>
    <col min="8666" max="8666" width="16.83203125" style="5" customWidth="1"/>
    <col min="8667" max="8667" width="0.5" style="5" customWidth="1"/>
    <col min="8668" max="8668" width="15.83203125" style="5" customWidth="1"/>
    <col min="8669" max="8669" width="0.5" style="5" customWidth="1"/>
    <col min="8670" max="8670" width="16.6640625" style="5" bestFit="1" customWidth="1"/>
    <col min="8671" max="8671" width="0.5" style="5" customWidth="1"/>
    <col min="8672" max="8672" width="12.5" style="5" customWidth="1"/>
    <col min="8673" max="8673" width="0.5" style="5" customWidth="1"/>
    <col min="8674" max="8674" width="12.1640625" style="5" customWidth="1"/>
    <col min="8675" max="8675" width="0.5" style="5" customWidth="1"/>
    <col min="8676" max="8676" width="13.83203125" style="5" bestFit="1" customWidth="1"/>
    <col min="8677" max="8677" width="0.5" style="5" customWidth="1"/>
    <col min="8678" max="8678" width="14" style="5" bestFit="1" customWidth="1"/>
    <col min="8679" max="8679" width="0.5" style="5" customWidth="1"/>
    <col min="8680" max="8680" width="14" style="5" bestFit="1" customWidth="1"/>
    <col min="8681" max="8681" width="0.5" style="5" customWidth="1"/>
    <col min="8682" max="8682" width="16.1640625" style="5" customWidth="1"/>
    <col min="8683" max="8683" width="0.5" style="5" customWidth="1"/>
    <col min="8684" max="8684" width="13.1640625" style="5" customWidth="1"/>
    <col min="8685" max="8910" width="6.1640625" style="5"/>
    <col min="8911" max="8912" width="1.1640625" style="5" customWidth="1"/>
    <col min="8913" max="8913" width="55.33203125" style="5" customWidth="1"/>
    <col min="8914" max="8914" width="7.1640625" style="5" bestFit="1" customWidth="1"/>
    <col min="8915" max="8915" width="0.5" style="5" customWidth="1"/>
    <col min="8916" max="8916" width="13.5" style="5" customWidth="1"/>
    <col min="8917" max="8917" width="0.5" style="5" customWidth="1"/>
    <col min="8918" max="8918" width="12.1640625" style="5" customWidth="1"/>
    <col min="8919" max="8919" width="0.5" style="5" customWidth="1"/>
    <col min="8920" max="8920" width="13.83203125" style="5" bestFit="1" customWidth="1"/>
    <col min="8921" max="8921" width="0.5" style="5" customWidth="1"/>
    <col min="8922" max="8922" width="16.83203125" style="5" customWidth="1"/>
    <col min="8923" max="8923" width="0.5" style="5" customWidth="1"/>
    <col min="8924" max="8924" width="15.83203125" style="5" customWidth="1"/>
    <col min="8925" max="8925" width="0.5" style="5" customWidth="1"/>
    <col min="8926" max="8926" width="16.6640625" style="5" bestFit="1" customWidth="1"/>
    <col min="8927" max="8927" width="0.5" style="5" customWidth="1"/>
    <col min="8928" max="8928" width="12.5" style="5" customWidth="1"/>
    <col min="8929" max="8929" width="0.5" style="5" customWidth="1"/>
    <col min="8930" max="8930" width="12.1640625" style="5" customWidth="1"/>
    <col min="8931" max="8931" width="0.5" style="5" customWidth="1"/>
    <col min="8932" max="8932" width="13.83203125" style="5" bestFit="1" customWidth="1"/>
    <col min="8933" max="8933" width="0.5" style="5" customWidth="1"/>
    <col min="8934" max="8934" width="14" style="5" bestFit="1" customWidth="1"/>
    <col min="8935" max="8935" width="0.5" style="5" customWidth="1"/>
    <col min="8936" max="8936" width="14" style="5" bestFit="1" customWidth="1"/>
    <col min="8937" max="8937" width="0.5" style="5" customWidth="1"/>
    <col min="8938" max="8938" width="16.1640625" style="5" customWidth="1"/>
    <col min="8939" max="8939" width="0.5" style="5" customWidth="1"/>
    <col min="8940" max="8940" width="13.1640625" style="5" customWidth="1"/>
    <col min="8941" max="9166" width="6.1640625" style="5"/>
    <col min="9167" max="9168" width="1.1640625" style="5" customWidth="1"/>
    <col min="9169" max="9169" width="55.33203125" style="5" customWidth="1"/>
    <col min="9170" max="9170" width="7.1640625" style="5" bestFit="1" customWidth="1"/>
    <col min="9171" max="9171" width="0.5" style="5" customWidth="1"/>
    <col min="9172" max="9172" width="13.5" style="5" customWidth="1"/>
    <col min="9173" max="9173" width="0.5" style="5" customWidth="1"/>
    <col min="9174" max="9174" width="12.1640625" style="5" customWidth="1"/>
    <col min="9175" max="9175" width="0.5" style="5" customWidth="1"/>
    <col min="9176" max="9176" width="13.83203125" style="5" bestFit="1" customWidth="1"/>
    <col min="9177" max="9177" width="0.5" style="5" customWidth="1"/>
    <col min="9178" max="9178" width="16.83203125" style="5" customWidth="1"/>
    <col min="9179" max="9179" width="0.5" style="5" customWidth="1"/>
    <col min="9180" max="9180" width="15.83203125" style="5" customWidth="1"/>
    <col min="9181" max="9181" width="0.5" style="5" customWidth="1"/>
    <col min="9182" max="9182" width="16.6640625" style="5" bestFit="1" customWidth="1"/>
    <col min="9183" max="9183" width="0.5" style="5" customWidth="1"/>
    <col min="9184" max="9184" width="12.5" style="5" customWidth="1"/>
    <col min="9185" max="9185" width="0.5" style="5" customWidth="1"/>
    <col min="9186" max="9186" width="12.1640625" style="5" customWidth="1"/>
    <col min="9187" max="9187" width="0.5" style="5" customWidth="1"/>
    <col min="9188" max="9188" width="13.83203125" style="5" bestFit="1" customWidth="1"/>
    <col min="9189" max="9189" width="0.5" style="5" customWidth="1"/>
    <col min="9190" max="9190" width="14" style="5" bestFit="1" customWidth="1"/>
    <col min="9191" max="9191" width="0.5" style="5" customWidth="1"/>
    <col min="9192" max="9192" width="14" style="5" bestFit="1" customWidth="1"/>
    <col min="9193" max="9193" width="0.5" style="5" customWidth="1"/>
    <col min="9194" max="9194" width="16.1640625" style="5" customWidth="1"/>
    <col min="9195" max="9195" width="0.5" style="5" customWidth="1"/>
    <col min="9196" max="9196" width="13.1640625" style="5" customWidth="1"/>
    <col min="9197" max="9422" width="6.1640625" style="5"/>
    <col min="9423" max="9424" width="1.1640625" style="5" customWidth="1"/>
    <col min="9425" max="9425" width="55.33203125" style="5" customWidth="1"/>
    <col min="9426" max="9426" width="7.1640625" style="5" bestFit="1" customWidth="1"/>
    <col min="9427" max="9427" width="0.5" style="5" customWidth="1"/>
    <col min="9428" max="9428" width="13.5" style="5" customWidth="1"/>
    <col min="9429" max="9429" width="0.5" style="5" customWidth="1"/>
    <col min="9430" max="9430" width="12.1640625" style="5" customWidth="1"/>
    <col min="9431" max="9431" width="0.5" style="5" customWidth="1"/>
    <col min="9432" max="9432" width="13.83203125" style="5" bestFit="1" customWidth="1"/>
    <col min="9433" max="9433" width="0.5" style="5" customWidth="1"/>
    <col min="9434" max="9434" width="16.83203125" style="5" customWidth="1"/>
    <col min="9435" max="9435" width="0.5" style="5" customWidth="1"/>
    <col min="9436" max="9436" width="15.83203125" style="5" customWidth="1"/>
    <col min="9437" max="9437" width="0.5" style="5" customWidth="1"/>
    <col min="9438" max="9438" width="16.6640625" style="5" bestFit="1" customWidth="1"/>
    <col min="9439" max="9439" width="0.5" style="5" customWidth="1"/>
    <col min="9440" max="9440" width="12.5" style="5" customWidth="1"/>
    <col min="9441" max="9441" width="0.5" style="5" customWidth="1"/>
    <col min="9442" max="9442" width="12.1640625" style="5" customWidth="1"/>
    <col min="9443" max="9443" width="0.5" style="5" customWidth="1"/>
    <col min="9444" max="9444" width="13.83203125" style="5" bestFit="1" customWidth="1"/>
    <col min="9445" max="9445" width="0.5" style="5" customWidth="1"/>
    <col min="9446" max="9446" width="14" style="5" bestFit="1" customWidth="1"/>
    <col min="9447" max="9447" width="0.5" style="5" customWidth="1"/>
    <col min="9448" max="9448" width="14" style="5" bestFit="1" customWidth="1"/>
    <col min="9449" max="9449" width="0.5" style="5" customWidth="1"/>
    <col min="9450" max="9450" width="16.1640625" style="5" customWidth="1"/>
    <col min="9451" max="9451" width="0.5" style="5" customWidth="1"/>
    <col min="9452" max="9452" width="13.1640625" style="5" customWidth="1"/>
    <col min="9453" max="9678" width="6.1640625" style="5"/>
    <col min="9679" max="9680" width="1.1640625" style="5" customWidth="1"/>
    <col min="9681" max="9681" width="55.33203125" style="5" customWidth="1"/>
    <col min="9682" max="9682" width="7.1640625" style="5" bestFit="1" customWidth="1"/>
    <col min="9683" max="9683" width="0.5" style="5" customWidth="1"/>
    <col min="9684" max="9684" width="13.5" style="5" customWidth="1"/>
    <col min="9685" max="9685" width="0.5" style="5" customWidth="1"/>
    <col min="9686" max="9686" width="12.1640625" style="5" customWidth="1"/>
    <col min="9687" max="9687" width="0.5" style="5" customWidth="1"/>
    <col min="9688" max="9688" width="13.83203125" style="5" bestFit="1" customWidth="1"/>
    <col min="9689" max="9689" width="0.5" style="5" customWidth="1"/>
    <col min="9690" max="9690" width="16.83203125" style="5" customWidth="1"/>
    <col min="9691" max="9691" width="0.5" style="5" customWidth="1"/>
    <col min="9692" max="9692" width="15.83203125" style="5" customWidth="1"/>
    <col min="9693" max="9693" width="0.5" style="5" customWidth="1"/>
    <col min="9694" max="9694" width="16.6640625" style="5" bestFit="1" customWidth="1"/>
    <col min="9695" max="9695" width="0.5" style="5" customWidth="1"/>
    <col min="9696" max="9696" width="12.5" style="5" customWidth="1"/>
    <col min="9697" max="9697" width="0.5" style="5" customWidth="1"/>
    <col min="9698" max="9698" width="12.1640625" style="5" customWidth="1"/>
    <col min="9699" max="9699" width="0.5" style="5" customWidth="1"/>
    <col min="9700" max="9700" width="13.83203125" style="5" bestFit="1" customWidth="1"/>
    <col min="9701" max="9701" width="0.5" style="5" customWidth="1"/>
    <col min="9702" max="9702" width="14" style="5" bestFit="1" customWidth="1"/>
    <col min="9703" max="9703" width="0.5" style="5" customWidth="1"/>
    <col min="9704" max="9704" width="14" style="5" bestFit="1" customWidth="1"/>
    <col min="9705" max="9705" width="0.5" style="5" customWidth="1"/>
    <col min="9706" max="9706" width="16.1640625" style="5" customWidth="1"/>
    <col min="9707" max="9707" width="0.5" style="5" customWidth="1"/>
    <col min="9708" max="9708" width="13.1640625" style="5" customWidth="1"/>
    <col min="9709" max="9934" width="6.1640625" style="5"/>
    <col min="9935" max="9936" width="1.1640625" style="5" customWidth="1"/>
    <col min="9937" max="9937" width="55.33203125" style="5" customWidth="1"/>
    <col min="9938" max="9938" width="7.1640625" style="5" bestFit="1" customWidth="1"/>
    <col min="9939" max="9939" width="0.5" style="5" customWidth="1"/>
    <col min="9940" max="9940" width="13.5" style="5" customWidth="1"/>
    <col min="9941" max="9941" width="0.5" style="5" customWidth="1"/>
    <col min="9942" max="9942" width="12.1640625" style="5" customWidth="1"/>
    <col min="9943" max="9943" width="0.5" style="5" customWidth="1"/>
    <col min="9944" max="9944" width="13.83203125" style="5" bestFit="1" customWidth="1"/>
    <col min="9945" max="9945" width="0.5" style="5" customWidth="1"/>
    <col min="9946" max="9946" width="16.83203125" style="5" customWidth="1"/>
    <col min="9947" max="9947" width="0.5" style="5" customWidth="1"/>
    <col min="9948" max="9948" width="15.83203125" style="5" customWidth="1"/>
    <col min="9949" max="9949" width="0.5" style="5" customWidth="1"/>
    <col min="9950" max="9950" width="16.6640625" style="5" bestFit="1" customWidth="1"/>
    <col min="9951" max="9951" width="0.5" style="5" customWidth="1"/>
    <col min="9952" max="9952" width="12.5" style="5" customWidth="1"/>
    <col min="9953" max="9953" width="0.5" style="5" customWidth="1"/>
    <col min="9954" max="9954" width="12.1640625" style="5" customWidth="1"/>
    <col min="9955" max="9955" width="0.5" style="5" customWidth="1"/>
    <col min="9956" max="9956" width="13.83203125" style="5" bestFit="1" customWidth="1"/>
    <col min="9957" max="9957" width="0.5" style="5" customWidth="1"/>
    <col min="9958" max="9958" width="14" style="5" bestFit="1" customWidth="1"/>
    <col min="9959" max="9959" width="0.5" style="5" customWidth="1"/>
    <col min="9960" max="9960" width="14" style="5" bestFit="1" customWidth="1"/>
    <col min="9961" max="9961" width="0.5" style="5" customWidth="1"/>
    <col min="9962" max="9962" width="16.1640625" style="5" customWidth="1"/>
    <col min="9963" max="9963" width="0.5" style="5" customWidth="1"/>
    <col min="9964" max="9964" width="13.1640625" style="5" customWidth="1"/>
    <col min="9965" max="10190" width="6.1640625" style="5"/>
    <col min="10191" max="10192" width="1.1640625" style="5" customWidth="1"/>
    <col min="10193" max="10193" width="55.33203125" style="5" customWidth="1"/>
    <col min="10194" max="10194" width="7.1640625" style="5" bestFit="1" customWidth="1"/>
    <col min="10195" max="10195" width="0.5" style="5" customWidth="1"/>
    <col min="10196" max="10196" width="13.5" style="5" customWidth="1"/>
    <col min="10197" max="10197" width="0.5" style="5" customWidth="1"/>
    <col min="10198" max="10198" width="12.1640625" style="5" customWidth="1"/>
    <col min="10199" max="10199" width="0.5" style="5" customWidth="1"/>
    <col min="10200" max="10200" width="13.83203125" style="5" bestFit="1" customWidth="1"/>
    <col min="10201" max="10201" width="0.5" style="5" customWidth="1"/>
    <col min="10202" max="10202" width="16.83203125" style="5" customWidth="1"/>
    <col min="10203" max="10203" width="0.5" style="5" customWidth="1"/>
    <col min="10204" max="10204" width="15.83203125" style="5" customWidth="1"/>
    <col min="10205" max="10205" width="0.5" style="5" customWidth="1"/>
    <col min="10206" max="10206" width="16.6640625" style="5" bestFit="1" customWidth="1"/>
    <col min="10207" max="10207" width="0.5" style="5" customWidth="1"/>
    <col min="10208" max="10208" width="12.5" style="5" customWidth="1"/>
    <col min="10209" max="10209" width="0.5" style="5" customWidth="1"/>
    <col min="10210" max="10210" width="12.1640625" style="5" customWidth="1"/>
    <col min="10211" max="10211" width="0.5" style="5" customWidth="1"/>
    <col min="10212" max="10212" width="13.83203125" style="5" bestFit="1" customWidth="1"/>
    <col min="10213" max="10213" width="0.5" style="5" customWidth="1"/>
    <col min="10214" max="10214" width="14" style="5" bestFit="1" customWidth="1"/>
    <col min="10215" max="10215" width="0.5" style="5" customWidth="1"/>
    <col min="10216" max="10216" width="14" style="5" bestFit="1" customWidth="1"/>
    <col min="10217" max="10217" width="0.5" style="5" customWidth="1"/>
    <col min="10218" max="10218" width="16.1640625" style="5" customWidth="1"/>
    <col min="10219" max="10219" width="0.5" style="5" customWidth="1"/>
    <col min="10220" max="10220" width="13.1640625" style="5" customWidth="1"/>
    <col min="10221" max="10446" width="6.1640625" style="5"/>
    <col min="10447" max="10448" width="1.1640625" style="5" customWidth="1"/>
    <col min="10449" max="10449" width="55.33203125" style="5" customWidth="1"/>
    <col min="10450" max="10450" width="7.1640625" style="5" bestFit="1" customWidth="1"/>
    <col min="10451" max="10451" width="0.5" style="5" customWidth="1"/>
    <col min="10452" max="10452" width="13.5" style="5" customWidth="1"/>
    <col min="10453" max="10453" width="0.5" style="5" customWidth="1"/>
    <col min="10454" max="10454" width="12.1640625" style="5" customWidth="1"/>
    <col min="10455" max="10455" width="0.5" style="5" customWidth="1"/>
    <col min="10456" max="10456" width="13.83203125" style="5" bestFit="1" customWidth="1"/>
    <col min="10457" max="10457" width="0.5" style="5" customWidth="1"/>
    <col min="10458" max="10458" width="16.83203125" style="5" customWidth="1"/>
    <col min="10459" max="10459" width="0.5" style="5" customWidth="1"/>
    <col min="10460" max="10460" width="15.83203125" style="5" customWidth="1"/>
    <col min="10461" max="10461" width="0.5" style="5" customWidth="1"/>
    <col min="10462" max="10462" width="16.6640625" style="5" bestFit="1" customWidth="1"/>
    <col min="10463" max="10463" width="0.5" style="5" customWidth="1"/>
    <col min="10464" max="10464" width="12.5" style="5" customWidth="1"/>
    <col min="10465" max="10465" width="0.5" style="5" customWidth="1"/>
    <col min="10466" max="10466" width="12.1640625" style="5" customWidth="1"/>
    <col min="10467" max="10467" width="0.5" style="5" customWidth="1"/>
    <col min="10468" max="10468" width="13.83203125" style="5" bestFit="1" customWidth="1"/>
    <col min="10469" max="10469" width="0.5" style="5" customWidth="1"/>
    <col min="10470" max="10470" width="14" style="5" bestFit="1" customWidth="1"/>
    <col min="10471" max="10471" width="0.5" style="5" customWidth="1"/>
    <col min="10472" max="10472" width="14" style="5" bestFit="1" customWidth="1"/>
    <col min="10473" max="10473" width="0.5" style="5" customWidth="1"/>
    <col min="10474" max="10474" width="16.1640625" style="5" customWidth="1"/>
    <col min="10475" max="10475" width="0.5" style="5" customWidth="1"/>
    <col min="10476" max="10476" width="13.1640625" style="5" customWidth="1"/>
    <col min="10477" max="10702" width="6.1640625" style="5"/>
    <col min="10703" max="10704" width="1.1640625" style="5" customWidth="1"/>
    <col min="10705" max="10705" width="55.33203125" style="5" customWidth="1"/>
    <col min="10706" max="10706" width="7.1640625" style="5" bestFit="1" customWidth="1"/>
    <col min="10707" max="10707" width="0.5" style="5" customWidth="1"/>
    <col min="10708" max="10708" width="13.5" style="5" customWidth="1"/>
    <col min="10709" max="10709" width="0.5" style="5" customWidth="1"/>
    <col min="10710" max="10710" width="12.1640625" style="5" customWidth="1"/>
    <col min="10711" max="10711" width="0.5" style="5" customWidth="1"/>
    <col min="10712" max="10712" width="13.83203125" style="5" bestFit="1" customWidth="1"/>
    <col min="10713" max="10713" width="0.5" style="5" customWidth="1"/>
    <col min="10714" max="10714" width="16.83203125" style="5" customWidth="1"/>
    <col min="10715" max="10715" width="0.5" style="5" customWidth="1"/>
    <col min="10716" max="10716" width="15.83203125" style="5" customWidth="1"/>
    <col min="10717" max="10717" width="0.5" style="5" customWidth="1"/>
    <col min="10718" max="10718" width="16.6640625" style="5" bestFit="1" customWidth="1"/>
    <col min="10719" max="10719" width="0.5" style="5" customWidth="1"/>
    <col min="10720" max="10720" width="12.5" style="5" customWidth="1"/>
    <col min="10721" max="10721" width="0.5" style="5" customWidth="1"/>
    <col min="10722" max="10722" width="12.1640625" style="5" customWidth="1"/>
    <col min="10723" max="10723" width="0.5" style="5" customWidth="1"/>
    <col min="10724" max="10724" width="13.83203125" style="5" bestFit="1" customWidth="1"/>
    <col min="10725" max="10725" width="0.5" style="5" customWidth="1"/>
    <col min="10726" max="10726" width="14" style="5" bestFit="1" customWidth="1"/>
    <col min="10727" max="10727" width="0.5" style="5" customWidth="1"/>
    <col min="10728" max="10728" width="14" style="5" bestFit="1" customWidth="1"/>
    <col min="10729" max="10729" width="0.5" style="5" customWidth="1"/>
    <col min="10730" max="10730" width="16.1640625" style="5" customWidth="1"/>
    <col min="10731" max="10731" width="0.5" style="5" customWidth="1"/>
    <col min="10732" max="10732" width="13.1640625" style="5" customWidth="1"/>
    <col min="10733" max="10958" width="6.1640625" style="5"/>
    <col min="10959" max="10960" width="1.1640625" style="5" customWidth="1"/>
    <col min="10961" max="10961" width="55.33203125" style="5" customWidth="1"/>
    <col min="10962" max="10962" width="7.1640625" style="5" bestFit="1" customWidth="1"/>
    <col min="10963" max="10963" width="0.5" style="5" customWidth="1"/>
    <col min="10964" max="10964" width="13.5" style="5" customWidth="1"/>
    <col min="10965" max="10965" width="0.5" style="5" customWidth="1"/>
    <col min="10966" max="10966" width="12.1640625" style="5" customWidth="1"/>
    <col min="10967" max="10967" width="0.5" style="5" customWidth="1"/>
    <col min="10968" max="10968" width="13.83203125" style="5" bestFit="1" customWidth="1"/>
    <col min="10969" max="10969" width="0.5" style="5" customWidth="1"/>
    <col min="10970" max="10970" width="16.83203125" style="5" customWidth="1"/>
    <col min="10971" max="10971" width="0.5" style="5" customWidth="1"/>
    <col min="10972" max="10972" width="15.83203125" style="5" customWidth="1"/>
    <col min="10973" max="10973" width="0.5" style="5" customWidth="1"/>
    <col min="10974" max="10974" width="16.6640625" style="5" bestFit="1" customWidth="1"/>
    <col min="10975" max="10975" width="0.5" style="5" customWidth="1"/>
    <col min="10976" max="10976" width="12.5" style="5" customWidth="1"/>
    <col min="10977" max="10977" width="0.5" style="5" customWidth="1"/>
    <col min="10978" max="10978" width="12.1640625" style="5" customWidth="1"/>
    <col min="10979" max="10979" width="0.5" style="5" customWidth="1"/>
    <col min="10980" max="10980" width="13.83203125" style="5" bestFit="1" customWidth="1"/>
    <col min="10981" max="10981" width="0.5" style="5" customWidth="1"/>
    <col min="10982" max="10982" width="14" style="5" bestFit="1" customWidth="1"/>
    <col min="10983" max="10983" width="0.5" style="5" customWidth="1"/>
    <col min="10984" max="10984" width="14" style="5" bestFit="1" customWidth="1"/>
    <col min="10985" max="10985" width="0.5" style="5" customWidth="1"/>
    <col min="10986" max="10986" width="16.1640625" style="5" customWidth="1"/>
    <col min="10987" max="10987" width="0.5" style="5" customWidth="1"/>
    <col min="10988" max="10988" width="13.1640625" style="5" customWidth="1"/>
    <col min="10989" max="11214" width="6.1640625" style="5"/>
    <col min="11215" max="11216" width="1.1640625" style="5" customWidth="1"/>
    <col min="11217" max="11217" width="55.33203125" style="5" customWidth="1"/>
    <col min="11218" max="11218" width="7.1640625" style="5" bestFit="1" customWidth="1"/>
    <col min="11219" max="11219" width="0.5" style="5" customWidth="1"/>
    <col min="11220" max="11220" width="13.5" style="5" customWidth="1"/>
    <col min="11221" max="11221" width="0.5" style="5" customWidth="1"/>
    <col min="11222" max="11222" width="12.1640625" style="5" customWidth="1"/>
    <col min="11223" max="11223" width="0.5" style="5" customWidth="1"/>
    <col min="11224" max="11224" width="13.83203125" style="5" bestFit="1" customWidth="1"/>
    <col min="11225" max="11225" width="0.5" style="5" customWidth="1"/>
    <col min="11226" max="11226" width="16.83203125" style="5" customWidth="1"/>
    <col min="11227" max="11227" width="0.5" style="5" customWidth="1"/>
    <col min="11228" max="11228" width="15.83203125" style="5" customWidth="1"/>
    <col min="11229" max="11229" width="0.5" style="5" customWidth="1"/>
    <col min="11230" max="11230" width="16.6640625" style="5" bestFit="1" customWidth="1"/>
    <col min="11231" max="11231" width="0.5" style="5" customWidth="1"/>
    <col min="11232" max="11232" width="12.5" style="5" customWidth="1"/>
    <col min="11233" max="11233" width="0.5" style="5" customWidth="1"/>
    <col min="11234" max="11234" width="12.1640625" style="5" customWidth="1"/>
    <col min="11235" max="11235" width="0.5" style="5" customWidth="1"/>
    <col min="11236" max="11236" width="13.83203125" style="5" bestFit="1" customWidth="1"/>
    <col min="11237" max="11237" width="0.5" style="5" customWidth="1"/>
    <col min="11238" max="11238" width="14" style="5" bestFit="1" customWidth="1"/>
    <col min="11239" max="11239" width="0.5" style="5" customWidth="1"/>
    <col min="11240" max="11240" width="14" style="5" bestFit="1" customWidth="1"/>
    <col min="11241" max="11241" width="0.5" style="5" customWidth="1"/>
    <col min="11242" max="11242" width="16.1640625" style="5" customWidth="1"/>
    <col min="11243" max="11243" width="0.5" style="5" customWidth="1"/>
    <col min="11244" max="11244" width="13.1640625" style="5" customWidth="1"/>
    <col min="11245" max="11470" width="6.1640625" style="5"/>
    <col min="11471" max="11472" width="1.1640625" style="5" customWidth="1"/>
    <col min="11473" max="11473" width="55.33203125" style="5" customWidth="1"/>
    <col min="11474" max="11474" width="7.1640625" style="5" bestFit="1" customWidth="1"/>
    <col min="11475" max="11475" width="0.5" style="5" customWidth="1"/>
    <col min="11476" max="11476" width="13.5" style="5" customWidth="1"/>
    <col min="11477" max="11477" width="0.5" style="5" customWidth="1"/>
    <col min="11478" max="11478" width="12.1640625" style="5" customWidth="1"/>
    <col min="11479" max="11479" width="0.5" style="5" customWidth="1"/>
    <col min="11480" max="11480" width="13.83203125" style="5" bestFit="1" customWidth="1"/>
    <col min="11481" max="11481" width="0.5" style="5" customWidth="1"/>
    <col min="11482" max="11482" width="16.83203125" style="5" customWidth="1"/>
    <col min="11483" max="11483" width="0.5" style="5" customWidth="1"/>
    <col min="11484" max="11484" width="15.83203125" style="5" customWidth="1"/>
    <col min="11485" max="11485" width="0.5" style="5" customWidth="1"/>
    <col min="11486" max="11486" width="16.6640625" style="5" bestFit="1" customWidth="1"/>
    <col min="11487" max="11487" width="0.5" style="5" customWidth="1"/>
    <col min="11488" max="11488" width="12.5" style="5" customWidth="1"/>
    <col min="11489" max="11489" width="0.5" style="5" customWidth="1"/>
    <col min="11490" max="11490" width="12.1640625" style="5" customWidth="1"/>
    <col min="11491" max="11491" width="0.5" style="5" customWidth="1"/>
    <col min="11492" max="11492" width="13.83203125" style="5" bestFit="1" customWidth="1"/>
    <col min="11493" max="11493" width="0.5" style="5" customWidth="1"/>
    <col min="11494" max="11494" width="14" style="5" bestFit="1" customWidth="1"/>
    <col min="11495" max="11495" width="0.5" style="5" customWidth="1"/>
    <col min="11496" max="11496" width="14" style="5" bestFit="1" customWidth="1"/>
    <col min="11497" max="11497" width="0.5" style="5" customWidth="1"/>
    <col min="11498" max="11498" width="16.1640625" style="5" customWidth="1"/>
    <col min="11499" max="11499" width="0.5" style="5" customWidth="1"/>
    <col min="11500" max="11500" width="13.1640625" style="5" customWidth="1"/>
    <col min="11501" max="11726" width="6.1640625" style="5"/>
    <col min="11727" max="11728" width="1.1640625" style="5" customWidth="1"/>
    <col min="11729" max="11729" width="55.33203125" style="5" customWidth="1"/>
    <col min="11730" max="11730" width="7.1640625" style="5" bestFit="1" customWidth="1"/>
    <col min="11731" max="11731" width="0.5" style="5" customWidth="1"/>
    <col min="11732" max="11732" width="13.5" style="5" customWidth="1"/>
    <col min="11733" max="11733" width="0.5" style="5" customWidth="1"/>
    <col min="11734" max="11734" width="12.1640625" style="5" customWidth="1"/>
    <col min="11735" max="11735" width="0.5" style="5" customWidth="1"/>
    <col min="11736" max="11736" width="13.83203125" style="5" bestFit="1" customWidth="1"/>
    <col min="11737" max="11737" width="0.5" style="5" customWidth="1"/>
    <col min="11738" max="11738" width="16.83203125" style="5" customWidth="1"/>
    <col min="11739" max="11739" width="0.5" style="5" customWidth="1"/>
    <col min="11740" max="11740" width="15.83203125" style="5" customWidth="1"/>
    <col min="11741" max="11741" width="0.5" style="5" customWidth="1"/>
    <col min="11742" max="11742" width="16.6640625" style="5" bestFit="1" customWidth="1"/>
    <col min="11743" max="11743" width="0.5" style="5" customWidth="1"/>
    <col min="11744" max="11744" width="12.5" style="5" customWidth="1"/>
    <col min="11745" max="11745" width="0.5" style="5" customWidth="1"/>
    <col min="11746" max="11746" width="12.1640625" style="5" customWidth="1"/>
    <col min="11747" max="11747" width="0.5" style="5" customWidth="1"/>
    <col min="11748" max="11748" width="13.83203125" style="5" bestFit="1" customWidth="1"/>
    <col min="11749" max="11749" width="0.5" style="5" customWidth="1"/>
    <col min="11750" max="11750" width="14" style="5" bestFit="1" customWidth="1"/>
    <col min="11751" max="11751" width="0.5" style="5" customWidth="1"/>
    <col min="11752" max="11752" width="14" style="5" bestFit="1" customWidth="1"/>
    <col min="11753" max="11753" width="0.5" style="5" customWidth="1"/>
    <col min="11754" max="11754" width="16.1640625" style="5" customWidth="1"/>
    <col min="11755" max="11755" width="0.5" style="5" customWidth="1"/>
    <col min="11756" max="11756" width="13.1640625" style="5" customWidth="1"/>
    <col min="11757" max="11982" width="6.1640625" style="5"/>
    <col min="11983" max="11984" width="1.1640625" style="5" customWidth="1"/>
    <col min="11985" max="11985" width="55.33203125" style="5" customWidth="1"/>
    <col min="11986" max="11986" width="7.1640625" style="5" bestFit="1" customWidth="1"/>
    <col min="11987" max="11987" width="0.5" style="5" customWidth="1"/>
    <col min="11988" max="11988" width="13.5" style="5" customWidth="1"/>
    <col min="11989" max="11989" width="0.5" style="5" customWidth="1"/>
    <col min="11990" max="11990" width="12.1640625" style="5" customWidth="1"/>
    <col min="11991" max="11991" width="0.5" style="5" customWidth="1"/>
    <col min="11992" max="11992" width="13.83203125" style="5" bestFit="1" customWidth="1"/>
    <col min="11993" max="11993" width="0.5" style="5" customWidth="1"/>
    <col min="11994" max="11994" width="16.83203125" style="5" customWidth="1"/>
    <col min="11995" max="11995" width="0.5" style="5" customWidth="1"/>
    <col min="11996" max="11996" width="15.83203125" style="5" customWidth="1"/>
    <col min="11997" max="11997" width="0.5" style="5" customWidth="1"/>
    <col min="11998" max="11998" width="16.6640625" style="5" bestFit="1" customWidth="1"/>
    <col min="11999" max="11999" width="0.5" style="5" customWidth="1"/>
    <col min="12000" max="12000" width="12.5" style="5" customWidth="1"/>
    <col min="12001" max="12001" width="0.5" style="5" customWidth="1"/>
    <col min="12002" max="12002" width="12.1640625" style="5" customWidth="1"/>
    <col min="12003" max="12003" width="0.5" style="5" customWidth="1"/>
    <col min="12004" max="12004" width="13.83203125" style="5" bestFit="1" customWidth="1"/>
    <col min="12005" max="12005" width="0.5" style="5" customWidth="1"/>
    <col min="12006" max="12006" width="14" style="5" bestFit="1" customWidth="1"/>
    <col min="12007" max="12007" width="0.5" style="5" customWidth="1"/>
    <col min="12008" max="12008" width="14" style="5" bestFit="1" customWidth="1"/>
    <col min="12009" max="12009" width="0.5" style="5" customWidth="1"/>
    <col min="12010" max="12010" width="16.1640625" style="5" customWidth="1"/>
    <col min="12011" max="12011" width="0.5" style="5" customWidth="1"/>
    <col min="12012" max="12012" width="13.1640625" style="5" customWidth="1"/>
    <col min="12013" max="12238" width="6.1640625" style="5"/>
    <col min="12239" max="12240" width="1.1640625" style="5" customWidth="1"/>
    <col min="12241" max="12241" width="55.33203125" style="5" customWidth="1"/>
    <col min="12242" max="12242" width="7.1640625" style="5" bestFit="1" customWidth="1"/>
    <col min="12243" max="12243" width="0.5" style="5" customWidth="1"/>
    <col min="12244" max="12244" width="13.5" style="5" customWidth="1"/>
    <col min="12245" max="12245" width="0.5" style="5" customWidth="1"/>
    <col min="12246" max="12246" width="12.1640625" style="5" customWidth="1"/>
    <col min="12247" max="12247" width="0.5" style="5" customWidth="1"/>
    <col min="12248" max="12248" width="13.83203125" style="5" bestFit="1" customWidth="1"/>
    <col min="12249" max="12249" width="0.5" style="5" customWidth="1"/>
    <col min="12250" max="12250" width="16.83203125" style="5" customWidth="1"/>
    <col min="12251" max="12251" width="0.5" style="5" customWidth="1"/>
    <col min="12252" max="12252" width="15.83203125" style="5" customWidth="1"/>
    <col min="12253" max="12253" width="0.5" style="5" customWidth="1"/>
    <col min="12254" max="12254" width="16.6640625" style="5" bestFit="1" customWidth="1"/>
    <col min="12255" max="12255" width="0.5" style="5" customWidth="1"/>
    <col min="12256" max="12256" width="12.5" style="5" customWidth="1"/>
    <col min="12257" max="12257" width="0.5" style="5" customWidth="1"/>
    <col min="12258" max="12258" width="12.1640625" style="5" customWidth="1"/>
    <col min="12259" max="12259" width="0.5" style="5" customWidth="1"/>
    <col min="12260" max="12260" width="13.83203125" style="5" bestFit="1" customWidth="1"/>
    <col min="12261" max="12261" width="0.5" style="5" customWidth="1"/>
    <col min="12262" max="12262" width="14" style="5" bestFit="1" customWidth="1"/>
    <col min="12263" max="12263" width="0.5" style="5" customWidth="1"/>
    <col min="12264" max="12264" width="14" style="5" bestFit="1" customWidth="1"/>
    <col min="12265" max="12265" width="0.5" style="5" customWidth="1"/>
    <col min="12266" max="12266" width="16.1640625" style="5" customWidth="1"/>
    <col min="12267" max="12267" width="0.5" style="5" customWidth="1"/>
    <col min="12268" max="12268" width="13.1640625" style="5" customWidth="1"/>
    <col min="12269" max="12494" width="6.1640625" style="5"/>
    <col min="12495" max="12496" width="1.1640625" style="5" customWidth="1"/>
    <col min="12497" max="12497" width="55.33203125" style="5" customWidth="1"/>
    <col min="12498" max="12498" width="7.1640625" style="5" bestFit="1" customWidth="1"/>
    <col min="12499" max="12499" width="0.5" style="5" customWidth="1"/>
    <col min="12500" max="12500" width="13.5" style="5" customWidth="1"/>
    <col min="12501" max="12501" width="0.5" style="5" customWidth="1"/>
    <col min="12502" max="12502" width="12.1640625" style="5" customWidth="1"/>
    <col min="12503" max="12503" width="0.5" style="5" customWidth="1"/>
    <col min="12504" max="12504" width="13.83203125" style="5" bestFit="1" customWidth="1"/>
    <col min="12505" max="12505" width="0.5" style="5" customWidth="1"/>
    <col min="12506" max="12506" width="16.83203125" style="5" customWidth="1"/>
    <col min="12507" max="12507" width="0.5" style="5" customWidth="1"/>
    <col min="12508" max="12508" width="15.83203125" style="5" customWidth="1"/>
    <col min="12509" max="12509" width="0.5" style="5" customWidth="1"/>
    <col min="12510" max="12510" width="16.6640625" style="5" bestFit="1" customWidth="1"/>
    <col min="12511" max="12511" width="0.5" style="5" customWidth="1"/>
    <col min="12512" max="12512" width="12.5" style="5" customWidth="1"/>
    <col min="12513" max="12513" width="0.5" style="5" customWidth="1"/>
    <col min="12514" max="12514" width="12.1640625" style="5" customWidth="1"/>
    <col min="12515" max="12515" width="0.5" style="5" customWidth="1"/>
    <col min="12516" max="12516" width="13.83203125" style="5" bestFit="1" customWidth="1"/>
    <col min="12517" max="12517" width="0.5" style="5" customWidth="1"/>
    <col min="12518" max="12518" width="14" style="5" bestFit="1" customWidth="1"/>
    <col min="12519" max="12519" width="0.5" style="5" customWidth="1"/>
    <col min="12520" max="12520" width="14" style="5" bestFit="1" customWidth="1"/>
    <col min="12521" max="12521" width="0.5" style="5" customWidth="1"/>
    <col min="12522" max="12522" width="16.1640625" style="5" customWidth="1"/>
    <col min="12523" max="12523" width="0.5" style="5" customWidth="1"/>
    <col min="12524" max="12524" width="13.1640625" style="5" customWidth="1"/>
    <col min="12525" max="12750" width="6.1640625" style="5"/>
    <col min="12751" max="12752" width="1.1640625" style="5" customWidth="1"/>
    <col min="12753" max="12753" width="55.33203125" style="5" customWidth="1"/>
    <col min="12754" max="12754" width="7.1640625" style="5" bestFit="1" customWidth="1"/>
    <col min="12755" max="12755" width="0.5" style="5" customWidth="1"/>
    <col min="12756" max="12756" width="13.5" style="5" customWidth="1"/>
    <col min="12757" max="12757" width="0.5" style="5" customWidth="1"/>
    <col min="12758" max="12758" width="12.1640625" style="5" customWidth="1"/>
    <col min="12759" max="12759" width="0.5" style="5" customWidth="1"/>
    <col min="12760" max="12760" width="13.83203125" style="5" bestFit="1" customWidth="1"/>
    <col min="12761" max="12761" width="0.5" style="5" customWidth="1"/>
    <col min="12762" max="12762" width="16.83203125" style="5" customWidth="1"/>
    <col min="12763" max="12763" width="0.5" style="5" customWidth="1"/>
    <col min="12764" max="12764" width="15.83203125" style="5" customWidth="1"/>
    <col min="12765" max="12765" width="0.5" style="5" customWidth="1"/>
    <col min="12766" max="12766" width="16.6640625" style="5" bestFit="1" customWidth="1"/>
    <col min="12767" max="12767" width="0.5" style="5" customWidth="1"/>
    <col min="12768" max="12768" width="12.5" style="5" customWidth="1"/>
    <col min="12769" max="12769" width="0.5" style="5" customWidth="1"/>
    <col min="12770" max="12770" width="12.1640625" style="5" customWidth="1"/>
    <col min="12771" max="12771" width="0.5" style="5" customWidth="1"/>
    <col min="12772" max="12772" width="13.83203125" style="5" bestFit="1" customWidth="1"/>
    <col min="12773" max="12773" width="0.5" style="5" customWidth="1"/>
    <col min="12774" max="12774" width="14" style="5" bestFit="1" customWidth="1"/>
    <col min="12775" max="12775" width="0.5" style="5" customWidth="1"/>
    <col min="12776" max="12776" width="14" style="5" bestFit="1" customWidth="1"/>
    <col min="12777" max="12777" width="0.5" style="5" customWidth="1"/>
    <col min="12778" max="12778" width="16.1640625" style="5" customWidth="1"/>
    <col min="12779" max="12779" width="0.5" style="5" customWidth="1"/>
    <col min="12780" max="12780" width="13.1640625" style="5" customWidth="1"/>
    <col min="12781" max="13006" width="6.1640625" style="5"/>
    <col min="13007" max="13008" width="1.1640625" style="5" customWidth="1"/>
    <col min="13009" max="13009" width="55.33203125" style="5" customWidth="1"/>
    <col min="13010" max="13010" width="7.1640625" style="5" bestFit="1" customWidth="1"/>
    <col min="13011" max="13011" width="0.5" style="5" customWidth="1"/>
    <col min="13012" max="13012" width="13.5" style="5" customWidth="1"/>
    <col min="13013" max="13013" width="0.5" style="5" customWidth="1"/>
    <col min="13014" max="13014" width="12.1640625" style="5" customWidth="1"/>
    <col min="13015" max="13015" width="0.5" style="5" customWidth="1"/>
    <col min="13016" max="13016" width="13.83203125" style="5" bestFit="1" customWidth="1"/>
    <col min="13017" max="13017" width="0.5" style="5" customWidth="1"/>
    <col min="13018" max="13018" width="16.83203125" style="5" customWidth="1"/>
    <col min="13019" max="13019" width="0.5" style="5" customWidth="1"/>
    <col min="13020" max="13020" width="15.83203125" style="5" customWidth="1"/>
    <col min="13021" max="13021" width="0.5" style="5" customWidth="1"/>
    <col min="13022" max="13022" width="16.6640625" style="5" bestFit="1" customWidth="1"/>
    <col min="13023" max="13023" width="0.5" style="5" customWidth="1"/>
    <col min="13024" max="13024" width="12.5" style="5" customWidth="1"/>
    <col min="13025" max="13025" width="0.5" style="5" customWidth="1"/>
    <col min="13026" max="13026" width="12.1640625" style="5" customWidth="1"/>
    <col min="13027" max="13027" width="0.5" style="5" customWidth="1"/>
    <col min="13028" max="13028" width="13.83203125" style="5" bestFit="1" customWidth="1"/>
    <col min="13029" max="13029" width="0.5" style="5" customWidth="1"/>
    <col min="13030" max="13030" width="14" style="5" bestFit="1" customWidth="1"/>
    <col min="13031" max="13031" width="0.5" style="5" customWidth="1"/>
    <col min="13032" max="13032" width="14" style="5" bestFit="1" customWidth="1"/>
    <col min="13033" max="13033" width="0.5" style="5" customWidth="1"/>
    <col min="13034" max="13034" width="16.1640625" style="5" customWidth="1"/>
    <col min="13035" max="13035" width="0.5" style="5" customWidth="1"/>
    <col min="13036" max="13036" width="13.1640625" style="5" customWidth="1"/>
    <col min="13037" max="13262" width="6.1640625" style="5"/>
    <col min="13263" max="13264" width="1.1640625" style="5" customWidth="1"/>
    <col min="13265" max="13265" width="55.33203125" style="5" customWidth="1"/>
    <col min="13266" max="13266" width="7.1640625" style="5" bestFit="1" customWidth="1"/>
    <col min="13267" max="13267" width="0.5" style="5" customWidth="1"/>
    <col min="13268" max="13268" width="13.5" style="5" customWidth="1"/>
    <col min="13269" max="13269" width="0.5" style="5" customWidth="1"/>
    <col min="13270" max="13270" width="12.1640625" style="5" customWidth="1"/>
    <col min="13271" max="13271" width="0.5" style="5" customWidth="1"/>
    <col min="13272" max="13272" width="13.83203125" style="5" bestFit="1" customWidth="1"/>
    <col min="13273" max="13273" width="0.5" style="5" customWidth="1"/>
    <col min="13274" max="13274" width="16.83203125" style="5" customWidth="1"/>
    <col min="13275" max="13275" width="0.5" style="5" customWidth="1"/>
    <col min="13276" max="13276" width="15.83203125" style="5" customWidth="1"/>
    <col min="13277" max="13277" width="0.5" style="5" customWidth="1"/>
    <col min="13278" max="13278" width="16.6640625" style="5" bestFit="1" customWidth="1"/>
    <col min="13279" max="13279" width="0.5" style="5" customWidth="1"/>
    <col min="13280" max="13280" width="12.5" style="5" customWidth="1"/>
    <col min="13281" max="13281" width="0.5" style="5" customWidth="1"/>
    <col min="13282" max="13282" width="12.1640625" style="5" customWidth="1"/>
    <col min="13283" max="13283" width="0.5" style="5" customWidth="1"/>
    <col min="13284" max="13284" width="13.83203125" style="5" bestFit="1" customWidth="1"/>
    <col min="13285" max="13285" width="0.5" style="5" customWidth="1"/>
    <col min="13286" max="13286" width="14" style="5" bestFit="1" customWidth="1"/>
    <col min="13287" max="13287" width="0.5" style="5" customWidth="1"/>
    <col min="13288" max="13288" width="14" style="5" bestFit="1" customWidth="1"/>
    <col min="13289" max="13289" width="0.5" style="5" customWidth="1"/>
    <col min="13290" max="13290" width="16.1640625" style="5" customWidth="1"/>
    <col min="13291" max="13291" width="0.5" style="5" customWidth="1"/>
    <col min="13292" max="13292" width="13.1640625" style="5" customWidth="1"/>
    <col min="13293" max="13518" width="6.1640625" style="5"/>
    <col min="13519" max="13520" width="1.1640625" style="5" customWidth="1"/>
    <col min="13521" max="13521" width="55.33203125" style="5" customWidth="1"/>
    <col min="13522" max="13522" width="7.1640625" style="5" bestFit="1" customWidth="1"/>
    <col min="13523" max="13523" width="0.5" style="5" customWidth="1"/>
    <col min="13524" max="13524" width="13.5" style="5" customWidth="1"/>
    <col min="13525" max="13525" width="0.5" style="5" customWidth="1"/>
    <col min="13526" max="13526" width="12.1640625" style="5" customWidth="1"/>
    <col min="13527" max="13527" width="0.5" style="5" customWidth="1"/>
    <col min="13528" max="13528" width="13.83203125" style="5" bestFit="1" customWidth="1"/>
    <col min="13529" max="13529" width="0.5" style="5" customWidth="1"/>
    <col min="13530" max="13530" width="16.83203125" style="5" customWidth="1"/>
    <col min="13531" max="13531" width="0.5" style="5" customWidth="1"/>
    <col min="13532" max="13532" width="15.83203125" style="5" customWidth="1"/>
    <col min="13533" max="13533" width="0.5" style="5" customWidth="1"/>
    <col min="13534" max="13534" width="16.6640625" style="5" bestFit="1" customWidth="1"/>
    <col min="13535" max="13535" width="0.5" style="5" customWidth="1"/>
    <col min="13536" max="13536" width="12.5" style="5" customWidth="1"/>
    <col min="13537" max="13537" width="0.5" style="5" customWidth="1"/>
    <col min="13538" max="13538" width="12.1640625" style="5" customWidth="1"/>
    <col min="13539" max="13539" width="0.5" style="5" customWidth="1"/>
    <col min="13540" max="13540" width="13.83203125" style="5" bestFit="1" customWidth="1"/>
    <col min="13541" max="13541" width="0.5" style="5" customWidth="1"/>
    <col min="13542" max="13542" width="14" style="5" bestFit="1" customWidth="1"/>
    <col min="13543" max="13543" width="0.5" style="5" customWidth="1"/>
    <col min="13544" max="13544" width="14" style="5" bestFit="1" customWidth="1"/>
    <col min="13545" max="13545" width="0.5" style="5" customWidth="1"/>
    <col min="13546" max="13546" width="16.1640625" style="5" customWidth="1"/>
    <col min="13547" max="13547" width="0.5" style="5" customWidth="1"/>
    <col min="13548" max="13548" width="13.1640625" style="5" customWidth="1"/>
    <col min="13549" max="13774" width="6.1640625" style="5"/>
    <col min="13775" max="13776" width="1.1640625" style="5" customWidth="1"/>
    <col min="13777" max="13777" width="55.33203125" style="5" customWidth="1"/>
    <col min="13778" max="13778" width="7.1640625" style="5" bestFit="1" customWidth="1"/>
    <col min="13779" max="13779" width="0.5" style="5" customWidth="1"/>
    <col min="13780" max="13780" width="13.5" style="5" customWidth="1"/>
    <col min="13781" max="13781" width="0.5" style="5" customWidth="1"/>
    <col min="13782" max="13782" width="12.1640625" style="5" customWidth="1"/>
    <col min="13783" max="13783" width="0.5" style="5" customWidth="1"/>
    <col min="13784" max="13784" width="13.83203125" style="5" bestFit="1" customWidth="1"/>
    <col min="13785" max="13785" width="0.5" style="5" customWidth="1"/>
    <col min="13786" max="13786" width="16.83203125" style="5" customWidth="1"/>
    <col min="13787" max="13787" width="0.5" style="5" customWidth="1"/>
    <col min="13788" max="13788" width="15.83203125" style="5" customWidth="1"/>
    <col min="13789" max="13789" width="0.5" style="5" customWidth="1"/>
    <col min="13790" max="13790" width="16.6640625" style="5" bestFit="1" customWidth="1"/>
    <col min="13791" max="13791" width="0.5" style="5" customWidth="1"/>
    <col min="13792" max="13792" width="12.5" style="5" customWidth="1"/>
    <col min="13793" max="13793" width="0.5" style="5" customWidth="1"/>
    <col min="13794" max="13794" width="12.1640625" style="5" customWidth="1"/>
    <col min="13795" max="13795" width="0.5" style="5" customWidth="1"/>
    <col min="13796" max="13796" width="13.83203125" style="5" bestFit="1" customWidth="1"/>
    <col min="13797" max="13797" width="0.5" style="5" customWidth="1"/>
    <col min="13798" max="13798" width="14" style="5" bestFit="1" customWidth="1"/>
    <col min="13799" max="13799" width="0.5" style="5" customWidth="1"/>
    <col min="13800" max="13800" width="14" style="5" bestFit="1" customWidth="1"/>
    <col min="13801" max="13801" width="0.5" style="5" customWidth="1"/>
    <col min="13802" max="13802" width="16.1640625" style="5" customWidth="1"/>
    <col min="13803" max="13803" width="0.5" style="5" customWidth="1"/>
    <col min="13804" max="13804" width="13.1640625" style="5" customWidth="1"/>
    <col min="13805" max="14030" width="6.1640625" style="5"/>
    <col min="14031" max="14032" width="1.1640625" style="5" customWidth="1"/>
    <col min="14033" max="14033" width="55.33203125" style="5" customWidth="1"/>
    <col min="14034" max="14034" width="7.1640625" style="5" bestFit="1" customWidth="1"/>
    <col min="14035" max="14035" width="0.5" style="5" customWidth="1"/>
    <col min="14036" max="14036" width="13.5" style="5" customWidth="1"/>
    <col min="14037" max="14037" width="0.5" style="5" customWidth="1"/>
    <col min="14038" max="14038" width="12.1640625" style="5" customWidth="1"/>
    <col min="14039" max="14039" width="0.5" style="5" customWidth="1"/>
    <col min="14040" max="14040" width="13.83203125" style="5" bestFit="1" customWidth="1"/>
    <col min="14041" max="14041" width="0.5" style="5" customWidth="1"/>
    <col min="14042" max="14042" width="16.83203125" style="5" customWidth="1"/>
    <col min="14043" max="14043" width="0.5" style="5" customWidth="1"/>
    <col min="14044" max="14044" width="15.83203125" style="5" customWidth="1"/>
    <col min="14045" max="14045" width="0.5" style="5" customWidth="1"/>
    <col min="14046" max="14046" width="16.6640625" style="5" bestFit="1" customWidth="1"/>
    <col min="14047" max="14047" width="0.5" style="5" customWidth="1"/>
    <col min="14048" max="14048" width="12.5" style="5" customWidth="1"/>
    <col min="14049" max="14049" width="0.5" style="5" customWidth="1"/>
    <col min="14050" max="14050" width="12.1640625" style="5" customWidth="1"/>
    <col min="14051" max="14051" width="0.5" style="5" customWidth="1"/>
    <col min="14052" max="14052" width="13.83203125" style="5" bestFit="1" customWidth="1"/>
    <col min="14053" max="14053" width="0.5" style="5" customWidth="1"/>
    <col min="14054" max="14054" width="14" style="5" bestFit="1" customWidth="1"/>
    <col min="14055" max="14055" width="0.5" style="5" customWidth="1"/>
    <col min="14056" max="14056" width="14" style="5" bestFit="1" customWidth="1"/>
    <col min="14057" max="14057" width="0.5" style="5" customWidth="1"/>
    <col min="14058" max="14058" width="16.1640625" style="5" customWidth="1"/>
    <col min="14059" max="14059" width="0.5" style="5" customWidth="1"/>
    <col min="14060" max="14060" width="13.1640625" style="5" customWidth="1"/>
    <col min="14061" max="14286" width="6.1640625" style="5"/>
    <col min="14287" max="14288" width="1.1640625" style="5" customWidth="1"/>
    <col min="14289" max="14289" width="55.33203125" style="5" customWidth="1"/>
    <col min="14290" max="14290" width="7.1640625" style="5" bestFit="1" customWidth="1"/>
    <col min="14291" max="14291" width="0.5" style="5" customWidth="1"/>
    <col min="14292" max="14292" width="13.5" style="5" customWidth="1"/>
    <col min="14293" max="14293" width="0.5" style="5" customWidth="1"/>
    <col min="14294" max="14294" width="12.1640625" style="5" customWidth="1"/>
    <col min="14295" max="14295" width="0.5" style="5" customWidth="1"/>
    <col min="14296" max="14296" width="13.83203125" style="5" bestFit="1" customWidth="1"/>
    <col min="14297" max="14297" width="0.5" style="5" customWidth="1"/>
    <col min="14298" max="14298" width="16.83203125" style="5" customWidth="1"/>
    <col min="14299" max="14299" width="0.5" style="5" customWidth="1"/>
    <col min="14300" max="14300" width="15.83203125" style="5" customWidth="1"/>
    <col min="14301" max="14301" width="0.5" style="5" customWidth="1"/>
    <col min="14302" max="14302" width="16.6640625" style="5" bestFit="1" customWidth="1"/>
    <col min="14303" max="14303" width="0.5" style="5" customWidth="1"/>
    <col min="14304" max="14304" width="12.5" style="5" customWidth="1"/>
    <col min="14305" max="14305" width="0.5" style="5" customWidth="1"/>
    <col min="14306" max="14306" width="12.1640625" style="5" customWidth="1"/>
    <col min="14307" max="14307" width="0.5" style="5" customWidth="1"/>
    <col min="14308" max="14308" width="13.83203125" style="5" bestFit="1" customWidth="1"/>
    <col min="14309" max="14309" width="0.5" style="5" customWidth="1"/>
    <col min="14310" max="14310" width="14" style="5" bestFit="1" customWidth="1"/>
    <col min="14311" max="14311" width="0.5" style="5" customWidth="1"/>
    <col min="14312" max="14312" width="14" style="5" bestFit="1" customWidth="1"/>
    <col min="14313" max="14313" width="0.5" style="5" customWidth="1"/>
    <col min="14314" max="14314" width="16.1640625" style="5" customWidth="1"/>
    <col min="14315" max="14315" width="0.5" style="5" customWidth="1"/>
    <col min="14316" max="14316" width="13.1640625" style="5" customWidth="1"/>
    <col min="14317" max="14542" width="6.1640625" style="5"/>
    <col min="14543" max="14544" width="1.1640625" style="5" customWidth="1"/>
    <col min="14545" max="14545" width="55.33203125" style="5" customWidth="1"/>
    <col min="14546" max="14546" width="7.1640625" style="5" bestFit="1" customWidth="1"/>
    <col min="14547" max="14547" width="0.5" style="5" customWidth="1"/>
    <col min="14548" max="14548" width="13.5" style="5" customWidth="1"/>
    <col min="14549" max="14549" width="0.5" style="5" customWidth="1"/>
    <col min="14550" max="14550" width="12.1640625" style="5" customWidth="1"/>
    <col min="14551" max="14551" width="0.5" style="5" customWidth="1"/>
    <col min="14552" max="14552" width="13.83203125" style="5" bestFit="1" customWidth="1"/>
    <col min="14553" max="14553" width="0.5" style="5" customWidth="1"/>
    <col min="14554" max="14554" width="16.83203125" style="5" customWidth="1"/>
    <col min="14555" max="14555" width="0.5" style="5" customWidth="1"/>
    <col min="14556" max="14556" width="15.83203125" style="5" customWidth="1"/>
    <col min="14557" max="14557" width="0.5" style="5" customWidth="1"/>
    <col min="14558" max="14558" width="16.6640625" style="5" bestFit="1" customWidth="1"/>
    <col min="14559" max="14559" width="0.5" style="5" customWidth="1"/>
    <col min="14560" max="14560" width="12.5" style="5" customWidth="1"/>
    <col min="14561" max="14561" width="0.5" style="5" customWidth="1"/>
    <col min="14562" max="14562" width="12.1640625" style="5" customWidth="1"/>
    <col min="14563" max="14563" width="0.5" style="5" customWidth="1"/>
    <col min="14564" max="14564" width="13.83203125" style="5" bestFit="1" customWidth="1"/>
    <col min="14565" max="14565" width="0.5" style="5" customWidth="1"/>
    <col min="14566" max="14566" width="14" style="5" bestFit="1" customWidth="1"/>
    <col min="14567" max="14567" width="0.5" style="5" customWidth="1"/>
    <col min="14568" max="14568" width="14" style="5" bestFit="1" customWidth="1"/>
    <col min="14569" max="14569" width="0.5" style="5" customWidth="1"/>
    <col min="14570" max="14570" width="16.1640625" style="5" customWidth="1"/>
    <col min="14571" max="14571" width="0.5" style="5" customWidth="1"/>
    <col min="14572" max="14572" width="13.1640625" style="5" customWidth="1"/>
    <col min="14573" max="14798" width="6.1640625" style="5"/>
    <col min="14799" max="14800" width="1.1640625" style="5" customWidth="1"/>
    <col min="14801" max="14801" width="55.33203125" style="5" customWidth="1"/>
    <col min="14802" max="14802" width="7.1640625" style="5" bestFit="1" customWidth="1"/>
    <col min="14803" max="14803" width="0.5" style="5" customWidth="1"/>
    <col min="14804" max="14804" width="13.5" style="5" customWidth="1"/>
    <col min="14805" max="14805" width="0.5" style="5" customWidth="1"/>
    <col min="14806" max="14806" width="12.1640625" style="5" customWidth="1"/>
    <col min="14807" max="14807" width="0.5" style="5" customWidth="1"/>
    <col min="14808" max="14808" width="13.83203125" style="5" bestFit="1" customWidth="1"/>
    <col min="14809" max="14809" width="0.5" style="5" customWidth="1"/>
    <col min="14810" max="14810" width="16.83203125" style="5" customWidth="1"/>
    <col min="14811" max="14811" width="0.5" style="5" customWidth="1"/>
    <col min="14812" max="14812" width="15.83203125" style="5" customWidth="1"/>
    <col min="14813" max="14813" width="0.5" style="5" customWidth="1"/>
    <col min="14814" max="14814" width="16.6640625" style="5" bestFit="1" customWidth="1"/>
    <col min="14815" max="14815" width="0.5" style="5" customWidth="1"/>
    <col min="14816" max="14816" width="12.5" style="5" customWidth="1"/>
    <col min="14817" max="14817" width="0.5" style="5" customWidth="1"/>
    <col min="14818" max="14818" width="12.1640625" style="5" customWidth="1"/>
    <col min="14819" max="14819" width="0.5" style="5" customWidth="1"/>
    <col min="14820" max="14820" width="13.83203125" style="5" bestFit="1" customWidth="1"/>
    <col min="14821" max="14821" width="0.5" style="5" customWidth="1"/>
    <col min="14822" max="14822" width="14" style="5" bestFit="1" customWidth="1"/>
    <col min="14823" max="14823" width="0.5" style="5" customWidth="1"/>
    <col min="14824" max="14824" width="14" style="5" bestFit="1" customWidth="1"/>
    <col min="14825" max="14825" width="0.5" style="5" customWidth="1"/>
    <col min="14826" max="14826" width="16.1640625" style="5" customWidth="1"/>
    <col min="14827" max="14827" width="0.5" style="5" customWidth="1"/>
    <col min="14828" max="14828" width="13.1640625" style="5" customWidth="1"/>
    <col min="14829" max="15054" width="6.1640625" style="5"/>
    <col min="15055" max="15056" width="1.1640625" style="5" customWidth="1"/>
    <col min="15057" max="15057" width="55.33203125" style="5" customWidth="1"/>
    <col min="15058" max="15058" width="7.1640625" style="5" bestFit="1" customWidth="1"/>
    <col min="15059" max="15059" width="0.5" style="5" customWidth="1"/>
    <col min="15060" max="15060" width="13.5" style="5" customWidth="1"/>
    <col min="15061" max="15061" width="0.5" style="5" customWidth="1"/>
    <col min="15062" max="15062" width="12.1640625" style="5" customWidth="1"/>
    <col min="15063" max="15063" width="0.5" style="5" customWidth="1"/>
    <col min="15064" max="15064" width="13.83203125" style="5" bestFit="1" customWidth="1"/>
    <col min="15065" max="15065" width="0.5" style="5" customWidth="1"/>
    <col min="15066" max="15066" width="16.83203125" style="5" customWidth="1"/>
    <col min="15067" max="15067" width="0.5" style="5" customWidth="1"/>
    <col min="15068" max="15068" width="15.83203125" style="5" customWidth="1"/>
    <col min="15069" max="15069" width="0.5" style="5" customWidth="1"/>
    <col min="15070" max="15070" width="16.6640625" style="5" bestFit="1" customWidth="1"/>
    <col min="15071" max="15071" width="0.5" style="5" customWidth="1"/>
    <col min="15072" max="15072" width="12.5" style="5" customWidth="1"/>
    <col min="15073" max="15073" width="0.5" style="5" customWidth="1"/>
    <col min="15074" max="15074" width="12.1640625" style="5" customWidth="1"/>
    <col min="15075" max="15075" width="0.5" style="5" customWidth="1"/>
    <col min="15076" max="15076" width="13.83203125" style="5" bestFit="1" customWidth="1"/>
    <col min="15077" max="15077" width="0.5" style="5" customWidth="1"/>
    <col min="15078" max="15078" width="14" style="5" bestFit="1" customWidth="1"/>
    <col min="15079" max="15079" width="0.5" style="5" customWidth="1"/>
    <col min="15080" max="15080" width="14" style="5" bestFit="1" customWidth="1"/>
    <col min="15081" max="15081" width="0.5" style="5" customWidth="1"/>
    <col min="15082" max="15082" width="16.1640625" style="5" customWidth="1"/>
    <col min="15083" max="15083" width="0.5" style="5" customWidth="1"/>
    <col min="15084" max="15084" width="13.1640625" style="5" customWidth="1"/>
    <col min="15085" max="15310" width="6.1640625" style="5"/>
    <col min="15311" max="15312" width="1.1640625" style="5" customWidth="1"/>
    <col min="15313" max="15313" width="55.33203125" style="5" customWidth="1"/>
    <col min="15314" max="15314" width="7.1640625" style="5" bestFit="1" customWidth="1"/>
    <col min="15315" max="15315" width="0.5" style="5" customWidth="1"/>
    <col min="15316" max="15316" width="13.5" style="5" customWidth="1"/>
    <col min="15317" max="15317" width="0.5" style="5" customWidth="1"/>
    <col min="15318" max="15318" width="12.1640625" style="5" customWidth="1"/>
    <col min="15319" max="15319" width="0.5" style="5" customWidth="1"/>
    <col min="15320" max="15320" width="13.83203125" style="5" bestFit="1" customWidth="1"/>
    <col min="15321" max="15321" width="0.5" style="5" customWidth="1"/>
    <col min="15322" max="15322" width="16.83203125" style="5" customWidth="1"/>
    <col min="15323" max="15323" width="0.5" style="5" customWidth="1"/>
    <col min="15324" max="15324" width="15.83203125" style="5" customWidth="1"/>
    <col min="15325" max="15325" width="0.5" style="5" customWidth="1"/>
    <col min="15326" max="15326" width="16.6640625" style="5" bestFit="1" customWidth="1"/>
    <col min="15327" max="15327" width="0.5" style="5" customWidth="1"/>
    <col min="15328" max="15328" width="12.5" style="5" customWidth="1"/>
    <col min="15329" max="15329" width="0.5" style="5" customWidth="1"/>
    <col min="15330" max="15330" width="12.1640625" style="5" customWidth="1"/>
    <col min="15331" max="15331" width="0.5" style="5" customWidth="1"/>
    <col min="15332" max="15332" width="13.83203125" style="5" bestFit="1" customWidth="1"/>
    <col min="15333" max="15333" width="0.5" style="5" customWidth="1"/>
    <col min="15334" max="15334" width="14" style="5" bestFit="1" customWidth="1"/>
    <col min="15335" max="15335" width="0.5" style="5" customWidth="1"/>
    <col min="15336" max="15336" width="14" style="5" bestFit="1" customWidth="1"/>
    <col min="15337" max="15337" width="0.5" style="5" customWidth="1"/>
    <col min="15338" max="15338" width="16.1640625" style="5" customWidth="1"/>
    <col min="15339" max="15339" width="0.5" style="5" customWidth="1"/>
    <col min="15340" max="15340" width="13.1640625" style="5" customWidth="1"/>
    <col min="15341" max="15566" width="6.1640625" style="5"/>
    <col min="15567" max="15568" width="1.1640625" style="5" customWidth="1"/>
    <col min="15569" max="15569" width="55.33203125" style="5" customWidth="1"/>
    <col min="15570" max="15570" width="7.1640625" style="5" bestFit="1" customWidth="1"/>
    <col min="15571" max="15571" width="0.5" style="5" customWidth="1"/>
    <col min="15572" max="15572" width="13.5" style="5" customWidth="1"/>
    <col min="15573" max="15573" width="0.5" style="5" customWidth="1"/>
    <col min="15574" max="15574" width="12.1640625" style="5" customWidth="1"/>
    <col min="15575" max="15575" width="0.5" style="5" customWidth="1"/>
    <col min="15576" max="15576" width="13.83203125" style="5" bestFit="1" customWidth="1"/>
    <col min="15577" max="15577" width="0.5" style="5" customWidth="1"/>
    <col min="15578" max="15578" width="16.83203125" style="5" customWidth="1"/>
    <col min="15579" max="15579" width="0.5" style="5" customWidth="1"/>
    <col min="15580" max="15580" width="15.83203125" style="5" customWidth="1"/>
    <col min="15581" max="15581" width="0.5" style="5" customWidth="1"/>
    <col min="15582" max="15582" width="16.6640625" style="5" bestFit="1" customWidth="1"/>
    <col min="15583" max="15583" width="0.5" style="5" customWidth="1"/>
    <col min="15584" max="15584" width="12.5" style="5" customWidth="1"/>
    <col min="15585" max="15585" width="0.5" style="5" customWidth="1"/>
    <col min="15586" max="15586" width="12.1640625" style="5" customWidth="1"/>
    <col min="15587" max="15587" width="0.5" style="5" customWidth="1"/>
    <col min="15588" max="15588" width="13.83203125" style="5" bestFit="1" customWidth="1"/>
    <col min="15589" max="15589" width="0.5" style="5" customWidth="1"/>
    <col min="15590" max="15590" width="14" style="5" bestFit="1" customWidth="1"/>
    <col min="15591" max="15591" width="0.5" style="5" customWidth="1"/>
    <col min="15592" max="15592" width="14" style="5" bestFit="1" customWidth="1"/>
    <col min="15593" max="15593" width="0.5" style="5" customWidth="1"/>
    <col min="15594" max="15594" width="16.1640625" style="5" customWidth="1"/>
    <col min="15595" max="15595" width="0.5" style="5" customWidth="1"/>
    <col min="15596" max="15596" width="13.1640625" style="5" customWidth="1"/>
    <col min="15597" max="15822" width="6.1640625" style="5"/>
    <col min="15823" max="15824" width="1.1640625" style="5" customWidth="1"/>
    <col min="15825" max="15825" width="55.33203125" style="5" customWidth="1"/>
    <col min="15826" max="15826" width="7.1640625" style="5" bestFit="1" customWidth="1"/>
    <col min="15827" max="15827" width="0.5" style="5" customWidth="1"/>
    <col min="15828" max="15828" width="13.5" style="5" customWidth="1"/>
    <col min="15829" max="15829" width="0.5" style="5" customWidth="1"/>
    <col min="15830" max="15830" width="12.1640625" style="5" customWidth="1"/>
    <col min="15831" max="15831" width="0.5" style="5" customWidth="1"/>
    <col min="15832" max="15832" width="13.83203125" style="5" bestFit="1" customWidth="1"/>
    <col min="15833" max="15833" width="0.5" style="5" customWidth="1"/>
    <col min="15834" max="15834" width="16.83203125" style="5" customWidth="1"/>
    <col min="15835" max="15835" width="0.5" style="5" customWidth="1"/>
    <col min="15836" max="15836" width="15.83203125" style="5" customWidth="1"/>
    <col min="15837" max="15837" width="0.5" style="5" customWidth="1"/>
    <col min="15838" max="15838" width="16.6640625" style="5" bestFit="1" customWidth="1"/>
    <col min="15839" max="15839" width="0.5" style="5" customWidth="1"/>
    <col min="15840" max="15840" width="12.5" style="5" customWidth="1"/>
    <col min="15841" max="15841" width="0.5" style="5" customWidth="1"/>
    <col min="15842" max="15842" width="12.1640625" style="5" customWidth="1"/>
    <col min="15843" max="15843" width="0.5" style="5" customWidth="1"/>
    <col min="15844" max="15844" width="13.83203125" style="5" bestFit="1" customWidth="1"/>
    <col min="15845" max="15845" width="0.5" style="5" customWidth="1"/>
    <col min="15846" max="15846" width="14" style="5" bestFit="1" customWidth="1"/>
    <col min="15847" max="15847" width="0.5" style="5" customWidth="1"/>
    <col min="15848" max="15848" width="14" style="5" bestFit="1" customWidth="1"/>
    <col min="15849" max="15849" width="0.5" style="5" customWidth="1"/>
    <col min="15850" max="15850" width="16.1640625" style="5" customWidth="1"/>
    <col min="15851" max="15851" width="0.5" style="5" customWidth="1"/>
    <col min="15852" max="15852" width="13.1640625" style="5" customWidth="1"/>
    <col min="15853" max="16078" width="6.1640625" style="5"/>
    <col min="16079" max="16080" width="1.1640625" style="5" customWidth="1"/>
    <col min="16081" max="16081" width="55.33203125" style="5" customWidth="1"/>
    <col min="16082" max="16082" width="7.1640625" style="5" bestFit="1" customWidth="1"/>
    <col min="16083" max="16083" width="0.5" style="5" customWidth="1"/>
    <col min="16084" max="16084" width="13.5" style="5" customWidth="1"/>
    <col min="16085" max="16085" width="0.5" style="5" customWidth="1"/>
    <col min="16086" max="16086" width="12.1640625" style="5" customWidth="1"/>
    <col min="16087" max="16087" width="0.5" style="5" customWidth="1"/>
    <col min="16088" max="16088" width="13.83203125" style="5" bestFit="1" customWidth="1"/>
    <col min="16089" max="16089" width="0.5" style="5" customWidth="1"/>
    <col min="16090" max="16090" width="16.83203125" style="5" customWidth="1"/>
    <col min="16091" max="16091" width="0.5" style="5" customWidth="1"/>
    <col min="16092" max="16092" width="15.83203125" style="5" customWidth="1"/>
    <col min="16093" max="16093" width="0.5" style="5" customWidth="1"/>
    <col min="16094" max="16094" width="16.6640625" style="5" bestFit="1" customWidth="1"/>
    <col min="16095" max="16095" width="0.5" style="5" customWidth="1"/>
    <col min="16096" max="16096" width="12.5" style="5" customWidth="1"/>
    <col min="16097" max="16097" width="0.5" style="5" customWidth="1"/>
    <col min="16098" max="16098" width="12.1640625" style="5" customWidth="1"/>
    <col min="16099" max="16099" width="0.5" style="5" customWidth="1"/>
    <col min="16100" max="16100" width="13.83203125" style="5" bestFit="1" customWidth="1"/>
    <col min="16101" max="16101" width="0.5" style="5" customWidth="1"/>
    <col min="16102" max="16102" width="14" style="5" bestFit="1" customWidth="1"/>
    <col min="16103" max="16103" width="0.5" style="5" customWidth="1"/>
    <col min="16104" max="16104" width="14" style="5" bestFit="1" customWidth="1"/>
    <col min="16105" max="16105" width="0.5" style="5" customWidth="1"/>
    <col min="16106" max="16106" width="16.1640625" style="5" customWidth="1"/>
    <col min="16107" max="16107" width="0.5" style="5" customWidth="1"/>
    <col min="16108" max="16108" width="13.1640625" style="5" customWidth="1"/>
    <col min="16109" max="16384" width="6.1640625" style="5"/>
  </cols>
  <sheetData>
    <row r="1" spans="1:36" ht="16.5" customHeight="1" x14ac:dyDescent="0.2">
      <c r="A1" s="1" t="s">
        <v>0</v>
      </c>
      <c r="B1" s="29"/>
      <c r="C1" s="29"/>
      <c r="D1" s="29"/>
      <c r="E1" s="165"/>
      <c r="F1" s="165"/>
      <c r="G1" s="165"/>
      <c r="H1" s="165"/>
      <c r="I1" s="165"/>
      <c r="J1" s="165"/>
      <c r="K1" s="165"/>
      <c r="L1" s="165"/>
      <c r="M1" s="165"/>
      <c r="N1" s="211"/>
      <c r="O1" s="211"/>
      <c r="P1" s="165"/>
      <c r="Q1" s="165"/>
      <c r="R1" s="53"/>
      <c r="S1" s="211"/>
      <c r="T1" s="53"/>
      <c r="U1" s="211"/>
      <c r="V1" s="211"/>
      <c r="W1" s="211"/>
      <c r="X1" s="53"/>
      <c r="Y1" s="211"/>
      <c r="Z1" s="53"/>
      <c r="AA1" s="211"/>
      <c r="AB1" s="53"/>
      <c r="AC1" s="211"/>
      <c r="AD1" s="211"/>
      <c r="AE1" s="211"/>
      <c r="AF1" s="53"/>
      <c r="AG1" s="211"/>
      <c r="AH1" s="53"/>
      <c r="AI1" s="211"/>
      <c r="AJ1" s="212"/>
    </row>
    <row r="2" spans="1:36" ht="16.5" customHeight="1" x14ac:dyDescent="0.2">
      <c r="A2" s="213" t="s">
        <v>271</v>
      </c>
      <c r="B2" s="213"/>
      <c r="C2" s="213"/>
      <c r="D2" s="213"/>
      <c r="E2" s="165"/>
      <c r="F2" s="165"/>
      <c r="G2" s="165"/>
      <c r="H2" s="165"/>
      <c r="I2" s="165"/>
      <c r="J2" s="165"/>
      <c r="K2" s="165"/>
      <c r="L2" s="165"/>
      <c r="M2" s="165"/>
      <c r="N2" s="211"/>
      <c r="O2" s="211"/>
      <c r="P2" s="165"/>
      <c r="Q2" s="165"/>
      <c r="R2" s="53"/>
      <c r="S2" s="211"/>
      <c r="T2" s="53"/>
      <c r="U2" s="211"/>
      <c r="V2" s="211"/>
      <c r="W2" s="211"/>
      <c r="X2" s="53"/>
      <c r="Y2" s="211"/>
      <c r="Z2" s="53"/>
      <c r="AA2" s="211"/>
      <c r="AB2" s="53"/>
      <c r="AC2" s="211"/>
      <c r="AD2" s="211"/>
      <c r="AE2" s="211"/>
      <c r="AF2" s="53"/>
      <c r="AG2" s="211"/>
      <c r="AH2" s="53"/>
      <c r="AI2" s="211"/>
      <c r="AJ2" s="211"/>
    </row>
    <row r="3" spans="1:36" ht="16.5" customHeight="1" x14ac:dyDescent="0.2">
      <c r="A3" s="55" t="s">
        <v>193</v>
      </c>
      <c r="B3" s="168"/>
      <c r="C3" s="168"/>
      <c r="D3" s="168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58"/>
      <c r="S3" s="170"/>
      <c r="T3" s="58"/>
      <c r="U3" s="170"/>
      <c r="V3" s="170"/>
      <c r="W3" s="170"/>
      <c r="X3" s="58"/>
      <c r="Y3" s="170"/>
      <c r="Z3" s="58"/>
      <c r="AA3" s="170"/>
      <c r="AB3" s="58"/>
      <c r="AC3" s="170"/>
      <c r="AD3" s="170"/>
      <c r="AE3" s="170"/>
      <c r="AF3" s="58"/>
      <c r="AG3" s="170"/>
      <c r="AH3" s="58"/>
      <c r="AI3" s="170"/>
      <c r="AJ3" s="214"/>
    </row>
    <row r="4" spans="1:36" ht="16.5" customHeight="1" x14ac:dyDescent="0.2">
      <c r="A4" s="215"/>
      <c r="B4" s="215"/>
      <c r="C4" s="215"/>
      <c r="D4" s="21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53"/>
      <c r="S4" s="165"/>
      <c r="T4" s="53"/>
      <c r="U4" s="165"/>
      <c r="V4" s="165"/>
      <c r="W4" s="165"/>
      <c r="X4" s="53"/>
      <c r="Y4" s="165"/>
      <c r="Z4" s="53"/>
      <c r="AA4" s="165"/>
      <c r="AB4" s="53"/>
      <c r="AC4" s="165"/>
      <c r="AD4" s="165"/>
      <c r="AE4" s="165"/>
      <c r="AF4" s="53"/>
      <c r="AG4" s="165"/>
      <c r="AH4" s="53"/>
      <c r="AI4" s="165"/>
      <c r="AJ4" s="165"/>
    </row>
    <row r="5" spans="1:36" ht="16.5" customHeight="1" x14ac:dyDescent="0.2">
      <c r="A5" s="215"/>
      <c r="B5" s="215"/>
      <c r="C5" s="215"/>
      <c r="D5" s="21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53"/>
      <c r="S5" s="165"/>
      <c r="T5" s="53"/>
      <c r="U5" s="165"/>
      <c r="V5" s="165"/>
      <c r="W5" s="165"/>
      <c r="X5" s="53"/>
      <c r="Y5" s="165"/>
      <c r="Z5" s="53"/>
      <c r="AA5" s="165"/>
      <c r="AB5" s="53"/>
      <c r="AC5" s="165"/>
      <c r="AD5" s="165"/>
      <c r="AE5" s="165"/>
      <c r="AF5" s="53"/>
      <c r="AG5" s="165"/>
      <c r="AH5" s="53"/>
      <c r="AI5" s="165"/>
      <c r="AJ5" s="165"/>
    </row>
    <row r="6" spans="1:36" ht="16.5" customHeight="1" x14ac:dyDescent="0.2">
      <c r="A6" s="215"/>
      <c r="B6" s="215"/>
      <c r="C6" s="215"/>
      <c r="D6" s="215"/>
      <c r="E6" s="215"/>
      <c r="F6" s="277" t="s">
        <v>160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</row>
    <row r="7" spans="1:36" ht="16.5" customHeight="1" x14ac:dyDescent="0.2">
      <c r="A7" s="215"/>
      <c r="B7" s="215"/>
      <c r="C7" s="215"/>
      <c r="D7" s="215"/>
      <c r="E7" s="215"/>
      <c r="F7" s="278" t="s">
        <v>59</v>
      </c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78"/>
      <c r="AG7" s="216"/>
      <c r="AH7" s="216"/>
      <c r="AI7" s="216"/>
      <c r="AJ7" s="216"/>
    </row>
    <row r="8" spans="1:36" ht="16.5" customHeight="1" x14ac:dyDescent="0.2">
      <c r="A8" s="217"/>
      <c r="B8" s="217"/>
      <c r="C8" s="217"/>
      <c r="D8" s="217"/>
      <c r="E8" s="218"/>
      <c r="F8" s="69"/>
      <c r="G8" s="218"/>
      <c r="H8" s="69"/>
      <c r="I8" s="218"/>
      <c r="J8" s="278" t="s">
        <v>39</v>
      </c>
      <c r="K8" s="278"/>
      <c r="L8" s="278"/>
      <c r="M8" s="278"/>
      <c r="N8" s="278"/>
      <c r="O8" s="219"/>
      <c r="P8" s="69"/>
      <c r="Q8" s="218"/>
      <c r="R8" s="278" t="s">
        <v>42</v>
      </c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19"/>
      <c r="AD8" s="219"/>
      <c r="AE8" s="219"/>
      <c r="AF8" s="219"/>
      <c r="AG8" s="219"/>
      <c r="AH8" s="219"/>
      <c r="AI8" s="219"/>
      <c r="AJ8" s="69"/>
    </row>
    <row r="9" spans="1:36" ht="16.5" customHeight="1" x14ac:dyDescent="0.2">
      <c r="A9" s="217"/>
      <c r="B9" s="217"/>
      <c r="C9" s="217"/>
      <c r="D9" s="217"/>
      <c r="E9" s="219"/>
      <c r="F9" s="211"/>
      <c r="G9" s="219"/>
      <c r="H9" s="211"/>
      <c r="I9" s="219"/>
      <c r="J9" s="216"/>
      <c r="K9" s="216"/>
      <c r="L9" s="216"/>
      <c r="M9" s="216"/>
      <c r="N9" s="216"/>
      <c r="O9" s="166"/>
      <c r="P9" s="211"/>
      <c r="Q9" s="219"/>
      <c r="R9" s="219"/>
      <c r="S9" s="166"/>
      <c r="T9" s="219" t="s">
        <v>91</v>
      </c>
      <c r="U9" s="166"/>
      <c r="V9" s="220"/>
      <c r="W9" s="166"/>
      <c r="X9" s="220"/>
      <c r="Y9" s="166"/>
      <c r="Z9" s="220" t="s">
        <v>91</v>
      </c>
      <c r="AA9" s="166"/>
      <c r="AB9" s="220"/>
      <c r="AC9" s="166"/>
      <c r="AD9" s="166"/>
      <c r="AE9" s="166"/>
      <c r="AF9" s="220" t="s">
        <v>60</v>
      </c>
      <c r="AG9" s="166"/>
      <c r="AH9" s="53"/>
      <c r="AI9" s="219"/>
      <c r="AJ9" s="219"/>
    </row>
    <row r="10" spans="1:36" ht="16.5" customHeight="1" x14ac:dyDescent="0.2">
      <c r="A10" s="217"/>
      <c r="B10" s="217"/>
      <c r="C10" s="221"/>
      <c r="D10" s="221"/>
      <c r="E10" s="219"/>
      <c r="F10" s="218" t="s">
        <v>61</v>
      </c>
      <c r="G10" s="219"/>
      <c r="H10" s="218" t="s">
        <v>62</v>
      </c>
      <c r="I10" s="219"/>
      <c r="J10" s="222" t="s">
        <v>63</v>
      </c>
      <c r="K10" s="216"/>
      <c r="L10" s="219" t="s">
        <v>256</v>
      </c>
      <c r="M10" s="216"/>
      <c r="N10" s="223"/>
      <c r="O10" s="219"/>
      <c r="P10" s="218"/>
      <c r="Q10" s="219"/>
      <c r="R10" s="219" t="s">
        <v>103</v>
      </c>
      <c r="S10" s="219"/>
      <c r="T10" s="219" t="s">
        <v>133</v>
      </c>
      <c r="U10" s="219"/>
      <c r="V10" s="219"/>
      <c r="W10" s="219"/>
      <c r="X10" s="219"/>
      <c r="Y10" s="219"/>
      <c r="Z10" s="219" t="s">
        <v>92</v>
      </c>
      <c r="AA10" s="219"/>
      <c r="AB10" s="220" t="s">
        <v>64</v>
      </c>
      <c r="AC10" s="219"/>
      <c r="AD10" s="219"/>
      <c r="AE10" s="219"/>
      <c r="AF10" s="219" t="s">
        <v>65</v>
      </c>
      <c r="AG10" s="219"/>
      <c r="AH10" s="220"/>
      <c r="AI10" s="219"/>
      <c r="AJ10" s="219"/>
    </row>
    <row r="11" spans="1:36" ht="16.5" customHeight="1" x14ac:dyDescent="0.2">
      <c r="A11" s="217"/>
      <c r="B11" s="217"/>
      <c r="C11" s="221"/>
      <c r="D11" s="224"/>
      <c r="E11" s="219"/>
      <c r="F11" s="218" t="s">
        <v>66</v>
      </c>
      <c r="G11" s="219"/>
      <c r="H11" s="219" t="s">
        <v>67</v>
      </c>
      <c r="I11" s="219"/>
      <c r="J11" s="225" t="s">
        <v>252</v>
      </c>
      <c r="K11" s="79"/>
      <c r="L11" s="225" t="s">
        <v>255</v>
      </c>
      <c r="M11" s="79"/>
      <c r="N11" s="226"/>
      <c r="O11" s="79"/>
      <c r="P11" s="219" t="s">
        <v>203</v>
      </c>
      <c r="Q11" s="219"/>
      <c r="R11" s="219" t="s">
        <v>105</v>
      </c>
      <c r="S11" s="79"/>
      <c r="T11" s="219" t="s">
        <v>80</v>
      </c>
      <c r="U11" s="79"/>
      <c r="V11" s="219" t="s">
        <v>127</v>
      </c>
      <c r="W11" s="79"/>
      <c r="X11" s="219" t="s">
        <v>106</v>
      </c>
      <c r="Y11" s="79"/>
      <c r="Z11" s="219" t="s">
        <v>90</v>
      </c>
      <c r="AA11" s="79"/>
      <c r="AB11" s="219" t="s">
        <v>68</v>
      </c>
      <c r="AC11" s="79"/>
      <c r="AD11" s="219" t="s">
        <v>163</v>
      </c>
      <c r="AE11" s="79"/>
      <c r="AF11" s="219" t="s">
        <v>69</v>
      </c>
      <c r="AG11" s="79"/>
      <c r="AH11" s="219" t="s">
        <v>137</v>
      </c>
      <c r="AI11" s="79"/>
      <c r="AJ11" s="219"/>
    </row>
    <row r="12" spans="1:36" ht="16.5" customHeight="1" x14ac:dyDescent="0.2">
      <c r="A12" s="217"/>
      <c r="B12" s="217"/>
      <c r="C12" s="221"/>
      <c r="D12" s="224"/>
      <c r="E12" s="219"/>
      <c r="F12" s="219" t="s">
        <v>70</v>
      </c>
      <c r="G12" s="219"/>
      <c r="H12" s="219" t="s">
        <v>71</v>
      </c>
      <c r="I12" s="219"/>
      <c r="J12" s="219" t="s">
        <v>72</v>
      </c>
      <c r="K12" s="79"/>
      <c r="L12" s="219" t="s">
        <v>205</v>
      </c>
      <c r="M12" s="79"/>
      <c r="N12" s="220" t="s">
        <v>41</v>
      </c>
      <c r="O12" s="79"/>
      <c r="P12" s="219" t="s">
        <v>205</v>
      </c>
      <c r="Q12" s="219"/>
      <c r="R12" s="219" t="s">
        <v>73</v>
      </c>
      <c r="S12" s="79"/>
      <c r="T12" s="219" t="s">
        <v>132</v>
      </c>
      <c r="U12" s="79"/>
      <c r="V12" s="219" t="s">
        <v>107</v>
      </c>
      <c r="W12" s="79"/>
      <c r="X12" s="219" t="s">
        <v>107</v>
      </c>
      <c r="Y12" s="79"/>
      <c r="Z12" s="219" t="s">
        <v>74</v>
      </c>
      <c r="AA12" s="79"/>
      <c r="AB12" s="219" t="s">
        <v>75</v>
      </c>
      <c r="AC12" s="79"/>
      <c r="AD12" s="219" t="s">
        <v>164</v>
      </c>
      <c r="AE12" s="79"/>
      <c r="AF12" s="219" t="s">
        <v>76</v>
      </c>
      <c r="AG12" s="79"/>
      <c r="AH12" s="219" t="s">
        <v>77</v>
      </c>
      <c r="AI12" s="79"/>
      <c r="AJ12" s="219" t="s">
        <v>60</v>
      </c>
    </row>
    <row r="13" spans="1:36" ht="16.5" customHeight="1" x14ac:dyDescent="0.2">
      <c r="A13" s="217"/>
      <c r="B13" s="217"/>
      <c r="C13" s="221"/>
      <c r="D13" s="224"/>
      <c r="E13" s="219"/>
      <c r="F13" s="219" t="s">
        <v>94</v>
      </c>
      <c r="G13" s="219"/>
      <c r="H13" s="219" t="s">
        <v>94</v>
      </c>
      <c r="I13" s="219"/>
      <c r="J13" s="219" t="s">
        <v>94</v>
      </c>
      <c r="K13" s="79"/>
      <c r="L13" s="219" t="s">
        <v>94</v>
      </c>
      <c r="M13" s="79"/>
      <c r="N13" s="219" t="s">
        <v>94</v>
      </c>
      <c r="O13" s="79"/>
      <c r="P13" s="219" t="s">
        <v>94</v>
      </c>
      <c r="Q13" s="219"/>
      <c r="R13" s="219" t="s">
        <v>94</v>
      </c>
      <c r="S13" s="79"/>
      <c r="T13" s="219" t="s">
        <v>94</v>
      </c>
      <c r="U13" s="79"/>
      <c r="V13" s="219" t="s">
        <v>94</v>
      </c>
      <c r="W13" s="79"/>
      <c r="X13" s="219" t="s">
        <v>94</v>
      </c>
      <c r="Y13" s="79"/>
      <c r="Z13" s="219" t="s">
        <v>94</v>
      </c>
      <c r="AA13" s="79"/>
      <c r="AB13" s="219" t="s">
        <v>94</v>
      </c>
      <c r="AC13" s="79"/>
      <c r="AD13" s="219" t="s">
        <v>94</v>
      </c>
      <c r="AE13" s="79"/>
      <c r="AF13" s="219" t="s">
        <v>94</v>
      </c>
      <c r="AG13" s="79"/>
      <c r="AH13" s="219" t="s">
        <v>94</v>
      </c>
      <c r="AI13" s="79"/>
      <c r="AJ13" s="219" t="s">
        <v>94</v>
      </c>
    </row>
    <row r="14" spans="1:36" ht="16.5" customHeight="1" x14ac:dyDescent="0.2">
      <c r="A14" s="217"/>
      <c r="B14" s="217"/>
      <c r="C14" s="221"/>
      <c r="D14" s="227" t="s">
        <v>3</v>
      </c>
      <c r="E14" s="166"/>
      <c r="F14" s="228" t="s">
        <v>81</v>
      </c>
      <c r="G14" s="166"/>
      <c r="H14" s="228" t="s">
        <v>81</v>
      </c>
      <c r="I14" s="166"/>
      <c r="J14" s="228" t="s">
        <v>81</v>
      </c>
      <c r="K14" s="166"/>
      <c r="L14" s="228" t="s">
        <v>81</v>
      </c>
      <c r="M14" s="166"/>
      <c r="N14" s="228" t="s">
        <v>81</v>
      </c>
      <c r="O14" s="166"/>
      <c r="P14" s="228" t="s">
        <v>81</v>
      </c>
      <c r="Q14" s="166"/>
      <c r="R14" s="228" t="s">
        <v>81</v>
      </c>
      <c r="S14" s="166"/>
      <c r="T14" s="228" t="s">
        <v>81</v>
      </c>
      <c r="U14" s="166"/>
      <c r="V14" s="228" t="s">
        <v>81</v>
      </c>
      <c r="W14" s="166"/>
      <c r="X14" s="228" t="s">
        <v>81</v>
      </c>
      <c r="Y14" s="166"/>
      <c r="Z14" s="228" t="s">
        <v>81</v>
      </c>
      <c r="AA14" s="166"/>
      <c r="AB14" s="228" t="s">
        <v>81</v>
      </c>
      <c r="AC14" s="166"/>
      <c r="AD14" s="228" t="s">
        <v>81</v>
      </c>
      <c r="AE14" s="166"/>
      <c r="AF14" s="228" t="s">
        <v>81</v>
      </c>
      <c r="AG14" s="166"/>
      <c r="AH14" s="228" t="s">
        <v>81</v>
      </c>
      <c r="AI14" s="166"/>
      <c r="AJ14" s="228" t="s">
        <v>81</v>
      </c>
    </row>
    <row r="15" spans="1:36" ht="16.5" customHeight="1" x14ac:dyDescent="0.2">
      <c r="A15" s="215"/>
      <c r="B15" s="215"/>
      <c r="C15" s="215"/>
      <c r="D15" s="21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53"/>
      <c r="S15" s="165"/>
      <c r="T15" s="53"/>
      <c r="U15" s="165"/>
      <c r="V15" s="53"/>
      <c r="W15" s="165"/>
      <c r="X15" s="53"/>
      <c r="Y15" s="165"/>
      <c r="Z15" s="53"/>
      <c r="AA15" s="165"/>
      <c r="AB15" s="53"/>
      <c r="AC15" s="165"/>
      <c r="AD15" s="165"/>
      <c r="AE15" s="165"/>
      <c r="AF15" s="53"/>
      <c r="AG15" s="165"/>
      <c r="AH15" s="53"/>
      <c r="AI15" s="165"/>
      <c r="AJ15" s="165"/>
    </row>
    <row r="16" spans="1:36" ht="16.5" customHeight="1" x14ac:dyDescent="0.2">
      <c r="A16" s="221" t="s">
        <v>168</v>
      </c>
      <c r="B16" s="221"/>
      <c r="C16" s="221"/>
      <c r="D16" s="221"/>
      <c r="E16" s="229"/>
      <c r="F16" s="78">
        <v>1192954</v>
      </c>
      <c r="G16" s="78"/>
      <c r="H16" s="78">
        <v>19948329</v>
      </c>
      <c r="I16" s="78"/>
      <c r="J16" s="78">
        <v>149295</v>
      </c>
      <c r="K16" s="78"/>
      <c r="L16" s="78">
        <v>0</v>
      </c>
      <c r="M16" s="78"/>
      <c r="N16" s="78">
        <v>29441400</v>
      </c>
      <c r="O16" s="78"/>
      <c r="P16" s="78">
        <v>0</v>
      </c>
      <c r="Q16" s="78"/>
      <c r="R16" s="78">
        <v>-2067107</v>
      </c>
      <c r="S16" s="78"/>
      <c r="T16" s="78">
        <v>-4551</v>
      </c>
      <c r="U16" s="78"/>
      <c r="V16" s="78">
        <v>-232229</v>
      </c>
      <c r="W16" s="78"/>
      <c r="X16" s="78">
        <v>-2135676</v>
      </c>
      <c r="Y16" s="78"/>
      <c r="Z16" s="78">
        <v>-3381104</v>
      </c>
      <c r="AA16" s="78"/>
      <c r="AB16" s="78">
        <f>SUM(R16:Z16)</f>
        <v>-7820667</v>
      </c>
      <c r="AC16" s="78"/>
      <c r="AD16" s="78">
        <v>0</v>
      </c>
      <c r="AE16" s="78"/>
      <c r="AF16" s="78">
        <f>SUM(AB16,F16:N16,P16,AD16)</f>
        <v>42911311</v>
      </c>
      <c r="AG16" s="78"/>
      <c r="AH16" s="78">
        <v>3260573</v>
      </c>
      <c r="AI16" s="78"/>
      <c r="AJ16" s="78">
        <f>SUM(AF16:AH16)</f>
        <v>46171884</v>
      </c>
    </row>
    <row r="17" spans="1:36" ht="16.5" customHeight="1" x14ac:dyDescent="0.2">
      <c r="A17" s="217" t="s">
        <v>175</v>
      </c>
      <c r="B17" s="224"/>
      <c r="C17" s="224"/>
      <c r="D17" s="230"/>
      <c r="E17" s="231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</row>
    <row r="18" spans="1:36" ht="16.5" customHeight="1" x14ac:dyDescent="0.2">
      <c r="A18" s="217"/>
      <c r="B18" s="224" t="s">
        <v>176</v>
      </c>
      <c r="C18" s="224"/>
      <c r="D18" s="230"/>
      <c r="E18" s="231"/>
      <c r="F18" s="78" t="s">
        <v>195</v>
      </c>
      <c r="G18" s="78"/>
      <c r="H18" s="78">
        <v>0</v>
      </c>
      <c r="I18" s="78"/>
      <c r="J18" s="78">
        <v>0</v>
      </c>
      <c r="K18" s="78"/>
      <c r="L18" s="78">
        <v>0</v>
      </c>
      <c r="M18" s="78"/>
      <c r="N18" s="78">
        <v>0</v>
      </c>
      <c r="O18" s="78"/>
      <c r="P18" s="78">
        <v>0</v>
      </c>
      <c r="Q18" s="78"/>
      <c r="R18" s="78">
        <v>0</v>
      </c>
      <c r="S18" s="78"/>
      <c r="T18" s="78">
        <v>0</v>
      </c>
      <c r="U18" s="78"/>
      <c r="V18" s="78">
        <v>0</v>
      </c>
      <c r="W18" s="78"/>
      <c r="X18" s="78">
        <v>0</v>
      </c>
      <c r="Y18" s="78"/>
      <c r="Z18" s="78">
        <v>0</v>
      </c>
      <c r="AA18" s="78"/>
      <c r="AB18" s="78">
        <f>SUM(R18:Z18)</f>
        <v>0</v>
      </c>
      <c r="AC18" s="78"/>
      <c r="AD18" s="78">
        <f>SUM(AB18,F18:N18)</f>
        <v>0</v>
      </c>
      <c r="AE18" s="78"/>
      <c r="AF18" s="78">
        <f>SUM(AB18,F18:N18,P18,AD18)</f>
        <v>0</v>
      </c>
      <c r="AG18" s="78"/>
      <c r="AH18" s="78">
        <v>239026</v>
      </c>
      <c r="AI18" s="78"/>
      <c r="AJ18" s="78">
        <f>SUM(AF18:AH18)</f>
        <v>239026</v>
      </c>
    </row>
    <row r="19" spans="1:36" ht="16.5" customHeight="1" x14ac:dyDescent="0.2">
      <c r="A19" s="217" t="s">
        <v>78</v>
      </c>
      <c r="B19" s="224"/>
      <c r="C19" s="224"/>
      <c r="D19" s="230"/>
      <c r="E19" s="231"/>
      <c r="F19" s="232">
        <v>0</v>
      </c>
      <c r="G19" s="232"/>
      <c r="H19" s="232">
        <v>0</v>
      </c>
      <c r="I19" s="232"/>
      <c r="J19" s="232">
        <v>0</v>
      </c>
      <c r="K19" s="232"/>
      <c r="L19" s="232">
        <v>0</v>
      </c>
      <c r="M19" s="232"/>
      <c r="N19" s="232">
        <v>-715772</v>
      </c>
      <c r="O19" s="232"/>
      <c r="P19" s="232">
        <v>0</v>
      </c>
      <c r="Q19" s="232"/>
      <c r="R19" s="232">
        <v>0</v>
      </c>
      <c r="S19" s="232"/>
      <c r="T19" s="232">
        <v>0</v>
      </c>
      <c r="U19" s="232"/>
      <c r="V19" s="232">
        <v>0</v>
      </c>
      <c r="W19" s="232"/>
      <c r="X19" s="232">
        <v>0</v>
      </c>
      <c r="Y19" s="232"/>
      <c r="Z19" s="232">
        <v>0</v>
      </c>
      <c r="AA19" s="78"/>
      <c r="AB19" s="78">
        <f>SUM(R19:Z19)</f>
        <v>0</v>
      </c>
      <c r="AC19" s="78"/>
      <c r="AD19" s="78">
        <v>0</v>
      </c>
      <c r="AE19" s="78"/>
      <c r="AF19" s="78">
        <f>SUM(AB19,F19:N19,P19,AD19)</f>
        <v>-715772</v>
      </c>
      <c r="AG19" s="78"/>
      <c r="AH19" s="78">
        <v>-164033</v>
      </c>
      <c r="AI19" s="78"/>
      <c r="AJ19" s="78">
        <f>SUM(AF19:AH19)</f>
        <v>-879805</v>
      </c>
    </row>
    <row r="20" spans="1:36" ht="16.5" customHeight="1" x14ac:dyDescent="0.2">
      <c r="A20" s="233" t="s">
        <v>218</v>
      </c>
      <c r="B20" s="224"/>
      <c r="C20" s="224"/>
      <c r="D20" s="230"/>
      <c r="E20" s="231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78"/>
      <c r="AB20" s="78"/>
      <c r="AC20" s="78"/>
      <c r="AD20" s="78"/>
      <c r="AE20" s="78"/>
      <c r="AF20" s="78"/>
      <c r="AG20" s="78"/>
      <c r="AH20" s="78"/>
      <c r="AI20" s="78"/>
      <c r="AJ20" s="78"/>
    </row>
    <row r="21" spans="1:36" ht="16.5" customHeight="1" x14ac:dyDescent="0.2">
      <c r="B21" s="233" t="s">
        <v>219</v>
      </c>
      <c r="C21" s="217"/>
      <c r="D21" s="221"/>
      <c r="E21" s="234"/>
      <c r="F21" s="235">
        <v>0</v>
      </c>
      <c r="G21" s="144"/>
      <c r="H21" s="235">
        <v>0</v>
      </c>
      <c r="I21" s="144"/>
      <c r="J21" s="235">
        <v>0</v>
      </c>
      <c r="K21" s="144"/>
      <c r="L21" s="235">
        <v>0</v>
      </c>
      <c r="M21" s="144"/>
      <c r="N21" s="236">
        <v>1736965</v>
      </c>
      <c r="O21" s="237"/>
      <c r="P21" s="235">
        <v>0</v>
      </c>
      <c r="Q21" s="144"/>
      <c r="R21" s="142">
        <v>-1426528</v>
      </c>
      <c r="S21" s="144"/>
      <c r="T21" s="142">
        <v>4529</v>
      </c>
      <c r="U21" s="144"/>
      <c r="V21" s="142">
        <v>31616</v>
      </c>
      <c r="W21" s="144"/>
      <c r="X21" s="142">
        <v>-31097</v>
      </c>
      <c r="Y21" s="144"/>
      <c r="Z21" s="235">
        <v>0</v>
      </c>
      <c r="AA21" s="144"/>
      <c r="AB21" s="99">
        <f>SUM(R21:Z21)</f>
        <v>-1421480</v>
      </c>
      <c r="AC21" s="232"/>
      <c r="AD21" s="238">
        <v>0</v>
      </c>
      <c r="AE21" s="232"/>
      <c r="AF21" s="99">
        <f>SUM(AB21,F21:N21,P21,AD21)</f>
        <v>315485</v>
      </c>
      <c r="AG21" s="232"/>
      <c r="AH21" s="238">
        <v>166689</v>
      </c>
      <c r="AI21" s="232"/>
      <c r="AJ21" s="99">
        <f>SUM(AF21:AH21)</f>
        <v>482174</v>
      </c>
    </row>
    <row r="22" spans="1:36" ht="16.5" customHeight="1" x14ac:dyDescent="0.2">
      <c r="A22" s="215"/>
      <c r="B22" s="215"/>
      <c r="C22" s="215"/>
      <c r="D22" s="21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53"/>
      <c r="S22" s="165"/>
      <c r="T22" s="53"/>
      <c r="U22" s="165"/>
      <c r="V22" s="53"/>
      <c r="W22" s="165"/>
      <c r="X22" s="53"/>
      <c r="Y22" s="165"/>
      <c r="Z22" s="53"/>
      <c r="AA22" s="165"/>
      <c r="AB22" s="53"/>
      <c r="AC22" s="165"/>
      <c r="AD22" s="165"/>
      <c r="AE22" s="165"/>
      <c r="AF22" s="53"/>
      <c r="AG22" s="165"/>
      <c r="AH22" s="53"/>
      <c r="AI22" s="165"/>
      <c r="AJ22" s="165"/>
    </row>
    <row r="23" spans="1:36" ht="16.5" customHeight="1" thickBot="1" x14ac:dyDescent="0.25">
      <c r="A23" s="213" t="s">
        <v>197</v>
      </c>
      <c r="B23" s="221"/>
      <c r="C23" s="221"/>
      <c r="D23" s="221"/>
      <c r="E23" s="229"/>
      <c r="F23" s="239">
        <f>SUM(F16:F21)</f>
        <v>1192954</v>
      </c>
      <c r="G23" s="239"/>
      <c r="H23" s="239">
        <f>SUM(H16:H21)</f>
        <v>19948329</v>
      </c>
      <c r="I23" s="144"/>
      <c r="J23" s="239">
        <f>SUM(J16:J21)</f>
        <v>149295</v>
      </c>
      <c r="K23" s="144"/>
      <c r="L23" s="239">
        <f>SUM(L16:L21)</f>
        <v>0</v>
      </c>
      <c r="M23" s="144"/>
      <c r="N23" s="239">
        <f>SUM(N16:N21)</f>
        <v>30462593</v>
      </c>
      <c r="O23" s="144"/>
      <c r="P23" s="239">
        <f>SUM(P16:P21)</f>
        <v>0</v>
      </c>
      <c r="Q23" s="144"/>
      <c r="R23" s="239">
        <f>SUM(R16:R21)</f>
        <v>-3493635</v>
      </c>
      <c r="S23" s="144"/>
      <c r="T23" s="239">
        <f>SUM(T16:T21)</f>
        <v>-22</v>
      </c>
      <c r="U23" s="144"/>
      <c r="V23" s="239">
        <f>SUM(V16:V21)</f>
        <v>-200613</v>
      </c>
      <c r="W23" s="144"/>
      <c r="X23" s="239">
        <f>SUM(X16:X21)</f>
        <v>-2166773</v>
      </c>
      <c r="Y23" s="144"/>
      <c r="Z23" s="239">
        <f>SUM(Z16:Z21)</f>
        <v>-3381104</v>
      </c>
      <c r="AA23" s="144"/>
      <c r="AB23" s="239">
        <f>SUM(AB16:AB21)</f>
        <v>-9242147</v>
      </c>
      <c r="AC23" s="144"/>
      <c r="AD23" s="239">
        <f>SUM(AD16:AD21)</f>
        <v>0</v>
      </c>
      <c r="AE23" s="144"/>
      <c r="AF23" s="239">
        <f>SUM(AF16:AF21)</f>
        <v>42511024</v>
      </c>
      <c r="AG23" s="144"/>
      <c r="AH23" s="239">
        <f>SUM(AH16:AH21)</f>
        <v>3502255</v>
      </c>
      <c r="AI23" s="144"/>
      <c r="AJ23" s="239">
        <f>SUM(AJ16:AJ21)</f>
        <v>46013279</v>
      </c>
    </row>
    <row r="24" spans="1:36" ht="16.5" customHeight="1" thickTop="1" x14ac:dyDescent="0.2">
      <c r="A24" s="213"/>
      <c r="B24" s="221"/>
      <c r="C24" s="221"/>
      <c r="D24" s="221"/>
      <c r="E24" s="229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</row>
    <row r="25" spans="1:36" ht="16.5" customHeight="1" x14ac:dyDescent="0.2">
      <c r="A25" s="213"/>
      <c r="B25" s="221"/>
      <c r="C25" s="221"/>
      <c r="D25" s="221"/>
      <c r="E25" s="229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</row>
    <row r="26" spans="1:36" ht="16.5" customHeight="1" x14ac:dyDescent="0.2">
      <c r="A26" s="221" t="s">
        <v>169</v>
      </c>
      <c r="B26" s="221"/>
      <c r="C26" s="221"/>
      <c r="D26" s="221"/>
      <c r="E26" s="229"/>
      <c r="F26" s="77">
        <v>1192954</v>
      </c>
      <c r="G26" s="78"/>
      <c r="H26" s="77">
        <v>19948329</v>
      </c>
      <c r="I26" s="78"/>
      <c r="J26" s="77">
        <v>149295</v>
      </c>
      <c r="K26" s="78"/>
      <c r="L26" s="77">
        <v>0</v>
      </c>
      <c r="M26" s="78"/>
      <c r="N26" s="77">
        <v>31358197</v>
      </c>
      <c r="O26" s="78"/>
      <c r="P26" s="77">
        <v>0</v>
      </c>
      <c r="Q26" s="78"/>
      <c r="R26" s="77">
        <v>-4223891</v>
      </c>
      <c r="S26" s="78"/>
      <c r="T26" s="77">
        <v>-16</v>
      </c>
      <c r="U26" s="78"/>
      <c r="V26" s="77">
        <v>-260958</v>
      </c>
      <c r="W26" s="78"/>
      <c r="X26" s="77">
        <v>-2309292</v>
      </c>
      <c r="Y26" s="78"/>
      <c r="Z26" s="77">
        <v>-3381104</v>
      </c>
      <c r="AA26" s="78"/>
      <c r="AB26" s="77">
        <f>SUM(R26:Z26)</f>
        <v>-10175261</v>
      </c>
      <c r="AC26" s="78"/>
      <c r="AD26" s="77">
        <v>5949685</v>
      </c>
      <c r="AE26" s="78"/>
      <c r="AF26" s="77">
        <f>SUM(AB26,F26:N26,P26,AD26)</f>
        <v>48423199</v>
      </c>
      <c r="AG26" s="78"/>
      <c r="AH26" s="77">
        <v>3371760</v>
      </c>
      <c r="AI26" s="78"/>
      <c r="AJ26" s="77">
        <f>SUM(AF26:AH26)</f>
        <v>51794959</v>
      </c>
    </row>
    <row r="27" spans="1:36" ht="16.5" customHeight="1" x14ac:dyDescent="0.2">
      <c r="A27" s="217" t="s">
        <v>175</v>
      </c>
      <c r="B27" s="224"/>
      <c r="C27" s="224"/>
      <c r="D27" s="230"/>
      <c r="E27" s="231"/>
      <c r="F27" s="240"/>
      <c r="G27" s="232"/>
      <c r="H27" s="240"/>
      <c r="I27" s="232"/>
      <c r="J27" s="240"/>
      <c r="K27" s="232"/>
      <c r="L27" s="240"/>
      <c r="M27" s="232"/>
      <c r="N27" s="240"/>
      <c r="O27" s="232"/>
      <c r="P27" s="240"/>
      <c r="Q27" s="232"/>
      <c r="R27" s="240"/>
      <c r="S27" s="232"/>
      <c r="T27" s="240"/>
      <c r="U27" s="232"/>
      <c r="V27" s="240"/>
      <c r="W27" s="232"/>
      <c r="X27" s="240"/>
      <c r="Y27" s="232"/>
      <c r="Z27" s="240"/>
      <c r="AA27" s="78"/>
      <c r="AB27" s="77"/>
      <c r="AC27" s="78"/>
      <c r="AD27" s="240"/>
      <c r="AE27" s="78"/>
      <c r="AF27" s="77"/>
      <c r="AG27" s="78"/>
      <c r="AH27" s="77"/>
      <c r="AI27" s="78"/>
      <c r="AJ27" s="77"/>
    </row>
    <row r="28" spans="1:36" ht="16.5" customHeight="1" x14ac:dyDescent="0.2">
      <c r="A28" s="217"/>
      <c r="B28" s="224" t="s">
        <v>176</v>
      </c>
      <c r="C28" s="224"/>
      <c r="D28" s="230"/>
      <c r="E28" s="231"/>
      <c r="F28" s="240">
        <v>0</v>
      </c>
      <c r="G28" s="232"/>
      <c r="H28" s="240">
        <v>0</v>
      </c>
      <c r="I28" s="232"/>
      <c r="J28" s="240">
        <v>0</v>
      </c>
      <c r="K28" s="232"/>
      <c r="L28" s="240">
        <v>0</v>
      </c>
      <c r="M28" s="232"/>
      <c r="N28" s="240">
        <v>0</v>
      </c>
      <c r="O28" s="232"/>
      <c r="P28" s="240">
        <v>0</v>
      </c>
      <c r="Q28" s="232"/>
      <c r="R28" s="240">
        <v>0</v>
      </c>
      <c r="S28" s="232"/>
      <c r="T28" s="240">
        <v>0</v>
      </c>
      <c r="U28" s="232"/>
      <c r="V28" s="240">
        <v>0</v>
      </c>
      <c r="W28" s="232"/>
      <c r="X28" s="240">
        <v>0</v>
      </c>
      <c r="Y28" s="232"/>
      <c r="Z28" s="240">
        <v>0</v>
      </c>
      <c r="AA28" s="78"/>
      <c r="AB28" s="77">
        <f>SUM(R28:Z28)</f>
        <v>0</v>
      </c>
      <c r="AC28" s="78"/>
      <c r="AD28" s="240">
        <v>0</v>
      </c>
      <c r="AE28" s="78"/>
      <c r="AF28" s="77">
        <f>SUM(AB28,F28:N28,P28,AD28)</f>
        <v>0</v>
      </c>
      <c r="AG28" s="78"/>
      <c r="AH28" s="77">
        <v>26939</v>
      </c>
      <c r="AI28" s="78"/>
      <c r="AJ28" s="77">
        <f t="shared" ref="AJ28:AJ31" si="0">SUM(AF28:AH28)</f>
        <v>26939</v>
      </c>
    </row>
    <row r="29" spans="1:36" ht="16.5" customHeight="1" x14ac:dyDescent="0.2">
      <c r="A29" s="217" t="s">
        <v>212</v>
      </c>
      <c r="B29" s="224"/>
      <c r="C29" s="224"/>
      <c r="D29" s="230"/>
      <c r="E29" s="231"/>
      <c r="F29" s="240"/>
      <c r="G29" s="232"/>
      <c r="H29" s="240"/>
      <c r="I29" s="232"/>
      <c r="J29" s="240"/>
      <c r="K29" s="232"/>
      <c r="L29" s="240"/>
      <c r="M29" s="232"/>
      <c r="N29" s="240"/>
      <c r="O29" s="232"/>
      <c r="P29" s="240"/>
      <c r="Q29" s="232"/>
      <c r="R29" s="240"/>
      <c r="S29" s="232"/>
      <c r="T29" s="240"/>
      <c r="U29" s="232"/>
      <c r="V29" s="240"/>
      <c r="W29" s="232"/>
      <c r="X29" s="240"/>
      <c r="Y29" s="232"/>
      <c r="Z29" s="240"/>
      <c r="AA29" s="78"/>
      <c r="AB29" s="77"/>
      <c r="AC29" s="78"/>
      <c r="AD29" s="240"/>
      <c r="AE29" s="78"/>
      <c r="AF29" s="77"/>
      <c r="AG29" s="78"/>
      <c r="AH29" s="77"/>
      <c r="AI29" s="78"/>
      <c r="AJ29" s="77"/>
    </row>
    <row r="30" spans="1:36" ht="16.5" customHeight="1" x14ac:dyDescent="0.2">
      <c r="A30" s="217"/>
      <c r="B30" s="224" t="s">
        <v>213</v>
      </c>
      <c r="C30" s="224"/>
      <c r="D30" s="230"/>
      <c r="E30" s="231"/>
      <c r="F30" s="240">
        <v>0</v>
      </c>
      <c r="G30" s="232"/>
      <c r="H30" s="240">
        <v>0</v>
      </c>
      <c r="I30" s="232"/>
      <c r="J30" s="240">
        <v>0</v>
      </c>
      <c r="K30" s="232"/>
      <c r="L30" s="240">
        <v>0</v>
      </c>
      <c r="M30" s="232"/>
      <c r="N30" s="240">
        <v>0</v>
      </c>
      <c r="O30" s="232"/>
      <c r="P30" s="240">
        <v>0</v>
      </c>
      <c r="Q30" s="232"/>
      <c r="R30" s="240">
        <v>0</v>
      </c>
      <c r="S30" s="232"/>
      <c r="T30" s="240">
        <v>0</v>
      </c>
      <c r="U30" s="232"/>
      <c r="V30" s="240">
        <v>0</v>
      </c>
      <c r="W30" s="232"/>
      <c r="X30" s="240">
        <v>0</v>
      </c>
      <c r="Y30" s="232"/>
      <c r="Z30" s="240">
        <v>0</v>
      </c>
      <c r="AA30" s="78"/>
      <c r="AB30" s="77">
        <f>SUM(R30:Z30)</f>
        <v>0</v>
      </c>
      <c r="AC30" s="78"/>
      <c r="AD30" s="240">
        <v>0</v>
      </c>
      <c r="AE30" s="78"/>
      <c r="AF30" s="77">
        <f>SUM(AB30,F30:N30,P30,AD30)</f>
        <v>0</v>
      </c>
      <c r="AG30" s="78"/>
      <c r="AH30" s="77">
        <v>3748</v>
      </c>
      <c r="AI30" s="78"/>
      <c r="AJ30" s="77">
        <f t="shared" ref="AJ30" si="1">SUM(AF30:AH30)</f>
        <v>3748</v>
      </c>
    </row>
    <row r="31" spans="1:36" ht="16.5" customHeight="1" x14ac:dyDescent="0.2">
      <c r="A31" s="217" t="s">
        <v>206</v>
      </c>
      <c r="B31" s="224"/>
      <c r="C31" s="224"/>
      <c r="D31" s="230">
        <v>18</v>
      </c>
      <c r="E31" s="231"/>
      <c r="F31" s="240">
        <v>0</v>
      </c>
      <c r="G31" s="232"/>
      <c r="H31" s="240">
        <v>0</v>
      </c>
      <c r="I31" s="232"/>
      <c r="J31" s="240">
        <v>0</v>
      </c>
      <c r="K31" s="232"/>
      <c r="L31" s="240">
        <v>0</v>
      </c>
      <c r="M31" s="232"/>
      <c r="N31" s="240">
        <v>0</v>
      </c>
      <c r="O31" s="232"/>
      <c r="P31" s="240">
        <v>-754175</v>
      </c>
      <c r="Q31" s="232"/>
      <c r="R31" s="240">
        <v>0</v>
      </c>
      <c r="S31" s="232"/>
      <c r="T31" s="240">
        <v>0</v>
      </c>
      <c r="U31" s="232"/>
      <c r="V31" s="240">
        <v>0</v>
      </c>
      <c r="W31" s="232"/>
      <c r="X31" s="240">
        <v>0</v>
      </c>
      <c r="Y31" s="232"/>
      <c r="Z31" s="240">
        <v>0</v>
      </c>
      <c r="AA31" s="78"/>
      <c r="AB31" s="77">
        <f>SUM(R31:Z31)</f>
        <v>0</v>
      </c>
      <c r="AC31" s="78"/>
      <c r="AD31" s="240">
        <v>0</v>
      </c>
      <c r="AE31" s="78"/>
      <c r="AF31" s="77">
        <f>SUM(AB31,F31:N31,P31,AD31)</f>
        <v>-754175</v>
      </c>
      <c r="AG31" s="78"/>
      <c r="AH31" s="77">
        <v>0</v>
      </c>
      <c r="AI31" s="78"/>
      <c r="AJ31" s="77">
        <f t="shared" si="0"/>
        <v>-754175</v>
      </c>
    </row>
    <row r="32" spans="1:36" ht="16.5" customHeight="1" x14ac:dyDescent="0.2">
      <c r="A32" s="217" t="s">
        <v>254</v>
      </c>
      <c r="B32" s="224"/>
      <c r="C32" s="224"/>
      <c r="D32" s="230"/>
      <c r="E32" s="231"/>
      <c r="F32" s="240">
        <v>0</v>
      </c>
      <c r="G32" s="232"/>
      <c r="H32" s="240">
        <v>0</v>
      </c>
      <c r="I32" s="232"/>
      <c r="J32" s="240">
        <v>0</v>
      </c>
      <c r="K32" s="232"/>
      <c r="L32" s="240">
        <v>754175</v>
      </c>
      <c r="M32" s="232"/>
      <c r="N32" s="240">
        <v>-754175</v>
      </c>
      <c r="O32" s="232"/>
      <c r="P32" s="240">
        <v>0</v>
      </c>
      <c r="Q32" s="232"/>
      <c r="R32" s="240">
        <v>0</v>
      </c>
      <c r="S32" s="232"/>
      <c r="T32" s="240">
        <v>0</v>
      </c>
      <c r="U32" s="232"/>
      <c r="V32" s="240">
        <v>0</v>
      </c>
      <c r="W32" s="232"/>
      <c r="X32" s="240">
        <v>0</v>
      </c>
      <c r="Y32" s="232"/>
      <c r="Z32" s="240">
        <v>0</v>
      </c>
      <c r="AA32" s="78"/>
      <c r="AB32" s="77">
        <f>SUM(R32:Z32)</f>
        <v>0</v>
      </c>
      <c r="AC32" s="78"/>
      <c r="AD32" s="240">
        <v>0</v>
      </c>
      <c r="AE32" s="78"/>
      <c r="AF32" s="77">
        <f>SUM(AB32,F32:N32,P32,AD32)</f>
        <v>0</v>
      </c>
      <c r="AG32" s="78"/>
      <c r="AH32" s="77">
        <v>0</v>
      </c>
      <c r="AI32" s="78"/>
      <c r="AJ32" s="77">
        <f t="shared" ref="AJ32" si="2">SUM(AF32:AH32)</f>
        <v>0</v>
      </c>
    </row>
    <row r="33" spans="1:36" ht="16.5" customHeight="1" x14ac:dyDescent="0.2">
      <c r="A33" s="217" t="s">
        <v>78</v>
      </c>
      <c r="B33" s="224"/>
      <c r="C33" s="224"/>
      <c r="D33" s="230">
        <v>20</v>
      </c>
      <c r="E33" s="231"/>
      <c r="F33" s="240">
        <v>0</v>
      </c>
      <c r="G33" s="232"/>
      <c r="H33" s="240">
        <v>0</v>
      </c>
      <c r="I33" s="232"/>
      <c r="J33" s="240">
        <v>0</v>
      </c>
      <c r="K33" s="232"/>
      <c r="L33" s="240">
        <v>0</v>
      </c>
      <c r="M33" s="232"/>
      <c r="N33" s="240">
        <v>-1049799</v>
      </c>
      <c r="O33" s="232"/>
      <c r="P33" s="240">
        <v>0</v>
      </c>
      <c r="Q33" s="232"/>
      <c r="R33" s="240">
        <v>0</v>
      </c>
      <c r="S33" s="232"/>
      <c r="T33" s="240">
        <v>0</v>
      </c>
      <c r="U33" s="232"/>
      <c r="V33" s="240">
        <v>0</v>
      </c>
      <c r="W33" s="232"/>
      <c r="X33" s="240">
        <v>0</v>
      </c>
      <c r="Y33" s="232"/>
      <c r="Z33" s="240">
        <v>0</v>
      </c>
      <c r="AA33" s="78"/>
      <c r="AB33" s="77">
        <f>SUM(R33:Z33)</f>
        <v>0</v>
      </c>
      <c r="AC33" s="78"/>
      <c r="AD33" s="240">
        <v>0</v>
      </c>
      <c r="AE33" s="78"/>
      <c r="AF33" s="77">
        <f>SUM(AB33,F33:N33,P33,AD33)</f>
        <v>-1049799</v>
      </c>
      <c r="AG33" s="78"/>
      <c r="AH33" s="77">
        <v>-11645</v>
      </c>
      <c r="AI33" s="78"/>
      <c r="AJ33" s="77">
        <f t="shared" ref="AJ33:AJ34" si="3">SUM(AF33:AH33)</f>
        <v>-1061444</v>
      </c>
    </row>
    <row r="34" spans="1:36" ht="16.5" customHeight="1" x14ac:dyDescent="0.2">
      <c r="A34" s="217" t="s">
        <v>170</v>
      </c>
      <c r="B34" s="224"/>
      <c r="C34" s="224"/>
      <c r="D34" s="230">
        <v>19</v>
      </c>
      <c r="E34" s="231"/>
      <c r="F34" s="240">
        <v>0</v>
      </c>
      <c r="G34" s="232"/>
      <c r="H34" s="240">
        <v>0</v>
      </c>
      <c r="I34" s="232"/>
      <c r="J34" s="240">
        <v>0</v>
      </c>
      <c r="K34" s="232"/>
      <c r="L34" s="240">
        <v>0</v>
      </c>
      <c r="M34" s="232"/>
      <c r="N34" s="240">
        <v>-149589</v>
      </c>
      <c r="O34" s="232"/>
      <c r="P34" s="240">
        <v>0</v>
      </c>
      <c r="Q34" s="232"/>
      <c r="R34" s="240">
        <v>0</v>
      </c>
      <c r="S34" s="232"/>
      <c r="T34" s="240">
        <v>0</v>
      </c>
      <c r="U34" s="232"/>
      <c r="V34" s="240">
        <v>0</v>
      </c>
      <c r="W34" s="232"/>
      <c r="X34" s="240">
        <v>0</v>
      </c>
      <c r="Y34" s="232"/>
      <c r="Z34" s="240">
        <v>0</v>
      </c>
      <c r="AA34" s="78"/>
      <c r="AB34" s="77">
        <f t="shared" ref="AB34:AB36" si="4">SUM(R34:Z34)</f>
        <v>0</v>
      </c>
      <c r="AC34" s="78"/>
      <c r="AD34" s="240">
        <v>0</v>
      </c>
      <c r="AE34" s="78"/>
      <c r="AF34" s="77">
        <f>SUM(AB34,F34:N34,P34,AD34)</f>
        <v>-149589</v>
      </c>
      <c r="AG34" s="78"/>
      <c r="AH34" s="77">
        <v>0</v>
      </c>
      <c r="AI34" s="78"/>
      <c r="AJ34" s="77">
        <f t="shared" si="3"/>
        <v>-149589</v>
      </c>
    </row>
    <row r="35" spans="1:36" ht="16.5" customHeight="1" x14ac:dyDescent="0.2">
      <c r="A35" s="233" t="s">
        <v>218</v>
      </c>
      <c r="B35" s="224"/>
      <c r="C35" s="224"/>
      <c r="D35" s="230"/>
      <c r="E35" s="231"/>
      <c r="F35" s="240"/>
      <c r="G35" s="232"/>
      <c r="H35" s="240"/>
      <c r="I35" s="232"/>
      <c r="J35" s="240"/>
      <c r="K35" s="232"/>
      <c r="L35" s="240"/>
      <c r="M35" s="232"/>
      <c r="N35" s="240"/>
      <c r="O35" s="232"/>
      <c r="P35" s="240"/>
      <c r="Q35" s="232"/>
      <c r="R35" s="240"/>
      <c r="S35" s="232"/>
      <c r="T35" s="240"/>
      <c r="U35" s="232"/>
      <c r="V35" s="240"/>
      <c r="W35" s="232"/>
      <c r="X35" s="240"/>
      <c r="Y35" s="232"/>
      <c r="Z35" s="240"/>
      <c r="AA35" s="78"/>
      <c r="AB35" s="77"/>
      <c r="AC35" s="78"/>
      <c r="AD35" s="240"/>
      <c r="AE35" s="78"/>
      <c r="AF35" s="77"/>
      <c r="AG35" s="78"/>
      <c r="AH35" s="77"/>
      <c r="AI35" s="78"/>
      <c r="AJ35" s="77"/>
    </row>
    <row r="36" spans="1:36" ht="16.5" customHeight="1" x14ac:dyDescent="0.2">
      <c r="B36" s="233" t="s">
        <v>219</v>
      </c>
      <c r="C36" s="217"/>
      <c r="D36" s="221"/>
      <c r="E36" s="234"/>
      <c r="F36" s="241">
        <v>0</v>
      </c>
      <c r="G36" s="144"/>
      <c r="H36" s="241">
        <v>0</v>
      </c>
      <c r="I36" s="144"/>
      <c r="J36" s="241">
        <v>0</v>
      </c>
      <c r="K36" s="144"/>
      <c r="L36" s="241">
        <v>0</v>
      </c>
      <c r="M36" s="144"/>
      <c r="N36" s="241">
        <f>'PL 7'!H50</f>
        <v>2732451</v>
      </c>
      <c r="O36" s="237"/>
      <c r="P36" s="241">
        <v>0</v>
      </c>
      <c r="Q36" s="144"/>
      <c r="R36" s="241">
        <f>305323+5</f>
        <v>305328</v>
      </c>
      <c r="S36" s="144"/>
      <c r="T36" s="140">
        <v>-45</v>
      </c>
      <c r="U36" s="144"/>
      <c r="V36" s="140">
        <v>480453</v>
      </c>
      <c r="W36" s="144"/>
      <c r="X36" s="140">
        <v>-22748</v>
      </c>
      <c r="Y36" s="144"/>
      <c r="Z36" s="241">
        <v>0</v>
      </c>
      <c r="AA36" s="144"/>
      <c r="AB36" s="242">
        <f t="shared" si="4"/>
        <v>762988</v>
      </c>
      <c r="AC36" s="232"/>
      <c r="AD36" s="241">
        <v>0</v>
      </c>
      <c r="AF36" s="242">
        <f>SUM(AB36,F36:N36,P36,AD36)</f>
        <v>3495439</v>
      </c>
      <c r="AG36" s="232"/>
      <c r="AH36" s="242">
        <f>130794-9032</f>
        <v>121762</v>
      </c>
      <c r="AI36" s="232"/>
      <c r="AJ36" s="242">
        <f>SUM(AF36:AH36)</f>
        <v>3617201</v>
      </c>
    </row>
    <row r="37" spans="1:36" ht="16.5" customHeight="1" x14ac:dyDescent="0.2">
      <c r="A37" s="215"/>
      <c r="B37" s="215"/>
      <c r="C37" s="215"/>
      <c r="D37" s="215"/>
      <c r="E37" s="165"/>
      <c r="F37" s="243"/>
      <c r="G37" s="165"/>
      <c r="H37" s="243"/>
      <c r="I37" s="165"/>
      <c r="J37" s="243"/>
      <c r="K37" s="165"/>
      <c r="L37" s="243"/>
      <c r="M37" s="165"/>
      <c r="N37" s="243"/>
      <c r="O37" s="165"/>
      <c r="P37" s="243"/>
      <c r="Q37" s="165"/>
      <c r="R37" s="113"/>
      <c r="S37" s="165"/>
      <c r="T37" s="113"/>
      <c r="U37" s="165"/>
      <c r="V37" s="113"/>
      <c r="W37" s="165"/>
      <c r="X37" s="113"/>
      <c r="Y37" s="165"/>
      <c r="Z37" s="113"/>
      <c r="AA37" s="165"/>
      <c r="AB37" s="113"/>
      <c r="AC37" s="165"/>
      <c r="AD37" s="243"/>
      <c r="AE37" s="165"/>
      <c r="AF37" s="113"/>
      <c r="AG37" s="165"/>
      <c r="AH37" s="113"/>
      <c r="AI37" s="165"/>
      <c r="AJ37" s="243"/>
    </row>
    <row r="38" spans="1:36" ht="16.5" customHeight="1" thickBot="1" x14ac:dyDescent="0.25">
      <c r="A38" s="213" t="s">
        <v>198</v>
      </c>
      <c r="B38" s="221"/>
      <c r="C38" s="221"/>
      <c r="D38" s="221"/>
      <c r="E38" s="229"/>
      <c r="F38" s="244">
        <f>SUM(F26:F36)</f>
        <v>1192954</v>
      </c>
      <c r="G38" s="144"/>
      <c r="H38" s="244">
        <f>SUM(H26:H36)</f>
        <v>19948329</v>
      </c>
      <c r="I38" s="144"/>
      <c r="J38" s="244">
        <f>SUM(J26:J36)</f>
        <v>149295</v>
      </c>
      <c r="K38" s="144"/>
      <c r="L38" s="244">
        <f>SUM(L26:L36)</f>
        <v>754175</v>
      </c>
      <c r="M38" s="144"/>
      <c r="N38" s="244">
        <f>SUM(N26:N36)</f>
        <v>32137085</v>
      </c>
      <c r="O38" s="144"/>
      <c r="P38" s="244">
        <f>SUM(P26:P36)</f>
        <v>-754175</v>
      </c>
      <c r="Q38" s="144"/>
      <c r="R38" s="244">
        <f>SUM(R26:R36)</f>
        <v>-3918563</v>
      </c>
      <c r="S38" s="144"/>
      <c r="T38" s="244">
        <f>SUM(T26:T36)</f>
        <v>-61</v>
      </c>
      <c r="U38" s="144"/>
      <c r="V38" s="244">
        <f>SUM(V26:V36)</f>
        <v>219495</v>
      </c>
      <c r="W38" s="144"/>
      <c r="X38" s="244">
        <f>SUM(X26:X36)</f>
        <v>-2332040</v>
      </c>
      <c r="Y38" s="144"/>
      <c r="Z38" s="244">
        <f>SUM(Z26:Z36)</f>
        <v>-3381104</v>
      </c>
      <c r="AA38" s="144"/>
      <c r="AB38" s="244">
        <f>SUM(AB26:AB36)</f>
        <v>-9412273</v>
      </c>
      <c r="AC38" s="144"/>
      <c r="AD38" s="244">
        <f>SUM(AD26:AD36)</f>
        <v>5949685</v>
      </c>
      <c r="AE38" s="144"/>
      <c r="AF38" s="244">
        <f>SUM(AF26:AF36)</f>
        <v>49965075</v>
      </c>
      <c r="AG38" s="144"/>
      <c r="AH38" s="244">
        <f>SUM(AH26:AH36)</f>
        <v>3512564</v>
      </c>
      <c r="AI38" s="144"/>
      <c r="AJ38" s="244">
        <f>SUM(AJ26:AJ36)</f>
        <v>53477639</v>
      </c>
    </row>
    <row r="39" spans="1:36" ht="16.5" customHeight="1" thickTop="1" x14ac:dyDescent="0.2">
      <c r="A39" s="213"/>
      <c r="B39" s="221"/>
      <c r="C39" s="221"/>
      <c r="D39" s="221"/>
      <c r="E39" s="229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</row>
    <row r="40" spans="1:36" ht="16.899999999999999" customHeight="1" x14ac:dyDescent="0.2">
      <c r="A40" s="213"/>
      <c r="B40" s="221"/>
      <c r="C40" s="221"/>
      <c r="D40" s="221"/>
      <c r="E40" s="229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</row>
    <row r="41" spans="1:36" ht="16.899999999999999" customHeight="1" x14ac:dyDescent="0.2">
      <c r="A41" s="213"/>
      <c r="B41" s="221"/>
      <c r="C41" s="221"/>
      <c r="D41" s="221"/>
      <c r="E41" s="229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</row>
    <row r="42" spans="1:36" ht="16.899999999999999" customHeight="1" x14ac:dyDescent="0.2">
      <c r="A42" s="213"/>
      <c r="B42" s="221"/>
      <c r="C42" s="221"/>
      <c r="D42" s="221"/>
      <c r="E42" s="229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</row>
    <row r="43" spans="1:36" ht="16.899999999999999" customHeight="1" x14ac:dyDescent="0.2">
      <c r="A43" s="213"/>
      <c r="B43" s="221"/>
      <c r="C43" s="221"/>
      <c r="D43" s="221"/>
      <c r="E43" s="229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</row>
    <row r="44" spans="1:36" ht="16.899999999999999" customHeight="1" x14ac:dyDescent="0.2">
      <c r="A44" s="213"/>
      <c r="B44" s="221"/>
      <c r="C44" s="221"/>
      <c r="D44" s="221"/>
      <c r="E44" s="229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</row>
    <row r="45" spans="1:36" ht="16.899999999999999" customHeight="1" x14ac:dyDescent="0.2">
      <c r="A45" s="213"/>
      <c r="B45" s="221"/>
      <c r="C45" s="221"/>
      <c r="D45" s="221"/>
      <c r="E45" s="229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</row>
    <row r="46" spans="1:36" ht="16.899999999999999" customHeight="1" x14ac:dyDescent="0.2">
      <c r="A46" s="213"/>
      <c r="B46" s="221"/>
      <c r="C46" s="221"/>
      <c r="D46" s="221"/>
      <c r="E46" s="229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</row>
    <row r="47" spans="1:36" ht="16.899999999999999" customHeight="1" x14ac:dyDescent="0.2">
      <c r="A47" s="213"/>
      <c r="B47" s="221"/>
      <c r="C47" s="221"/>
      <c r="D47" s="221"/>
      <c r="E47" s="229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</row>
    <row r="48" spans="1:36" ht="16.899999999999999" customHeight="1" x14ac:dyDescent="0.2">
      <c r="A48" s="213"/>
      <c r="B48" s="221"/>
      <c r="C48" s="221"/>
      <c r="D48" s="221"/>
      <c r="E48" s="229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</row>
    <row r="49" spans="1:36" ht="16.899999999999999" customHeight="1" x14ac:dyDescent="0.2">
      <c r="A49" s="213"/>
      <c r="B49" s="221"/>
      <c r="C49" s="221"/>
      <c r="D49" s="221"/>
      <c r="E49" s="229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</row>
    <row r="50" spans="1:36" ht="26.25" customHeight="1" x14ac:dyDescent="0.2">
      <c r="A50" s="213"/>
      <c r="B50" s="221"/>
      <c r="C50" s="221"/>
      <c r="D50" s="221"/>
      <c r="E50" s="229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</row>
    <row r="51" spans="1:36" ht="21.95" customHeight="1" x14ac:dyDescent="0.2">
      <c r="A51" s="245" t="str">
        <f>'BS 2-4'!A54</f>
        <v>The accompanying notes are integral part of these consolidated and separate financial information.</v>
      </c>
      <c r="B51" s="246"/>
      <c r="C51" s="246"/>
      <c r="D51" s="246"/>
      <c r="E51" s="247"/>
      <c r="F51" s="247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7"/>
      <c r="Z51" s="247"/>
      <c r="AA51" s="247"/>
      <c r="AB51" s="247"/>
      <c r="AC51" s="247"/>
      <c r="AD51" s="247"/>
      <c r="AE51" s="247"/>
      <c r="AF51" s="247"/>
      <c r="AG51" s="247"/>
      <c r="AH51" s="247"/>
      <c r="AI51" s="247"/>
      <c r="AJ51" s="247"/>
    </row>
  </sheetData>
  <mergeCells count="4">
    <mergeCell ref="F6:AJ6"/>
    <mergeCell ref="F7:AF7"/>
    <mergeCell ref="J8:N8"/>
    <mergeCell ref="R8:AB8"/>
  </mergeCells>
  <pageMargins left="0.3" right="0.3" top="0.5" bottom="0.6" header="0.49" footer="0.4"/>
  <pageSetup paperSize="9" scale="63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4"/>
  <sheetViews>
    <sheetView zoomScale="120" zoomScaleNormal="120" zoomScaleSheetLayoutView="80" workbookViewId="0"/>
  </sheetViews>
  <sheetFormatPr defaultColWidth="6.1640625" defaultRowHeight="16.5" customHeight="1" x14ac:dyDescent="0.2"/>
  <cols>
    <col min="1" max="2" width="1.1640625" style="5" customWidth="1"/>
    <col min="3" max="3" width="38.33203125" style="5" customWidth="1"/>
    <col min="4" max="4" width="6.6640625" style="5" customWidth="1"/>
    <col min="5" max="5" width="0.6640625" style="5" customWidth="1"/>
    <col min="6" max="6" width="13.33203125" style="5" customWidth="1"/>
    <col min="7" max="7" width="0.6640625" style="5" customWidth="1"/>
    <col min="8" max="8" width="12.1640625" style="5" customWidth="1"/>
    <col min="9" max="9" width="0.6640625" style="5" customWidth="1"/>
    <col min="10" max="10" width="13.83203125" style="5" customWidth="1"/>
    <col min="11" max="11" width="0.6640625" style="5" customWidth="1"/>
    <col min="12" max="12" width="12.1640625" style="5" customWidth="1"/>
    <col min="13" max="13" width="0.6640625" style="5" customWidth="1"/>
    <col min="14" max="14" width="15.33203125" style="5" customWidth="1"/>
    <col min="15" max="15" width="0.6640625" style="5" customWidth="1"/>
    <col min="16" max="16" width="11.83203125" style="5" customWidth="1"/>
    <col min="17" max="17" width="0.6640625" style="5" customWidth="1"/>
    <col min="18" max="18" width="15.83203125" style="5" customWidth="1"/>
    <col min="19" max="19" width="0.6640625" style="5" customWidth="1"/>
    <col min="20" max="20" width="12.83203125" style="5" customWidth="1"/>
    <col min="21" max="21" width="0.6640625" style="5" customWidth="1"/>
    <col min="22" max="22" width="14.33203125" style="5" customWidth="1"/>
    <col min="23" max="210" width="6.1640625" style="5"/>
    <col min="211" max="212" width="1.1640625" style="5" customWidth="1"/>
    <col min="213" max="213" width="49.5" style="5" customWidth="1"/>
    <col min="214" max="214" width="5.83203125" style="5" customWidth="1"/>
    <col min="215" max="215" width="0.6640625" style="5" customWidth="1"/>
    <col min="216" max="216" width="16.83203125" style="5" bestFit="1" customWidth="1"/>
    <col min="217" max="217" width="0.6640625" style="5" customWidth="1"/>
    <col min="218" max="218" width="16.83203125" style="5" bestFit="1" customWidth="1"/>
    <col min="219" max="219" width="0.6640625" style="5" customWidth="1"/>
    <col min="220" max="220" width="16.83203125" style="5" bestFit="1" customWidth="1"/>
    <col min="221" max="221" width="0.6640625" style="5" customWidth="1"/>
    <col min="222" max="222" width="17.1640625" style="5" bestFit="1" customWidth="1"/>
    <col min="223" max="223" width="0.6640625" style="5" customWidth="1"/>
    <col min="224" max="224" width="19.6640625" style="5" bestFit="1" customWidth="1"/>
    <col min="225" max="225" width="0.6640625" style="5" customWidth="1"/>
    <col min="226" max="226" width="13" style="5" customWidth="1"/>
    <col min="227" max="227" width="0.83203125" style="5" customWidth="1"/>
    <col min="228" max="228" width="16.1640625" style="5" bestFit="1" customWidth="1"/>
    <col min="229" max="229" width="0.6640625" style="5" customWidth="1"/>
    <col min="230" max="230" width="16.1640625" style="5" bestFit="1" customWidth="1"/>
    <col min="231" max="466" width="6.1640625" style="5"/>
    <col min="467" max="468" width="1.1640625" style="5" customWidth="1"/>
    <col min="469" max="469" width="49.5" style="5" customWidth="1"/>
    <col min="470" max="470" width="5.83203125" style="5" customWidth="1"/>
    <col min="471" max="471" width="0.6640625" style="5" customWidth="1"/>
    <col min="472" max="472" width="16.83203125" style="5" bestFit="1" customWidth="1"/>
    <col min="473" max="473" width="0.6640625" style="5" customWidth="1"/>
    <col min="474" max="474" width="16.83203125" style="5" bestFit="1" customWidth="1"/>
    <col min="475" max="475" width="0.6640625" style="5" customWidth="1"/>
    <col min="476" max="476" width="16.83203125" style="5" bestFit="1" customWidth="1"/>
    <col min="477" max="477" width="0.6640625" style="5" customWidth="1"/>
    <col min="478" max="478" width="17.1640625" style="5" bestFit="1" customWidth="1"/>
    <col min="479" max="479" width="0.6640625" style="5" customWidth="1"/>
    <col min="480" max="480" width="19.6640625" style="5" bestFit="1" customWidth="1"/>
    <col min="481" max="481" width="0.6640625" style="5" customWidth="1"/>
    <col min="482" max="482" width="13" style="5" customWidth="1"/>
    <col min="483" max="483" width="0.83203125" style="5" customWidth="1"/>
    <col min="484" max="484" width="16.1640625" style="5" bestFit="1" customWidth="1"/>
    <col min="485" max="485" width="0.6640625" style="5" customWidth="1"/>
    <col min="486" max="486" width="16.1640625" style="5" bestFit="1" customWidth="1"/>
    <col min="487" max="722" width="6.1640625" style="5"/>
    <col min="723" max="724" width="1.1640625" style="5" customWidth="1"/>
    <col min="725" max="725" width="49.5" style="5" customWidth="1"/>
    <col min="726" max="726" width="5.83203125" style="5" customWidth="1"/>
    <col min="727" max="727" width="0.6640625" style="5" customWidth="1"/>
    <col min="728" max="728" width="16.83203125" style="5" bestFit="1" customWidth="1"/>
    <col min="729" max="729" width="0.6640625" style="5" customWidth="1"/>
    <col min="730" max="730" width="16.83203125" style="5" bestFit="1" customWidth="1"/>
    <col min="731" max="731" width="0.6640625" style="5" customWidth="1"/>
    <col min="732" max="732" width="16.83203125" style="5" bestFit="1" customWidth="1"/>
    <col min="733" max="733" width="0.6640625" style="5" customWidth="1"/>
    <col min="734" max="734" width="17.1640625" style="5" bestFit="1" customWidth="1"/>
    <col min="735" max="735" width="0.6640625" style="5" customWidth="1"/>
    <col min="736" max="736" width="19.6640625" style="5" bestFit="1" customWidth="1"/>
    <col min="737" max="737" width="0.6640625" style="5" customWidth="1"/>
    <col min="738" max="738" width="13" style="5" customWidth="1"/>
    <col min="739" max="739" width="0.83203125" style="5" customWidth="1"/>
    <col min="740" max="740" width="16.1640625" style="5" bestFit="1" customWidth="1"/>
    <col min="741" max="741" width="0.6640625" style="5" customWidth="1"/>
    <col min="742" max="742" width="16.1640625" style="5" bestFit="1" customWidth="1"/>
    <col min="743" max="978" width="6.1640625" style="5"/>
    <col min="979" max="980" width="1.1640625" style="5" customWidth="1"/>
    <col min="981" max="981" width="49.5" style="5" customWidth="1"/>
    <col min="982" max="982" width="5.83203125" style="5" customWidth="1"/>
    <col min="983" max="983" width="0.6640625" style="5" customWidth="1"/>
    <col min="984" max="984" width="16.83203125" style="5" bestFit="1" customWidth="1"/>
    <col min="985" max="985" width="0.6640625" style="5" customWidth="1"/>
    <col min="986" max="986" width="16.83203125" style="5" bestFit="1" customWidth="1"/>
    <col min="987" max="987" width="0.6640625" style="5" customWidth="1"/>
    <col min="988" max="988" width="16.83203125" style="5" bestFit="1" customWidth="1"/>
    <col min="989" max="989" width="0.6640625" style="5" customWidth="1"/>
    <col min="990" max="990" width="17.1640625" style="5" bestFit="1" customWidth="1"/>
    <col min="991" max="991" width="0.6640625" style="5" customWidth="1"/>
    <col min="992" max="992" width="19.6640625" style="5" bestFit="1" customWidth="1"/>
    <col min="993" max="993" width="0.6640625" style="5" customWidth="1"/>
    <col min="994" max="994" width="13" style="5" customWidth="1"/>
    <col min="995" max="995" width="0.83203125" style="5" customWidth="1"/>
    <col min="996" max="996" width="16.1640625" style="5" bestFit="1" customWidth="1"/>
    <col min="997" max="997" width="0.6640625" style="5" customWidth="1"/>
    <col min="998" max="998" width="16.1640625" style="5" bestFit="1" customWidth="1"/>
    <col min="999" max="1234" width="6.1640625" style="5"/>
    <col min="1235" max="1236" width="1.1640625" style="5" customWidth="1"/>
    <col min="1237" max="1237" width="49.5" style="5" customWidth="1"/>
    <col min="1238" max="1238" width="5.83203125" style="5" customWidth="1"/>
    <col min="1239" max="1239" width="0.6640625" style="5" customWidth="1"/>
    <col min="1240" max="1240" width="16.83203125" style="5" bestFit="1" customWidth="1"/>
    <col min="1241" max="1241" width="0.6640625" style="5" customWidth="1"/>
    <col min="1242" max="1242" width="16.83203125" style="5" bestFit="1" customWidth="1"/>
    <col min="1243" max="1243" width="0.6640625" style="5" customWidth="1"/>
    <col min="1244" max="1244" width="16.83203125" style="5" bestFit="1" customWidth="1"/>
    <col min="1245" max="1245" width="0.6640625" style="5" customWidth="1"/>
    <col min="1246" max="1246" width="17.1640625" style="5" bestFit="1" customWidth="1"/>
    <col min="1247" max="1247" width="0.6640625" style="5" customWidth="1"/>
    <col min="1248" max="1248" width="19.6640625" style="5" bestFit="1" customWidth="1"/>
    <col min="1249" max="1249" width="0.6640625" style="5" customWidth="1"/>
    <col min="1250" max="1250" width="13" style="5" customWidth="1"/>
    <col min="1251" max="1251" width="0.83203125" style="5" customWidth="1"/>
    <col min="1252" max="1252" width="16.1640625" style="5" bestFit="1" customWidth="1"/>
    <col min="1253" max="1253" width="0.6640625" style="5" customWidth="1"/>
    <col min="1254" max="1254" width="16.1640625" style="5" bestFit="1" customWidth="1"/>
    <col min="1255" max="1490" width="6.1640625" style="5"/>
    <col min="1491" max="1492" width="1.1640625" style="5" customWidth="1"/>
    <col min="1493" max="1493" width="49.5" style="5" customWidth="1"/>
    <col min="1494" max="1494" width="5.83203125" style="5" customWidth="1"/>
    <col min="1495" max="1495" width="0.6640625" style="5" customWidth="1"/>
    <col min="1496" max="1496" width="16.83203125" style="5" bestFit="1" customWidth="1"/>
    <col min="1497" max="1497" width="0.6640625" style="5" customWidth="1"/>
    <col min="1498" max="1498" width="16.83203125" style="5" bestFit="1" customWidth="1"/>
    <col min="1499" max="1499" width="0.6640625" style="5" customWidth="1"/>
    <col min="1500" max="1500" width="16.83203125" style="5" bestFit="1" customWidth="1"/>
    <col min="1501" max="1501" width="0.6640625" style="5" customWidth="1"/>
    <col min="1502" max="1502" width="17.1640625" style="5" bestFit="1" customWidth="1"/>
    <col min="1503" max="1503" width="0.6640625" style="5" customWidth="1"/>
    <col min="1504" max="1504" width="19.6640625" style="5" bestFit="1" customWidth="1"/>
    <col min="1505" max="1505" width="0.6640625" style="5" customWidth="1"/>
    <col min="1506" max="1506" width="13" style="5" customWidth="1"/>
    <col min="1507" max="1507" width="0.83203125" style="5" customWidth="1"/>
    <col min="1508" max="1508" width="16.1640625" style="5" bestFit="1" customWidth="1"/>
    <col min="1509" max="1509" width="0.6640625" style="5" customWidth="1"/>
    <col min="1510" max="1510" width="16.1640625" style="5" bestFit="1" customWidth="1"/>
    <col min="1511" max="1746" width="6.1640625" style="5"/>
    <col min="1747" max="1748" width="1.1640625" style="5" customWidth="1"/>
    <col min="1749" max="1749" width="49.5" style="5" customWidth="1"/>
    <col min="1750" max="1750" width="5.83203125" style="5" customWidth="1"/>
    <col min="1751" max="1751" width="0.6640625" style="5" customWidth="1"/>
    <col min="1752" max="1752" width="16.83203125" style="5" bestFit="1" customWidth="1"/>
    <col min="1753" max="1753" width="0.6640625" style="5" customWidth="1"/>
    <col min="1754" max="1754" width="16.83203125" style="5" bestFit="1" customWidth="1"/>
    <col min="1755" max="1755" width="0.6640625" style="5" customWidth="1"/>
    <col min="1756" max="1756" width="16.83203125" style="5" bestFit="1" customWidth="1"/>
    <col min="1757" max="1757" width="0.6640625" style="5" customWidth="1"/>
    <col min="1758" max="1758" width="17.1640625" style="5" bestFit="1" customWidth="1"/>
    <col min="1759" max="1759" width="0.6640625" style="5" customWidth="1"/>
    <col min="1760" max="1760" width="19.6640625" style="5" bestFit="1" customWidth="1"/>
    <col min="1761" max="1761" width="0.6640625" style="5" customWidth="1"/>
    <col min="1762" max="1762" width="13" style="5" customWidth="1"/>
    <col min="1763" max="1763" width="0.83203125" style="5" customWidth="1"/>
    <col min="1764" max="1764" width="16.1640625" style="5" bestFit="1" customWidth="1"/>
    <col min="1765" max="1765" width="0.6640625" style="5" customWidth="1"/>
    <col min="1766" max="1766" width="16.1640625" style="5" bestFit="1" customWidth="1"/>
    <col min="1767" max="2002" width="6.1640625" style="5"/>
    <col min="2003" max="2004" width="1.1640625" style="5" customWidth="1"/>
    <col min="2005" max="2005" width="49.5" style="5" customWidth="1"/>
    <col min="2006" max="2006" width="5.83203125" style="5" customWidth="1"/>
    <col min="2007" max="2007" width="0.6640625" style="5" customWidth="1"/>
    <col min="2008" max="2008" width="16.83203125" style="5" bestFit="1" customWidth="1"/>
    <col min="2009" max="2009" width="0.6640625" style="5" customWidth="1"/>
    <col min="2010" max="2010" width="16.83203125" style="5" bestFit="1" customWidth="1"/>
    <col min="2011" max="2011" width="0.6640625" style="5" customWidth="1"/>
    <col min="2012" max="2012" width="16.83203125" style="5" bestFit="1" customWidth="1"/>
    <col min="2013" max="2013" width="0.6640625" style="5" customWidth="1"/>
    <col min="2014" max="2014" width="17.1640625" style="5" bestFit="1" customWidth="1"/>
    <col min="2015" max="2015" width="0.6640625" style="5" customWidth="1"/>
    <col min="2016" max="2016" width="19.6640625" style="5" bestFit="1" customWidth="1"/>
    <col min="2017" max="2017" width="0.6640625" style="5" customWidth="1"/>
    <col min="2018" max="2018" width="13" style="5" customWidth="1"/>
    <col min="2019" max="2019" width="0.83203125" style="5" customWidth="1"/>
    <col min="2020" max="2020" width="16.1640625" style="5" bestFit="1" customWidth="1"/>
    <col min="2021" max="2021" width="0.6640625" style="5" customWidth="1"/>
    <col min="2022" max="2022" width="16.1640625" style="5" bestFit="1" customWidth="1"/>
    <col min="2023" max="2258" width="6.1640625" style="5"/>
    <col min="2259" max="2260" width="1.1640625" style="5" customWidth="1"/>
    <col min="2261" max="2261" width="49.5" style="5" customWidth="1"/>
    <col min="2262" max="2262" width="5.83203125" style="5" customWidth="1"/>
    <col min="2263" max="2263" width="0.6640625" style="5" customWidth="1"/>
    <col min="2264" max="2264" width="16.83203125" style="5" bestFit="1" customWidth="1"/>
    <col min="2265" max="2265" width="0.6640625" style="5" customWidth="1"/>
    <col min="2266" max="2266" width="16.83203125" style="5" bestFit="1" customWidth="1"/>
    <col min="2267" max="2267" width="0.6640625" style="5" customWidth="1"/>
    <col min="2268" max="2268" width="16.83203125" style="5" bestFit="1" customWidth="1"/>
    <col min="2269" max="2269" width="0.6640625" style="5" customWidth="1"/>
    <col min="2270" max="2270" width="17.1640625" style="5" bestFit="1" customWidth="1"/>
    <col min="2271" max="2271" width="0.6640625" style="5" customWidth="1"/>
    <col min="2272" max="2272" width="19.6640625" style="5" bestFit="1" customWidth="1"/>
    <col min="2273" max="2273" width="0.6640625" style="5" customWidth="1"/>
    <col min="2274" max="2274" width="13" style="5" customWidth="1"/>
    <col min="2275" max="2275" width="0.83203125" style="5" customWidth="1"/>
    <col min="2276" max="2276" width="16.1640625" style="5" bestFit="1" customWidth="1"/>
    <col min="2277" max="2277" width="0.6640625" style="5" customWidth="1"/>
    <col min="2278" max="2278" width="16.1640625" style="5" bestFit="1" customWidth="1"/>
    <col min="2279" max="2514" width="6.1640625" style="5"/>
    <col min="2515" max="2516" width="1.1640625" style="5" customWidth="1"/>
    <col min="2517" max="2517" width="49.5" style="5" customWidth="1"/>
    <col min="2518" max="2518" width="5.83203125" style="5" customWidth="1"/>
    <col min="2519" max="2519" width="0.6640625" style="5" customWidth="1"/>
    <col min="2520" max="2520" width="16.83203125" style="5" bestFit="1" customWidth="1"/>
    <col min="2521" max="2521" width="0.6640625" style="5" customWidth="1"/>
    <col min="2522" max="2522" width="16.83203125" style="5" bestFit="1" customWidth="1"/>
    <col min="2523" max="2523" width="0.6640625" style="5" customWidth="1"/>
    <col min="2524" max="2524" width="16.83203125" style="5" bestFit="1" customWidth="1"/>
    <col min="2525" max="2525" width="0.6640625" style="5" customWidth="1"/>
    <col min="2526" max="2526" width="17.1640625" style="5" bestFit="1" customWidth="1"/>
    <col min="2527" max="2527" width="0.6640625" style="5" customWidth="1"/>
    <col min="2528" max="2528" width="19.6640625" style="5" bestFit="1" customWidth="1"/>
    <col min="2529" max="2529" width="0.6640625" style="5" customWidth="1"/>
    <col min="2530" max="2530" width="13" style="5" customWidth="1"/>
    <col min="2531" max="2531" width="0.83203125" style="5" customWidth="1"/>
    <col min="2532" max="2532" width="16.1640625" style="5" bestFit="1" customWidth="1"/>
    <col min="2533" max="2533" width="0.6640625" style="5" customWidth="1"/>
    <col min="2534" max="2534" width="16.1640625" style="5" bestFit="1" customWidth="1"/>
    <col min="2535" max="2770" width="6.1640625" style="5"/>
    <col min="2771" max="2772" width="1.1640625" style="5" customWidth="1"/>
    <col min="2773" max="2773" width="49.5" style="5" customWidth="1"/>
    <col min="2774" max="2774" width="5.83203125" style="5" customWidth="1"/>
    <col min="2775" max="2775" width="0.6640625" style="5" customWidth="1"/>
    <col min="2776" max="2776" width="16.83203125" style="5" bestFit="1" customWidth="1"/>
    <col min="2777" max="2777" width="0.6640625" style="5" customWidth="1"/>
    <col min="2778" max="2778" width="16.83203125" style="5" bestFit="1" customWidth="1"/>
    <col min="2779" max="2779" width="0.6640625" style="5" customWidth="1"/>
    <col min="2780" max="2780" width="16.83203125" style="5" bestFit="1" customWidth="1"/>
    <col min="2781" max="2781" width="0.6640625" style="5" customWidth="1"/>
    <col min="2782" max="2782" width="17.1640625" style="5" bestFit="1" customWidth="1"/>
    <col min="2783" max="2783" width="0.6640625" style="5" customWidth="1"/>
    <col min="2784" max="2784" width="19.6640625" style="5" bestFit="1" customWidth="1"/>
    <col min="2785" max="2785" width="0.6640625" style="5" customWidth="1"/>
    <col min="2786" max="2786" width="13" style="5" customWidth="1"/>
    <col min="2787" max="2787" width="0.83203125" style="5" customWidth="1"/>
    <col min="2788" max="2788" width="16.1640625" style="5" bestFit="1" customWidth="1"/>
    <col min="2789" max="2789" width="0.6640625" style="5" customWidth="1"/>
    <col min="2790" max="2790" width="16.1640625" style="5" bestFit="1" customWidth="1"/>
    <col min="2791" max="3026" width="6.1640625" style="5"/>
    <col min="3027" max="3028" width="1.1640625" style="5" customWidth="1"/>
    <col min="3029" max="3029" width="49.5" style="5" customWidth="1"/>
    <col min="3030" max="3030" width="5.83203125" style="5" customWidth="1"/>
    <col min="3031" max="3031" width="0.6640625" style="5" customWidth="1"/>
    <col min="3032" max="3032" width="16.83203125" style="5" bestFit="1" customWidth="1"/>
    <col min="3033" max="3033" width="0.6640625" style="5" customWidth="1"/>
    <col min="3034" max="3034" width="16.83203125" style="5" bestFit="1" customWidth="1"/>
    <col min="3035" max="3035" width="0.6640625" style="5" customWidth="1"/>
    <col min="3036" max="3036" width="16.83203125" style="5" bestFit="1" customWidth="1"/>
    <col min="3037" max="3037" width="0.6640625" style="5" customWidth="1"/>
    <col min="3038" max="3038" width="17.1640625" style="5" bestFit="1" customWidth="1"/>
    <col min="3039" max="3039" width="0.6640625" style="5" customWidth="1"/>
    <col min="3040" max="3040" width="19.6640625" style="5" bestFit="1" customWidth="1"/>
    <col min="3041" max="3041" width="0.6640625" style="5" customWidth="1"/>
    <col min="3042" max="3042" width="13" style="5" customWidth="1"/>
    <col min="3043" max="3043" width="0.83203125" style="5" customWidth="1"/>
    <col min="3044" max="3044" width="16.1640625" style="5" bestFit="1" customWidth="1"/>
    <col min="3045" max="3045" width="0.6640625" style="5" customWidth="1"/>
    <col min="3046" max="3046" width="16.1640625" style="5" bestFit="1" customWidth="1"/>
    <col min="3047" max="3282" width="6.1640625" style="5"/>
    <col min="3283" max="3284" width="1.1640625" style="5" customWidth="1"/>
    <col min="3285" max="3285" width="49.5" style="5" customWidth="1"/>
    <col min="3286" max="3286" width="5.83203125" style="5" customWidth="1"/>
    <col min="3287" max="3287" width="0.6640625" style="5" customWidth="1"/>
    <col min="3288" max="3288" width="16.83203125" style="5" bestFit="1" customWidth="1"/>
    <col min="3289" max="3289" width="0.6640625" style="5" customWidth="1"/>
    <col min="3290" max="3290" width="16.83203125" style="5" bestFit="1" customWidth="1"/>
    <col min="3291" max="3291" width="0.6640625" style="5" customWidth="1"/>
    <col min="3292" max="3292" width="16.83203125" style="5" bestFit="1" customWidth="1"/>
    <col min="3293" max="3293" width="0.6640625" style="5" customWidth="1"/>
    <col min="3294" max="3294" width="17.1640625" style="5" bestFit="1" customWidth="1"/>
    <col min="3295" max="3295" width="0.6640625" style="5" customWidth="1"/>
    <col min="3296" max="3296" width="19.6640625" style="5" bestFit="1" customWidth="1"/>
    <col min="3297" max="3297" width="0.6640625" style="5" customWidth="1"/>
    <col min="3298" max="3298" width="13" style="5" customWidth="1"/>
    <col min="3299" max="3299" width="0.83203125" style="5" customWidth="1"/>
    <col min="3300" max="3300" width="16.1640625" style="5" bestFit="1" customWidth="1"/>
    <col min="3301" max="3301" width="0.6640625" style="5" customWidth="1"/>
    <col min="3302" max="3302" width="16.1640625" style="5" bestFit="1" customWidth="1"/>
    <col min="3303" max="3538" width="6.1640625" style="5"/>
    <col min="3539" max="3540" width="1.1640625" style="5" customWidth="1"/>
    <col min="3541" max="3541" width="49.5" style="5" customWidth="1"/>
    <col min="3542" max="3542" width="5.83203125" style="5" customWidth="1"/>
    <col min="3543" max="3543" width="0.6640625" style="5" customWidth="1"/>
    <col min="3544" max="3544" width="16.83203125" style="5" bestFit="1" customWidth="1"/>
    <col min="3545" max="3545" width="0.6640625" style="5" customWidth="1"/>
    <col min="3546" max="3546" width="16.83203125" style="5" bestFit="1" customWidth="1"/>
    <col min="3547" max="3547" width="0.6640625" style="5" customWidth="1"/>
    <col min="3548" max="3548" width="16.83203125" style="5" bestFit="1" customWidth="1"/>
    <col min="3549" max="3549" width="0.6640625" style="5" customWidth="1"/>
    <col min="3550" max="3550" width="17.1640625" style="5" bestFit="1" customWidth="1"/>
    <col min="3551" max="3551" width="0.6640625" style="5" customWidth="1"/>
    <col min="3552" max="3552" width="19.6640625" style="5" bestFit="1" customWidth="1"/>
    <col min="3553" max="3553" width="0.6640625" style="5" customWidth="1"/>
    <col min="3554" max="3554" width="13" style="5" customWidth="1"/>
    <col min="3555" max="3555" width="0.83203125" style="5" customWidth="1"/>
    <col min="3556" max="3556" width="16.1640625" style="5" bestFit="1" customWidth="1"/>
    <col min="3557" max="3557" width="0.6640625" style="5" customWidth="1"/>
    <col min="3558" max="3558" width="16.1640625" style="5" bestFit="1" customWidth="1"/>
    <col min="3559" max="3794" width="6.1640625" style="5"/>
    <col min="3795" max="3796" width="1.1640625" style="5" customWidth="1"/>
    <col min="3797" max="3797" width="49.5" style="5" customWidth="1"/>
    <col min="3798" max="3798" width="5.83203125" style="5" customWidth="1"/>
    <col min="3799" max="3799" width="0.6640625" style="5" customWidth="1"/>
    <col min="3800" max="3800" width="16.83203125" style="5" bestFit="1" customWidth="1"/>
    <col min="3801" max="3801" width="0.6640625" style="5" customWidth="1"/>
    <col min="3802" max="3802" width="16.83203125" style="5" bestFit="1" customWidth="1"/>
    <col min="3803" max="3803" width="0.6640625" style="5" customWidth="1"/>
    <col min="3804" max="3804" width="16.83203125" style="5" bestFit="1" customWidth="1"/>
    <col min="3805" max="3805" width="0.6640625" style="5" customWidth="1"/>
    <col min="3806" max="3806" width="17.1640625" style="5" bestFit="1" customWidth="1"/>
    <col min="3807" max="3807" width="0.6640625" style="5" customWidth="1"/>
    <col min="3808" max="3808" width="19.6640625" style="5" bestFit="1" customWidth="1"/>
    <col min="3809" max="3809" width="0.6640625" style="5" customWidth="1"/>
    <col min="3810" max="3810" width="13" style="5" customWidth="1"/>
    <col min="3811" max="3811" width="0.83203125" style="5" customWidth="1"/>
    <col min="3812" max="3812" width="16.1640625" style="5" bestFit="1" customWidth="1"/>
    <col min="3813" max="3813" width="0.6640625" style="5" customWidth="1"/>
    <col min="3814" max="3814" width="16.1640625" style="5" bestFit="1" customWidth="1"/>
    <col min="3815" max="4050" width="6.1640625" style="5"/>
    <col min="4051" max="4052" width="1.1640625" style="5" customWidth="1"/>
    <col min="4053" max="4053" width="49.5" style="5" customWidth="1"/>
    <col min="4054" max="4054" width="5.83203125" style="5" customWidth="1"/>
    <col min="4055" max="4055" width="0.6640625" style="5" customWidth="1"/>
    <col min="4056" max="4056" width="16.83203125" style="5" bestFit="1" customWidth="1"/>
    <col min="4057" max="4057" width="0.6640625" style="5" customWidth="1"/>
    <col min="4058" max="4058" width="16.83203125" style="5" bestFit="1" customWidth="1"/>
    <col min="4059" max="4059" width="0.6640625" style="5" customWidth="1"/>
    <col min="4060" max="4060" width="16.83203125" style="5" bestFit="1" customWidth="1"/>
    <col min="4061" max="4061" width="0.6640625" style="5" customWidth="1"/>
    <col min="4062" max="4062" width="17.1640625" style="5" bestFit="1" customWidth="1"/>
    <col min="4063" max="4063" width="0.6640625" style="5" customWidth="1"/>
    <col min="4064" max="4064" width="19.6640625" style="5" bestFit="1" customWidth="1"/>
    <col min="4065" max="4065" width="0.6640625" style="5" customWidth="1"/>
    <col min="4066" max="4066" width="13" style="5" customWidth="1"/>
    <col min="4067" max="4067" width="0.83203125" style="5" customWidth="1"/>
    <col min="4068" max="4068" width="16.1640625" style="5" bestFit="1" customWidth="1"/>
    <col min="4069" max="4069" width="0.6640625" style="5" customWidth="1"/>
    <col min="4070" max="4070" width="16.1640625" style="5" bestFit="1" customWidth="1"/>
    <col min="4071" max="4306" width="6.1640625" style="5"/>
    <col min="4307" max="4308" width="1.1640625" style="5" customWidth="1"/>
    <col min="4309" max="4309" width="49.5" style="5" customWidth="1"/>
    <col min="4310" max="4310" width="5.83203125" style="5" customWidth="1"/>
    <col min="4311" max="4311" width="0.6640625" style="5" customWidth="1"/>
    <col min="4312" max="4312" width="16.83203125" style="5" bestFit="1" customWidth="1"/>
    <col min="4313" max="4313" width="0.6640625" style="5" customWidth="1"/>
    <col min="4314" max="4314" width="16.83203125" style="5" bestFit="1" customWidth="1"/>
    <col min="4315" max="4315" width="0.6640625" style="5" customWidth="1"/>
    <col min="4316" max="4316" width="16.83203125" style="5" bestFit="1" customWidth="1"/>
    <col min="4317" max="4317" width="0.6640625" style="5" customWidth="1"/>
    <col min="4318" max="4318" width="17.1640625" style="5" bestFit="1" customWidth="1"/>
    <col min="4319" max="4319" width="0.6640625" style="5" customWidth="1"/>
    <col min="4320" max="4320" width="19.6640625" style="5" bestFit="1" customWidth="1"/>
    <col min="4321" max="4321" width="0.6640625" style="5" customWidth="1"/>
    <col min="4322" max="4322" width="13" style="5" customWidth="1"/>
    <col min="4323" max="4323" width="0.83203125" style="5" customWidth="1"/>
    <col min="4324" max="4324" width="16.1640625" style="5" bestFit="1" customWidth="1"/>
    <col min="4325" max="4325" width="0.6640625" style="5" customWidth="1"/>
    <col min="4326" max="4326" width="16.1640625" style="5" bestFit="1" customWidth="1"/>
    <col min="4327" max="4562" width="6.1640625" style="5"/>
    <col min="4563" max="4564" width="1.1640625" style="5" customWidth="1"/>
    <col min="4565" max="4565" width="49.5" style="5" customWidth="1"/>
    <col min="4566" max="4566" width="5.83203125" style="5" customWidth="1"/>
    <col min="4567" max="4567" width="0.6640625" style="5" customWidth="1"/>
    <col min="4568" max="4568" width="16.83203125" style="5" bestFit="1" customWidth="1"/>
    <col min="4569" max="4569" width="0.6640625" style="5" customWidth="1"/>
    <col min="4570" max="4570" width="16.83203125" style="5" bestFit="1" customWidth="1"/>
    <col min="4571" max="4571" width="0.6640625" style="5" customWidth="1"/>
    <col min="4572" max="4572" width="16.83203125" style="5" bestFit="1" customWidth="1"/>
    <col min="4573" max="4573" width="0.6640625" style="5" customWidth="1"/>
    <col min="4574" max="4574" width="17.1640625" style="5" bestFit="1" customWidth="1"/>
    <col min="4575" max="4575" width="0.6640625" style="5" customWidth="1"/>
    <col min="4576" max="4576" width="19.6640625" style="5" bestFit="1" customWidth="1"/>
    <col min="4577" max="4577" width="0.6640625" style="5" customWidth="1"/>
    <col min="4578" max="4578" width="13" style="5" customWidth="1"/>
    <col min="4579" max="4579" width="0.83203125" style="5" customWidth="1"/>
    <col min="4580" max="4580" width="16.1640625" style="5" bestFit="1" customWidth="1"/>
    <col min="4581" max="4581" width="0.6640625" style="5" customWidth="1"/>
    <col min="4582" max="4582" width="16.1640625" style="5" bestFit="1" customWidth="1"/>
    <col min="4583" max="4818" width="6.1640625" style="5"/>
    <col min="4819" max="4820" width="1.1640625" style="5" customWidth="1"/>
    <col min="4821" max="4821" width="49.5" style="5" customWidth="1"/>
    <col min="4822" max="4822" width="5.83203125" style="5" customWidth="1"/>
    <col min="4823" max="4823" width="0.6640625" style="5" customWidth="1"/>
    <col min="4824" max="4824" width="16.83203125" style="5" bestFit="1" customWidth="1"/>
    <col min="4825" max="4825" width="0.6640625" style="5" customWidth="1"/>
    <col min="4826" max="4826" width="16.83203125" style="5" bestFit="1" customWidth="1"/>
    <col min="4827" max="4827" width="0.6640625" style="5" customWidth="1"/>
    <col min="4828" max="4828" width="16.83203125" style="5" bestFit="1" customWidth="1"/>
    <col min="4829" max="4829" width="0.6640625" style="5" customWidth="1"/>
    <col min="4830" max="4830" width="17.1640625" style="5" bestFit="1" customWidth="1"/>
    <col min="4831" max="4831" width="0.6640625" style="5" customWidth="1"/>
    <col min="4832" max="4832" width="19.6640625" style="5" bestFit="1" customWidth="1"/>
    <col min="4833" max="4833" width="0.6640625" style="5" customWidth="1"/>
    <col min="4834" max="4834" width="13" style="5" customWidth="1"/>
    <col min="4835" max="4835" width="0.83203125" style="5" customWidth="1"/>
    <col min="4836" max="4836" width="16.1640625" style="5" bestFit="1" customWidth="1"/>
    <col min="4837" max="4837" width="0.6640625" style="5" customWidth="1"/>
    <col min="4838" max="4838" width="16.1640625" style="5" bestFit="1" customWidth="1"/>
    <col min="4839" max="5074" width="6.1640625" style="5"/>
    <col min="5075" max="5076" width="1.1640625" style="5" customWidth="1"/>
    <col min="5077" max="5077" width="49.5" style="5" customWidth="1"/>
    <col min="5078" max="5078" width="5.83203125" style="5" customWidth="1"/>
    <col min="5079" max="5079" width="0.6640625" style="5" customWidth="1"/>
    <col min="5080" max="5080" width="16.83203125" style="5" bestFit="1" customWidth="1"/>
    <col min="5081" max="5081" width="0.6640625" style="5" customWidth="1"/>
    <col min="5082" max="5082" width="16.83203125" style="5" bestFit="1" customWidth="1"/>
    <col min="5083" max="5083" width="0.6640625" style="5" customWidth="1"/>
    <col min="5084" max="5084" width="16.83203125" style="5" bestFit="1" customWidth="1"/>
    <col min="5085" max="5085" width="0.6640625" style="5" customWidth="1"/>
    <col min="5086" max="5086" width="17.1640625" style="5" bestFit="1" customWidth="1"/>
    <col min="5087" max="5087" width="0.6640625" style="5" customWidth="1"/>
    <col min="5088" max="5088" width="19.6640625" style="5" bestFit="1" customWidth="1"/>
    <col min="5089" max="5089" width="0.6640625" style="5" customWidth="1"/>
    <col min="5090" max="5090" width="13" style="5" customWidth="1"/>
    <col min="5091" max="5091" width="0.83203125" style="5" customWidth="1"/>
    <col min="5092" max="5092" width="16.1640625" style="5" bestFit="1" customWidth="1"/>
    <col min="5093" max="5093" width="0.6640625" style="5" customWidth="1"/>
    <col min="5094" max="5094" width="16.1640625" style="5" bestFit="1" customWidth="1"/>
    <col min="5095" max="5330" width="6.1640625" style="5"/>
    <col min="5331" max="5332" width="1.1640625" style="5" customWidth="1"/>
    <col min="5333" max="5333" width="49.5" style="5" customWidth="1"/>
    <col min="5334" max="5334" width="5.83203125" style="5" customWidth="1"/>
    <col min="5335" max="5335" width="0.6640625" style="5" customWidth="1"/>
    <col min="5336" max="5336" width="16.83203125" style="5" bestFit="1" customWidth="1"/>
    <col min="5337" max="5337" width="0.6640625" style="5" customWidth="1"/>
    <col min="5338" max="5338" width="16.83203125" style="5" bestFit="1" customWidth="1"/>
    <col min="5339" max="5339" width="0.6640625" style="5" customWidth="1"/>
    <col min="5340" max="5340" width="16.83203125" style="5" bestFit="1" customWidth="1"/>
    <col min="5341" max="5341" width="0.6640625" style="5" customWidth="1"/>
    <col min="5342" max="5342" width="17.1640625" style="5" bestFit="1" customWidth="1"/>
    <col min="5343" max="5343" width="0.6640625" style="5" customWidth="1"/>
    <col min="5344" max="5344" width="19.6640625" style="5" bestFit="1" customWidth="1"/>
    <col min="5345" max="5345" width="0.6640625" style="5" customWidth="1"/>
    <col min="5346" max="5346" width="13" style="5" customWidth="1"/>
    <col min="5347" max="5347" width="0.83203125" style="5" customWidth="1"/>
    <col min="5348" max="5348" width="16.1640625" style="5" bestFit="1" customWidth="1"/>
    <col min="5349" max="5349" width="0.6640625" style="5" customWidth="1"/>
    <col min="5350" max="5350" width="16.1640625" style="5" bestFit="1" customWidth="1"/>
    <col min="5351" max="5586" width="6.1640625" style="5"/>
    <col min="5587" max="5588" width="1.1640625" style="5" customWidth="1"/>
    <col min="5589" max="5589" width="49.5" style="5" customWidth="1"/>
    <col min="5590" max="5590" width="5.83203125" style="5" customWidth="1"/>
    <col min="5591" max="5591" width="0.6640625" style="5" customWidth="1"/>
    <col min="5592" max="5592" width="16.83203125" style="5" bestFit="1" customWidth="1"/>
    <col min="5593" max="5593" width="0.6640625" style="5" customWidth="1"/>
    <col min="5594" max="5594" width="16.83203125" style="5" bestFit="1" customWidth="1"/>
    <col min="5595" max="5595" width="0.6640625" style="5" customWidth="1"/>
    <col min="5596" max="5596" width="16.83203125" style="5" bestFit="1" customWidth="1"/>
    <col min="5597" max="5597" width="0.6640625" style="5" customWidth="1"/>
    <col min="5598" max="5598" width="17.1640625" style="5" bestFit="1" customWidth="1"/>
    <col min="5599" max="5599" width="0.6640625" style="5" customWidth="1"/>
    <col min="5600" max="5600" width="19.6640625" style="5" bestFit="1" customWidth="1"/>
    <col min="5601" max="5601" width="0.6640625" style="5" customWidth="1"/>
    <col min="5602" max="5602" width="13" style="5" customWidth="1"/>
    <col min="5603" max="5603" width="0.83203125" style="5" customWidth="1"/>
    <col min="5604" max="5604" width="16.1640625" style="5" bestFit="1" customWidth="1"/>
    <col min="5605" max="5605" width="0.6640625" style="5" customWidth="1"/>
    <col min="5606" max="5606" width="16.1640625" style="5" bestFit="1" customWidth="1"/>
    <col min="5607" max="5842" width="6.1640625" style="5"/>
    <col min="5843" max="5844" width="1.1640625" style="5" customWidth="1"/>
    <col min="5845" max="5845" width="49.5" style="5" customWidth="1"/>
    <col min="5846" max="5846" width="5.83203125" style="5" customWidth="1"/>
    <col min="5847" max="5847" width="0.6640625" style="5" customWidth="1"/>
    <col min="5848" max="5848" width="16.83203125" style="5" bestFit="1" customWidth="1"/>
    <col min="5849" max="5849" width="0.6640625" style="5" customWidth="1"/>
    <col min="5850" max="5850" width="16.83203125" style="5" bestFit="1" customWidth="1"/>
    <col min="5851" max="5851" width="0.6640625" style="5" customWidth="1"/>
    <col min="5852" max="5852" width="16.83203125" style="5" bestFit="1" customWidth="1"/>
    <col min="5853" max="5853" width="0.6640625" style="5" customWidth="1"/>
    <col min="5854" max="5854" width="17.1640625" style="5" bestFit="1" customWidth="1"/>
    <col min="5855" max="5855" width="0.6640625" style="5" customWidth="1"/>
    <col min="5856" max="5856" width="19.6640625" style="5" bestFit="1" customWidth="1"/>
    <col min="5857" max="5857" width="0.6640625" style="5" customWidth="1"/>
    <col min="5858" max="5858" width="13" style="5" customWidth="1"/>
    <col min="5859" max="5859" width="0.83203125" style="5" customWidth="1"/>
    <col min="5860" max="5860" width="16.1640625" style="5" bestFit="1" customWidth="1"/>
    <col min="5861" max="5861" width="0.6640625" style="5" customWidth="1"/>
    <col min="5862" max="5862" width="16.1640625" style="5" bestFit="1" customWidth="1"/>
    <col min="5863" max="6098" width="6.1640625" style="5"/>
    <col min="6099" max="6100" width="1.1640625" style="5" customWidth="1"/>
    <col min="6101" max="6101" width="49.5" style="5" customWidth="1"/>
    <col min="6102" max="6102" width="5.83203125" style="5" customWidth="1"/>
    <col min="6103" max="6103" width="0.6640625" style="5" customWidth="1"/>
    <col min="6104" max="6104" width="16.83203125" style="5" bestFit="1" customWidth="1"/>
    <col min="6105" max="6105" width="0.6640625" style="5" customWidth="1"/>
    <col min="6106" max="6106" width="16.83203125" style="5" bestFit="1" customWidth="1"/>
    <col min="6107" max="6107" width="0.6640625" style="5" customWidth="1"/>
    <col min="6108" max="6108" width="16.83203125" style="5" bestFit="1" customWidth="1"/>
    <col min="6109" max="6109" width="0.6640625" style="5" customWidth="1"/>
    <col min="6110" max="6110" width="17.1640625" style="5" bestFit="1" customWidth="1"/>
    <col min="6111" max="6111" width="0.6640625" style="5" customWidth="1"/>
    <col min="6112" max="6112" width="19.6640625" style="5" bestFit="1" customWidth="1"/>
    <col min="6113" max="6113" width="0.6640625" style="5" customWidth="1"/>
    <col min="6114" max="6114" width="13" style="5" customWidth="1"/>
    <col min="6115" max="6115" width="0.83203125" style="5" customWidth="1"/>
    <col min="6116" max="6116" width="16.1640625" style="5" bestFit="1" customWidth="1"/>
    <col min="6117" max="6117" width="0.6640625" style="5" customWidth="1"/>
    <col min="6118" max="6118" width="16.1640625" style="5" bestFit="1" customWidth="1"/>
    <col min="6119" max="6354" width="6.1640625" style="5"/>
    <col min="6355" max="6356" width="1.1640625" style="5" customWidth="1"/>
    <col min="6357" max="6357" width="49.5" style="5" customWidth="1"/>
    <col min="6358" max="6358" width="5.83203125" style="5" customWidth="1"/>
    <col min="6359" max="6359" width="0.6640625" style="5" customWidth="1"/>
    <col min="6360" max="6360" width="16.83203125" style="5" bestFit="1" customWidth="1"/>
    <col min="6361" max="6361" width="0.6640625" style="5" customWidth="1"/>
    <col min="6362" max="6362" width="16.83203125" style="5" bestFit="1" customWidth="1"/>
    <col min="6363" max="6363" width="0.6640625" style="5" customWidth="1"/>
    <col min="6364" max="6364" width="16.83203125" style="5" bestFit="1" customWidth="1"/>
    <col min="6365" max="6365" width="0.6640625" style="5" customWidth="1"/>
    <col min="6366" max="6366" width="17.1640625" style="5" bestFit="1" customWidth="1"/>
    <col min="6367" max="6367" width="0.6640625" style="5" customWidth="1"/>
    <col min="6368" max="6368" width="19.6640625" style="5" bestFit="1" customWidth="1"/>
    <col min="6369" max="6369" width="0.6640625" style="5" customWidth="1"/>
    <col min="6370" max="6370" width="13" style="5" customWidth="1"/>
    <col min="6371" max="6371" width="0.83203125" style="5" customWidth="1"/>
    <col min="6372" max="6372" width="16.1640625" style="5" bestFit="1" customWidth="1"/>
    <col min="6373" max="6373" width="0.6640625" style="5" customWidth="1"/>
    <col min="6374" max="6374" width="16.1640625" style="5" bestFit="1" customWidth="1"/>
    <col min="6375" max="6610" width="6.1640625" style="5"/>
    <col min="6611" max="6612" width="1.1640625" style="5" customWidth="1"/>
    <col min="6613" max="6613" width="49.5" style="5" customWidth="1"/>
    <col min="6614" max="6614" width="5.83203125" style="5" customWidth="1"/>
    <col min="6615" max="6615" width="0.6640625" style="5" customWidth="1"/>
    <col min="6616" max="6616" width="16.83203125" style="5" bestFit="1" customWidth="1"/>
    <col min="6617" max="6617" width="0.6640625" style="5" customWidth="1"/>
    <col min="6618" max="6618" width="16.83203125" style="5" bestFit="1" customWidth="1"/>
    <col min="6619" max="6619" width="0.6640625" style="5" customWidth="1"/>
    <col min="6620" max="6620" width="16.83203125" style="5" bestFit="1" customWidth="1"/>
    <col min="6621" max="6621" width="0.6640625" style="5" customWidth="1"/>
    <col min="6622" max="6622" width="17.1640625" style="5" bestFit="1" customWidth="1"/>
    <col min="6623" max="6623" width="0.6640625" style="5" customWidth="1"/>
    <col min="6624" max="6624" width="19.6640625" style="5" bestFit="1" customWidth="1"/>
    <col min="6625" max="6625" width="0.6640625" style="5" customWidth="1"/>
    <col min="6626" max="6626" width="13" style="5" customWidth="1"/>
    <col min="6627" max="6627" width="0.83203125" style="5" customWidth="1"/>
    <col min="6628" max="6628" width="16.1640625" style="5" bestFit="1" customWidth="1"/>
    <col min="6629" max="6629" width="0.6640625" style="5" customWidth="1"/>
    <col min="6630" max="6630" width="16.1640625" style="5" bestFit="1" customWidth="1"/>
    <col min="6631" max="6866" width="6.1640625" style="5"/>
    <col min="6867" max="6868" width="1.1640625" style="5" customWidth="1"/>
    <col min="6869" max="6869" width="49.5" style="5" customWidth="1"/>
    <col min="6870" max="6870" width="5.83203125" style="5" customWidth="1"/>
    <col min="6871" max="6871" width="0.6640625" style="5" customWidth="1"/>
    <col min="6872" max="6872" width="16.83203125" style="5" bestFit="1" customWidth="1"/>
    <col min="6873" max="6873" width="0.6640625" style="5" customWidth="1"/>
    <col min="6874" max="6874" width="16.83203125" style="5" bestFit="1" customWidth="1"/>
    <col min="6875" max="6875" width="0.6640625" style="5" customWidth="1"/>
    <col min="6876" max="6876" width="16.83203125" style="5" bestFit="1" customWidth="1"/>
    <col min="6877" max="6877" width="0.6640625" style="5" customWidth="1"/>
    <col min="6878" max="6878" width="17.1640625" style="5" bestFit="1" customWidth="1"/>
    <col min="6879" max="6879" width="0.6640625" style="5" customWidth="1"/>
    <col min="6880" max="6880" width="19.6640625" style="5" bestFit="1" customWidth="1"/>
    <col min="6881" max="6881" width="0.6640625" style="5" customWidth="1"/>
    <col min="6882" max="6882" width="13" style="5" customWidth="1"/>
    <col min="6883" max="6883" width="0.83203125" style="5" customWidth="1"/>
    <col min="6884" max="6884" width="16.1640625" style="5" bestFit="1" customWidth="1"/>
    <col min="6885" max="6885" width="0.6640625" style="5" customWidth="1"/>
    <col min="6886" max="6886" width="16.1640625" style="5" bestFit="1" customWidth="1"/>
    <col min="6887" max="7122" width="6.1640625" style="5"/>
    <col min="7123" max="7124" width="1.1640625" style="5" customWidth="1"/>
    <col min="7125" max="7125" width="49.5" style="5" customWidth="1"/>
    <col min="7126" max="7126" width="5.83203125" style="5" customWidth="1"/>
    <col min="7127" max="7127" width="0.6640625" style="5" customWidth="1"/>
    <col min="7128" max="7128" width="16.83203125" style="5" bestFit="1" customWidth="1"/>
    <col min="7129" max="7129" width="0.6640625" style="5" customWidth="1"/>
    <col min="7130" max="7130" width="16.83203125" style="5" bestFit="1" customWidth="1"/>
    <col min="7131" max="7131" width="0.6640625" style="5" customWidth="1"/>
    <col min="7132" max="7132" width="16.83203125" style="5" bestFit="1" customWidth="1"/>
    <col min="7133" max="7133" width="0.6640625" style="5" customWidth="1"/>
    <col min="7134" max="7134" width="17.1640625" style="5" bestFit="1" customWidth="1"/>
    <col min="7135" max="7135" width="0.6640625" style="5" customWidth="1"/>
    <col min="7136" max="7136" width="19.6640625" style="5" bestFit="1" customWidth="1"/>
    <col min="7137" max="7137" width="0.6640625" style="5" customWidth="1"/>
    <col min="7138" max="7138" width="13" style="5" customWidth="1"/>
    <col min="7139" max="7139" width="0.83203125" style="5" customWidth="1"/>
    <col min="7140" max="7140" width="16.1640625" style="5" bestFit="1" customWidth="1"/>
    <col min="7141" max="7141" width="0.6640625" style="5" customWidth="1"/>
    <col min="7142" max="7142" width="16.1640625" style="5" bestFit="1" customWidth="1"/>
    <col min="7143" max="7378" width="6.1640625" style="5"/>
    <col min="7379" max="7380" width="1.1640625" style="5" customWidth="1"/>
    <col min="7381" max="7381" width="49.5" style="5" customWidth="1"/>
    <col min="7382" max="7382" width="5.83203125" style="5" customWidth="1"/>
    <col min="7383" max="7383" width="0.6640625" style="5" customWidth="1"/>
    <col min="7384" max="7384" width="16.83203125" style="5" bestFit="1" customWidth="1"/>
    <col min="7385" max="7385" width="0.6640625" style="5" customWidth="1"/>
    <col min="7386" max="7386" width="16.83203125" style="5" bestFit="1" customWidth="1"/>
    <col min="7387" max="7387" width="0.6640625" style="5" customWidth="1"/>
    <col min="7388" max="7388" width="16.83203125" style="5" bestFit="1" customWidth="1"/>
    <col min="7389" max="7389" width="0.6640625" style="5" customWidth="1"/>
    <col min="7390" max="7390" width="17.1640625" style="5" bestFit="1" customWidth="1"/>
    <col min="7391" max="7391" width="0.6640625" style="5" customWidth="1"/>
    <col min="7392" max="7392" width="19.6640625" style="5" bestFit="1" customWidth="1"/>
    <col min="7393" max="7393" width="0.6640625" style="5" customWidth="1"/>
    <col min="7394" max="7394" width="13" style="5" customWidth="1"/>
    <col min="7395" max="7395" width="0.83203125" style="5" customWidth="1"/>
    <col min="7396" max="7396" width="16.1640625" style="5" bestFit="1" customWidth="1"/>
    <col min="7397" max="7397" width="0.6640625" style="5" customWidth="1"/>
    <col min="7398" max="7398" width="16.1640625" style="5" bestFit="1" customWidth="1"/>
    <col min="7399" max="7634" width="6.1640625" style="5"/>
    <col min="7635" max="7636" width="1.1640625" style="5" customWidth="1"/>
    <col min="7637" max="7637" width="49.5" style="5" customWidth="1"/>
    <col min="7638" max="7638" width="5.83203125" style="5" customWidth="1"/>
    <col min="7639" max="7639" width="0.6640625" style="5" customWidth="1"/>
    <col min="7640" max="7640" width="16.83203125" style="5" bestFit="1" customWidth="1"/>
    <col min="7641" max="7641" width="0.6640625" style="5" customWidth="1"/>
    <col min="7642" max="7642" width="16.83203125" style="5" bestFit="1" customWidth="1"/>
    <col min="7643" max="7643" width="0.6640625" style="5" customWidth="1"/>
    <col min="7644" max="7644" width="16.83203125" style="5" bestFit="1" customWidth="1"/>
    <col min="7645" max="7645" width="0.6640625" style="5" customWidth="1"/>
    <col min="7646" max="7646" width="17.1640625" style="5" bestFit="1" customWidth="1"/>
    <col min="7647" max="7647" width="0.6640625" style="5" customWidth="1"/>
    <col min="7648" max="7648" width="19.6640625" style="5" bestFit="1" customWidth="1"/>
    <col min="7649" max="7649" width="0.6640625" style="5" customWidth="1"/>
    <col min="7650" max="7650" width="13" style="5" customWidth="1"/>
    <col min="7651" max="7651" width="0.83203125" style="5" customWidth="1"/>
    <col min="7652" max="7652" width="16.1640625" style="5" bestFit="1" customWidth="1"/>
    <col min="7653" max="7653" width="0.6640625" style="5" customWidth="1"/>
    <col min="7654" max="7654" width="16.1640625" style="5" bestFit="1" customWidth="1"/>
    <col min="7655" max="7890" width="6.1640625" style="5"/>
    <col min="7891" max="7892" width="1.1640625" style="5" customWidth="1"/>
    <col min="7893" max="7893" width="49.5" style="5" customWidth="1"/>
    <col min="7894" max="7894" width="5.83203125" style="5" customWidth="1"/>
    <col min="7895" max="7895" width="0.6640625" style="5" customWidth="1"/>
    <col min="7896" max="7896" width="16.83203125" style="5" bestFit="1" customWidth="1"/>
    <col min="7897" max="7897" width="0.6640625" style="5" customWidth="1"/>
    <col min="7898" max="7898" width="16.83203125" style="5" bestFit="1" customWidth="1"/>
    <col min="7899" max="7899" width="0.6640625" style="5" customWidth="1"/>
    <col min="7900" max="7900" width="16.83203125" style="5" bestFit="1" customWidth="1"/>
    <col min="7901" max="7901" width="0.6640625" style="5" customWidth="1"/>
    <col min="7902" max="7902" width="17.1640625" style="5" bestFit="1" customWidth="1"/>
    <col min="7903" max="7903" width="0.6640625" style="5" customWidth="1"/>
    <col min="7904" max="7904" width="19.6640625" style="5" bestFit="1" customWidth="1"/>
    <col min="7905" max="7905" width="0.6640625" style="5" customWidth="1"/>
    <col min="7906" max="7906" width="13" style="5" customWidth="1"/>
    <col min="7907" max="7907" width="0.83203125" style="5" customWidth="1"/>
    <col min="7908" max="7908" width="16.1640625" style="5" bestFit="1" customWidth="1"/>
    <col min="7909" max="7909" width="0.6640625" style="5" customWidth="1"/>
    <col min="7910" max="7910" width="16.1640625" style="5" bestFit="1" customWidth="1"/>
    <col min="7911" max="8146" width="6.1640625" style="5"/>
    <col min="8147" max="8148" width="1.1640625" style="5" customWidth="1"/>
    <col min="8149" max="8149" width="49.5" style="5" customWidth="1"/>
    <col min="8150" max="8150" width="5.83203125" style="5" customWidth="1"/>
    <col min="8151" max="8151" width="0.6640625" style="5" customWidth="1"/>
    <col min="8152" max="8152" width="16.83203125" style="5" bestFit="1" customWidth="1"/>
    <col min="8153" max="8153" width="0.6640625" style="5" customWidth="1"/>
    <col min="8154" max="8154" width="16.83203125" style="5" bestFit="1" customWidth="1"/>
    <col min="8155" max="8155" width="0.6640625" style="5" customWidth="1"/>
    <col min="8156" max="8156" width="16.83203125" style="5" bestFit="1" customWidth="1"/>
    <col min="8157" max="8157" width="0.6640625" style="5" customWidth="1"/>
    <col min="8158" max="8158" width="17.1640625" style="5" bestFit="1" customWidth="1"/>
    <col min="8159" max="8159" width="0.6640625" style="5" customWidth="1"/>
    <col min="8160" max="8160" width="19.6640625" style="5" bestFit="1" customWidth="1"/>
    <col min="8161" max="8161" width="0.6640625" style="5" customWidth="1"/>
    <col min="8162" max="8162" width="13" style="5" customWidth="1"/>
    <col min="8163" max="8163" width="0.83203125" style="5" customWidth="1"/>
    <col min="8164" max="8164" width="16.1640625" style="5" bestFit="1" customWidth="1"/>
    <col min="8165" max="8165" width="0.6640625" style="5" customWidth="1"/>
    <col min="8166" max="8166" width="16.1640625" style="5" bestFit="1" customWidth="1"/>
    <col min="8167" max="8402" width="6.1640625" style="5"/>
    <col min="8403" max="8404" width="1.1640625" style="5" customWidth="1"/>
    <col min="8405" max="8405" width="49.5" style="5" customWidth="1"/>
    <col min="8406" max="8406" width="5.83203125" style="5" customWidth="1"/>
    <col min="8407" max="8407" width="0.6640625" style="5" customWidth="1"/>
    <col min="8408" max="8408" width="16.83203125" style="5" bestFit="1" customWidth="1"/>
    <col min="8409" max="8409" width="0.6640625" style="5" customWidth="1"/>
    <col min="8410" max="8410" width="16.83203125" style="5" bestFit="1" customWidth="1"/>
    <col min="8411" max="8411" width="0.6640625" style="5" customWidth="1"/>
    <col min="8412" max="8412" width="16.83203125" style="5" bestFit="1" customWidth="1"/>
    <col min="8413" max="8413" width="0.6640625" style="5" customWidth="1"/>
    <col min="8414" max="8414" width="17.1640625" style="5" bestFit="1" customWidth="1"/>
    <col min="8415" max="8415" width="0.6640625" style="5" customWidth="1"/>
    <col min="8416" max="8416" width="19.6640625" style="5" bestFit="1" customWidth="1"/>
    <col min="8417" max="8417" width="0.6640625" style="5" customWidth="1"/>
    <col min="8418" max="8418" width="13" style="5" customWidth="1"/>
    <col min="8419" max="8419" width="0.83203125" style="5" customWidth="1"/>
    <col min="8420" max="8420" width="16.1640625" style="5" bestFit="1" customWidth="1"/>
    <col min="8421" max="8421" width="0.6640625" style="5" customWidth="1"/>
    <col min="8422" max="8422" width="16.1640625" style="5" bestFit="1" customWidth="1"/>
    <col min="8423" max="8658" width="6.1640625" style="5"/>
    <col min="8659" max="8660" width="1.1640625" style="5" customWidth="1"/>
    <col min="8661" max="8661" width="49.5" style="5" customWidth="1"/>
    <col min="8662" max="8662" width="5.83203125" style="5" customWidth="1"/>
    <col min="8663" max="8663" width="0.6640625" style="5" customWidth="1"/>
    <col min="8664" max="8664" width="16.83203125" style="5" bestFit="1" customWidth="1"/>
    <col min="8665" max="8665" width="0.6640625" style="5" customWidth="1"/>
    <col min="8666" max="8666" width="16.83203125" style="5" bestFit="1" customWidth="1"/>
    <col min="8667" max="8667" width="0.6640625" style="5" customWidth="1"/>
    <col min="8668" max="8668" width="16.83203125" style="5" bestFit="1" customWidth="1"/>
    <col min="8669" max="8669" width="0.6640625" style="5" customWidth="1"/>
    <col min="8670" max="8670" width="17.1640625" style="5" bestFit="1" customWidth="1"/>
    <col min="8671" max="8671" width="0.6640625" style="5" customWidth="1"/>
    <col min="8672" max="8672" width="19.6640625" style="5" bestFit="1" customWidth="1"/>
    <col min="8673" max="8673" width="0.6640625" style="5" customWidth="1"/>
    <col min="8674" max="8674" width="13" style="5" customWidth="1"/>
    <col min="8675" max="8675" width="0.83203125" style="5" customWidth="1"/>
    <col min="8676" max="8676" width="16.1640625" style="5" bestFit="1" customWidth="1"/>
    <col min="8677" max="8677" width="0.6640625" style="5" customWidth="1"/>
    <col min="8678" max="8678" width="16.1640625" style="5" bestFit="1" customWidth="1"/>
    <col min="8679" max="8914" width="6.1640625" style="5"/>
    <col min="8915" max="8916" width="1.1640625" style="5" customWidth="1"/>
    <col min="8917" max="8917" width="49.5" style="5" customWidth="1"/>
    <col min="8918" max="8918" width="5.83203125" style="5" customWidth="1"/>
    <col min="8919" max="8919" width="0.6640625" style="5" customWidth="1"/>
    <col min="8920" max="8920" width="16.83203125" style="5" bestFit="1" customWidth="1"/>
    <col min="8921" max="8921" width="0.6640625" style="5" customWidth="1"/>
    <col min="8922" max="8922" width="16.83203125" style="5" bestFit="1" customWidth="1"/>
    <col min="8923" max="8923" width="0.6640625" style="5" customWidth="1"/>
    <col min="8924" max="8924" width="16.83203125" style="5" bestFit="1" customWidth="1"/>
    <col min="8925" max="8925" width="0.6640625" style="5" customWidth="1"/>
    <col min="8926" max="8926" width="17.1640625" style="5" bestFit="1" customWidth="1"/>
    <col min="8927" max="8927" width="0.6640625" style="5" customWidth="1"/>
    <col min="8928" max="8928" width="19.6640625" style="5" bestFit="1" customWidth="1"/>
    <col min="8929" max="8929" width="0.6640625" style="5" customWidth="1"/>
    <col min="8930" max="8930" width="13" style="5" customWidth="1"/>
    <col min="8931" max="8931" width="0.83203125" style="5" customWidth="1"/>
    <col min="8932" max="8932" width="16.1640625" style="5" bestFit="1" customWidth="1"/>
    <col min="8933" max="8933" width="0.6640625" style="5" customWidth="1"/>
    <col min="8934" max="8934" width="16.1640625" style="5" bestFit="1" customWidth="1"/>
    <col min="8935" max="9170" width="6.1640625" style="5"/>
    <col min="9171" max="9172" width="1.1640625" style="5" customWidth="1"/>
    <col min="9173" max="9173" width="49.5" style="5" customWidth="1"/>
    <col min="9174" max="9174" width="5.83203125" style="5" customWidth="1"/>
    <col min="9175" max="9175" width="0.6640625" style="5" customWidth="1"/>
    <col min="9176" max="9176" width="16.83203125" style="5" bestFit="1" customWidth="1"/>
    <col min="9177" max="9177" width="0.6640625" style="5" customWidth="1"/>
    <col min="9178" max="9178" width="16.83203125" style="5" bestFit="1" customWidth="1"/>
    <col min="9179" max="9179" width="0.6640625" style="5" customWidth="1"/>
    <col min="9180" max="9180" width="16.83203125" style="5" bestFit="1" customWidth="1"/>
    <col min="9181" max="9181" width="0.6640625" style="5" customWidth="1"/>
    <col min="9182" max="9182" width="17.1640625" style="5" bestFit="1" customWidth="1"/>
    <col min="9183" max="9183" width="0.6640625" style="5" customWidth="1"/>
    <col min="9184" max="9184" width="19.6640625" style="5" bestFit="1" customWidth="1"/>
    <col min="9185" max="9185" width="0.6640625" style="5" customWidth="1"/>
    <col min="9186" max="9186" width="13" style="5" customWidth="1"/>
    <col min="9187" max="9187" width="0.83203125" style="5" customWidth="1"/>
    <col min="9188" max="9188" width="16.1640625" style="5" bestFit="1" customWidth="1"/>
    <col min="9189" max="9189" width="0.6640625" style="5" customWidth="1"/>
    <col min="9190" max="9190" width="16.1640625" style="5" bestFit="1" customWidth="1"/>
    <col min="9191" max="9426" width="6.1640625" style="5"/>
    <col min="9427" max="9428" width="1.1640625" style="5" customWidth="1"/>
    <col min="9429" max="9429" width="49.5" style="5" customWidth="1"/>
    <col min="9430" max="9430" width="5.83203125" style="5" customWidth="1"/>
    <col min="9431" max="9431" width="0.6640625" style="5" customWidth="1"/>
    <col min="9432" max="9432" width="16.83203125" style="5" bestFit="1" customWidth="1"/>
    <col min="9433" max="9433" width="0.6640625" style="5" customWidth="1"/>
    <col min="9434" max="9434" width="16.83203125" style="5" bestFit="1" customWidth="1"/>
    <col min="9435" max="9435" width="0.6640625" style="5" customWidth="1"/>
    <col min="9436" max="9436" width="16.83203125" style="5" bestFit="1" customWidth="1"/>
    <col min="9437" max="9437" width="0.6640625" style="5" customWidth="1"/>
    <col min="9438" max="9438" width="17.1640625" style="5" bestFit="1" customWidth="1"/>
    <col min="9439" max="9439" width="0.6640625" style="5" customWidth="1"/>
    <col min="9440" max="9440" width="19.6640625" style="5" bestFit="1" customWidth="1"/>
    <col min="9441" max="9441" width="0.6640625" style="5" customWidth="1"/>
    <col min="9442" max="9442" width="13" style="5" customWidth="1"/>
    <col min="9443" max="9443" width="0.83203125" style="5" customWidth="1"/>
    <col min="9444" max="9444" width="16.1640625" style="5" bestFit="1" customWidth="1"/>
    <col min="9445" max="9445" width="0.6640625" style="5" customWidth="1"/>
    <col min="9446" max="9446" width="16.1640625" style="5" bestFit="1" customWidth="1"/>
    <col min="9447" max="9682" width="6.1640625" style="5"/>
    <col min="9683" max="9684" width="1.1640625" style="5" customWidth="1"/>
    <col min="9685" max="9685" width="49.5" style="5" customWidth="1"/>
    <col min="9686" max="9686" width="5.83203125" style="5" customWidth="1"/>
    <col min="9687" max="9687" width="0.6640625" style="5" customWidth="1"/>
    <col min="9688" max="9688" width="16.83203125" style="5" bestFit="1" customWidth="1"/>
    <col min="9689" max="9689" width="0.6640625" style="5" customWidth="1"/>
    <col min="9690" max="9690" width="16.83203125" style="5" bestFit="1" customWidth="1"/>
    <col min="9691" max="9691" width="0.6640625" style="5" customWidth="1"/>
    <col min="9692" max="9692" width="16.83203125" style="5" bestFit="1" customWidth="1"/>
    <col min="9693" max="9693" width="0.6640625" style="5" customWidth="1"/>
    <col min="9694" max="9694" width="17.1640625" style="5" bestFit="1" customWidth="1"/>
    <col min="9695" max="9695" width="0.6640625" style="5" customWidth="1"/>
    <col min="9696" max="9696" width="19.6640625" style="5" bestFit="1" customWidth="1"/>
    <col min="9697" max="9697" width="0.6640625" style="5" customWidth="1"/>
    <col min="9698" max="9698" width="13" style="5" customWidth="1"/>
    <col min="9699" max="9699" width="0.83203125" style="5" customWidth="1"/>
    <col min="9700" max="9700" width="16.1640625" style="5" bestFit="1" customWidth="1"/>
    <col min="9701" max="9701" width="0.6640625" style="5" customWidth="1"/>
    <col min="9702" max="9702" width="16.1640625" style="5" bestFit="1" customWidth="1"/>
    <col min="9703" max="9938" width="6.1640625" style="5"/>
    <col min="9939" max="9940" width="1.1640625" style="5" customWidth="1"/>
    <col min="9941" max="9941" width="49.5" style="5" customWidth="1"/>
    <col min="9942" max="9942" width="5.83203125" style="5" customWidth="1"/>
    <col min="9943" max="9943" width="0.6640625" style="5" customWidth="1"/>
    <col min="9944" max="9944" width="16.83203125" style="5" bestFit="1" customWidth="1"/>
    <col min="9945" max="9945" width="0.6640625" style="5" customWidth="1"/>
    <col min="9946" max="9946" width="16.83203125" style="5" bestFit="1" customWidth="1"/>
    <col min="9947" max="9947" width="0.6640625" style="5" customWidth="1"/>
    <col min="9948" max="9948" width="16.83203125" style="5" bestFit="1" customWidth="1"/>
    <col min="9949" max="9949" width="0.6640625" style="5" customWidth="1"/>
    <col min="9950" max="9950" width="17.1640625" style="5" bestFit="1" customWidth="1"/>
    <col min="9951" max="9951" width="0.6640625" style="5" customWidth="1"/>
    <col min="9952" max="9952" width="19.6640625" style="5" bestFit="1" customWidth="1"/>
    <col min="9953" max="9953" width="0.6640625" style="5" customWidth="1"/>
    <col min="9954" max="9954" width="13" style="5" customWidth="1"/>
    <col min="9955" max="9955" width="0.83203125" style="5" customWidth="1"/>
    <col min="9956" max="9956" width="16.1640625" style="5" bestFit="1" customWidth="1"/>
    <col min="9957" max="9957" width="0.6640625" style="5" customWidth="1"/>
    <col min="9958" max="9958" width="16.1640625" style="5" bestFit="1" customWidth="1"/>
    <col min="9959" max="10194" width="6.1640625" style="5"/>
    <col min="10195" max="10196" width="1.1640625" style="5" customWidth="1"/>
    <col min="10197" max="10197" width="49.5" style="5" customWidth="1"/>
    <col min="10198" max="10198" width="5.83203125" style="5" customWidth="1"/>
    <col min="10199" max="10199" width="0.6640625" style="5" customWidth="1"/>
    <col min="10200" max="10200" width="16.83203125" style="5" bestFit="1" customWidth="1"/>
    <col min="10201" max="10201" width="0.6640625" style="5" customWidth="1"/>
    <col min="10202" max="10202" width="16.83203125" style="5" bestFit="1" customWidth="1"/>
    <col min="10203" max="10203" width="0.6640625" style="5" customWidth="1"/>
    <col min="10204" max="10204" width="16.83203125" style="5" bestFit="1" customWidth="1"/>
    <col min="10205" max="10205" width="0.6640625" style="5" customWidth="1"/>
    <col min="10206" max="10206" width="17.1640625" style="5" bestFit="1" customWidth="1"/>
    <col min="10207" max="10207" width="0.6640625" style="5" customWidth="1"/>
    <col min="10208" max="10208" width="19.6640625" style="5" bestFit="1" customWidth="1"/>
    <col min="10209" max="10209" width="0.6640625" style="5" customWidth="1"/>
    <col min="10210" max="10210" width="13" style="5" customWidth="1"/>
    <col min="10211" max="10211" width="0.83203125" style="5" customWidth="1"/>
    <col min="10212" max="10212" width="16.1640625" style="5" bestFit="1" customWidth="1"/>
    <col min="10213" max="10213" width="0.6640625" style="5" customWidth="1"/>
    <col min="10214" max="10214" width="16.1640625" style="5" bestFit="1" customWidth="1"/>
    <col min="10215" max="10450" width="6.1640625" style="5"/>
    <col min="10451" max="10452" width="1.1640625" style="5" customWidth="1"/>
    <col min="10453" max="10453" width="49.5" style="5" customWidth="1"/>
    <col min="10454" max="10454" width="5.83203125" style="5" customWidth="1"/>
    <col min="10455" max="10455" width="0.6640625" style="5" customWidth="1"/>
    <col min="10456" max="10456" width="16.83203125" style="5" bestFit="1" customWidth="1"/>
    <col min="10457" max="10457" width="0.6640625" style="5" customWidth="1"/>
    <col min="10458" max="10458" width="16.83203125" style="5" bestFit="1" customWidth="1"/>
    <col min="10459" max="10459" width="0.6640625" style="5" customWidth="1"/>
    <col min="10460" max="10460" width="16.83203125" style="5" bestFit="1" customWidth="1"/>
    <col min="10461" max="10461" width="0.6640625" style="5" customWidth="1"/>
    <col min="10462" max="10462" width="17.1640625" style="5" bestFit="1" customWidth="1"/>
    <col min="10463" max="10463" width="0.6640625" style="5" customWidth="1"/>
    <col min="10464" max="10464" width="19.6640625" style="5" bestFit="1" customWidth="1"/>
    <col min="10465" max="10465" width="0.6640625" style="5" customWidth="1"/>
    <col min="10466" max="10466" width="13" style="5" customWidth="1"/>
    <col min="10467" max="10467" width="0.83203125" style="5" customWidth="1"/>
    <col min="10468" max="10468" width="16.1640625" style="5" bestFit="1" customWidth="1"/>
    <col min="10469" max="10469" width="0.6640625" style="5" customWidth="1"/>
    <col min="10470" max="10470" width="16.1640625" style="5" bestFit="1" customWidth="1"/>
    <col min="10471" max="10706" width="6.1640625" style="5"/>
    <col min="10707" max="10708" width="1.1640625" style="5" customWidth="1"/>
    <col min="10709" max="10709" width="49.5" style="5" customWidth="1"/>
    <col min="10710" max="10710" width="5.83203125" style="5" customWidth="1"/>
    <col min="10711" max="10711" width="0.6640625" style="5" customWidth="1"/>
    <col min="10712" max="10712" width="16.83203125" style="5" bestFit="1" customWidth="1"/>
    <col min="10713" max="10713" width="0.6640625" style="5" customWidth="1"/>
    <col min="10714" max="10714" width="16.83203125" style="5" bestFit="1" customWidth="1"/>
    <col min="10715" max="10715" width="0.6640625" style="5" customWidth="1"/>
    <col min="10716" max="10716" width="16.83203125" style="5" bestFit="1" customWidth="1"/>
    <col min="10717" max="10717" width="0.6640625" style="5" customWidth="1"/>
    <col min="10718" max="10718" width="17.1640625" style="5" bestFit="1" customWidth="1"/>
    <col min="10719" max="10719" width="0.6640625" style="5" customWidth="1"/>
    <col min="10720" max="10720" width="19.6640625" style="5" bestFit="1" customWidth="1"/>
    <col min="10721" max="10721" width="0.6640625" style="5" customWidth="1"/>
    <col min="10722" max="10722" width="13" style="5" customWidth="1"/>
    <col min="10723" max="10723" width="0.83203125" style="5" customWidth="1"/>
    <col min="10724" max="10724" width="16.1640625" style="5" bestFit="1" customWidth="1"/>
    <col min="10725" max="10725" width="0.6640625" style="5" customWidth="1"/>
    <col min="10726" max="10726" width="16.1640625" style="5" bestFit="1" customWidth="1"/>
    <col min="10727" max="10962" width="6.1640625" style="5"/>
    <col min="10963" max="10964" width="1.1640625" style="5" customWidth="1"/>
    <col min="10965" max="10965" width="49.5" style="5" customWidth="1"/>
    <col min="10966" max="10966" width="5.83203125" style="5" customWidth="1"/>
    <col min="10967" max="10967" width="0.6640625" style="5" customWidth="1"/>
    <col min="10968" max="10968" width="16.83203125" style="5" bestFit="1" customWidth="1"/>
    <col min="10969" max="10969" width="0.6640625" style="5" customWidth="1"/>
    <col min="10970" max="10970" width="16.83203125" style="5" bestFit="1" customWidth="1"/>
    <col min="10971" max="10971" width="0.6640625" style="5" customWidth="1"/>
    <col min="10972" max="10972" width="16.83203125" style="5" bestFit="1" customWidth="1"/>
    <col min="10973" max="10973" width="0.6640625" style="5" customWidth="1"/>
    <col min="10974" max="10974" width="17.1640625" style="5" bestFit="1" customWidth="1"/>
    <col min="10975" max="10975" width="0.6640625" style="5" customWidth="1"/>
    <col min="10976" max="10976" width="19.6640625" style="5" bestFit="1" customWidth="1"/>
    <col min="10977" max="10977" width="0.6640625" style="5" customWidth="1"/>
    <col min="10978" max="10978" width="13" style="5" customWidth="1"/>
    <col min="10979" max="10979" width="0.83203125" style="5" customWidth="1"/>
    <col min="10980" max="10980" width="16.1640625" style="5" bestFit="1" customWidth="1"/>
    <col min="10981" max="10981" width="0.6640625" style="5" customWidth="1"/>
    <col min="10982" max="10982" width="16.1640625" style="5" bestFit="1" customWidth="1"/>
    <col min="10983" max="11218" width="6.1640625" style="5"/>
    <col min="11219" max="11220" width="1.1640625" style="5" customWidth="1"/>
    <col min="11221" max="11221" width="49.5" style="5" customWidth="1"/>
    <col min="11222" max="11222" width="5.83203125" style="5" customWidth="1"/>
    <col min="11223" max="11223" width="0.6640625" style="5" customWidth="1"/>
    <col min="11224" max="11224" width="16.83203125" style="5" bestFit="1" customWidth="1"/>
    <col min="11225" max="11225" width="0.6640625" style="5" customWidth="1"/>
    <col min="11226" max="11226" width="16.83203125" style="5" bestFit="1" customWidth="1"/>
    <col min="11227" max="11227" width="0.6640625" style="5" customWidth="1"/>
    <col min="11228" max="11228" width="16.83203125" style="5" bestFit="1" customWidth="1"/>
    <col min="11229" max="11229" width="0.6640625" style="5" customWidth="1"/>
    <col min="11230" max="11230" width="17.1640625" style="5" bestFit="1" customWidth="1"/>
    <col min="11231" max="11231" width="0.6640625" style="5" customWidth="1"/>
    <col min="11232" max="11232" width="19.6640625" style="5" bestFit="1" customWidth="1"/>
    <col min="11233" max="11233" width="0.6640625" style="5" customWidth="1"/>
    <col min="11234" max="11234" width="13" style="5" customWidth="1"/>
    <col min="11235" max="11235" width="0.83203125" style="5" customWidth="1"/>
    <col min="11236" max="11236" width="16.1640625" style="5" bestFit="1" customWidth="1"/>
    <col min="11237" max="11237" width="0.6640625" style="5" customWidth="1"/>
    <col min="11238" max="11238" width="16.1640625" style="5" bestFit="1" customWidth="1"/>
    <col min="11239" max="11474" width="6.1640625" style="5"/>
    <col min="11475" max="11476" width="1.1640625" style="5" customWidth="1"/>
    <col min="11477" max="11477" width="49.5" style="5" customWidth="1"/>
    <col min="11478" max="11478" width="5.83203125" style="5" customWidth="1"/>
    <col min="11479" max="11479" width="0.6640625" style="5" customWidth="1"/>
    <col min="11480" max="11480" width="16.83203125" style="5" bestFit="1" customWidth="1"/>
    <col min="11481" max="11481" width="0.6640625" style="5" customWidth="1"/>
    <col min="11482" max="11482" width="16.83203125" style="5" bestFit="1" customWidth="1"/>
    <col min="11483" max="11483" width="0.6640625" style="5" customWidth="1"/>
    <col min="11484" max="11484" width="16.83203125" style="5" bestFit="1" customWidth="1"/>
    <col min="11485" max="11485" width="0.6640625" style="5" customWidth="1"/>
    <col min="11486" max="11486" width="17.1640625" style="5" bestFit="1" customWidth="1"/>
    <col min="11487" max="11487" width="0.6640625" style="5" customWidth="1"/>
    <col min="11488" max="11488" width="19.6640625" style="5" bestFit="1" customWidth="1"/>
    <col min="11489" max="11489" width="0.6640625" style="5" customWidth="1"/>
    <col min="11490" max="11490" width="13" style="5" customWidth="1"/>
    <col min="11491" max="11491" width="0.83203125" style="5" customWidth="1"/>
    <col min="11492" max="11492" width="16.1640625" style="5" bestFit="1" customWidth="1"/>
    <col min="11493" max="11493" width="0.6640625" style="5" customWidth="1"/>
    <col min="11494" max="11494" width="16.1640625" style="5" bestFit="1" customWidth="1"/>
    <col min="11495" max="11730" width="6.1640625" style="5"/>
    <col min="11731" max="11732" width="1.1640625" style="5" customWidth="1"/>
    <col min="11733" max="11733" width="49.5" style="5" customWidth="1"/>
    <col min="11734" max="11734" width="5.83203125" style="5" customWidth="1"/>
    <col min="11735" max="11735" width="0.6640625" style="5" customWidth="1"/>
    <col min="11736" max="11736" width="16.83203125" style="5" bestFit="1" customWidth="1"/>
    <col min="11737" max="11737" width="0.6640625" style="5" customWidth="1"/>
    <col min="11738" max="11738" width="16.83203125" style="5" bestFit="1" customWidth="1"/>
    <col min="11739" max="11739" width="0.6640625" style="5" customWidth="1"/>
    <col min="11740" max="11740" width="16.83203125" style="5" bestFit="1" customWidth="1"/>
    <col min="11741" max="11741" width="0.6640625" style="5" customWidth="1"/>
    <col min="11742" max="11742" width="17.1640625" style="5" bestFit="1" customWidth="1"/>
    <col min="11743" max="11743" width="0.6640625" style="5" customWidth="1"/>
    <col min="11744" max="11744" width="19.6640625" style="5" bestFit="1" customWidth="1"/>
    <col min="11745" max="11745" width="0.6640625" style="5" customWidth="1"/>
    <col min="11746" max="11746" width="13" style="5" customWidth="1"/>
    <col min="11747" max="11747" width="0.83203125" style="5" customWidth="1"/>
    <col min="11748" max="11748" width="16.1640625" style="5" bestFit="1" customWidth="1"/>
    <col min="11749" max="11749" width="0.6640625" style="5" customWidth="1"/>
    <col min="11750" max="11750" width="16.1640625" style="5" bestFit="1" customWidth="1"/>
    <col min="11751" max="11986" width="6.1640625" style="5"/>
    <col min="11987" max="11988" width="1.1640625" style="5" customWidth="1"/>
    <col min="11989" max="11989" width="49.5" style="5" customWidth="1"/>
    <col min="11990" max="11990" width="5.83203125" style="5" customWidth="1"/>
    <col min="11991" max="11991" width="0.6640625" style="5" customWidth="1"/>
    <col min="11992" max="11992" width="16.83203125" style="5" bestFit="1" customWidth="1"/>
    <col min="11993" max="11993" width="0.6640625" style="5" customWidth="1"/>
    <col min="11994" max="11994" width="16.83203125" style="5" bestFit="1" customWidth="1"/>
    <col min="11995" max="11995" width="0.6640625" style="5" customWidth="1"/>
    <col min="11996" max="11996" width="16.83203125" style="5" bestFit="1" customWidth="1"/>
    <col min="11997" max="11997" width="0.6640625" style="5" customWidth="1"/>
    <col min="11998" max="11998" width="17.1640625" style="5" bestFit="1" customWidth="1"/>
    <col min="11999" max="11999" width="0.6640625" style="5" customWidth="1"/>
    <col min="12000" max="12000" width="19.6640625" style="5" bestFit="1" customWidth="1"/>
    <col min="12001" max="12001" width="0.6640625" style="5" customWidth="1"/>
    <col min="12002" max="12002" width="13" style="5" customWidth="1"/>
    <col min="12003" max="12003" width="0.83203125" style="5" customWidth="1"/>
    <col min="12004" max="12004" width="16.1640625" style="5" bestFit="1" customWidth="1"/>
    <col min="12005" max="12005" width="0.6640625" style="5" customWidth="1"/>
    <col min="12006" max="12006" width="16.1640625" style="5" bestFit="1" customWidth="1"/>
    <col min="12007" max="12242" width="6.1640625" style="5"/>
    <col min="12243" max="12244" width="1.1640625" style="5" customWidth="1"/>
    <col min="12245" max="12245" width="49.5" style="5" customWidth="1"/>
    <col min="12246" max="12246" width="5.83203125" style="5" customWidth="1"/>
    <col min="12247" max="12247" width="0.6640625" style="5" customWidth="1"/>
    <col min="12248" max="12248" width="16.83203125" style="5" bestFit="1" customWidth="1"/>
    <col min="12249" max="12249" width="0.6640625" style="5" customWidth="1"/>
    <col min="12250" max="12250" width="16.83203125" style="5" bestFit="1" customWidth="1"/>
    <col min="12251" max="12251" width="0.6640625" style="5" customWidth="1"/>
    <col min="12252" max="12252" width="16.83203125" style="5" bestFit="1" customWidth="1"/>
    <col min="12253" max="12253" width="0.6640625" style="5" customWidth="1"/>
    <col min="12254" max="12254" width="17.1640625" style="5" bestFit="1" customWidth="1"/>
    <col min="12255" max="12255" width="0.6640625" style="5" customWidth="1"/>
    <col min="12256" max="12256" width="19.6640625" style="5" bestFit="1" customWidth="1"/>
    <col min="12257" max="12257" width="0.6640625" style="5" customWidth="1"/>
    <col min="12258" max="12258" width="13" style="5" customWidth="1"/>
    <col min="12259" max="12259" width="0.83203125" style="5" customWidth="1"/>
    <col min="12260" max="12260" width="16.1640625" style="5" bestFit="1" customWidth="1"/>
    <col min="12261" max="12261" width="0.6640625" style="5" customWidth="1"/>
    <col min="12262" max="12262" width="16.1640625" style="5" bestFit="1" customWidth="1"/>
    <col min="12263" max="12498" width="6.1640625" style="5"/>
    <col min="12499" max="12500" width="1.1640625" style="5" customWidth="1"/>
    <col min="12501" max="12501" width="49.5" style="5" customWidth="1"/>
    <col min="12502" max="12502" width="5.83203125" style="5" customWidth="1"/>
    <col min="12503" max="12503" width="0.6640625" style="5" customWidth="1"/>
    <col min="12504" max="12504" width="16.83203125" style="5" bestFit="1" customWidth="1"/>
    <col min="12505" max="12505" width="0.6640625" style="5" customWidth="1"/>
    <col min="12506" max="12506" width="16.83203125" style="5" bestFit="1" customWidth="1"/>
    <col min="12507" max="12507" width="0.6640625" style="5" customWidth="1"/>
    <col min="12508" max="12508" width="16.83203125" style="5" bestFit="1" customWidth="1"/>
    <col min="12509" max="12509" width="0.6640625" style="5" customWidth="1"/>
    <col min="12510" max="12510" width="17.1640625" style="5" bestFit="1" customWidth="1"/>
    <col min="12511" max="12511" width="0.6640625" style="5" customWidth="1"/>
    <col min="12512" max="12512" width="19.6640625" style="5" bestFit="1" customWidth="1"/>
    <col min="12513" max="12513" width="0.6640625" style="5" customWidth="1"/>
    <col min="12514" max="12514" width="13" style="5" customWidth="1"/>
    <col min="12515" max="12515" width="0.83203125" style="5" customWidth="1"/>
    <col min="12516" max="12516" width="16.1640625" style="5" bestFit="1" customWidth="1"/>
    <col min="12517" max="12517" width="0.6640625" style="5" customWidth="1"/>
    <col min="12518" max="12518" width="16.1640625" style="5" bestFit="1" customWidth="1"/>
    <col min="12519" max="12754" width="6.1640625" style="5"/>
    <col min="12755" max="12756" width="1.1640625" style="5" customWidth="1"/>
    <col min="12757" max="12757" width="49.5" style="5" customWidth="1"/>
    <col min="12758" max="12758" width="5.83203125" style="5" customWidth="1"/>
    <col min="12759" max="12759" width="0.6640625" style="5" customWidth="1"/>
    <col min="12760" max="12760" width="16.83203125" style="5" bestFit="1" customWidth="1"/>
    <col min="12761" max="12761" width="0.6640625" style="5" customWidth="1"/>
    <col min="12762" max="12762" width="16.83203125" style="5" bestFit="1" customWidth="1"/>
    <col min="12763" max="12763" width="0.6640625" style="5" customWidth="1"/>
    <col min="12764" max="12764" width="16.83203125" style="5" bestFit="1" customWidth="1"/>
    <col min="12765" max="12765" width="0.6640625" style="5" customWidth="1"/>
    <col min="12766" max="12766" width="17.1640625" style="5" bestFit="1" customWidth="1"/>
    <col min="12767" max="12767" width="0.6640625" style="5" customWidth="1"/>
    <col min="12768" max="12768" width="19.6640625" style="5" bestFit="1" customWidth="1"/>
    <col min="12769" max="12769" width="0.6640625" style="5" customWidth="1"/>
    <col min="12770" max="12770" width="13" style="5" customWidth="1"/>
    <col min="12771" max="12771" width="0.83203125" style="5" customWidth="1"/>
    <col min="12772" max="12772" width="16.1640625" style="5" bestFit="1" customWidth="1"/>
    <col min="12773" max="12773" width="0.6640625" style="5" customWidth="1"/>
    <col min="12774" max="12774" width="16.1640625" style="5" bestFit="1" customWidth="1"/>
    <col min="12775" max="13010" width="6.1640625" style="5"/>
    <col min="13011" max="13012" width="1.1640625" style="5" customWidth="1"/>
    <col min="13013" max="13013" width="49.5" style="5" customWidth="1"/>
    <col min="13014" max="13014" width="5.83203125" style="5" customWidth="1"/>
    <col min="13015" max="13015" width="0.6640625" style="5" customWidth="1"/>
    <col min="13016" max="13016" width="16.83203125" style="5" bestFit="1" customWidth="1"/>
    <col min="13017" max="13017" width="0.6640625" style="5" customWidth="1"/>
    <col min="13018" max="13018" width="16.83203125" style="5" bestFit="1" customWidth="1"/>
    <col min="13019" max="13019" width="0.6640625" style="5" customWidth="1"/>
    <col min="13020" max="13020" width="16.83203125" style="5" bestFit="1" customWidth="1"/>
    <col min="13021" max="13021" width="0.6640625" style="5" customWidth="1"/>
    <col min="13022" max="13022" width="17.1640625" style="5" bestFit="1" customWidth="1"/>
    <col min="13023" max="13023" width="0.6640625" style="5" customWidth="1"/>
    <col min="13024" max="13024" width="19.6640625" style="5" bestFit="1" customWidth="1"/>
    <col min="13025" max="13025" width="0.6640625" style="5" customWidth="1"/>
    <col min="13026" max="13026" width="13" style="5" customWidth="1"/>
    <col min="13027" max="13027" width="0.83203125" style="5" customWidth="1"/>
    <col min="13028" max="13028" width="16.1640625" style="5" bestFit="1" customWidth="1"/>
    <col min="13029" max="13029" width="0.6640625" style="5" customWidth="1"/>
    <col min="13030" max="13030" width="16.1640625" style="5" bestFit="1" customWidth="1"/>
    <col min="13031" max="13266" width="6.1640625" style="5"/>
    <col min="13267" max="13268" width="1.1640625" style="5" customWidth="1"/>
    <col min="13269" max="13269" width="49.5" style="5" customWidth="1"/>
    <col min="13270" max="13270" width="5.83203125" style="5" customWidth="1"/>
    <col min="13271" max="13271" width="0.6640625" style="5" customWidth="1"/>
    <col min="13272" max="13272" width="16.83203125" style="5" bestFit="1" customWidth="1"/>
    <col min="13273" max="13273" width="0.6640625" style="5" customWidth="1"/>
    <col min="13274" max="13274" width="16.83203125" style="5" bestFit="1" customWidth="1"/>
    <col min="13275" max="13275" width="0.6640625" style="5" customWidth="1"/>
    <col min="13276" max="13276" width="16.83203125" style="5" bestFit="1" customWidth="1"/>
    <col min="13277" max="13277" width="0.6640625" style="5" customWidth="1"/>
    <col min="13278" max="13278" width="17.1640625" style="5" bestFit="1" customWidth="1"/>
    <col min="13279" max="13279" width="0.6640625" style="5" customWidth="1"/>
    <col min="13280" max="13280" width="19.6640625" style="5" bestFit="1" customWidth="1"/>
    <col min="13281" max="13281" width="0.6640625" style="5" customWidth="1"/>
    <col min="13282" max="13282" width="13" style="5" customWidth="1"/>
    <col min="13283" max="13283" width="0.83203125" style="5" customWidth="1"/>
    <col min="13284" max="13284" width="16.1640625" style="5" bestFit="1" customWidth="1"/>
    <col min="13285" max="13285" width="0.6640625" style="5" customWidth="1"/>
    <col min="13286" max="13286" width="16.1640625" style="5" bestFit="1" customWidth="1"/>
    <col min="13287" max="13522" width="6.1640625" style="5"/>
    <col min="13523" max="13524" width="1.1640625" style="5" customWidth="1"/>
    <col min="13525" max="13525" width="49.5" style="5" customWidth="1"/>
    <col min="13526" max="13526" width="5.83203125" style="5" customWidth="1"/>
    <col min="13527" max="13527" width="0.6640625" style="5" customWidth="1"/>
    <col min="13528" max="13528" width="16.83203125" style="5" bestFit="1" customWidth="1"/>
    <col min="13529" max="13529" width="0.6640625" style="5" customWidth="1"/>
    <col min="13530" max="13530" width="16.83203125" style="5" bestFit="1" customWidth="1"/>
    <col min="13531" max="13531" width="0.6640625" style="5" customWidth="1"/>
    <col min="13532" max="13532" width="16.83203125" style="5" bestFit="1" customWidth="1"/>
    <col min="13533" max="13533" width="0.6640625" style="5" customWidth="1"/>
    <col min="13534" max="13534" width="17.1640625" style="5" bestFit="1" customWidth="1"/>
    <col min="13535" max="13535" width="0.6640625" style="5" customWidth="1"/>
    <col min="13536" max="13536" width="19.6640625" style="5" bestFit="1" customWidth="1"/>
    <col min="13537" max="13537" width="0.6640625" style="5" customWidth="1"/>
    <col min="13538" max="13538" width="13" style="5" customWidth="1"/>
    <col min="13539" max="13539" width="0.83203125" style="5" customWidth="1"/>
    <col min="13540" max="13540" width="16.1640625" style="5" bestFit="1" customWidth="1"/>
    <col min="13541" max="13541" width="0.6640625" style="5" customWidth="1"/>
    <col min="13542" max="13542" width="16.1640625" style="5" bestFit="1" customWidth="1"/>
    <col min="13543" max="13778" width="6.1640625" style="5"/>
    <col min="13779" max="13780" width="1.1640625" style="5" customWidth="1"/>
    <col min="13781" max="13781" width="49.5" style="5" customWidth="1"/>
    <col min="13782" max="13782" width="5.83203125" style="5" customWidth="1"/>
    <col min="13783" max="13783" width="0.6640625" style="5" customWidth="1"/>
    <col min="13784" max="13784" width="16.83203125" style="5" bestFit="1" customWidth="1"/>
    <col min="13785" max="13785" width="0.6640625" style="5" customWidth="1"/>
    <col min="13786" max="13786" width="16.83203125" style="5" bestFit="1" customWidth="1"/>
    <col min="13787" max="13787" width="0.6640625" style="5" customWidth="1"/>
    <col min="13788" max="13788" width="16.83203125" style="5" bestFit="1" customWidth="1"/>
    <col min="13789" max="13789" width="0.6640625" style="5" customWidth="1"/>
    <col min="13790" max="13790" width="17.1640625" style="5" bestFit="1" customWidth="1"/>
    <col min="13791" max="13791" width="0.6640625" style="5" customWidth="1"/>
    <col min="13792" max="13792" width="19.6640625" style="5" bestFit="1" customWidth="1"/>
    <col min="13793" max="13793" width="0.6640625" style="5" customWidth="1"/>
    <col min="13794" max="13794" width="13" style="5" customWidth="1"/>
    <col min="13795" max="13795" width="0.83203125" style="5" customWidth="1"/>
    <col min="13796" max="13796" width="16.1640625" style="5" bestFit="1" customWidth="1"/>
    <col min="13797" max="13797" width="0.6640625" style="5" customWidth="1"/>
    <col min="13798" max="13798" width="16.1640625" style="5" bestFit="1" customWidth="1"/>
    <col min="13799" max="14034" width="6.1640625" style="5"/>
    <col min="14035" max="14036" width="1.1640625" style="5" customWidth="1"/>
    <col min="14037" max="14037" width="49.5" style="5" customWidth="1"/>
    <col min="14038" max="14038" width="5.83203125" style="5" customWidth="1"/>
    <col min="14039" max="14039" width="0.6640625" style="5" customWidth="1"/>
    <col min="14040" max="14040" width="16.83203125" style="5" bestFit="1" customWidth="1"/>
    <col min="14041" max="14041" width="0.6640625" style="5" customWidth="1"/>
    <col min="14042" max="14042" width="16.83203125" style="5" bestFit="1" customWidth="1"/>
    <col min="14043" max="14043" width="0.6640625" style="5" customWidth="1"/>
    <col min="14044" max="14044" width="16.83203125" style="5" bestFit="1" customWidth="1"/>
    <col min="14045" max="14045" width="0.6640625" style="5" customWidth="1"/>
    <col min="14046" max="14046" width="17.1640625" style="5" bestFit="1" customWidth="1"/>
    <col min="14047" max="14047" width="0.6640625" style="5" customWidth="1"/>
    <col min="14048" max="14048" width="19.6640625" style="5" bestFit="1" customWidth="1"/>
    <col min="14049" max="14049" width="0.6640625" style="5" customWidth="1"/>
    <col min="14050" max="14050" width="13" style="5" customWidth="1"/>
    <col min="14051" max="14051" width="0.83203125" style="5" customWidth="1"/>
    <col min="14052" max="14052" width="16.1640625" style="5" bestFit="1" customWidth="1"/>
    <col min="14053" max="14053" width="0.6640625" style="5" customWidth="1"/>
    <col min="14054" max="14054" width="16.1640625" style="5" bestFit="1" customWidth="1"/>
    <col min="14055" max="14290" width="6.1640625" style="5"/>
    <col min="14291" max="14292" width="1.1640625" style="5" customWidth="1"/>
    <col min="14293" max="14293" width="49.5" style="5" customWidth="1"/>
    <col min="14294" max="14294" width="5.83203125" style="5" customWidth="1"/>
    <col min="14295" max="14295" width="0.6640625" style="5" customWidth="1"/>
    <col min="14296" max="14296" width="16.83203125" style="5" bestFit="1" customWidth="1"/>
    <col min="14297" max="14297" width="0.6640625" style="5" customWidth="1"/>
    <col min="14298" max="14298" width="16.83203125" style="5" bestFit="1" customWidth="1"/>
    <col min="14299" max="14299" width="0.6640625" style="5" customWidth="1"/>
    <col min="14300" max="14300" width="16.83203125" style="5" bestFit="1" customWidth="1"/>
    <col min="14301" max="14301" width="0.6640625" style="5" customWidth="1"/>
    <col min="14302" max="14302" width="17.1640625" style="5" bestFit="1" customWidth="1"/>
    <col min="14303" max="14303" width="0.6640625" style="5" customWidth="1"/>
    <col min="14304" max="14304" width="19.6640625" style="5" bestFit="1" customWidth="1"/>
    <col min="14305" max="14305" width="0.6640625" style="5" customWidth="1"/>
    <col min="14306" max="14306" width="13" style="5" customWidth="1"/>
    <col min="14307" max="14307" width="0.83203125" style="5" customWidth="1"/>
    <col min="14308" max="14308" width="16.1640625" style="5" bestFit="1" customWidth="1"/>
    <col min="14309" max="14309" width="0.6640625" style="5" customWidth="1"/>
    <col min="14310" max="14310" width="16.1640625" style="5" bestFit="1" customWidth="1"/>
    <col min="14311" max="14546" width="6.1640625" style="5"/>
    <col min="14547" max="14548" width="1.1640625" style="5" customWidth="1"/>
    <col min="14549" max="14549" width="49.5" style="5" customWidth="1"/>
    <col min="14550" max="14550" width="5.83203125" style="5" customWidth="1"/>
    <col min="14551" max="14551" width="0.6640625" style="5" customWidth="1"/>
    <col min="14552" max="14552" width="16.83203125" style="5" bestFit="1" customWidth="1"/>
    <col min="14553" max="14553" width="0.6640625" style="5" customWidth="1"/>
    <col min="14554" max="14554" width="16.83203125" style="5" bestFit="1" customWidth="1"/>
    <col min="14555" max="14555" width="0.6640625" style="5" customWidth="1"/>
    <col min="14556" max="14556" width="16.83203125" style="5" bestFit="1" customWidth="1"/>
    <col min="14557" max="14557" width="0.6640625" style="5" customWidth="1"/>
    <col min="14558" max="14558" width="17.1640625" style="5" bestFit="1" customWidth="1"/>
    <col min="14559" max="14559" width="0.6640625" style="5" customWidth="1"/>
    <col min="14560" max="14560" width="19.6640625" style="5" bestFit="1" customWidth="1"/>
    <col min="14561" max="14561" width="0.6640625" style="5" customWidth="1"/>
    <col min="14562" max="14562" width="13" style="5" customWidth="1"/>
    <col min="14563" max="14563" width="0.83203125" style="5" customWidth="1"/>
    <col min="14564" max="14564" width="16.1640625" style="5" bestFit="1" customWidth="1"/>
    <col min="14565" max="14565" width="0.6640625" style="5" customWidth="1"/>
    <col min="14566" max="14566" width="16.1640625" style="5" bestFit="1" customWidth="1"/>
    <col min="14567" max="14802" width="6.1640625" style="5"/>
    <col min="14803" max="14804" width="1.1640625" style="5" customWidth="1"/>
    <col min="14805" max="14805" width="49.5" style="5" customWidth="1"/>
    <col min="14806" max="14806" width="5.83203125" style="5" customWidth="1"/>
    <col min="14807" max="14807" width="0.6640625" style="5" customWidth="1"/>
    <col min="14808" max="14808" width="16.83203125" style="5" bestFit="1" customWidth="1"/>
    <col min="14809" max="14809" width="0.6640625" style="5" customWidth="1"/>
    <col min="14810" max="14810" width="16.83203125" style="5" bestFit="1" customWidth="1"/>
    <col min="14811" max="14811" width="0.6640625" style="5" customWidth="1"/>
    <col min="14812" max="14812" width="16.83203125" style="5" bestFit="1" customWidth="1"/>
    <col min="14813" max="14813" width="0.6640625" style="5" customWidth="1"/>
    <col min="14814" max="14814" width="17.1640625" style="5" bestFit="1" customWidth="1"/>
    <col min="14815" max="14815" width="0.6640625" style="5" customWidth="1"/>
    <col min="14816" max="14816" width="19.6640625" style="5" bestFit="1" customWidth="1"/>
    <col min="14817" max="14817" width="0.6640625" style="5" customWidth="1"/>
    <col min="14818" max="14818" width="13" style="5" customWidth="1"/>
    <col min="14819" max="14819" width="0.83203125" style="5" customWidth="1"/>
    <col min="14820" max="14820" width="16.1640625" style="5" bestFit="1" customWidth="1"/>
    <col min="14821" max="14821" width="0.6640625" style="5" customWidth="1"/>
    <col min="14822" max="14822" width="16.1640625" style="5" bestFit="1" customWidth="1"/>
    <col min="14823" max="15058" width="6.1640625" style="5"/>
    <col min="15059" max="15060" width="1.1640625" style="5" customWidth="1"/>
    <col min="15061" max="15061" width="49.5" style="5" customWidth="1"/>
    <col min="15062" max="15062" width="5.83203125" style="5" customWidth="1"/>
    <col min="15063" max="15063" width="0.6640625" style="5" customWidth="1"/>
    <col min="15064" max="15064" width="16.83203125" style="5" bestFit="1" customWidth="1"/>
    <col min="15065" max="15065" width="0.6640625" style="5" customWidth="1"/>
    <col min="15066" max="15066" width="16.83203125" style="5" bestFit="1" customWidth="1"/>
    <col min="15067" max="15067" width="0.6640625" style="5" customWidth="1"/>
    <col min="15068" max="15068" width="16.83203125" style="5" bestFit="1" customWidth="1"/>
    <col min="15069" max="15069" width="0.6640625" style="5" customWidth="1"/>
    <col min="15070" max="15070" width="17.1640625" style="5" bestFit="1" customWidth="1"/>
    <col min="15071" max="15071" width="0.6640625" style="5" customWidth="1"/>
    <col min="15072" max="15072" width="19.6640625" style="5" bestFit="1" customWidth="1"/>
    <col min="15073" max="15073" width="0.6640625" style="5" customWidth="1"/>
    <col min="15074" max="15074" width="13" style="5" customWidth="1"/>
    <col min="15075" max="15075" width="0.83203125" style="5" customWidth="1"/>
    <col min="15076" max="15076" width="16.1640625" style="5" bestFit="1" customWidth="1"/>
    <col min="15077" max="15077" width="0.6640625" style="5" customWidth="1"/>
    <col min="15078" max="15078" width="16.1640625" style="5" bestFit="1" customWidth="1"/>
    <col min="15079" max="15314" width="6.1640625" style="5"/>
    <col min="15315" max="15316" width="1.1640625" style="5" customWidth="1"/>
    <col min="15317" max="15317" width="49.5" style="5" customWidth="1"/>
    <col min="15318" max="15318" width="5.83203125" style="5" customWidth="1"/>
    <col min="15319" max="15319" width="0.6640625" style="5" customWidth="1"/>
    <col min="15320" max="15320" width="16.83203125" style="5" bestFit="1" customWidth="1"/>
    <col min="15321" max="15321" width="0.6640625" style="5" customWidth="1"/>
    <col min="15322" max="15322" width="16.83203125" style="5" bestFit="1" customWidth="1"/>
    <col min="15323" max="15323" width="0.6640625" style="5" customWidth="1"/>
    <col min="15324" max="15324" width="16.83203125" style="5" bestFit="1" customWidth="1"/>
    <col min="15325" max="15325" width="0.6640625" style="5" customWidth="1"/>
    <col min="15326" max="15326" width="17.1640625" style="5" bestFit="1" customWidth="1"/>
    <col min="15327" max="15327" width="0.6640625" style="5" customWidth="1"/>
    <col min="15328" max="15328" width="19.6640625" style="5" bestFit="1" customWidth="1"/>
    <col min="15329" max="15329" width="0.6640625" style="5" customWidth="1"/>
    <col min="15330" max="15330" width="13" style="5" customWidth="1"/>
    <col min="15331" max="15331" width="0.83203125" style="5" customWidth="1"/>
    <col min="15332" max="15332" width="16.1640625" style="5" bestFit="1" customWidth="1"/>
    <col min="15333" max="15333" width="0.6640625" style="5" customWidth="1"/>
    <col min="15334" max="15334" width="16.1640625" style="5" bestFit="1" customWidth="1"/>
    <col min="15335" max="15570" width="6.1640625" style="5"/>
    <col min="15571" max="15572" width="1.1640625" style="5" customWidth="1"/>
    <col min="15573" max="15573" width="49.5" style="5" customWidth="1"/>
    <col min="15574" max="15574" width="5.83203125" style="5" customWidth="1"/>
    <col min="15575" max="15575" width="0.6640625" style="5" customWidth="1"/>
    <col min="15576" max="15576" width="16.83203125" style="5" bestFit="1" customWidth="1"/>
    <col min="15577" max="15577" width="0.6640625" style="5" customWidth="1"/>
    <col min="15578" max="15578" width="16.83203125" style="5" bestFit="1" customWidth="1"/>
    <col min="15579" max="15579" width="0.6640625" style="5" customWidth="1"/>
    <col min="15580" max="15580" width="16.83203125" style="5" bestFit="1" customWidth="1"/>
    <col min="15581" max="15581" width="0.6640625" style="5" customWidth="1"/>
    <col min="15582" max="15582" width="17.1640625" style="5" bestFit="1" customWidth="1"/>
    <col min="15583" max="15583" width="0.6640625" style="5" customWidth="1"/>
    <col min="15584" max="15584" width="19.6640625" style="5" bestFit="1" customWidth="1"/>
    <col min="15585" max="15585" width="0.6640625" style="5" customWidth="1"/>
    <col min="15586" max="15586" width="13" style="5" customWidth="1"/>
    <col min="15587" max="15587" width="0.83203125" style="5" customWidth="1"/>
    <col min="15588" max="15588" width="16.1640625" style="5" bestFit="1" customWidth="1"/>
    <col min="15589" max="15589" width="0.6640625" style="5" customWidth="1"/>
    <col min="15590" max="15590" width="16.1640625" style="5" bestFit="1" customWidth="1"/>
    <col min="15591" max="15826" width="6.1640625" style="5"/>
    <col min="15827" max="15828" width="1.1640625" style="5" customWidth="1"/>
    <col min="15829" max="15829" width="49.5" style="5" customWidth="1"/>
    <col min="15830" max="15830" width="5.83203125" style="5" customWidth="1"/>
    <col min="15831" max="15831" width="0.6640625" style="5" customWidth="1"/>
    <col min="15832" max="15832" width="16.83203125" style="5" bestFit="1" customWidth="1"/>
    <col min="15833" max="15833" width="0.6640625" style="5" customWidth="1"/>
    <col min="15834" max="15834" width="16.83203125" style="5" bestFit="1" customWidth="1"/>
    <col min="15835" max="15835" width="0.6640625" style="5" customWidth="1"/>
    <col min="15836" max="15836" width="16.83203125" style="5" bestFit="1" customWidth="1"/>
    <col min="15837" max="15837" width="0.6640625" style="5" customWidth="1"/>
    <col min="15838" max="15838" width="17.1640625" style="5" bestFit="1" customWidth="1"/>
    <col min="15839" max="15839" width="0.6640625" style="5" customWidth="1"/>
    <col min="15840" max="15840" width="19.6640625" style="5" bestFit="1" customWidth="1"/>
    <col min="15841" max="15841" width="0.6640625" style="5" customWidth="1"/>
    <col min="15842" max="15842" width="13" style="5" customWidth="1"/>
    <col min="15843" max="15843" width="0.83203125" style="5" customWidth="1"/>
    <col min="15844" max="15844" width="16.1640625" style="5" bestFit="1" customWidth="1"/>
    <col min="15845" max="15845" width="0.6640625" style="5" customWidth="1"/>
    <col min="15846" max="15846" width="16.1640625" style="5" bestFit="1" customWidth="1"/>
    <col min="15847" max="16082" width="6.1640625" style="5"/>
    <col min="16083" max="16084" width="1.1640625" style="5" customWidth="1"/>
    <col min="16085" max="16085" width="49.5" style="5" customWidth="1"/>
    <col min="16086" max="16086" width="5.83203125" style="5" customWidth="1"/>
    <col min="16087" max="16087" width="0.6640625" style="5" customWidth="1"/>
    <col min="16088" max="16088" width="16.83203125" style="5" bestFit="1" customWidth="1"/>
    <col min="16089" max="16089" width="0.6640625" style="5" customWidth="1"/>
    <col min="16090" max="16090" width="16.83203125" style="5" bestFit="1" customWidth="1"/>
    <col min="16091" max="16091" width="0.6640625" style="5" customWidth="1"/>
    <col min="16092" max="16092" width="16.83203125" style="5" bestFit="1" customWidth="1"/>
    <col min="16093" max="16093" width="0.6640625" style="5" customWidth="1"/>
    <col min="16094" max="16094" width="17.1640625" style="5" bestFit="1" customWidth="1"/>
    <col min="16095" max="16095" width="0.6640625" style="5" customWidth="1"/>
    <col min="16096" max="16096" width="19.6640625" style="5" bestFit="1" customWidth="1"/>
    <col min="16097" max="16097" width="0.6640625" style="5" customWidth="1"/>
    <col min="16098" max="16098" width="13" style="5" customWidth="1"/>
    <col min="16099" max="16099" width="0.83203125" style="5" customWidth="1"/>
    <col min="16100" max="16100" width="16.1640625" style="5" bestFit="1" customWidth="1"/>
    <col min="16101" max="16101" width="0.6640625" style="5" customWidth="1"/>
    <col min="16102" max="16102" width="16.1640625" style="5" bestFit="1" customWidth="1"/>
    <col min="16103" max="16384" width="6.1640625" style="5"/>
  </cols>
  <sheetData>
    <row r="1" spans="1:22" ht="16.5" customHeight="1" x14ac:dyDescent="0.2">
      <c r="A1" s="1" t="s">
        <v>0</v>
      </c>
      <c r="B1" s="29"/>
      <c r="C1" s="29"/>
      <c r="D1" s="29"/>
      <c r="E1" s="165"/>
      <c r="F1" s="165"/>
      <c r="G1" s="165"/>
      <c r="H1" s="165"/>
      <c r="I1" s="165"/>
      <c r="J1" s="165"/>
      <c r="K1" s="165"/>
      <c r="L1" s="165"/>
      <c r="M1" s="165"/>
      <c r="N1" s="211"/>
      <c r="O1" s="211"/>
      <c r="P1" s="165"/>
      <c r="Q1" s="165"/>
      <c r="R1" s="211"/>
      <c r="S1" s="211"/>
      <c r="T1" s="211"/>
      <c r="U1" s="211"/>
      <c r="V1" s="52"/>
    </row>
    <row r="2" spans="1:22" ht="16.5" customHeight="1" x14ac:dyDescent="0.2">
      <c r="A2" s="213" t="s">
        <v>272</v>
      </c>
      <c r="B2" s="213"/>
      <c r="C2" s="213"/>
      <c r="D2" s="213"/>
      <c r="E2" s="165"/>
      <c r="F2" s="165"/>
      <c r="G2" s="165"/>
      <c r="H2" s="165"/>
      <c r="I2" s="165"/>
      <c r="J2" s="165"/>
      <c r="K2" s="165"/>
      <c r="L2" s="165"/>
      <c r="M2" s="165"/>
      <c r="N2" s="211"/>
      <c r="O2" s="211"/>
      <c r="P2" s="165"/>
      <c r="Q2" s="165"/>
      <c r="R2" s="211"/>
      <c r="S2" s="211"/>
      <c r="T2" s="211"/>
      <c r="U2" s="211"/>
      <c r="V2" s="52"/>
    </row>
    <row r="3" spans="1:22" ht="16.5" customHeight="1" x14ac:dyDescent="0.2">
      <c r="A3" s="55" t="s">
        <v>193</v>
      </c>
      <c r="B3" s="168"/>
      <c r="C3" s="168"/>
      <c r="D3" s="168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</row>
    <row r="4" spans="1:22" ht="16.5" customHeight="1" x14ac:dyDescent="0.2">
      <c r="A4" s="215"/>
      <c r="B4" s="215"/>
      <c r="C4" s="215"/>
      <c r="D4" s="248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</row>
    <row r="5" spans="1:22" ht="16.5" customHeight="1" x14ac:dyDescent="0.2">
      <c r="A5" s="215"/>
      <c r="B5" s="215"/>
      <c r="C5" s="215"/>
      <c r="D5" s="248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</row>
    <row r="6" spans="1:22" ht="16.5" customHeight="1" x14ac:dyDescent="0.2">
      <c r="A6" s="215"/>
      <c r="B6" s="215"/>
      <c r="C6" s="215"/>
      <c r="D6" s="249"/>
      <c r="E6" s="249"/>
      <c r="F6" s="279" t="s">
        <v>162</v>
      </c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</row>
    <row r="7" spans="1:22" ht="16.5" customHeight="1" x14ac:dyDescent="0.2">
      <c r="A7" s="215"/>
      <c r="B7" s="215"/>
      <c r="C7" s="215"/>
      <c r="D7" s="249"/>
      <c r="E7" s="249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1" t="s">
        <v>106</v>
      </c>
      <c r="S7" s="250"/>
      <c r="T7" s="250"/>
      <c r="U7" s="250"/>
      <c r="V7" s="250"/>
    </row>
    <row r="8" spans="1:22" ht="16.5" customHeight="1" x14ac:dyDescent="0.2">
      <c r="A8" s="217"/>
      <c r="B8" s="217"/>
      <c r="C8" s="217"/>
      <c r="D8" s="52"/>
      <c r="E8" s="219"/>
      <c r="F8" s="252"/>
      <c r="G8" s="253"/>
      <c r="H8" s="252"/>
      <c r="I8" s="253"/>
      <c r="J8" s="254" t="s">
        <v>39</v>
      </c>
      <c r="K8" s="254"/>
      <c r="L8" s="254"/>
      <c r="M8" s="254"/>
      <c r="N8" s="254"/>
      <c r="O8" s="253"/>
      <c r="P8" s="252"/>
      <c r="Q8" s="253"/>
      <c r="R8" s="255" t="s">
        <v>68</v>
      </c>
      <c r="S8" s="256"/>
      <c r="T8" s="219"/>
      <c r="U8" s="219"/>
      <c r="V8" s="69"/>
    </row>
    <row r="9" spans="1:22" ht="16.5" customHeight="1" x14ac:dyDescent="0.2">
      <c r="A9" s="217"/>
      <c r="B9" s="217"/>
      <c r="C9" s="217"/>
      <c r="D9" s="52"/>
      <c r="E9" s="219"/>
      <c r="F9" s="252" t="s">
        <v>61</v>
      </c>
      <c r="G9" s="253"/>
      <c r="H9" s="252" t="s">
        <v>62</v>
      </c>
      <c r="I9" s="253"/>
      <c r="J9" s="252" t="s">
        <v>63</v>
      </c>
      <c r="K9" s="252"/>
      <c r="L9" s="252" t="s">
        <v>251</v>
      </c>
      <c r="M9" s="219"/>
      <c r="N9" s="220"/>
      <c r="O9" s="219"/>
      <c r="P9" s="252"/>
      <c r="Q9" s="253"/>
      <c r="R9" s="257" t="s">
        <v>75</v>
      </c>
      <c r="S9" s="219"/>
      <c r="T9" s="219"/>
      <c r="U9" s="219"/>
      <c r="V9" s="52"/>
    </row>
    <row r="10" spans="1:22" ht="16.5" customHeight="1" x14ac:dyDescent="0.2">
      <c r="A10" s="217"/>
      <c r="B10" s="217"/>
      <c r="C10" s="217"/>
      <c r="D10" s="52"/>
      <c r="E10" s="219"/>
      <c r="F10" s="218" t="s">
        <v>66</v>
      </c>
      <c r="G10" s="219"/>
      <c r="H10" s="219" t="s">
        <v>67</v>
      </c>
      <c r="I10" s="219"/>
      <c r="J10" s="225" t="s">
        <v>252</v>
      </c>
      <c r="K10" s="258"/>
      <c r="L10" s="225" t="s">
        <v>253</v>
      </c>
      <c r="M10" s="219"/>
      <c r="N10" s="220"/>
      <c r="O10" s="258"/>
      <c r="P10" s="219" t="s">
        <v>203</v>
      </c>
      <c r="Q10" s="219"/>
      <c r="R10" s="219" t="s">
        <v>127</v>
      </c>
      <c r="S10" s="258"/>
      <c r="T10" s="259" t="s">
        <v>163</v>
      </c>
      <c r="U10" s="258"/>
      <c r="V10" s="219" t="s">
        <v>79</v>
      </c>
    </row>
    <row r="11" spans="1:22" ht="16.5" customHeight="1" x14ac:dyDescent="0.2">
      <c r="A11" s="217"/>
      <c r="B11" s="217"/>
      <c r="C11" s="217"/>
      <c r="D11" s="52"/>
      <c r="E11" s="219"/>
      <c r="F11" s="219" t="s">
        <v>70</v>
      </c>
      <c r="G11" s="219"/>
      <c r="H11" s="219" t="s">
        <v>71</v>
      </c>
      <c r="I11" s="219"/>
      <c r="J11" s="225" t="s">
        <v>72</v>
      </c>
      <c r="K11" s="258"/>
      <c r="L11" s="225" t="s">
        <v>205</v>
      </c>
      <c r="M11" s="258"/>
      <c r="N11" s="220" t="s">
        <v>41</v>
      </c>
      <c r="O11" s="258"/>
      <c r="P11" s="219" t="s">
        <v>205</v>
      </c>
      <c r="Q11" s="219"/>
      <c r="R11" s="219" t="s">
        <v>107</v>
      </c>
      <c r="S11" s="258"/>
      <c r="T11" s="219" t="s">
        <v>164</v>
      </c>
      <c r="U11" s="258"/>
      <c r="V11" s="219" t="s">
        <v>80</v>
      </c>
    </row>
    <row r="12" spans="1:22" ht="16.5" customHeight="1" x14ac:dyDescent="0.2">
      <c r="A12" s="217"/>
      <c r="B12" s="217"/>
      <c r="C12" s="217"/>
      <c r="D12" s="52"/>
      <c r="E12" s="219"/>
      <c r="F12" s="219" t="s">
        <v>94</v>
      </c>
      <c r="G12" s="219"/>
      <c r="H12" s="219" t="s">
        <v>94</v>
      </c>
      <c r="I12" s="219"/>
      <c r="J12" s="225" t="s">
        <v>94</v>
      </c>
      <c r="K12" s="258"/>
      <c r="L12" s="225" t="s">
        <v>94</v>
      </c>
      <c r="M12" s="258"/>
      <c r="N12" s="220" t="s">
        <v>94</v>
      </c>
      <c r="O12" s="258"/>
      <c r="P12" s="219" t="s">
        <v>94</v>
      </c>
      <c r="Q12" s="219"/>
      <c r="R12" s="219" t="s">
        <v>94</v>
      </c>
      <c r="S12" s="258"/>
      <c r="T12" s="219" t="s">
        <v>94</v>
      </c>
      <c r="U12" s="258"/>
      <c r="V12" s="219" t="s">
        <v>94</v>
      </c>
    </row>
    <row r="13" spans="1:22" ht="16.5" customHeight="1" x14ac:dyDescent="0.2">
      <c r="A13" s="217"/>
      <c r="B13" s="217"/>
      <c r="C13" s="217"/>
      <c r="D13" s="227" t="s">
        <v>3</v>
      </c>
      <c r="E13" s="52"/>
      <c r="F13" s="228" t="s">
        <v>81</v>
      </c>
      <c r="G13" s="52"/>
      <c r="H13" s="228" t="s">
        <v>81</v>
      </c>
      <c r="I13" s="52"/>
      <c r="J13" s="228" t="s">
        <v>81</v>
      </c>
      <c r="K13" s="52"/>
      <c r="L13" s="228" t="s">
        <v>81</v>
      </c>
      <c r="M13" s="52"/>
      <c r="N13" s="228" t="s">
        <v>81</v>
      </c>
      <c r="O13" s="52"/>
      <c r="P13" s="228" t="s">
        <v>81</v>
      </c>
      <c r="Q13" s="52"/>
      <c r="R13" s="228" t="s">
        <v>81</v>
      </c>
      <c r="S13" s="52"/>
      <c r="T13" s="228" t="s">
        <v>81</v>
      </c>
      <c r="U13" s="52"/>
      <c r="V13" s="228" t="s">
        <v>81</v>
      </c>
    </row>
    <row r="14" spans="1:22" ht="16.5" customHeight="1" x14ac:dyDescent="0.2">
      <c r="A14" s="217"/>
      <c r="B14" s="217"/>
      <c r="C14" s="217"/>
      <c r="D14" s="52"/>
      <c r="E14" s="53"/>
      <c r="F14" s="260"/>
      <c r="G14" s="53"/>
      <c r="H14" s="53"/>
      <c r="I14" s="53"/>
      <c r="J14" s="261"/>
      <c r="K14" s="53"/>
      <c r="L14" s="261"/>
      <c r="M14" s="53"/>
      <c r="N14" s="53"/>
      <c r="O14" s="53"/>
      <c r="P14" s="53"/>
      <c r="Q14" s="53"/>
      <c r="R14" s="261"/>
      <c r="S14" s="53"/>
      <c r="T14" s="53"/>
      <c r="U14" s="53"/>
      <c r="V14" s="261"/>
    </row>
    <row r="15" spans="1:22" ht="16.5" customHeight="1" x14ac:dyDescent="0.2">
      <c r="A15" s="221" t="s">
        <v>168</v>
      </c>
      <c r="B15" s="224"/>
      <c r="C15" s="224"/>
      <c r="D15" s="52"/>
      <c r="E15" s="231"/>
      <c r="F15" s="78">
        <v>1192954</v>
      </c>
      <c r="G15" s="78"/>
      <c r="H15" s="78">
        <v>19948329</v>
      </c>
      <c r="I15" s="78"/>
      <c r="J15" s="78">
        <v>149295</v>
      </c>
      <c r="K15" s="78"/>
      <c r="L15" s="78">
        <v>0</v>
      </c>
      <c r="M15" s="78"/>
      <c r="N15" s="78">
        <v>18098223</v>
      </c>
      <c r="O15" s="78"/>
      <c r="P15" s="78">
        <v>0</v>
      </c>
      <c r="Q15" s="78"/>
      <c r="R15" s="78">
        <v>-240106</v>
      </c>
      <c r="S15" s="78"/>
      <c r="T15" s="78">
        <v>0</v>
      </c>
      <c r="U15" s="78"/>
      <c r="V15" s="78">
        <f>SUM(F15:N15,R15,T15,P15)</f>
        <v>39148695</v>
      </c>
    </row>
    <row r="16" spans="1:22" ht="16.5" customHeight="1" x14ac:dyDescent="0.2">
      <c r="A16" s="233" t="s">
        <v>78</v>
      </c>
      <c r="B16" s="224"/>
      <c r="C16" s="224"/>
      <c r="D16" s="52"/>
      <c r="E16" s="231"/>
      <c r="F16" s="78">
        <v>0</v>
      </c>
      <c r="G16" s="78"/>
      <c r="H16" s="78">
        <v>0</v>
      </c>
      <c r="I16" s="78"/>
      <c r="J16" s="78">
        <v>0</v>
      </c>
      <c r="K16" s="78"/>
      <c r="L16" s="78">
        <v>0</v>
      </c>
      <c r="M16" s="78"/>
      <c r="N16" s="78">
        <v>-715772</v>
      </c>
      <c r="O16" s="78"/>
      <c r="P16" s="78">
        <v>0</v>
      </c>
      <c r="Q16" s="78"/>
      <c r="R16" s="78">
        <v>0</v>
      </c>
      <c r="S16" s="78"/>
      <c r="T16" s="78">
        <v>0</v>
      </c>
      <c r="U16" s="78"/>
      <c r="V16" s="78">
        <f t="shared" ref="V16:V18" si="0">SUM(F16:N16,R16,T16,P16)</f>
        <v>-715772</v>
      </c>
    </row>
    <row r="17" spans="1:22" ht="16.5" customHeight="1" x14ac:dyDescent="0.2">
      <c r="A17" s="233" t="s">
        <v>269</v>
      </c>
      <c r="B17" s="224"/>
      <c r="C17" s="224"/>
      <c r="D17" s="52"/>
      <c r="E17" s="231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</row>
    <row r="18" spans="1:22" ht="16.5" customHeight="1" x14ac:dyDescent="0.2">
      <c r="B18" s="233" t="s">
        <v>219</v>
      </c>
      <c r="C18" s="224"/>
      <c r="D18" s="52"/>
      <c r="E18" s="234"/>
      <c r="F18" s="142">
        <v>0</v>
      </c>
      <c r="G18" s="232"/>
      <c r="H18" s="142">
        <v>0</v>
      </c>
      <c r="I18" s="232"/>
      <c r="J18" s="142">
        <v>0</v>
      </c>
      <c r="K18" s="232"/>
      <c r="L18" s="142">
        <v>0</v>
      </c>
      <c r="M18" s="232"/>
      <c r="N18" s="238">
        <v>2309989</v>
      </c>
      <c r="O18" s="232"/>
      <c r="P18" s="142">
        <v>0</v>
      </c>
      <c r="Q18" s="232"/>
      <c r="R18" s="99">
        <v>-35489</v>
      </c>
      <c r="S18" s="232"/>
      <c r="T18" s="238">
        <v>0</v>
      </c>
      <c r="U18" s="232"/>
      <c r="V18" s="99">
        <f t="shared" si="0"/>
        <v>2274500</v>
      </c>
    </row>
    <row r="19" spans="1:22" ht="16.5" customHeight="1" x14ac:dyDescent="0.2">
      <c r="A19" s="221"/>
      <c r="B19" s="221"/>
      <c r="C19" s="221"/>
      <c r="D19" s="52"/>
      <c r="E19" s="231"/>
      <c r="F19" s="78"/>
      <c r="G19" s="78"/>
      <c r="H19" s="78"/>
      <c r="I19" s="78"/>
      <c r="J19" s="78"/>
      <c r="K19" s="262"/>
      <c r="L19" s="78"/>
      <c r="M19" s="262"/>
      <c r="N19" s="262"/>
      <c r="O19" s="262"/>
      <c r="P19" s="78"/>
      <c r="Q19" s="78"/>
      <c r="R19" s="262"/>
      <c r="S19" s="262"/>
      <c r="T19" s="262"/>
      <c r="U19" s="262"/>
      <c r="V19" s="262"/>
    </row>
    <row r="20" spans="1:22" ht="16.5" customHeight="1" thickBot="1" x14ac:dyDescent="0.25">
      <c r="A20" s="213" t="s">
        <v>197</v>
      </c>
      <c r="B20" s="213"/>
      <c r="C20" s="213"/>
      <c r="D20" s="52"/>
      <c r="E20" s="263"/>
      <c r="F20" s="264">
        <f>SUM(F15:F18)</f>
        <v>1192954</v>
      </c>
      <c r="G20" s="262"/>
      <c r="H20" s="264">
        <f>SUM(H15:H18)</f>
        <v>19948329</v>
      </c>
      <c r="I20" s="262"/>
      <c r="J20" s="264">
        <f>SUM(J15:J18)</f>
        <v>149295</v>
      </c>
      <c r="K20" s="262"/>
      <c r="L20" s="264">
        <f>SUM(L15:L18)</f>
        <v>0</v>
      </c>
      <c r="M20" s="262"/>
      <c r="N20" s="264">
        <f>SUM(N15:N18)</f>
        <v>19692440</v>
      </c>
      <c r="O20" s="262"/>
      <c r="P20" s="264">
        <f>SUM(P15:P18)</f>
        <v>0</v>
      </c>
      <c r="Q20" s="262"/>
      <c r="R20" s="264">
        <f>SUM(R15:R18)</f>
        <v>-275595</v>
      </c>
      <c r="S20" s="262"/>
      <c r="T20" s="264">
        <f>SUM(T15:T18)</f>
        <v>0</v>
      </c>
      <c r="U20" s="262"/>
      <c r="V20" s="264">
        <f>SUM(V15:V18)</f>
        <v>40707423</v>
      </c>
    </row>
    <row r="21" spans="1:22" ht="16.5" customHeight="1" thickTop="1" x14ac:dyDescent="0.2">
      <c r="A21" s="213"/>
      <c r="B21" s="213"/>
      <c r="C21" s="213"/>
      <c r="D21" s="52"/>
      <c r="E21" s="263"/>
      <c r="F21" s="262"/>
      <c r="G21" s="262"/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</row>
    <row r="22" spans="1:22" ht="16.5" customHeight="1" x14ac:dyDescent="0.2">
      <c r="A22" s="213"/>
      <c r="B22" s="213"/>
      <c r="C22" s="213"/>
      <c r="D22" s="52"/>
      <c r="E22" s="263"/>
    </row>
    <row r="23" spans="1:22" ht="16.5" customHeight="1" x14ac:dyDescent="0.2">
      <c r="A23" s="221" t="s">
        <v>169</v>
      </c>
      <c r="B23" s="224"/>
      <c r="C23" s="224"/>
      <c r="D23" s="52"/>
      <c r="E23" s="231"/>
      <c r="F23" s="265">
        <v>1192954</v>
      </c>
      <c r="G23" s="262"/>
      <c r="H23" s="265">
        <v>19948329</v>
      </c>
      <c r="I23" s="262"/>
      <c r="J23" s="265">
        <v>149295</v>
      </c>
      <c r="K23" s="262"/>
      <c r="L23" s="265">
        <v>0</v>
      </c>
      <c r="M23" s="262"/>
      <c r="N23" s="265">
        <v>20228998</v>
      </c>
      <c r="O23" s="262"/>
      <c r="P23" s="265">
        <v>0</v>
      </c>
      <c r="Q23" s="262"/>
      <c r="R23" s="265">
        <v>-131462</v>
      </c>
      <c r="S23" s="262"/>
      <c r="T23" s="265">
        <v>5949685</v>
      </c>
      <c r="U23" s="262"/>
      <c r="V23" s="265">
        <f>SUM(F23:N23,R23,T23,P23)</f>
        <v>47337799</v>
      </c>
    </row>
    <row r="24" spans="1:22" ht="16.5" customHeight="1" x14ac:dyDescent="0.2">
      <c r="A24" s="217" t="s">
        <v>206</v>
      </c>
      <c r="B24" s="224"/>
      <c r="C24" s="224"/>
      <c r="D24" s="230">
        <v>18</v>
      </c>
      <c r="E24" s="231"/>
      <c r="F24" s="265">
        <v>0</v>
      </c>
      <c r="G24" s="262"/>
      <c r="H24" s="265">
        <v>0</v>
      </c>
      <c r="I24" s="262"/>
      <c r="J24" s="265">
        <v>0</v>
      </c>
      <c r="K24" s="262"/>
      <c r="L24" s="265">
        <v>0</v>
      </c>
      <c r="M24" s="262"/>
      <c r="N24" s="265">
        <v>0</v>
      </c>
      <c r="O24" s="262"/>
      <c r="P24" s="265">
        <v>-754175</v>
      </c>
      <c r="Q24" s="262"/>
      <c r="R24" s="265">
        <v>0</v>
      </c>
      <c r="S24" s="262"/>
      <c r="T24" s="265">
        <v>0</v>
      </c>
      <c r="U24" s="262"/>
      <c r="V24" s="265">
        <f>SUM(F24:N24,R24,T24,P24)</f>
        <v>-754175</v>
      </c>
    </row>
    <row r="25" spans="1:22" ht="16.5" customHeight="1" x14ac:dyDescent="0.2">
      <c r="A25" s="217" t="s">
        <v>254</v>
      </c>
      <c r="B25" s="224"/>
      <c r="C25" s="224"/>
      <c r="D25" s="230"/>
      <c r="E25" s="231"/>
      <c r="F25" s="265">
        <v>0</v>
      </c>
      <c r="G25" s="262"/>
      <c r="H25" s="265">
        <v>0</v>
      </c>
      <c r="I25" s="262"/>
      <c r="J25" s="265">
        <v>0</v>
      </c>
      <c r="K25" s="262"/>
      <c r="L25" s="265">
        <v>754175</v>
      </c>
      <c r="M25" s="262"/>
      <c r="N25" s="265">
        <v>-754175</v>
      </c>
      <c r="O25" s="262"/>
      <c r="P25" s="265">
        <v>0</v>
      </c>
      <c r="Q25" s="262"/>
      <c r="R25" s="265">
        <v>0</v>
      </c>
      <c r="S25" s="262"/>
      <c r="T25" s="265">
        <v>0</v>
      </c>
      <c r="U25" s="262"/>
      <c r="V25" s="265">
        <f>SUM(F25:N25,R25,T25,P25)</f>
        <v>0</v>
      </c>
    </row>
    <row r="26" spans="1:22" ht="16.5" customHeight="1" x14ac:dyDescent="0.2">
      <c r="A26" s="224" t="s">
        <v>78</v>
      </c>
      <c r="B26" s="224"/>
      <c r="C26" s="224"/>
      <c r="D26" s="230">
        <v>20</v>
      </c>
      <c r="E26" s="231"/>
      <c r="F26" s="265">
        <v>0</v>
      </c>
      <c r="G26" s="262"/>
      <c r="H26" s="265">
        <v>0</v>
      </c>
      <c r="I26" s="262"/>
      <c r="J26" s="265">
        <v>0</v>
      </c>
      <c r="K26" s="262"/>
      <c r="L26" s="265">
        <v>0</v>
      </c>
      <c r="M26" s="262"/>
      <c r="N26" s="265">
        <v>-1049799</v>
      </c>
      <c r="O26" s="262"/>
      <c r="P26" s="265">
        <v>0</v>
      </c>
      <c r="Q26" s="262"/>
      <c r="R26" s="265">
        <v>0</v>
      </c>
      <c r="S26" s="262"/>
      <c r="T26" s="265">
        <v>0</v>
      </c>
      <c r="U26" s="262"/>
      <c r="V26" s="265">
        <f t="shared" ref="V26:V29" si="1">SUM(F26:N26,R26,T26,P26)</f>
        <v>-1049799</v>
      </c>
    </row>
    <row r="27" spans="1:22" ht="16.5" customHeight="1" x14ac:dyDescent="0.2">
      <c r="A27" s="224" t="s">
        <v>170</v>
      </c>
      <c r="B27" s="224"/>
      <c r="C27" s="224"/>
      <c r="D27" s="230">
        <v>19</v>
      </c>
      <c r="E27" s="231"/>
      <c r="F27" s="265">
        <v>0</v>
      </c>
      <c r="G27" s="262"/>
      <c r="H27" s="265">
        <v>0</v>
      </c>
      <c r="I27" s="262"/>
      <c r="J27" s="265">
        <v>0</v>
      </c>
      <c r="K27" s="262"/>
      <c r="L27" s="265">
        <v>0</v>
      </c>
      <c r="M27" s="262"/>
      <c r="N27" s="265">
        <v>-149589</v>
      </c>
      <c r="O27" s="262"/>
      <c r="P27" s="265">
        <v>0</v>
      </c>
      <c r="Q27" s="262"/>
      <c r="R27" s="265">
        <v>0</v>
      </c>
      <c r="S27" s="262"/>
      <c r="T27" s="265">
        <v>0</v>
      </c>
      <c r="U27" s="262"/>
      <c r="V27" s="265">
        <f t="shared" si="1"/>
        <v>-149589</v>
      </c>
    </row>
    <row r="28" spans="1:22" ht="16.5" customHeight="1" x14ac:dyDescent="0.2">
      <c r="A28" s="224" t="s">
        <v>269</v>
      </c>
      <c r="B28" s="224"/>
      <c r="C28" s="224"/>
      <c r="D28" s="230"/>
      <c r="E28" s="231"/>
      <c r="F28" s="265"/>
      <c r="G28" s="262"/>
      <c r="H28" s="265"/>
      <c r="I28" s="262"/>
      <c r="J28" s="265"/>
      <c r="K28" s="262"/>
      <c r="L28" s="265"/>
      <c r="M28" s="262"/>
      <c r="N28" s="265"/>
      <c r="O28" s="262"/>
      <c r="P28" s="265"/>
      <c r="Q28" s="262"/>
      <c r="R28" s="265"/>
      <c r="S28" s="262"/>
      <c r="T28" s="265"/>
      <c r="U28" s="262"/>
      <c r="V28" s="265"/>
    </row>
    <row r="29" spans="1:22" ht="16.5" customHeight="1" x14ac:dyDescent="0.2">
      <c r="B29" s="233" t="s">
        <v>219</v>
      </c>
      <c r="C29" s="224"/>
      <c r="D29" s="52"/>
      <c r="E29" s="234"/>
      <c r="F29" s="140">
        <v>0</v>
      </c>
      <c r="G29" s="232"/>
      <c r="H29" s="140">
        <v>0</v>
      </c>
      <c r="I29" s="232"/>
      <c r="J29" s="140">
        <v>0</v>
      </c>
      <c r="K29" s="232"/>
      <c r="L29" s="140">
        <v>0</v>
      </c>
      <c r="M29" s="232"/>
      <c r="N29" s="242">
        <v>1480046</v>
      </c>
      <c r="O29" s="232"/>
      <c r="P29" s="140">
        <v>0</v>
      </c>
      <c r="Q29" s="232"/>
      <c r="R29" s="98">
        <v>198880</v>
      </c>
      <c r="S29" s="232"/>
      <c r="T29" s="242">
        <v>0</v>
      </c>
      <c r="U29" s="232"/>
      <c r="V29" s="242">
        <f t="shared" si="1"/>
        <v>1678926</v>
      </c>
    </row>
    <row r="30" spans="1:22" ht="16.5" customHeight="1" x14ac:dyDescent="0.2">
      <c r="A30" s="221"/>
      <c r="B30" s="221"/>
      <c r="C30" s="221"/>
      <c r="D30" s="52"/>
      <c r="E30" s="231"/>
      <c r="F30" s="77"/>
      <c r="G30" s="78"/>
      <c r="H30" s="77"/>
      <c r="I30" s="78"/>
      <c r="J30" s="77"/>
      <c r="K30" s="262"/>
      <c r="L30" s="77"/>
      <c r="M30" s="262"/>
      <c r="N30" s="265"/>
      <c r="O30" s="262"/>
      <c r="P30" s="77"/>
      <c r="Q30" s="78"/>
      <c r="R30" s="265"/>
      <c r="S30" s="262"/>
      <c r="T30" s="265"/>
      <c r="U30" s="262"/>
      <c r="V30" s="265"/>
    </row>
    <row r="31" spans="1:22" ht="16.5" customHeight="1" thickBot="1" x14ac:dyDescent="0.25">
      <c r="A31" s="213" t="s">
        <v>198</v>
      </c>
      <c r="B31" s="213"/>
      <c r="C31" s="213"/>
      <c r="D31" s="52"/>
      <c r="E31" s="263"/>
      <c r="F31" s="266">
        <f>SUM(F23:F29)</f>
        <v>1192954</v>
      </c>
      <c r="G31" s="262"/>
      <c r="H31" s="266">
        <f>SUM(H23:H29)</f>
        <v>19948329</v>
      </c>
      <c r="I31" s="262"/>
      <c r="J31" s="266">
        <f>SUM(J23:J29)</f>
        <v>149295</v>
      </c>
      <c r="K31" s="262"/>
      <c r="L31" s="266">
        <f>SUM(L23:L29)</f>
        <v>754175</v>
      </c>
      <c r="M31" s="262"/>
      <c r="N31" s="266">
        <f>SUM(N23:N29)</f>
        <v>19755481</v>
      </c>
      <c r="O31" s="262"/>
      <c r="P31" s="266">
        <f>SUM(P23:P29)</f>
        <v>-754175</v>
      </c>
      <c r="Q31" s="262"/>
      <c r="R31" s="266">
        <f>SUM(R23:R29)</f>
        <v>67418</v>
      </c>
      <c r="S31" s="262"/>
      <c r="T31" s="266">
        <f>SUM(T23:T29)</f>
        <v>5949685</v>
      </c>
      <c r="U31" s="262"/>
      <c r="V31" s="266">
        <f>SUM(V23:V29)</f>
        <v>47063162</v>
      </c>
    </row>
    <row r="32" spans="1:22" ht="16.5" customHeight="1" thickTop="1" x14ac:dyDescent="0.2">
      <c r="A32" s="213"/>
      <c r="B32" s="213"/>
      <c r="C32" s="213"/>
      <c r="D32" s="52"/>
      <c r="E32" s="263"/>
      <c r="F32" s="262"/>
      <c r="G32" s="262"/>
      <c r="H32" s="262"/>
      <c r="I32" s="262"/>
      <c r="J32" s="262"/>
      <c r="K32" s="262"/>
      <c r="L32" s="262"/>
      <c r="M32" s="262"/>
      <c r="N32" s="262"/>
      <c r="O32" s="262"/>
      <c r="P32" s="262"/>
      <c r="Q32" s="262"/>
      <c r="R32" s="262"/>
      <c r="S32" s="262"/>
      <c r="T32" s="262"/>
      <c r="U32" s="262"/>
      <c r="V32" s="262"/>
    </row>
    <row r="33" spans="1:22" ht="23.25" customHeight="1" x14ac:dyDescent="0.2">
      <c r="A33" s="213"/>
      <c r="B33" s="213"/>
      <c r="C33" s="213"/>
      <c r="D33" s="52"/>
      <c r="E33" s="263"/>
      <c r="F33" s="262"/>
      <c r="G33" s="262"/>
      <c r="H33" s="262"/>
      <c r="I33" s="262"/>
      <c r="J33" s="262"/>
      <c r="K33" s="262"/>
      <c r="L33" s="262"/>
      <c r="M33" s="262"/>
      <c r="N33" s="262"/>
      <c r="O33" s="262"/>
      <c r="P33" s="262"/>
      <c r="Q33" s="262"/>
      <c r="R33" s="262"/>
      <c r="S33" s="262"/>
      <c r="T33" s="262"/>
      <c r="U33" s="262"/>
      <c r="V33" s="262"/>
    </row>
    <row r="34" spans="1:22" ht="21.95" customHeight="1" x14ac:dyDescent="0.2">
      <c r="A34" s="267" t="str">
        <f>'BS 2-4'!A54</f>
        <v>The accompanying notes are integral part of these consolidated and separate financial information.</v>
      </c>
      <c r="B34" s="267"/>
      <c r="C34" s="267"/>
      <c r="D34" s="268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</row>
  </sheetData>
  <mergeCells count="1">
    <mergeCell ref="F6:V6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F20:V20 V29:V31 F31:U31 V23:V27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13"/>
  <sheetViews>
    <sheetView tabSelected="1" zoomScale="110" zoomScaleNormal="110" zoomScaleSheetLayoutView="100" workbookViewId="0"/>
  </sheetViews>
  <sheetFormatPr defaultColWidth="6.1640625" defaultRowHeight="16.5" customHeight="1" x14ac:dyDescent="0.2"/>
  <cols>
    <col min="1" max="3" width="1.6640625" style="5" customWidth="1"/>
    <col min="4" max="4" width="42.6640625" style="5" customWidth="1"/>
    <col min="5" max="5" width="6" style="5" customWidth="1"/>
    <col min="6" max="6" width="0.6640625" style="5" customWidth="1"/>
    <col min="7" max="7" width="15.33203125" style="5" customWidth="1"/>
    <col min="8" max="8" width="0.6640625" style="5" customWidth="1"/>
    <col min="9" max="9" width="15.33203125" style="5" customWidth="1"/>
    <col min="10" max="10" width="0.6640625" style="5" customWidth="1"/>
    <col min="11" max="11" width="15.33203125" style="5" customWidth="1"/>
    <col min="12" max="12" width="0.6640625" style="5" customWidth="1"/>
    <col min="13" max="13" width="15.33203125" style="5" customWidth="1"/>
    <col min="14" max="192" width="6.1640625" style="5"/>
    <col min="193" max="195" width="1.6640625" style="5" customWidth="1"/>
    <col min="196" max="196" width="56.33203125" style="5" customWidth="1"/>
    <col min="197" max="197" width="6.83203125" style="5" bestFit="1" customWidth="1"/>
    <col min="198" max="198" width="0.6640625" style="5" customWidth="1"/>
    <col min="199" max="199" width="16.1640625" style="5" customWidth="1"/>
    <col min="200" max="200" width="0.6640625" style="5" customWidth="1"/>
    <col min="201" max="201" width="16.1640625" style="5" customWidth="1"/>
    <col min="202" max="202" width="0.6640625" style="5" customWidth="1"/>
    <col min="203" max="203" width="16.1640625" style="5" customWidth="1"/>
    <col min="204" max="204" width="0.6640625" style="5" customWidth="1"/>
    <col min="205" max="205" width="16.1640625" style="5" customWidth="1"/>
    <col min="206" max="448" width="6.1640625" style="5"/>
    <col min="449" max="451" width="1.6640625" style="5" customWidth="1"/>
    <col min="452" max="452" width="56.33203125" style="5" customWidth="1"/>
    <col min="453" max="453" width="6.83203125" style="5" bestFit="1" customWidth="1"/>
    <col min="454" max="454" width="0.6640625" style="5" customWidth="1"/>
    <col min="455" max="455" width="16.1640625" style="5" customWidth="1"/>
    <col min="456" max="456" width="0.6640625" style="5" customWidth="1"/>
    <col min="457" max="457" width="16.1640625" style="5" customWidth="1"/>
    <col min="458" max="458" width="0.6640625" style="5" customWidth="1"/>
    <col min="459" max="459" width="16.1640625" style="5" customWidth="1"/>
    <col min="460" max="460" width="0.6640625" style="5" customWidth="1"/>
    <col min="461" max="461" width="16.1640625" style="5" customWidth="1"/>
    <col min="462" max="704" width="6.1640625" style="5"/>
    <col min="705" max="707" width="1.6640625" style="5" customWidth="1"/>
    <col min="708" max="708" width="56.33203125" style="5" customWidth="1"/>
    <col min="709" max="709" width="6.83203125" style="5" bestFit="1" customWidth="1"/>
    <col min="710" max="710" width="0.6640625" style="5" customWidth="1"/>
    <col min="711" max="711" width="16.1640625" style="5" customWidth="1"/>
    <col min="712" max="712" width="0.6640625" style="5" customWidth="1"/>
    <col min="713" max="713" width="16.1640625" style="5" customWidth="1"/>
    <col min="714" max="714" width="0.6640625" style="5" customWidth="1"/>
    <col min="715" max="715" width="16.1640625" style="5" customWidth="1"/>
    <col min="716" max="716" width="0.6640625" style="5" customWidth="1"/>
    <col min="717" max="717" width="16.1640625" style="5" customWidth="1"/>
    <col min="718" max="960" width="6.1640625" style="5"/>
    <col min="961" max="963" width="1.6640625" style="5" customWidth="1"/>
    <col min="964" max="964" width="56.33203125" style="5" customWidth="1"/>
    <col min="965" max="965" width="6.83203125" style="5" bestFit="1" customWidth="1"/>
    <col min="966" max="966" width="0.6640625" style="5" customWidth="1"/>
    <col min="967" max="967" width="16.1640625" style="5" customWidth="1"/>
    <col min="968" max="968" width="0.6640625" style="5" customWidth="1"/>
    <col min="969" max="969" width="16.1640625" style="5" customWidth="1"/>
    <col min="970" max="970" width="0.6640625" style="5" customWidth="1"/>
    <col min="971" max="971" width="16.1640625" style="5" customWidth="1"/>
    <col min="972" max="972" width="0.6640625" style="5" customWidth="1"/>
    <col min="973" max="973" width="16.1640625" style="5" customWidth="1"/>
    <col min="974" max="1216" width="6.1640625" style="5"/>
    <col min="1217" max="1219" width="1.6640625" style="5" customWidth="1"/>
    <col min="1220" max="1220" width="56.33203125" style="5" customWidth="1"/>
    <col min="1221" max="1221" width="6.83203125" style="5" bestFit="1" customWidth="1"/>
    <col min="1222" max="1222" width="0.6640625" style="5" customWidth="1"/>
    <col min="1223" max="1223" width="16.1640625" style="5" customWidth="1"/>
    <col min="1224" max="1224" width="0.6640625" style="5" customWidth="1"/>
    <col min="1225" max="1225" width="16.1640625" style="5" customWidth="1"/>
    <col min="1226" max="1226" width="0.6640625" style="5" customWidth="1"/>
    <col min="1227" max="1227" width="16.1640625" style="5" customWidth="1"/>
    <col min="1228" max="1228" width="0.6640625" style="5" customWidth="1"/>
    <col min="1229" max="1229" width="16.1640625" style="5" customWidth="1"/>
    <col min="1230" max="1472" width="6.1640625" style="5"/>
    <col min="1473" max="1475" width="1.6640625" style="5" customWidth="1"/>
    <col min="1476" max="1476" width="56.33203125" style="5" customWidth="1"/>
    <col min="1477" max="1477" width="6.83203125" style="5" bestFit="1" customWidth="1"/>
    <col min="1478" max="1478" width="0.6640625" style="5" customWidth="1"/>
    <col min="1479" max="1479" width="16.1640625" style="5" customWidth="1"/>
    <col min="1480" max="1480" width="0.6640625" style="5" customWidth="1"/>
    <col min="1481" max="1481" width="16.1640625" style="5" customWidth="1"/>
    <col min="1482" max="1482" width="0.6640625" style="5" customWidth="1"/>
    <col min="1483" max="1483" width="16.1640625" style="5" customWidth="1"/>
    <col min="1484" max="1484" width="0.6640625" style="5" customWidth="1"/>
    <col min="1485" max="1485" width="16.1640625" style="5" customWidth="1"/>
    <col min="1486" max="1728" width="6.1640625" style="5"/>
    <col min="1729" max="1731" width="1.6640625" style="5" customWidth="1"/>
    <col min="1732" max="1732" width="56.33203125" style="5" customWidth="1"/>
    <col min="1733" max="1733" width="6.83203125" style="5" bestFit="1" customWidth="1"/>
    <col min="1734" max="1734" width="0.6640625" style="5" customWidth="1"/>
    <col min="1735" max="1735" width="16.1640625" style="5" customWidth="1"/>
    <col min="1736" max="1736" width="0.6640625" style="5" customWidth="1"/>
    <col min="1737" max="1737" width="16.1640625" style="5" customWidth="1"/>
    <col min="1738" max="1738" width="0.6640625" style="5" customWidth="1"/>
    <col min="1739" max="1739" width="16.1640625" style="5" customWidth="1"/>
    <col min="1740" max="1740" width="0.6640625" style="5" customWidth="1"/>
    <col min="1741" max="1741" width="16.1640625" style="5" customWidth="1"/>
    <col min="1742" max="1984" width="6.1640625" style="5"/>
    <col min="1985" max="1987" width="1.6640625" style="5" customWidth="1"/>
    <col min="1988" max="1988" width="56.33203125" style="5" customWidth="1"/>
    <col min="1989" max="1989" width="6.83203125" style="5" bestFit="1" customWidth="1"/>
    <col min="1990" max="1990" width="0.6640625" style="5" customWidth="1"/>
    <col min="1991" max="1991" width="16.1640625" style="5" customWidth="1"/>
    <col min="1992" max="1992" width="0.6640625" style="5" customWidth="1"/>
    <col min="1993" max="1993" width="16.1640625" style="5" customWidth="1"/>
    <col min="1994" max="1994" width="0.6640625" style="5" customWidth="1"/>
    <col min="1995" max="1995" width="16.1640625" style="5" customWidth="1"/>
    <col min="1996" max="1996" width="0.6640625" style="5" customWidth="1"/>
    <col min="1997" max="1997" width="16.1640625" style="5" customWidth="1"/>
    <col min="1998" max="2240" width="6.1640625" style="5"/>
    <col min="2241" max="2243" width="1.6640625" style="5" customWidth="1"/>
    <col min="2244" max="2244" width="56.33203125" style="5" customWidth="1"/>
    <col min="2245" max="2245" width="6.83203125" style="5" bestFit="1" customWidth="1"/>
    <col min="2246" max="2246" width="0.6640625" style="5" customWidth="1"/>
    <col min="2247" max="2247" width="16.1640625" style="5" customWidth="1"/>
    <col min="2248" max="2248" width="0.6640625" style="5" customWidth="1"/>
    <col min="2249" max="2249" width="16.1640625" style="5" customWidth="1"/>
    <col min="2250" max="2250" width="0.6640625" style="5" customWidth="1"/>
    <col min="2251" max="2251" width="16.1640625" style="5" customWidth="1"/>
    <col min="2252" max="2252" width="0.6640625" style="5" customWidth="1"/>
    <col min="2253" max="2253" width="16.1640625" style="5" customWidth="1"/>
    <col min="2254" max="2496" width="6.1640625" style="5"/>
    <col min="2497" max="2499" width="1.6640625" style="5" customWidth="1"/>
    <col min="2500" max="2500" width="56.33203125" style="5" customWidth="1"/>
    <col min="2501" max="2501" width="6.83203125" style="5" bestFit="1" customWidth="1"/>
    <col min="2502" max="2502" width="0.6640625" style="5" customWidth="1"/>
    <col min="2503" max="2503" width="16.1640625" style="5" customWidth="1"/>
    <col min="2504" max="2504" width="0.6640625" style="5" customWidth="1"/>
    <col min="2505" max="2505" width="16.1640625" style="5" customWidth="1"/>
    <col min="2506" max="2506" width="0.6640625" style="5" customWidth="1"/>
    <col min="2507" max="2507" width="16.1640625" style="5" customWidth="1"/>
    <col min="2508" max="2508" width="0.6640625" style="5" customWidth="1"/>
    <col min="2509" max="2509" width="16.1640625" style="5" customWidth="1"/>
    <col min="2510" max="2752" width="6.1640625" style="5"/>
    <col min="2753" max="2755" width="1.6640625" style="5" customWidth="1"/>
    <col min="2756" max="2756" width="56.33203125" style="5" customWidth="1"/>
    <col min="2757" max="2757" width="6.83203125" style="5" bestFit="1" customWidth="1"/>
    <col min="2758" max="2758" width="0.6640625" style="5" customWidth="1"/>
    <col min="2759" max="2759" width="16.1640625" style="5" customWidth="1"/>
    <col min="2760" max="2760" width="0.6640625" style="5" customWidth="1"/>
    <col min="2761" max="2761" width="16.1640625" style="5" customWidth="1"/>
    <col min="2762" max="2762" width="0.6640625" style="5" customWidth="1"/>
    <col min="2763" max="2763" width="16.1640625" style="5" customWidth="1"/>
    <col min="2764" max="2764" width="0.6640625" style="5" customWidth="1"/>
    <col min="2765" max="2765" width="16.1640625" style="5" customWidth="1"/>
    <col min="2766" max="3008" width="6.1640625" style="5"/>
    <col min="3009" max="3011" width="1.6640625" style="5" customWidth="1"/>
    <col min="3012" max="3012" width="56.33203125" style="5" customWidth="1"/>
    <col min="3013" max="3013" width="6.83203125" style="5" bestFit="1" customWidth="1"/>
    <col min="3014" max="3014" width="0.6640625" style="5" customWidth="1"/>
    <col min="3015" max="3015" width="16.1640625" style="5" customWidth="1"/>
    <col min="3016" max="3016" width="0.6640625" style="5" customWidth="1"/>
    <col min="3017" max="3017" width="16.1640625" style="5" customWidth="1"/>
    <col min="3018" max="3018" width="0.6640625" style="5" customWidth="1"/>
    <col min="3019" max="3019" width="16.1640625" style="5" customWidth="1"/>
    <col min="3020" max="3020" width="0.6640625" style="5" customWidth="1"/>
    <col min="3021" max="3021" width="16.1640625" style="5" customWidth="1"/>
    <col min="3022" max="3264" width="6.1640625" style="5"/>
    <col min="3265" max="3267" width="1.6640625" style="5" customWidth="1"/>
    <col min="3268" max="3268" width="56.33203125" style="5" customWidth="1"/>
    <col min="3269" max="3269" width="6.83203125" style="5" bestFit="1" customWidth="1"/>
    <col min="3270" max="3270" width="0.6640625" style="5" customWidth="1"/>
    <col min="3271" max="3271" width="16.1640625" style="5" customWidth="1"/>
    <col min="3272" max="3272" width="0.6640625" style="5" customWidth="1"/>
    <col min="3273" max="3273" width="16.1640625" style="5" customWidth="1"/>
    <col min="3274" max="3274" width="0.6640625" style="5" customWidth="1"/>
    <col min="3275" max="3275" width="16.1640625" style="5" customWidth="1"/>
    <col min="3276" max="3276" width="0.6640625" style="5" customWidth="1"/>
    <col min="3277" max="3277" width="16.1640625" style="5" customWidth="1"/>
    <col min="3278" max="3520" width="6.1640625" style="5"/>
    <col min="3521" max="3523" width="1.6640625" style="5" customWidth="1"/>
    <col min="3524" max="3524" width="56.33203125" style="5" customWidth="1"/>
    <col min="3525" max="3525" width="6.83203125" style="5" bestFit="1" customWidth="1"/>
    <col min="3526" max="3526" width="0.6640625" style="5" customWidth="1"/>
    <col min="3527" max="3527" width="16.1640625" style="5" customWidth="1"/>
    <col min="3528" max="3528" width="0.6640625" style="5" customWidth="1"/>
    <col min="3529" max="3529" width="16.1640625" style="5" customWidth="1"/>
    <col min="3530" max="3530" width="0.6640625" style="5" customWidth="1"/>
    <col min="3531" max="3531" width="16.1640625" style="5" customWidth="1"/>
    <col min="3532" max="3532" width="0.6640625" style="5" customWidth="1"/>
    <col min="3533" max="3533" width="16.1640625" style="5" customWidth="1"/>
    <col min="3534" max="3776" width="6.1640625" style="5"/>
    <col min="3777" max="3779" width="1.6640625" style="5" customWidth="1"/>
    <col min="3780" max="3780" width="56.33203125" style="5" customWidth="1"/>
    <col min="3781" max="3781" width="6.83203125" style="5" bestFit="1" customWidth="1"/>
    <col min="3782" max="3782" width="0.6640625" style="5" customWidth="1"/>
    <col min="3783" max="3783" width="16.1640625" style="5" customWidth="1"/>
    <col min="3784" max="3784" width="0.6640625" style="5" customWidth="1"/>
    <col min="3785" max="3785" width="16.1640625" style="5" customWidth="1"/>
    <col min="3786" max="3786" width="0.6640625" style="5" customWidth="1"/>
    <col min="3787" max="3787" width="16.1640625" style="5" customWidth="1"/>
    <col min="3788" max="3788" width="0.6640625" style="5" customWidth="1"/>
    <col min="3789" max="3789" width="16.1640625" style="5" customWidth="1"/>
    <col min="3790" max="4032" width="6.1640625" style="5"/>
    <col min="4033" max="4035" width="1.6640625" style="5" customWidth="1"/>
    <col min="4036" max="4036" width="56.33203125" style="5" customWidth="1"/>
    <col min="4037" max="4037" width="6.83203125" style="5" bestFit="1" customWidth="1"/>
    <col min="4038" max="4038" width="0.6640625" style="5" customWidth="1"/>
    <col min="4039" max="4039" width="16.1640625" style="5" customWidth="1"/>
    <col min="4040" max="4040" width="0.6640625" style="5" customWidth="1"/>
    <col min="4041" max="4041" width="16.1640625" style="5" customWidth="1"/>
    <col min="4042" max="4042" width="0.6640625" style="5" customWidth="1"/>
    <col min="4043" max="4043" width="16.1640625" style="5" customWidth="1"/>
    <col min="4044" max="4044" width="0.6640625" style="5" customWidth="1"/>
    <col min="4045" max="4045" width="16.1640625" style="5" customWidth="1"/>
    <col min="4046" max="4288" width="6.1640625" style="5"/>
    <col min="4289" max="4291" width="1.6640625" style="5" customWidth="1"/>
    <col min="4292" max="4292" width="56.33203125" style="5" customWidth="1"/>
    <col min="4293" max="4293" width="6.83203125" style="5" bestFit="1" customWidth="1"/>
    <col min="4294" max="4294" width="0.6640625" style="5" customWidth="1"/>
    <col min="4295" max="4295" width="16.1640625" style="5" customWidth="1"/>
    <col min="4296" max="4296" width="0.6640625" style="5" customWidth="1"/>
    <col min="4297" max="4297" width="16.1640625" style="5" customWidth="1"/>
    <col min="4298" max="4298" width="0.6640625" style="5" customWidth="1"/>
    <col min="4299" max="4299" width="16.1640625" style="5" customWidth="1"/>
    <col min="4300" max="4300" width="0.6640625" style="5" customWidth="1"/>
    <col min="4301" max="4301" width="16.1640625" style="5" customWidth="1"/>
    <col min="4302" max="4544" width="6.1640625" style="5"/>
    <col min="4545" max="4547" width="1.6640625" style="5" customWidth="1"/>
    <col min="4548" max="4548" width="56.33203125" style="5" customWidth="1"/>
    <col min="4549" max="4549" width="6.83203125" style="5" bestFit="1" customWidth="1"/>
    <col min="4550" max="4550" width="0.6640625" style="5" customWidth="1"/>
    <col min="4551" max="4551" width="16.1640625" style="5" customWidth="1"/>
    <col min="4552" max="4552" width="0.6640625" style="5" customWidth="1"/>
    <col min="4553" max="4553" width="16.1640625" style="5" customWidth="1"/>
    <col min="4554" max="4554" width="0.6640625" style="5" customWidth="1"/>
    <col min="4555" max="4555" width="16.1640625" style="5" customWidth="1"/>
    <col min="4556" max="4556" width="0.6640625" style="5" customWidth="1"/>
    <col min="4557" max="4557" width="16.1640625" style="5" customWidth="1"/>
    <col min="4558" max="4800" width="6.1640625" style="5"/>
    <col min="4801" max="4803" width="1.6640625" style="5" customWidth="1"/>
    <col min="4804" max="4804" width="56.33203125" style="5" customWidth="1"/>
    <col min="4805" max="4805" width="6.83203125" style="5" bestFit="1" customWidth="1"/>
    <col min="4806" max="4806" width="0.6640625" style="5" customWidth="1"/>
    <col min="4807" max="4807" width="16.1640625" style="5" customWidth="1"/>
    <col min="4808" max="4808" width="0.6640625" style="5" customWidth="1"/>
    <col min="4809" max="4809" width="16.1640625" style="5" customWidth="1"/>
    <col min="4810" max="4810" width="0.6640625" style="5" customWidth="1"/>
    <col min="4811" max="4811" width="16.1640625" style="5" customWidth="1"/>
    <col min="4812" max="4812" width="0.6640625" style="5" customWidth="1"/>
    <col min="4813" max="4813" width="16.1640625" style="5" customWidth="1"/>
    <col min="4814" max="5056" width="6.1640625" style="5"/>
    <col min="5057" max="5059" width="1.6640625" style="5" customWidth="1"/>
    <col min="5060" max="5060" width="56.33203125" style="5" customWidth="1"/>
    <col min="5061" max="5061" width="6.83203125" style="5" bestFit="1" customWidth="1"/>
    <col min="5062" max="5062" width="0.6640625" style="5" customWidth="1"/>
    <col min="5063" max="5063" width="16.1640625" style="5" customWidth="1"/>
    <col min="5064" max="5064" width="0.6640625" style="5" customWidth="1"/>
    <col min="5065" max="5065" width="16.1640625" style="5" customWidth="1"/>
    <col min="5066" max="5066" width="0.6640625" style="5" customWidth="1"/>
    <col min="5067" max="5067" width="16.1640625" style="5" customWidth="1"/>
    <col min="5068" max="5068" width="0.6640625" style="5" customWidth="1"/>
    <col min="5069" max="5069" width="16.1640625" style="5" customWidth="1"/>
    <col min="5070" max="5312" width="6.1640625" style="5"/>
    <col min="5313" max="5315" width="1.6640625" style="5" customWidth="1"/>
    <col min="5316" max="5316" width="56.33203125" style="5" customWidth="1"/>
    <col min="5317" max="5317" width="6.83203125" style="5" bestFit="1" customWidth="1"/>
    <col min="5318" max="5318" width="0.6640625" style="5" customWidth="1"/>
    <col min="5319" max="5319" width="16.1640625" style="5" customWidth="1"/>
    <col min="5320" max="5320" width="0.6640625" style="5" customWidth="1"/>
    <col min="5321" max="5321" width="16.1640625" style="5" customWidth="1"/>
    <col min="5322" max="5322" width="0.6640625" style="5" customWidth="1"/>
    <col min="5323" max="5323" width="16.1640625" style="5" customWidth="1"/>
    <col min="5324" max="5324" width="0.6640625" style="5" customWidth="1"/>
    <col min="5325" max="5325" width="16.1640625" style="5" customWidth="1"/>
    <col min="5326" max="5568" width="6.1640625" style="5"/>
    <col min="5569" max="5571" width="1.6640625" style="5" customWidth="1"/>
    <col min="5572" max="5572" width="56.33203125" style="5" customWidth="1"/>
    <col min="5573" max="5573" width="6.83203125" style="5" bestFit="1" customWidth="1"/>
    <col min="5574" max="5574" width="0.6640625" style="5" customWidth="1"/>
    <col min="5575" max="5575" width="16.1640625" style="5" customWidth="1"/>
    <col min="5576" max="5576" width="0.6640625" style="5" customWidth="1"/>
    <col min="5577" max="5577" width="16.1640625" style="5" customWidth="1"/>
    <col min="5578" max="5578" width="0.6640625" style="5" customWidth="1"/>
    <col min="5579" max="5579" width="16.1640625" style="5" customWidth="1"/>
    <col min="5580" max="5580" width="0.6640625" style="5" customWidth="1"/>
    <col min="5581" max="5581" width="16.1640625" style="5" customWidth="1"/>
    <col min="5582" max="5824" width="6.1640625" style="5"/>
    <col min="5825" max="5827" width="1.6640625" style="5" customWidth="1"/>
    <col min="5828" max="5828" width="56.33203125" style="5" customWidth="1"/>
    <col min="5829" max="5829" width="6.83203125" style="5" bestFit="1" customWidth="1"/>
    <col min="5830" max="5830" width="0.6640625" style="5" customWidth="1"/>
    <col min="5831" max="5831" width="16.1640625" style="5" customWidth="1"/>
    <col min="5832" max="5832" width="0.6640625" style="5" customWidth="1"/>
    <col min="5833" max="5833" width="16.1640625" style="5" customWidth="1"/>
    <col min="5834" max="5834" width="0.6640625" style="5" customWidth="1"/>
    <col min="5835" max="5835" width="16.1640625" style="5" customWidth="1"/>
    <col min="5836" max="5836" width="0.6640625" style="5" customWidth="1"/>
    <col min="5837" max="5837" width="16.1640625" style="5" customWidth="1"/>
    <col min="5838" max="6080" width="6.1640625" style="5"/>
    <col min="6081" max="6083" width="1.6640625" style="5" customWidth="1"/>
    <col min="6084" max="6084" width="56.33203125" style="5" customWidth="1"/>
    <col min="6085" max="6085" width="6.83203125" style="5" bestFit="1" customWidth="1"/>
    <col min="6086" max="6086" width="0.6640625" style="5" customWidth="1"/>
    <col min="6087" max="6087" width="16.1640625" style="5" customWidth="1"/>
    <col min="6088" max="6088" width="0.6640625" style="5" customWidth="1"/>
    <col min="6089" max="6089" width="16.1640625" style="5" customWidth="1"/>
    <col min="6090" max="6090" width="0.6640625" style="5" customWidth="1"/>
    <col min="6091" max="6091" width="16.1640625" style="5" customWidth="1"/>
    <col min="6092" max="6092" width="0.6640625" style="5" customWidth="1"/>
    <col min="6093" max="6093" width="16.1640625" style="5" customWidth="1"/>
    <col min="6094" max="6336" width="6.1640625" style="5"/>
    <col min="6337" max="6339" width="1.6640625" style="5" customWidth="1"/>
    <col min="6340" max="6340" width="56.33203125" style="5" customWidth="1"/>
    <col min="6341" max="6341" width="6.83203125" style="5" bestFit="1" customWidth="1"/>
    <col min="6342" max="6342" width="0.6640625" style="5" customWidth="1"/>
    <col min="6343" max="6343" width="16.1640625" style="5" customWidth="1"/>
    <col min="6344" max="6344" width="0.6640625" style="5" customWidth="1"/>
    <col min="6345" max="6345" width="16.1640625" style="5" customWidth="1"/>
    <col min="6346" max="6346" width="0.6640625" style="5" customWidth="1"/>
    <col min="6347" max="6347" width="16.1640625" style="5" customWidth="1"/>
    <col min="6348" max="6348" width="0.6640625" style="5" customWidth="1"/>
    <col min="6349" max="6349" width="16.1640625" style="5" customWidth="1"/>
    <col min="6350" max="6592" width="6.1640625" style="5"/>
    <col min="6593" max="6595" width="1.6640625" style="5" customWidth="1"/>
    <col min="6596" max="6596" width="56.33203125" style="5" customWidth="1"/>
    <col min="6597" max="6597" width="6.83203125" style="5" bestFit="1" customWidth="1"/>
    <col min="6598" max="6598" width="0.6640625" style="5" customWidth="1"/>
    <col min="6599" max="6599" width="16.1640625" style="5" customWidth="1"/>
    <col min="6600" max="6600" width="0.6640625" style="5" customWidth="1"/>
    <col min="6601" max="6601" width="16.1640625" style="5" customWidth="1"/>
    <col min="6602" max="6602" width="0.6640625" style="5" customWidth="1"/>
    <col min="6603" max="6603" width="16.1640625" style="5" customWidth="1"/>
    <col min="6604" max="6604" width="0.6640625" style="5" customWidth="1"/>
    <col min="6605" max="6605" width="16.1640625" style="5" customWidth="1"/>
    <col min="6606" max="6848" width="6.1640625" style="5"/>
    <col min="6849" max="6851" width="1.6640625" style="5" customWidth="1"/>
    <col min="6852" max="6852" width="56.33203125" style="5" customWidth="1"/>
    <col min="6853" max="6853" width="6.83203125" style="5" bestFit="1" customWidth="1"/>
    <col min="6854" max="6854" width="0.6640625" style="5" customWidth="1"/>
    <col min="6855" max="6855" width="16.1640625" style="5" customWidth="1"/>
    <col min="6856" max="6856" width="0.6640625" style="5" customWidth="1"/>
    <col min="6857" max="6857" width="16.1640625" style="5" customWidth="1"/>
    <col min="6858" max="6858" width="0.6640625" style="5" customWidth="1"/>
    <col min="6859" max="6859" width="16.1640625" style="5" customWidth="1"/>
    <col min="6860" max="6860" width="0.6640625" style="5" customWidth="1"/>
    <col min="6861" max="6861" width="16.1640625" style="5" customWidth="1"/>
    <col min="6862" max="7104" width="6.1640625" style="5"/>
    <col min="7105" max="7107" width="1.6640625" style="5" customWidth="1"/>
    <col min="7108" max="7108" width="56.33203125" style="5" customWidth="1"/>
    <col min="7109" max="7109" width="6.83203125" style="5" bestFit="1" customWidth="1"/>
    <col min="7110" max="7110" width="0.6640625" style="5" customWidth="1"/>
    <col min="7111" max="7111" width="16.1640625" style="5" customWidth="1"/>
    <col min="7112" max="7112" width="0.6640625" style="5" customWidth="1"/>
    <col min="7113" max="7113" width="16.1640625" style="5" customWidth="1"/>
    <col min="7114" max="7114" width="0.6640625" style="5" customWidth="1"/>
    <col min="7115" max="7115" width="16.1640625" style="5" customWidth="1"/>
    <col min="7116" max="7116" width="0.6640625" style="5" customWidth="1"/>
    <col min="7117" max="7117" width="16.1640625" style="5" customWidth="1"/>
    <col min="7118" max="7360" width="6.1640625" style="5"/>
    <col min="7361" max="7363" width="1.6640625" style="5" customWidth="1"/>
    <col min="7364" max="7364" width="56.33203125" style="5" customWidth="1"/>
    <col min="7365" max="7365" width="6.83203125" style="5" bestFit="1" customWidth="1"/>
    <col min="7366" max="7366" width="0.6640625" style="5" customWidth="1"/>
    <col min="7367" max="7367" width="16.1640625" style="5" customWidth="1"/>
    <col min="7368" max="7368" width="0.6640625" style="5" customWidth="1"/>
    <col min="7369" max="7369" width="16.1640625" style="5" customWidth="1"/>
    <col min="7370" max="7370" width="0.6640625" style="5" customWidth="1"/>
    <col min="7371" max="7371" width="16.1640625" style="5" customWidth="1"/>
    <col min="7372" max="7372" width="0.6640625" style="5" customWidth="1"/>
    <col min="7373" max="7373" width="16.1640625" style="5" customWidth="1"/>
    <col min="7374" max="7616" width="6.1640625" style="5"/>
    <col min="7617" max="7619" width="1.6640625" style="5" customWidth="1"/>
    <col min="7620" max="7620" width="56.33203125" style="5" customWidth="1"/>
    <col min="7621" max="7621" width="6.83203125" style="5" bestFit="1" customWidth="1"/>
    <col min="7622" max="7622" width="0.6640625" style="5" customWidth="1"/>
    <col min="7623" max="7623" width="16.1640625" style="5" customWidth="1"/>
    <col min="7624" max="7624" width="0.6640625" style="5" customWidth="1"/>
    <col min="7625" max="7625" width="16.1640625" style="5" customWidth="1"/>
    <col min="7626" max="7626" width="0.6640625" style="5" customWidth="1"/>
    <col min="7627" max="7627" width="16.1640625" style="5" customWidth="1"/>
    <col min="7628" max="7628" width="0.6640625" style="5" customWidth="1"/>
    <col min="7629" max="7629" width="16.1640625" style="5" customWidth="1"/>
    <col min="7630" max="7872" width="6.1640625" style="5"/>
    <col min="7873" max="7875" width="1.6640625" style="5" customWidth="1"/>
    <col min="7876" max="7876" width="56.33203125" style="5" customWidth="1"/>
    <col min="7877" max="7877" width="6.83203125" style="5" bestFit="1" customWidth="1"/>
    <col min="7878" max="7878" width="0.6640625" style="5" customWidth="1"/>
    <col min="7879" max="7879" width="16.1640625" style="5" customWidth="1"/>
    <col min="7880" max="7880" width="0.6640625" style="5" customWidth="1"/>
    <col min="7881" max="7881" width="16.1640625" style="5" customWidth="1"/>
    <col min="7882" max="7882" width="0.6640625" style="5" customWidth="1"/>
    <col min="7883" max="7883" width="16.1640625" style="5" customWidth="1"/>
    <col min="7884" max="7884" width="0.6640625" style="5" customWidth="1"/>
    <col min="7885" max="7885" width="16.1640625" style="5" customWidth="1"/>
    <col min="7886" max="8128" width="6.1640625" style="5"/>
    <col min="8129" max="8131" width="1.6640625" style="5" customWidth="1"/>
    <col min="8132" max="8132" width="56.33203125" style="5" customWidth="1"/>
    <col min="8133" max="8133" width="6.83203125" style="5" bestFit="1" customWidth="1"/>
    <col min="8134" max="8134" width="0.6640625" style="5" customWidth="1"/>
    <col min="8135" max="8135" width="16.1640625" style="5" customWidth="1"/>
    <col min="8136" max="8136" width="0.6640625" style="5" customWidth="1"/>
    <col min="8137" max="8137" width="16.1640625" style="5" customWidth="1"/>
    <col min="8138" max="8138" width="0.6640625" style="5" customWidth="1"/>
    <col min="8139" max="8139" width="16.1640625" style="5" customWidth="1"/>
    <col min="8140" max="8140" width="0.6640625" style="5" customWidth="1"/>
    <col min="8141" max="8141" width="16.1640625" style="5" customWidth="1"/>
    <col min="8142" max="8384" width="6.1640625" style="5"/>
    <col min="8385" max="8387" width="1.6640625" style="5" customWidth="1"/>
    <col min="8388" max="8388" width="56.33203125" style="5" customWidth="1"/>
    <col min="8389" max="8389" width="6.83203125" style="5" bestFit="1" customWidth="1"/>
    <col min="8390" max="8390" width="0.6640625" style="5" customWidth="1"/>
    <col min="8391" max="8391" width="16.1640625" style="5" customWidth="1"/>
    <col min="8392" max="8392" width="0.6640625" style="5" customWidth="1"/>
    <col min="8393" max="8393" width="16.1640625" style="5" customWidth="1"/>
    <col min="8394" max="8394" width="0.6640625" style="5" customWidth="1"/>
    <col min="8395" max="8395" width="16.1640625" style="5" customWidth="1"/>
    <col min="8396" max="8396" width="0.6640625" style="5" customWidth="1"/>
    <col min="8397" max="8397" width="16.1640625" style="5" customWidth="1"/>
    <col min="8398" max="8640" width="6.1640625" style="5"/>
    <col min="8641" max="8643" width="1.6640625" style="5" customWidth="1"/>
    <col min="8644" max="8644" width="56.33203125" style="5" customWidth="1"/>
    <col min="8645" max="8645" width="6.83203125" style="5" bestFit="1" customWidth="1"/>
    <col min="8646" max="8646" width="0.6640625" style="5" customWidth="1"/>
    <col min="8647" max="8647" width="16.1640625" style="5" customWidth="1"/>
    <col min="8648" max="8648" width="0.6640625" style="5" customWidth="1"/>
    <col min="8649" max="8649" width="16.1640625" style="5" customWidth="1"/>
    <col min="8650" max="8650" width="0.6640625" style="5" customWidth="1"/>
    <col min="8651" max="8651" width="16.1640625" style="5" customWidth="1"/>
    <col min="8652" max="8652" width="0.6640625" style="5" customWidth="1"/>
    <col min="8653" max="8653" width="16.1640625" style="5" customWidth="1"/>
    <col min="8654" max="8896" width="6.1640625" style="5"/>
    <col min="8897" max="8899" width="1.6640625" style="5" customWidth="1"/>
    <col min="8900" max="8900" width="56.33203125" style="5" customWidth="1"/>
    <col min="8901" max="8901" width="6.83203125" style="5" bestFit="1" customWidth="1"/>
    <col min="8902" max="8902" width="0.6640625" style="5" customWidth="1"/>
    <col min="8903" max="8903" width="16.1640625" style="5" customWidth="1"/>
    <col min="8904" max="8904" width="0.6640625" style="5" customWidth="1"/>
    <col min="8905" max="8905" width="16.1640625" style="5" customWidth="1"/>
    <col min="8906" max="8906" width="0.6640625" style="5" customWidth="1"/>
    <col min="8907" max="8907" width="16.1640625" style="5" customWidth="1"/>
    <col min="8908" max="8908" width="0.6640625" style="5" customWidth="1"/>
    <col min="8909" max="8909" width="16.1640625" style="5" customWidth="1"/>
    <col min="8910" max="9152" width="6.1640625" style="5"/>
    <col min="9153" max="9155" width="1.6640625" style="5" customWidth="1"/>
    <col min="9156" max="9156" width="56.33203125" style="5" customWidth="1"/>
    <col min="9157" max="9157" width="6.83203125" style="5" bestFit="1" customWidth="1"/>
    <col min="9158" max="9158" width="0.6640625" style="5" customWidth="1"/>
    <col min="9159" max="9159" width="16.1640625" style="5" customWidth="1"/>
    <col min="9160" max="9160" width="0.6640625" style="5" customWidth="1"/>
    <col min="9161" max="9161" width="16.1640625" style="5" customWidth="1"/>
    <col min="9162" max="9162" width="0.6640625" style="5" customWidth="1"/>
    <col min="9163" max="9163" width="16.1640625" style="5" customWidth="1"/>
    <col min="9164" max="9164" width="0.6640625" style="5" customWidth="1"/>
    <col min="9165" max="9165" width="16.1640625" style="5" customWidth="1"/>
    <col min="9166" max="9408" width="6.1640625" style="5"/>
    <col min="9409" max="9411" width="1.6640625" style="5" customWidth="1"/>
    <col min="9412" max="9412" width="56.33203125" style="5" customWidth="1"/>
    <col min="9413" max="9413" width="6.83203125" style="5" bestFit="1" customWidth="1"/>
    <col min="9414" max="9414" width="0.6640625" style="5" customWidth="1"/>
    <col min="9415" max="9415" width="16.1640625" style="5" customWidth="1"/>
    <col min="9416" max="9416" width="0.6640625" style="5" customWidth="1"/>
    <col min="9417" max="9417" width="16.1640625" style="5" customWidth="1"/>
    <col min="9418" max="9418" width="0.6640625" style="5" customWidth="1"/>
    <col min="9419" max="9419" width="16.1640625" style="5" customWidth="1"/>
    <col min="9420" max="9420" width="0.6640625" style="5" customWidth="1"/>
    <col min="9421" max="9421" width="16.1640625" style="5" customWidth="1"/>
    <col min="9422" max="9664" width="6.1640625" style="5"/>
    <col min="9665" max="9667" width="1.6640625" style="5" customWidth="1"/>
    <col min="9668" max="9668" width="56.33203125" style="5" customWidth="1"/>
    <col min="9669" max="9669" width="6.83203125" style="5" bestFit="1" customWidth="1"/>
    <col min="9670" max="9670" width="0.6640625" style="5" customWidth="1"/>
    <col min="9671" max="9671" width="16.1640625" style="5" customWidth="1"/>
    <col min="9672" max="9672" width="0.6640625" style="5" customWidth="1"/>
    <col min="9673" max="9673" width="16.1640625" style="5" customWidth="1"/>
    <col min="9674" max="9674" width="0.6640625" style="5" customWidth="1"/>
    <col min="9675" max="9675" width="16.1640625" style="5" customWidth="1"/>
    <col min="9676" max="9676" width="0.6640625" style="5" customWidth="1"/>
    <col min="9677" max="9677" width="16.1640625" style="5" customWidth="1"/>
    <col min="9678" max="9920" width="6.1640625" style="5"/>
    <col min="9921" max="9923" width="1.6640625" style="5" customWidth="1"/>
    <col min="9924" max="9924" width="56.33203125" style="5" customWidth="1"/>
    <col min="9925" max="9925" width="6.83203125" style="5" bestFit="1" customWidth="1"/>
    <col min="9926" max="9926" width="0.6640625" style="5" customWidth="1"/>
    <col min="9927" max="9927" width="16.1640625" style="5" customWidth="1"/>
    <col min="9928" max="9928" width="0.6640625" style="5" customWidth="1"/>
    <col min="9929" max="9929" width="16.1640625" style="5" customWidth="1"/>
    <col min="9930" max="9930" width="0.6640625" style="5" customWidth="1"/>
    <col min="9931" max="9931" width="16.1640625" style="5" customWidth="1"/>
    <col min="9932" max="9932" width="0.6640625" style="5" customWidth="1"/>
    <col min="9933" max="9933" width="16.1640625" style="5" customWidth="1"/>
    <col min="9934" max="10176" width="6.1640625" style="5"/>
    <col min="10177" max="10179" width="1.6640625" style="5" customWidth="1"/>
    <col min="10180" max="10180" width="56.33203125" style="5" customWidth="1"/>
    <col min="10181" max="10181" width="6.83203125" style="5" bestFit="1" customWidth="1"/>
    <col min="10182" max="10182" width="0.6640625" style="5" customWidth="1"/>
    <col min="10183" max="10183" width="16.1640625" style="5" customWidth="1"/>
    <col min="10184" max="10184" width="0.6640625" style="5" customWidth="1"/>
    <col min="10185" max="10185" width="16.1640625" style="5" customWidth="1"/>
    <col min="10186" max="10186" width="0.6640625" style="5" customWidth="1"/>
    <col min="10187" max="10187" width="16.1640625" style="5" customWidth="1"/>
    <col min="10188" max="10188" width="0.6640625" style="5" customWidth="1"/>
    <col min="10189" max="10189" width="16.1640625" style="5" customWidth="1"/>
    <col min="10190" max="10432" width="6.1640625" style="5"/>
    <col min="10433" max="10435" width="1.6640625" style="5" customWidth="1"/>
    <col min="10436" max="10436" width="56.33203125" style="5" customWidth="1"/>
    <col min="10437" max="10437" width="6.83203125" style="5" bestFit="1" customWidth="1"/>
    <col min="10438" max="10438" width="0.6640625" style="5" customWidth="1"/>
    <col min="10439" max="10439" width="16.1640625" style="5" customWidth="1"/>
    <col min="10440" max="10440" width="0.6640625" style="5" customWidth="1"/>
    <col min="10441" max="10441" width="16.1640625" style="5" customWidth="1"/>
    <col min="10442" max="10442" width="0.6640625" style="5" customWidth="1"/>
    <col min="10443" max="10443" width="16.1640625" style="5" customWidth="1"/>
    <col min="10444" max="10444" width="0.6640625" style="5" customWidth="1"/>
    <col min="10445" max="10445" width="16.1640625" style="5" customWidth="1"/>
    <col min="10446" max="10688" width="6.1640625" style="5"/>
    <col min="10689" max="10691" width="1.6640625" style="5" customWidth="1"/>
    <col min="10692" max="10692" width="56.33203125" style="5" customWidth="1"/>
    <col min="10693" max="10693" width="6.83203125" style="5" bestFit="1" customWidth="1"/>
    <col min="10694" max="10694" width="0.6640625" style="5" customWidth="1"/>
    <col min="10695" max="10695" width="16.1640625" style="5" customWidth="1"/>
    <col min="10696" max="10696" width="0.6640625" style="5" customWidth="1"/>
    <col min="10697" max="10697" width="16.1640625" style="5" customWidth="1"/>
    <col min="10698" max="10698" width="0.6640625" style="5" customWidth="1"/>
    <col min="10699" max="10699" width="16.1640625" style="5" customWidth="1"/>
    <col min="10700" max="10700" width="0.6640625" style="5" customWidth="1"/>
    <col min="10701" max="10701" width="16.1640625" style="5" customWidth="1"/>
    <col min="10702" max="10944" width="6.1640625" style="5"/>
    <col min="10945" max="10947" width="1.6640625" style="5" customWidth="1"/>
    <col min="10948" max="10948" width="56.33203125" style="5" customWidth="1"/>
    <col min="10949" max="10949" width="6.83203125" style="5" bestFit="1" customWidth="1"/>
    <col min="10950" max="10950" width="0.6640625" style="5" customWidth="1"/>
    <col min="10951" max="10951" width="16.1640625" style="5" customWidth="1"/>
    <col min="10952" max="10952" width="0.6640625" style="5" customWidth="1"/>
    <col min="10953" max="10953" width="16.1640625" style="5" customWidth="1"/>
    <col min="10954" max="10954" width="0.6640625" style="5" customWidth="1"/>
    <col min="10955" max="10955" width="16.1640625" style="5" customWidth="1"/>
    <col min="10956" max="10956" width="0.6640625" style="5" customWidth="1"/>
    <col min="10957" max="10957" width="16.1640625" style="5" customWidth="1"/>
    <col min="10958" max="11200" width="6.1640625" style="5"/>
    <col min="11201" max="11203" width="1.6640625" style="5" customWidth="1"/>
    <col min="11204" max="11204" width="56.33203125" style="5" customWidth="1"/>
    <col min="11205" max="11205" width="6.83203125" style="5" bestFit="1" customWidth="1"/>
    <col min="11206" max="11206" width="0.6640625" style="5" customWidth="1"/>
    <col min="11207" max="11207" width="16.1640625" style="5" customWidth="1"/>
    <col min="11208" max="11208" width="0.6640625" style="5" customWidth="1"/>
    <col min="11209" max="11209" width="16.1640625" style="5" customWidth="1"/>
    <col min="11210" max="11210" width="0.6640625" style="5" customWidth="1"/>
    <col min="11211" max="11211" width="16.1640625" style="5" customWidth="1"/>
    <col min="11212" max="11212" width="0.6640625" style="5" customWidth="1"/>
    <col min="11213" max="11213" width="16.1640625" style="5" customWidth="1"/>
    <col min="11214" max="11456" width="6.1640625" style="5"/>
    <col min="11457" max="11459" width="1.6640625" style="5" customWidth="1"/>
    <col min="11460" max="11460" width="56.33203125" style="5" customWidth="1"/>
    <col min="11461" max="11461" width="6.83203125" style="5" bestFit="1" customWidth="1"/>
    <col min="11462" max="11462" width="0.6640625" style="5" customWidth="1"/>
    <col min="11463" max="11463" width="16.1640625" style="5" customWidth="1"/>
    <col min="11464" max="11464" width="0.6640625" style="5" customWidth="1"/>
    <col min="11465" max="11465" width="16.1640625" style="5" customWidth="1"/>
    <col min="11466" max="11466" width="0.6640625" style="5" customWidth="1"/>
    <col min="11467" max="11467" width="16.1640625" style="5" customWidth="1"/>
    <col min="11468" max="11468" width="0.6640625" style="5" customWidth="1"/>
    <col min="11469" max="11469" width="16.1640625" style="5" customWidth="1"/>
    <col min="11470" max="11712" width="6.1640625" style="5"/>
    <col min="11713" max="11715" width="1.6640625" style="5" customWidth="1"/>
    <col min="11716" max="11716" width="56.33203125" style="5" customWidth="1"/>
    <col min="11717" max="11717" width="6.83203125" style="5" bestFit="1" customWidth="1"/>
    <col min="11718" max="11718" width="0.6640625" style="5" customWidth="1"/>
    <col min="11719" max="11719" width="16.1640625" style="5" customWidth="1"/>
    <col min="11720" max="11720" width="0.6640625" style="5" customWidth="1"/>
    <col min="11721" max="11721" width="16.1640625" style="5" customWidth="1"/>
    <col min="11722" max="11722" width="0.6640625" style="5" customWidth="1"/>
    <col min="11723" max="11723" width="16.1640625" style="5" customWidth="1"/>
    <col min="11724" max="11724" width="0.6640625" style="5" customWidth="1"/>
    <col min="11725" max="11725" width="16.1640625" style="5" customWidth="1"/>
    <col min="11726" max="11968" width="6.1640625" style="5"/>
    <col min="11969" max="11971" width="1.6640625" style="5" customWidth="1"/>
    <col min="11972" max="11972" width="56.33203125" style="5" customWidth="1"/>
    <col min="11973" max="11973" width="6.83203125" style="5" bestFit="1" customWidth="1"/>
    <col min="11974" max="11974" width="0.6640625" style="5" customWidth="1"/>
    <col min="11975" max="11975" width="16.1640625" style="5" customWidth="1"/>
    <col min="11976" max="11976" width="0.6640625" style="5" customWidth="1"/>
    <col min="11977" max="11977" width="16.1640625" style="5" customWidth="1"/>
    <col min="11978" max="11978" width="0.6640625" style="5" customWidth="1"/>
    <col min="11979" max="11979" width="16.1640625" style="5" customWidth="1"/>
    <col min="11980" max="11980" width="0.6640625" style="5" customWidth="1"/>
    <col min="11981" max="11981" width="16.1640625" style="5" customWidth="1"/>
    <col min="11982" max="12224" width="6.1640625" style="5"/>
    <col min="12225" max="12227" width="1.6640625" style="5" customWidth="1"/>
    <col min="12228" max="12228" width="56.33203125" style="5" customWidth="1"/>
    <col min="12229" max="12229" width="6.83203125" style="5" bestFit="1" customWidth="1"/>
    <col min="12230" max="12230" width="0.6640625" style="5" customWidth="1"/>
    <col min="12231" max="12231" width="16.1640625" style="5" customWidth="1"/>
    <col min="12232" max="12232" width="0.6640625" style="5" customWidth="1"/>
    <col min="12233" max="12233" width="16.1640625" style="5" customWidth="1"/>
    <col min="12234" max="12234" width="0.6640625" style="5" customWidth="1"/>
    <col min="12235" max="12235" width="16.1640625" style="5" customWidth="1"/>
    <col min="12236" max="12236" width="0.6640625" style="5" customWidth="1"/>
    <col min="12237" max="12237" width="16.1640625" style="5" customWidth="1"/>
    <col min="12238" max="12480" width="6.1640625" style="5"/>
    <col min="12481" max="12483" width="1.6640625" style="5" customWidth="1"/>
    <col min="12484" max="12484" width="56.33203125" style="5" customWidth="1"/>
    <col min="12485" max="12485" width="6.83203125" style="5" bestFit="1" customWidth="1"/>
    <col min="12486" max="12486" width="0.6640625" style="5" customWidth="1"/>
    <col min="12487" max="12487" width="16.1640625" style="5" customWidth="1"/>
    <col min="12488" max="12488" width="0.6640625" style="5" customWidth="1"/>
    <col min="12489" max="12489" width="16.1640625" style="5" customWidth="1"/>
    <col min="12490" max="12490" width="0.6640625" style="5" customWidth="1"/>
    <col min="12491" max="12491" width="16.1640625" style="5" customWidth="1"/>
    <col min="12492" max="12492" width="0.6640625" style="5" customWidth="1"/>
    <col min="12493" max="12493" width="16.1640625" style="5" customWidth="1"/>
    <col min="12494" max="12736" width="6.1640625" style="5"/>
    <col min="12737" max="12739" width="1.6640625" style="5" customWidth="1"/>
    <col min="12740" max="12740" width="56.33203125" style="5" customWidth="1"/>
    <col min="12741" max="12741" width="6.83203125" style="5" bestFit="1" customWidth="1"/>
    <col min="12742" max="12742" width="0.6640625" style="5" customWidth="1"/>
    <col min="12743" max="12743" width="16.1640625" style="5" customWidth="1"/>
    <col min="12744" max="12744" width="0.6640625" style="5" customWidth="1"/>
    <col min="12745" max="12745" width="16.1640625" style="5" customWidth="1"/>
    <col min="12746" max="12746" width="0.6640625" style="5" customWidth="1"/>
    <col min="12747" max="12747" width="16.1640625" style="5" customWidth="1"/>
    <col min="12748" max="12748" width="0.6640625" style="5" customWidth="1"/>
    <col min="12749" max="12749" width="16.1640625" style="5" customWidth="1"/>
    <col min="12750" max="12992" width="6.1640625" style="5"/>
    <col min="12993" max="12995" width="1.6640625" style="5" customWidth="1"/>
    <col min="12996" max="12996" width="56.33203125" style="5" customWidth="1"/>
    <col min="12997" max="12997" width="6.83203125" style="5" bestFit="1" customWidth="1"/>
    <col min="12998" max="12998" width="0.6640625" style="5" customWidth="1"/>
    <col min="12999" max="12999" width="16.1640625" style="5" customWidth="1"/>
    <col min="13000" max="13000" width="0.6640625" style="5" customWidth="1"/>
    <col min="13001" max="13001" width="16.1640625" style="5" customWidth="1"/>
    <col min="13002" max="13002" width="0.6640625" style="5" customWidth="1"/>
    <col min="13003" max="13003" width="16.1640625" style="5" customWidth="1"/>
    <col min="13004" max="13004" width="0.6640625" style="5" customWidth="1"/>
    <col min="13005" max="13005" width="16.1640625" style="5" customWidth="1"/>
    <col min="13006" max="13248" width="6.1640625" style="5"/>
    <col min="13249" max="13251" width="1.6640625" style="5" customWidth="1"/>
    <col min="13252" max="13252" width="56.33203125" style="5" customWidth="1"/>
    <col min="13253" max="13253" width="6.83203125" style="5" bestFit="1" customWidth="1"/>
    <col min="13254" max="13254" width="0.6640625" style="5" customWidth="1"/>
    <col min="13255" max="13255" width="16.1640625" style="5" customWidth="1"/>
    <col min="13256" max="13256" width="0.6640625" style="5" customWidth="1"/>
    <col min="13257" max="13257" width="16.1640625" style="5" customWidth="1"/>
    <col min="13258" max="13258" width="0.6640625" style="5" customWidth="1"/>
    <col min="13259" max="13259" width="16.1640625" style="5" customWidth="1"/>
    <col min="13260" max="13260" width="0.6640625" style="5" customWidth="1"/>
    <col min="13261" max="13261" width="16.1640625" style="5" customWidth="1"/>
    <col min="13262" max="13504" width="6.1640625" style="5"/>
    <col min="13505" max="13507" width="1.6640625" style="5" customWidth="1"/>
    <col min="13508" max="13508" width="56.33203125" style="5" customWidth="1"/>
    <col min="13509" max="13509" width="6.83203125" style="5" bestFit="1" customWidth="1"/>
    <col min="13510" max="13510" width="0.6640625" style="5" customWidth="1"/>
    <col min="13511" max="13511" width="16.1640625" style="5" customWidth="1"/>
    <col min="13512" max="13512" width="0.6640625" style="5" customWidth="1"/>
    <col min="13513" max="13513" width="16.1640625" style="5" customWidth="1"/>
    <col min="13514" max="13514" width="0.6640625" style="5" customWidth="1"/>
    <col min="13515" max="13515" width="16.1640625" style="5" customWidth="1"/>
    <col min="13516" max="13516" width="0.6640625" style="5" customWidth="1"/>
    <col min="13517" max="13517" width="16.1640625" style="5" customWidth="1"/>
    <col min="13518" max="13760" width="6.1640625" style="5"/>
    <col min="13761" max="13763" width="1.6640625" style="5" customWidth="1"/>
    <col min="13764" max="13764" width="56.33203125" style="5" customWidth="1"/>
    <col min="13765" max="13765" width="6.83203125" style="5" bestFit="1" customWidth="1"/>
    <col min="13766" max="13766" width="0.6640625" style="5" customWidth="1"/>
    <col min="13767" max="13767" width="16.1640625" style="5" customWidth="1"/>
    <col min="13768" max="13768" width="0.6640625" style="5" customWidth="1"/>
    <col min="13769" max="13769" width="16.1640625" style="5" customWidth="1"/>
    <col min="13770" max="13770" width="0.6640625" style="5" customWidth="1"/>
    <col min="13771" max="13771" width="16.1640625" style="5" customWidth="1"/>
    <col min="13772" max="13772" width="0.6640625" style="5" customWidth="1"/>
    <col min="13773" max="13773" width="16.1640625" style="5" customWidth="1"/>
    <col min="13774" max="14016" width="6.1640625" style="5"/>
    <col min="14017" max="14019" width="1.6640625" style="5" customWidth="1"/>
    <col min="14020" max="14020" width="56.33203125" style="5" customWidth="1"/>
    <col min="14021" max="14021" width="6.83203125" style="5" bestFit="1" customWidth="1"/>
    <col min="14022" max="14022" width="0.6640625" style="5" customWidth="1"/>
    <col min="14023" max="14023" width="16.1640625" style="5" customWidth="1"/>
    <col min="14024" max="14024" width="0.6640625" style="5" customWidth="1"/>
    <col min="14025" max="14025" width="16.1640625" style="5" customWidth="1"/>
    <col min="14026" max="14026" width="0.6640625" style="5" customWidth="1"/>
    <col min="14027" max="14027" width="16.1640625" style="5" customWidth="1"/>
    <col min="14028" max="14028" width="0.6640625" style="5" customWidth="1"/>
    <col min="14029" max="14029" width="16.1640625" style="5" customWidth="1"/>
    <col min="14030" max="14272" width="6.1640625" style="5"/>
    <col min="14273" max="14275" width="1.6640625" style="5" customWidth="1"/>
    <col min="14276" max="14276" width="56.33203125" style="5" customWidth="1"/>
    <col min="14277" max="14277" width="6.83203125" style="5" bestFit="1" customWidth="1"/>
    <col min="14278" max="14278" width="0.6640625" style="5" customWidth="1"/>
    <col min="14279" max="14279" width="16.1640625" style="5" customWidth="1"/>
    <col min="14280" max="14280" width="0.6640625" style="5" customWidth="1"/>
    <col min="14281" max="14281" width="16.1640625" style="5" customWidth="1"/>
    <col min="14282" max="14282" width="0.6640625" style="5" customWidth="1"/>
    <col min="14283" max="14283" width="16.1640625" style="5" customWidth="1"/>
    <col min="14284" max="14284" width="0.6640625" style="5" customWidth="1"/>
    <col min="14285" max="14285" width="16.1640625" style="5" customWidth="1"/>
    <col min="14286" max="14528" width="6.1640625" style="5"/>
    <col min="14529" max="14531" width="1.6640625" style="5" customWidth="1"/>
    <col min="14532" max="14532" width="56.33203125" style="5" customWidth="1"/>
    <col min="14533" max="14533" width="6.83203125" style="5" bestFit="1" customWidth="1"/>
    <col min="14534" max="14534" width="0.6640625" style="5" customWidth="1"/>
    <col min="14535" max="14535" width="16.1640625" style="5" customWidth="1"/>
    <col min="14536" max="14536" width="0.6640625" style="5" customWidth="1"/>
    <col min="14537" max="14537" width="16.1640625" style="5" customWidth="1"/>
    <col min="14538" max="14538" width="0.6640625" style="5" customWidth="1"/>
    <col min="14539" max="14539" width="16.1640625" style="5" customWidth="1"/>
    <col min="14540" max="14540" width="0.6640625" style="5" customWidth="1"/>
    <col min="14541" max="14541" width="16.1640625" style="5" customWidth="1"/>
    <col min="14542" max="14784" width="6.1640625" style="5"/>
    <col min="14785" max="14787" width="1.6640625" style="5" customWidth="1"/>
    <col min="14788" max="14788" width="56.33203125" style="5" customWidth="1"/>
    <col min="14789" max="14789" width="6.83203125" style="5" bestFit="1" customWidth="1"/>
    <col min="14790" max="14790" width="0.6640625" style="5" customWidth="1"/>
    <col min="14791" max="14791" width="16.1640625" style="5" customWidth="1"/>
    <col min="14792" max="14792" width="0.6640625" style="5" customWidth="1"/>
    <col min="14793" max="14793" width="16.1640625" style="5" customWidth="1"/>
    <col min="14794" max="14794" width="0.6640625" style="5" customWidth="1"/>
    <col min="14795" max="14795" width="16.1640625" style="5" customWidth="1"/>
    <col min="14796" max="14796" width="0.6640625" style="5" customWidth="1"/>
    <col min="14797" max="14797" width="16.1640625" style="5" customWidth="1"/>
    <col min="14798" max="15040" width="6.1640625" style="5"/>
    <col min="15041" max="15043" width="1.6640625" style="5" customWidth="1"/>
    <col min="15044" max="15044" width="56.33203125" style="5" customWidth="1"/>
    <col min="15045" max="15045" width="6.83203125" style="5" bestFit="1" customWidth="1"/>
    <col min="15046" max="15046" width="0.6640625" style="5" customWidth="1"/>
    <col min="15047" max="15047" width="16.1640625" style="5" customWidth="1"/>
    <col min="15048" max="15048" width="0.6640625" style="5" customWidth="1"/>
    <col min="15049" max="15049" width="16.1640625" style="5" customWidth="1"/>
    <col min="15050" max="15050" width="0.6640625" style="5" customWidth="1"/>
    <col min="15051" max="15051" width="16.1640625" style="5" customWidth="1"/>
    <col min="15052" max="15052" width="0.6640625" style="5" customWidth="1"/>
    <col min="15053" max="15053" width="16.1640625" style="5" customWidth="1"/>
    <col min="15054" max="15296" width="6.1640625" style="5"/>
    <col min="15297" max="15299" width="1.6640625" style="5" customWidth="1"/>
    <col min="15300" max="15300" width="56.33203125" style="5" customWidth="1"/>
    <col min="15301" max="15301" width="6.83203125" style="5" bestFit="1" customWidth="1"/>
    <col min="15302" max="15302" width="0.6640625" style="5" customWidth="1"/>
    <col min="15303" max="15303" width="16.1640625" style="5" customWidth="1"/>
    <col min="15304" max="15304" width="0.6640625" style="5" customWidth="1"/>
    <col min="15305" max="15305" width="16.1640625" style="5" customWidth="1"/>
    <col min="15306" max="15306" width="0.6640625" style="5" customWidth="1"/>
    <col min="15307" max="15307" width="16.1640625" style="5" customWidth="1"/>
    <col min="15308" max="15308" width="0.6640625" style="5" customWidth="1"/>
    <col min="15309" max="15309" width="16.1640625" style="5" customWidth="1"/>
    <col min="15310" max="15552" width="6.1640625" style="5"/>
    <col min="15553" max="15555" width="1.6640625" style="5" customWidth="1"/>
    <col min="15556" max="15556" width="56.33203125" style="5" customWidth="1"/>
    <col min="15557" max="15557" width="6.83203125" style="5" bestFit="1" customWidth="1"/>
    <col min="15558" max="15558" width="0.6640625" style="5" customWidth="1"/>
    <col min="15559" max="15559" width="16.1640625" style="5" customWidth="1"/>
    <col min="15560" max="15560" width="0.6640625" style="5" customWidth="1"/>
    <col min="15561" max="15561" width="16.1640625" style="5" customWidth="1"/>
    <col min="15562" max="15562" width="0.6640625" style="5" customWidth="1"/>
    <col min="15563" max="15563" width="16.1640625" style="5" customWidth="1"/>
    <col min="15564" max="15564" width="0.6640625" style="5" customWidth="1"/>
    <col min="15565" max="15565" width="16.1640625" style="5" customWidth="1"/>
    <col min="15566" max="15808" width="6.1640625" style="5"/>
    <col min="15809" max="15811" width="1.6640625" style="5" customWidth="1"/>
    <col min="15812" max="15812" width="56.33203125" style="5" customWidth="1"/>
    <col min="15813" max="15813" width="6.83203125" style="5" bestFit="1" customWidth="1"/>
    <col min="15814" max="15814" width="0.6640625" style="5" customWidth="1"/>
    <col min="15815" max="15815" width="16.1640625" style="5" customWidth="1"/>
    <col min="15816" max="15816" width="0.6640625" style="5" customWidth="1"/>
    <col min="15817" max="15817" width="16.1640625" style="5" customWidth="1"/>
    <col min="15818" max="15818" width="0.6640625" style="5" customWidth="1"/>
    <col min="15819" max="15819" width="16.1640625" style="5" customWidth="1"/>
    <col min="15820" max="15820" width="0.6640625" style="5" customWidth="1"/>
    <col min="15821" max="15821" width="16.1640625" style="5" customWidth="1"/>
    <col min="15822" max="16064" width="6.1640625" style="5"/>
    <col min="16065" max="16067" width="1.6640625" style="5" customWidth="1"/>
    <col min="16068" max="16068" width="56.33203125" style="5" customWidth="1"/>
    <col min="16069" max="16069" width="6.83203125" style="5" bestFit="1" customWidth="1"/>
    <col min="16070" max="16070" width="0.6640625" style="5" customWidth="1"/>
    <col min="16071" max="16071" width="16.1640625" style="5" customWidth="1"/>
    <col min="16072" max="16072" width="0.6640625" style="5" customWidth="1"/>
    <col min="16073" max="16073" width="16.1640625" style="5" customWidth="1"/>
    <col min="16074" max="16074" width="0.6640625" style="5" customWidth="1"/>
    <col min="16075" max="16075" width="16.1640625" style="5" customWidth="1"/>
    <col min="16076" max="16076" width="0.6640625" style="5" customWidth="1"/>
    <col min="16077" max="16077" width="16.1640625" style="5" customWidth="1"/>
    <col min="16078" max="16384" width="6.1640625" style="5"/>
  </cols>
  <sheetData>
    <row r="1" spans="1:13" ht="16.5" customHeight="1" x14ac:dyDescent="0.2">
      <c r="A1" s="1" t="s">
        <v>0</v>
      </c>
      <c r="B1" s="29"/>
      <c r="C1" s="29"/>
      <c r="D1" s="29"/>
      <c r="E1" s="164"/>
      <c r="F1" s="165"/>
      <c r="G1" s="165"/>
      <c r="H1" s="165"/>
      <c r="I1" s="165"/>
      <c r="J1" s="165"/>
      <c r="K1" s="165"/>
      <c r="L1" s="165"/>
      <c r="M1" s="165"/>
    </row>
    <row r="2" spans="1:13" ht="16.5" customHeight="1" x14ac:dyDescent="0.2">
      <c r="A2" s="54" t="s">
        <v>185</v>
      </c>
      <c r="B2" s="54"/>
      <c r="C2" s="54"/>
      <c r="D2" s="54"/>
      <c r="E2" s="50"/>
      <c r="F2" s="52"/>
      <c r="G2" s="166"/>
      <c r="H2" s="167"/>
      <c r="I2" s="166"/>
      <c r="J2" s="167"/>
      <c r="K2" s="166"/>
      <c r="L2" s="167"/>
      <c r="M2" s="166"/>
    </row>
    <row r="3" spans="1:13" ht="16.5" customHeight="1" x14ac:dyDescent="0.2">
      <c r="A3" s="55" t="s">
        <v>193</v>
      </c>
      <c r="B3" s="168"/>
      <c r="C3" s="168"/>
      <c r="D3" s="168"/>
      <c r="E3" s="169"/>
      <c r="F3" s="170"/>
      <c r="G3" s="170"/>
      <c r="H3" s="170"/>
      <c r="I3" s="170"/>
      <c r="J3" s="170"/>
      <c r="K3" s="170"/>
      <c r="L3" s="170"/>
      <c r="M3" s="170"/>
    </row>
    <row r="4" spans="1:13" ht="14.45" customHeight="1" x14ac:dyDescent="0.2">
      <c r="A4" s="59"/>
      <c r="B4" s="60"/>
      <c r="C4" s="60"/>
      <c r="D4" s="60"/>
      <c r="E4" s="61"/>
      <c r="F4" s="60"/>
      <c r="G4" s="79"/>
      <c r="H4" s="171"/>
      <c r="I4" s="79"/>
      <c r="J4" s="171"/>
      <c r="K4" s="79"/>
      <c r="L4" s="171"/>
      <c r="M4" s="79"/>
    </row>
    <row r="5" spans="1:13" ht="14.45" customHeight="1" x14ac:dyDescent="0.2">
      <c r="A5" s="59"/>
      <c r="B5" s="60"/>
      <c r="C5" s="60"/>
      <c r="D5" s="60"/>
      <c r="E5" s="61"/>
      <c r="F5" s="60"/>
      <c r="G5" s="79"/>
      <c r="H5" s="171"/>
      <c r="I5" s="79"/>
      <c r="J5" s="171"/>
      <c r="K5" s="79"/>
      <c r="L5" s="171"/>
      <c r="M5" s="79"/>
    </row>
    <row r="6" spans="1:13" ht="14.45" customHeight="1" x14ac:dyDescent="0.2">
      <c r="A6" s="63"/>
      <c r="B6" s="63"/>
      <c r="C6" s="63"/>
      <c r="D6" s="63"/>
      <c r="E6" s="50"/>
      <c r="F6" s="63"/>
      <c r="G6" s="271" t="s">
        <v>266</v>
      </c>
      <c r="H6" s="271"/>
      <c r="I6" s="271"/>
      <c r="J6" s="3"/>
      <c r="K6" s="271" t="s">
        <v>162</v>
      </c>
      <c r="L6" s="271"/>
      <c r="M6" s="271"/>
    </row>
    <row r="7" spans="1:13" ht="14.45" customHeight="1" x14ac:dyDescent="0.2">
      <c r="A7" s="63"/>
      <c r="B7" s="63"/>
      <c r="C7" s="63"/>
      <c r="D7" s="63"/>
      <c r="E7" s="50"/>
      <c r="F7" s="63"/>
      <c r="G7" s="274" t="s">
        <v>267</v>
      </c>
      <c r="H7" s="274"/>
      <c r="I7" s="274"/>
      <c r="J7" s="3"/>
      <c r="K7" s="274" t="s">
        <v>267</v>
      </c>
      <c r="L7" s="274"/>
      <c r="M7" s="274"/>
    </row>
    <row r="8" spans="1:13" ht="14.45" customHeight="1" x14ac:dyDescent="0.2">
      <c r="A8" s="63"/>
      <c r="B8" s="63"/>
      <c r="C8" s="63"/>
      <c r="D8" s="63"/>
      <c r="E8" s="50"/>
      <c r="F8" s="63"/>
      <c r="G8" s="20" t="s">
        <v>192</v>
      </c>
      <c r="H8" s="159"/>
      <c r="I8" s="20" t="s">
        <v>192</v>
      </c>
      <c r="J8" s="159"/>
      <c r="K8" s="20" t="s">
        <v>192</v>
      </c>
      <c r="L8" s="159"/>
      <c r="M8" s="20" t="s">
        <v>192</v>
      </c>
    </row>
    <row r="9" spans="1:13" ht="14.45" customHeight="1" x14ac:dyDescent="0.2">
      <c r="A9" s="63"/>
      <c r="B9" s="63"/>
      <c r="C9" s="63"/>
      <c r="D9" s="63"/>
      <c r="E9" s="50"/>
      <c r="F9" s="63"/>
      <c r="G9" s="20" t="s">
        <v>155</v>
      </c>
      <c r="H9" s="159"/>
      <c r="I9" s="20" t="s">
        <v>121</v>
      </c>
      <c r="J9" s="159"/>
      <c r="K9" s="20" t="s">
        <v>155</v>
      </c>
      <c r="L9" s="159"/>
      <c r="M9" s="20" t="s">
        <v>121</v>
      </c>
    </row>
    <row r="10" spans="1:13" ht="14.45" customHeight="1" x14ac:dyDescent="0.2">
      <c r="A10" s="63"/>
      <c r="B10" s="63"/>
      <c r="C10" s="63"/>
      <c r="D10" s="63"/>
      <c r="E10" s="64" t="s">
        <v>3</v>
      </c>
      <c r="F10" s="65"/>
      <c r="G10" s="66" t="s">
        <v>93</v>
      </c>
      <c r="H10" s="67"/>
      <c r="I10" s="66" t="s">
        <v>93</v>
      </c>
      <c r="J10" s="67"/>
      <c r="K10" s="66" t="s">
        <v>93</v>
      </c>
      <c r="L10" s="67"/>
      <c r="M10" s="66" t="s">
        <v>93</v>
      </c>
    </row>
    <row r="11" spans="1:13" ht="14.45" customHeight="1" x14ac:dyDescent="0.2">
      <c r="A11" s="63"/>
      <c r="B11" s="63"/>
      <c r="C11" s="63"/>
      <c r="D11" s="63"/>
      <c r="E11" s="172"/>
      <c r="F11" s="65"/>
      <c r="G11" s="173"/>
      <c r="H11" s="67"/>
      <c r="I11" s="67"/>
      <c r="J11" s="67"/>
      <c r="K11" s="173"/>
      <c r="L11" s="67"/>
      <c r="M11" s="67"/>
    </row>
    <row r="12" spans="1:13" ht="14.45" customHeight="1" x14ac:dyDescent="0.2">
      <c r="A12" s="54" t="s">
        <v>276</v>
      </c>
      <c r="B12" s="76"/>
      <c r="C12" s="80"/>
      <c r="D12" s="80"/>
      <c r="E12" s="61">
        <v>25</v>
      </c>
      <c r="F12" s="63"/>
      <c r="G12" s="98">
        <v>8456203</v>
      </c>
      <c r="H12" s="78"/>
      <c r="I12" s="174">
        <v>4654181</v>
      </c>
      <c r="J12" s="78"/>
      <c r="K12" s="98">
        <v>1332141</v>
      </c>
      <c r="L12" s="78"/>
      <c r="M12" s="174">
        <v>1051344</v>
      </c>
    </row>
    <row r="13" spans="1:13" ht="14.45" customHeight="1" x14ac:dyDescent="0.2">
      <c r="A13" s="63"/>
      <c r="B13" s="63"/>
      <c r="C13" s="63"/>
      <c r="D13" s="63"/>
      <c r="E13" s="172"/>
      <c r="F13" s="65"/>
      <c r="G13" s="175"/>
      <c r="H13" s="67"/>
      <c r="I13" s="67"/>
      <c r="J13" s="67"/>
      <c r="K13" s="175"/>
      <c r="L13" s="67"/>
      <c r="M13" s="67"/>
    </row>
    <row r="14" spans="1:13" ht="14.45" customHeight="1" x14ac:dyDescent="0.2">
      <c r="A14" s="54" t="s">
        <v>83</v>
      </c>
      <c r="B14" s="52"/>
      <c r="C14" s="52"/>
      <c r="D14" s="52"/>
      <c r="E14" s="50"/>
      <c r="F14" s="52"/>
      <c r="G14" s="96"/>
      <c r="H14" s="97"/>
      <c r="I14" s="97"/>
      <c r="J14" s="97"/>
      <c r="K14" s="96"/>
      <c r="L14" s="97"/>
      <c r="M14" s="97"/>
    </row>
    <row r="15" spans="1:13" ht="14.45" customHeight="1" x14ac:dyDescent="0.2">
      <c r="A15" s="52" t="s">
        <v>220</v>
      </c>
      <c r="B15" s="52"/>
      <c r="C15" s="52"/>
      <c r="D15" s="52"/>
      <c r="E15" s="50"/>
      <c r="F15" s="52"/>
      <c r="G15" s="96"/>
      <c r="H15" s="97"/>
      <c r="I15" s="97"/>
      <c r="J15" s="97"/>
      <c r="K15" s="96"/>
      <c r="L15" s="97"/>
      <c r="M15" s="97"/>
    </row>
    <row r="16" spans="1:13" ht="14.45" customHeight="1" x14ac:dyDescent="0.2">
      <c r="B16" s="52" t="s">
        <v>221</v>
      </c>
      <c r="C16" s="52"/>
      <c r="D16" s="52"/>
      <c r="E16" s="50"/>
      <c r="F16" s="52"/>
      <c r="G16" s="96">
        <v>-628</v>
      </c>
      <c r="H16" s="97"/>
      <c r="I16" s="78">
        <v>-6</v>
      </c>
      <c r="J16" s="97"/>
      <c r="K16" s="96">
        <v>0</v>
      </c>
      <c r="L16" s="97"/>
      <c r="M16" s="78">
        <v>0</v>
      </c>
    </row>
    <row r="17" spans="1:13" ht="14.45" customHeight="1" x14ac:dyDescent="0.2">
      <c r="A17" s="52" t="s">
        <v>200</v>
      </c>
      <c r="B17" s="52"/>
      <c r="C17" s="52"/>
      <c r="D17" s="52"/>
      <c r="E17" s="50"/>
      <c r="F17" s="52"/>
      <c r="G17" s="96">
        <v>0</v>
      </c>
      <c r="H17" s="97"/>
      <c r="I17" s="78">
        <v>0</v>
      </c>
      <c r="J17" s="97"/>
      <c r="K17" s="96">
        <v>0</v>
      </c>
      <c r="L17" s="97"/>
      <c r="M17" s="78">
        <v>-442288</v>
      </c>
    </row>
    <row r="18" spans="1:13" ht="14.45" customHeight="1" x14ac:dyDescent="0.2">
      <c r="A18" s="176" t="s">
        <v>210</v>
      </c>
      <c r="B18" s="52"/>
      <c r="C18" s="52"/>
      <c r="D18" s="52"/>
      <c r="E18" s="50"/>
      <c r="F18" s="52"/>
      <c r="G18" s="96"/>
      <c r="H18" s="97"/>
      <c r="I18" s="78"/>
      <c r="J18" s="97"/>
      <c r="K18" s="96"/>
      <c r="L18" s="97"/>
      <c r="M18" s="78"/>
    </row>
    <row r="19" spans="1:13" ht="14.45" customHeight="1" x14ac:dyDescent="0.2">
      <c r="B19" s="52" t="s">
        <v>165</v>
      </c>
      <c r="C19" s="52"/>
      <c r="D19" s="52"/>
      <c r="E19" s="50"/>
      <c r="F19" s="52"/>
      <c r="G19" s="177">
        <v>-2075228</v>
      </c>
      <c r="H19" s="97"/>
      <c r="I19" s="166">
        <v>-2188140</v>
      </c>
      <c r="J19" s="97"/>
      <c r="K19" s="177">
        <v>-273734</v>
      </c>
      <c r="L19" s="97"/>
      <c r="M19" s="78">
        <v>-635978</v>
      </c>
    </row>
    <row r="20" spans="1:13" ht="14.45" customHeight="1" x14ac:dyDescent="0.2">
      <c r="A20" s="176" t="s">
        <v>199</v>
      </c>
      <c r="B20" s="52"/>
      <c r="C20" s="52"/>
      <c r="D20" s="52"/>
      <c r="E20" s="50"/>
      <c r="F20" s="52"/>
      <c r="G20" s="96">
        <v>0</v>
      </c>
      <c r="H20" s="97"/>
      <c r="I20" s="166">
        <v>-31436</v>
      </c>
      <c r="J20" s="97"/>
      <c r="K20" s="96">
        <v>0</v>
      </c>
      <c r="L20" s="97"/>
      <c r="M20" s="78">
        <v>0</v>
      </c>
    </row>
    <row r="21" spans="1:13" ht="14.45" customHeight="1" x14ac:dyDescent="0.2">
      <c r="A21" s="52" t="s">
        <v>222</v>
      </c>
      <c r="B21" s="52"/>
      <c r="C21" s="52"/>
      <c r="D21" s="52"/>
      <c r="E21" s="50"/>
      <c r="F21" s="52"/>
      <c r="G21" s="177"/>
      <c r="H21" s="97"/>
      <c r="I21" s="166"/>
      <c r="J21" s="97"/>
      <c r="K21" s="177"/>
      <c r="L21" s="97"/>
      <c r="M21" s="166"/>
    </row>
    <row r="22" spans="1:13" ht="14.45" customHeight="1" x14ac:dyDescent="0.2">
      <c r="A22" s="52"/>
      <c r="B22" s="52" t="s">
        <v>223</v>
      </c>
      <c r="C22" s="52"/>
      <c r="D22" s="52"/>
      <c r="E22" s="50"/>
      <c r="F22" s="52"/>
      <c r="G22" s="177">
        <v>45853</v>
      </c>
      <c r="H22" s="97"/>
      <c r="I22" s="166">
        <v>50917</v>
      </c>
      <c r="J22" s="97"/>
      <c r="K22" s="177">
        <v>13419</v>
      </c>
      <c r="L22" s="97"/>
      <c r="M22" s="166">
        <v>1337</v>
      </c>
    </row>
    <row r="23" spans="1:13" ht="14.45" customHeight="1" x14ac:dyDescent="0.2">
      <c r="A23" s="52" t="s">
        <v>239</v>
      </c>
      <c r="B23" s="52"/>
      <c r="C23" s="52"/>
      <c r="D23" s="52"/>
      <c r="E23" s="50"/>
      <c r="F23" s="52"/>
      <c r="G23" s="177"/>
      <c r="H23" s="97"/>
      <c r="I23" s="166"/>
      <c r="J23" s="97"/>
      <c r="K23" s="177"/>
      <c r="L23" s="97"/>
      <c r="M23" s="166"/>
    </row>
    <row r="24" spans="1:13" ht="14.45" customHeight="1" x14ac:dyDescent="0.2">
      <c r="A24" s="52"/>
      <c r="B24" s="52" t="s">
        <v>240</v>
      </c>
      <c r="C24" s="52"/>
      <c r="D24" s="52"/>
      <c r="E24" s="50"/>
      <c r="F24" s="52"/>
      <c r="G24" s="177">
        <v>33831</v>
      </c>
      <c r="H24" s="97"/>
      <c r="I24" s="78">
        <v>0</v>
      </c>
      <c r="J24" s="97"/>
      <c r="K24" s="96">
        <v>0</v>
      </c>
      <c r="L24" s="97"/>
      <c r="M24" s="78">
        <v>0</v>
      </c>
    </row>
    <row r="25" spans="1:13" ht="14.45" customHeight="1" x14ac:dyDescent="0.2">
      <c r="A25" s="52" t="s">
        <v>209</v>
      </c>
      <c r="B25" s="52"/>
      <c r="C25" s="52"/>
      <c r="D25" s="52"/>
      <c r="E25" s="50"/>
      <c r="F25" s="52"/>
      <c r="G25" s="177"/>
      <c r="H25" s="97"/>
      <c r="I25" s="166"/>
      <c r="J25" s="97"/>
      <c r="K25" s="177"/>
      <c r="L25" s="97"/>
      <c r="M25" s="166"/>
    </row>
    <row r="26" spans="1:13" ht="14.45" customHeight="1" x14ac:dyDescent="0.2">
      <c r="B26" s="52" t="s">
        <v>208</v>
      </c>
      <c r="C26" s="52"/>
      <c r="D26" s="52"/>
      <c r="E26" s="50"/>
      <c r="F26" s="52"/>
      <c r="G26" s="96">
        <v>0</v>
      </c>
      <c r="H26" s="97"/>
      <c r="I26" s="166">
        <v>-96042</v>
      </c>
      <c r="J26" s="97"/>
      <c r="K26" s="96">
        <v>0</v>
      </c>
      <c r="L26" s="97"/>
      <c r="M26" s="78">
        <v>0</v>
      </c>
    </row>
    <row r="27" spans="1:13" ht="14.45" customHeight="1" x14ac:dyDescent="0.2">
      <c r="A27" s="52" t="s">
        <v>98</v>
      </c>
      <c r="B27" s="52"/>
      <c r="C27" s="52"/>
      <c r="D27" s="52"/>
      <c r="E27" s="198"/>
      <c r="F27" s="52"/>
      <c r="G27" s="96">
        <v>0</v>
      </c>
      <c r="H27" s="97"/>
      <c r="I27" s="78">
        <v>0</v>
      </c>
      <c r="J27" s="97"/>
      <c r="K27" s="96">
        <v>-58615</v>
      </c>
      <c r="L27" s="97"/>
      <c r="M27" s="78">
        <v>-184824</v>
      </c>
    </row>
    <row r="28" spans="1:13" ht="14.45" customHeight="1" x14ac:dyDescent="0.2">
      <c r="A28" s="52" t="s">
        <v>84</v>
      </c>
      <c r="B28" s="52"/>
      <c r="C28" s="52"/>
      <c r="D28" s="52"/>
      <c r="E28" s="198">
        <v>12</v>
      </c>
      <c r="F28" s="52"/>
      <c r="G28" s="96">
        <v>-6967</v>
      </c>
      <c r="H28" s="97"/>
      <c r="I28" s="78">
        <v>-73870</v>
      </c>
      <c r="J28" s="97"/>
      <c r="K28" s="96">
        <v>0</v>
      </c>
      <c r="L28" s="97"/>
      <c r="M28" s="78">
        <v>0</v>
      </c>
    </row>
    <row r="29" spans="1:13" ht="14.45" customHeight="1" x14ac:dyDescent="0.2">
      <c r="A29" s="52" t="s">
        <v>201</v>
      </c>
      <c r="B29" s="52"/>
      <c r="C29" s="52"/>
      <c r="D29" s="52"/>
      <c r="E29" s="50"/>
      <c r="F29" s="52"/>
      <c r="G29" s="96">
        <v>-9868</v>
      </c>
      <c r="H29" s="97"/>
      <c r="I29" s="78">
        <v>-269</v>
      </c>
      <c r="J29" s="97"/>
      <c r="K29" s="96">
        <v>0</v>
      </c>
      <c r="L29" s="97"/>
      <c r="M29" s="78"/>
    </row>
    <row r="30" spans="1:13" ht="14.45" customHeight="1" x14ac:dyDescent="0.2">
      <c r="A30" s="52" t="s">
        <v>274</v>
      </c>
      <c r="B30" s="52"/>
      <c r="C30" s="52"/>
      <c r="D30" s="52"/>
      <c r="E30" s="50"/>
      <c r="F30" s="52"/>
      <c r="G30" s="96">
        <v>0</v>
      </c>
      <c r="H30" s="97"/>
      <c r="I30" s="78">
        <v>124075</v>
      </c>
      <c r="J30" s="97"/>
      <c r="K30" s="96">
        <v>0</v>
      </c>
      <c r="L30" s="97"/>
      <c r="M30" s="78">
        <v>0</v>
      </c>
    </row>
    <row r="31" spans="1:13" ht="14.45" customHeight="1" x14ac:dyDescent="0.2">
      <c r="A31" s="52" t="s">
        <v>281</v>
      </c>
      <c r="B31" s="52"/>
      <c r="C31" s="52"/>
      <c r="D31" s="52"/>
      <c r="E31" s="50"/>
      <c r="F31" s="52"/>
      <c r="G31" s="177">
        <v>1030</v>
      </c>
      <c r="H31" s="97"/>
      <c r="I31" s="166">
        <v>-312731</v>
      </c>
      <c r="J31" s="97"/>
      <c r="K31" s="177">
        <v>-970875</v>
      </c>
      <c r="L31" s="97"/>
      <c r="M31" s="166">
        <v>-1931987</v>
      </c>
    </row>
    <row r="32" spans="1:13" ht="14.45" customHeight="1" x14ac:dyDescent="0.2">
      <c r="A32" s="60" t="s">
        <v>275</v>
      </c>
      <c r="B32" s="52"/>
      <c r="C32" s="52"/>
      <c r="D32" s="52"/>
      <c r="E32" s="50">
        <v>24</v>
      </c>
      <c r="F32" s="52"/>
      <c r="G32" s="96">
        <v>0</v>
      </c>
      <c r="H32" s="97"/>
      <c r="I32" s="78">
        <v>0</v>
      </c>
      <c r="J32" s="97"/>
      <c r="K32" s="96">
        <v>1531304</v>
      </c>
      <c r="L32" s="97"/>
      <c r="M32" s="78">
        <v>350000</v>
      </c>
    </row>
    <row r="33" spans="1:13" ht="14.45" customHeight="1" x14ac:dyDescent="0.2">
      <c r="A33" s="52" t="s">
        <v>277</v>
      </c>
      <c r="B33" s="52"/>
      <c r="C33" s="52"/>
      <c r="D33" s="52"/>
      <c r="E33" s="50">
        <v>24</v>
      </c>
      <c r="F33" s="52"/>
      <c r="G33" s="96">
        <v>-419</v>
      </c>
      <c r="H33" s="97"/>
      <c r="I33" s="78">
        <v>0</v>
      </c>
      <c r="J33" s="97"/>
      <c r="K33" s="96">
        <v>-392390</v>
      </c>
      <c r="L33" s="97"/>
      <c r="M33" s="78">
        <v>-225338</v>
      </c>
    </row>
    <row r="34" spans="1:13" ht="14.45" customHeight="1" x14ac:dyDescent="0.2">
      <c r="A34" s="52" t="s">
        <v>85</v>
      </c>
      <c r="B34" s="52"/>
      <c r="C34" s="52"/>
      <c r="D34" s="52"/>
      <c r="E34" s="50"/>
      <c r="F34" s="52"/>
      <c r="G34" s="96">
        <v>37259</v>
      </c>
      <c r="H34" s="97"/>
      <c r="I34" s="166">
        <v>118409</v>
      </c>
      <c r="J34" s="97"/>
      <c r="K34" s="96">
        <v>657518</v>
      </c>
      <c r="L34" s="97"/>
      <c r="M34" s="166">
        <v>1224377</v>
      </c>
    </row>
    <row r="35" spans="1:13" ht="14.45" customHeight="1" x14ac:dyDescent="0.2">
      <c r="A35" s="52" t="s">
        <v>86</v>
      </c>
      <c r="B35" s="52"/>
      <c r="C35" s="52"/>
      <c r="D35" s="52"/>
      <c r="E35" s="50"/>
      <c r="F35" s="52"/>
      <c r="G35" s="98">
        <v>114043</v>
      </c>
      <c r="H35" s="97"/>
      <c r="I35" s="178">
        <v>101613</v>
      </c>
      <c r="J35" s="97"/>
      <c r="K35" s="98">
        <v>1193548</v>
      </c>
      <c r="L35" s="97"/>
      <c r="M35" s="178">
        <v>2205718</v>
      </c>
    </row>
    <row r="36" spans="1:13" ht="14.45" customHeight="1" x14ac:dyDescent="0.2">
      <c r="A36" s="52"/>
      <c r="B36" s="52"/>
      <c r="C36" s="52"/>
      <c r="D36" s="94"/>
      <c r="E36" s="50"/>
      <c r="F36" s="52"/>
      <c r="G36" s="179"/>
      <c r="H36" s="78"/>
      <c r="I36" s="180"/>
      <c r="J36" s="78"/>
      <c r="K36" s="179"/>
      <c r="L36" s="78"/>
      <c r="M36" s="180"/>
    </row>
    <row r="37" spans="1:13" ht="14.45" customHeight="1" x14ac:dyDescent="0.2">
      <c r="A37" s="54" t="s">
        <v>273</v>
      </c>
      <c r="B37" s="54"/>
      <c r="C37" s="52"/>
      <c r="D37" s="52"/>
      <c r="E37" s="50"/>
      <c r="F37" s="52"/>
      <c r="G37" s="181">
        <f>SUM(G16:G35)</f>
        <v>-1861094</v>
      </c>
      <c r="H37" s="78"/>
      <c r="I37" s="174">
        <f>SUM(I16:I35)</f>
        <v>-2307480</v>
      </c>
      <c r="J37" s="78"/>
      <c r="K37" s="181">
        <f>SUM(K16:K35)</f>
        <v>1700175</v>
      </c>
      <c r="L37" s="78"/>
      <c r="M37" s="174">
        <f>SUM(M16:M35)</f>
        <v>361017</v>
      </c>
    </row>
    <row r="38" spans="1:13" ht="14.45" customHeight="1" x14ac:dyDescent="0.2">
      <c r="A38" s="54"/>
      <c r="B38" s="54"/>
      <c r="C38" s="52"/>
      <c r="D38" s="52"/>
      <c r="E38" s="50"/>
      <c r="F38" s="52"/>
      <c r="G38" s="77"/>
      <c r="H38" s="78"/>
      <c r="I38" s="78"/>
      <c r="J38" s="78"/>
      <c r="K38" s="77"/>
      <c r="L38" s="78"/>
      <c r="M38" s="78"/>
    </row>
    <row r="39" spans="1:13" ht="14.45" customHeight="1" x14ac:dyDescent="0.2">
      <c r="A39" s="54" t="s">
        <v>87</v>
      </c>
      <c r="B39" s="52"/>
      <c r="C39" s="52"/>
      <c r="D39" s="52"/>
      <c r="E39" s="50"/>
      <c r="F39" s="52"/>
      <c r="G39" s="177"/>
      <c r="H39" s="167"/>
      <c r="I39" s="166"/>
      <c r="J39" s="167"/>
      <c r="K39" s="177"/>
      <c r="L39" s="167"/>
      <c r="M39" s="166"/>
    </row>
    <row r="40" spans="1:13" ht="14.45" customHeight="1" x14ac:dyDescent="0.2">
      <c r="A40" s="52" t="s">
        <v>224</v>
      </c>
      <c r="B40" s="52"/>
      <c r="C40" s="52"/>
      <c r="D40" s="52"/>
      <c r="E40" s="50"/>
      <c r="F40" s="52"/>
      <c r="G40" s="177"/>
      <c r="H40" s="167"/>
      <c r="I40" s="166"/>
      <c r="J40" s="167"/>
      <c r="K40" s="177"/>
      <c r="L40" s="167"/>
      <c r="M40" s="166"/>
    </row>
    <row r="41" spans="1:13" ht="14.45" customHeight="1" x14ac:dyDescent="0.2">
      <c r="B41" s="52" t="s">
        <v>21</v>
      </c>
      <c r="C41" s="52"/>
      <c r="D41" s="52"/>
      <c r="E41" s="50"/>
      <c r="F41" s="52"/>
      <c r="G41" s="182">
        <v>352255</v>
      </c>
      <c r="H41" s="183"/>
      <c r="I41" s="183">
        <v>2208117</v>
      </c>
      <c r="J41" s="183"/>
      <c r="K41" s="182">
        <v>3622757</v>
      </c>
      <c r="L41" s="183"/>
      <c r="M41" s="183">
        <v>2585825</v>
      </c>
    </row>
    <row r="42" spans="1:13" ht="14.45" customHeight="1" x14ac:dyDescent="0.2">
      <c r="A42" s="52" t="s">
        <v>225</v>
      </c>
      <c r="B42" s="52"/>
      <c r="C42" s="52"/>
      <c r="D42" s="52"/>
      <c r="E42" s="50"/>
      <c r="F42" s="52"/>
      <c r="G42" s="182"/>
      <c r="H42" s="183"/>
      <c r="I42" s="183"/>
      <c r="J42" s="183"/>
      <c r="K42" s="182"/>
      <c r="L42" s="183"/>
      <c r="M42" s="183"/>
    </row>
    <row r="43" spans="1:13" ht="14.45" customHeight="1" x14ac:dyDescent="0.2">
      <c r="B43" s="52" t="s">
        <v>226</v>
      </c>
      <c r="C43" s="52"/>
      <c r="D43" s="52"/>
      <c r="E43" s="50"/>
      <c r="F43" s="52"/>
      <c r="G43" s="182">
        <v>-44100</v>
      </c>
      <c r="H43" s="183"/>
      <c r="I43" s="183">
        <v>-11900</v>
      </c>
      <c r="J43" s="183"/>
      <c r="K43" s="182">
        <v>160791</v>
      </c>
      <c r="L43" s="183"/>
      <c r="M43" s="183">
        <v>0</v>
      </c>
    </row>
    <row r="44" spans="1:13" ht="14.45" customHeight="1" x14ac:dyDescent="0.2">
      <c r="A44" s="52" t="s">
        <v>227</v>
      </c>
      <c r="B44" s="52"/>
      <c r="C44" s="52"/>
      <c r="D44" s="52"/>
      <c r="E44" s="50"/>
      <c r="F44" s="52"/>
      <c r="G44" s="182"/>
      <c r="H44" s="183"/>
      <c r="I44" s="183"/>
      <c r="J44" s="183"/>
      <c r="K44" s="182"/>
      <c r="L44" s="183"/>
      <c r="M44" s="183"/>
    </row>
    <row r="45" spans="1:13" ht="14.45" customHeight="1" x14ac:dyDescent="0.2">
      <c r="B45" s="52" t="s">
        <v>221</v>
      </c>
      <c r="C45" s="52"/>
      <c r="D45" s="52"/>
      <c r="E45" s="50"/>
      <c r="F45" s="52"/>
      <c r="G45" s="182">
        <v>4140</v>
      </c>
      <c r="H45" s="183"/>
      <c r="I45" s="183">
        <v>0</v>
      </c>
      <c r="J45" s="183"/>
      <c r="K45" s="182">
        <v>0</v>
      </c>
      <c r="L45" s="183"/>
      <c r="M45" s="183">
        <v>0</v>
      </c>
    </row>
    <row r="46" spans="1:13" ht="14.45" customHeight="1" x14ac:dyDescent="0.2">
      <c r="A46" s="52" t="s">
        <v>230</v>
      </c>
      <c r="B46" s="52"/>
      <c r="C46" s="52"/>
      <c r="D46" s="52"/>
      <c r="E46" s="50"/>
      <c r="F46" s="52"/>
      <c r="G46" s="182"/>
      <c r="H46" s="183"/>
      <c r="I46" s="183"/>
      <c r="J46" s="183"/>
      <c r="K46" s="182"/>
      <c r="L46" s="183"/>
      <c r="M46" s="183"/>
    </row>
    <row r="47" spans="1:13" ht="14.45" customHeight="1" x14ac:dyDescent="0.2">
      <c r="B47" s="52" t="s">
        <v>221</v>
      </c>
      <c r="C47" s="52"/>
      <c r="D47" s="52"/>
      <c r="E47" s="50">
        <v>16</v>
      </c>
      <c r="F47" s="52"/>
      <c r="G47" s="182">
        <v>-36084</v>
      </c>
      <c r="H47" s="183"/>
      <c r="I47" s="183">
        <v>-68994</v>
      </c>
      <c r="J47" s="183"/>
      <c r="K47" s="182">
        <v>0</v>
      </c>
      <c r="L47" s="183"/>
      <c r="M47" s="183">
        <v>0</v>
      </c>
    </row>
    <row r="48" spans="1:13" ht="14.45" customHeight="1" x14ac:dyDescent="0.2">
      <c r="A48" s="52" t="s">
        <v>138</v>
      </c>
      <c r="B48" s="52"/>
      <c r="C48" s="52"/>
      <c r="D48" s="52"/>
      <c r="E48" s="50">
        <v>17</v>
      </c>
      <c r="F48" s="52"/>
      <c r="G48" s="182">
        <v>-3500000</v>
      </c>
      <c r="H48" s="52"/>
      <c r="I48" s="183">
        <v>-3150000</v>
      </c>
      <c r="J48" s="52"/>
      <c r="K48" s="182">
        <v>-3500000</v>
      </c>
      <c r="L48" s="52"/>
      <c r="M48" s="183">
        <v>-3150000</v>
      </c>
    </row>
    <row r="49" spans="1:13" ht="14.45" customHeight="1" x14ac:dyDescent="0.2">
      <c r="A49" s="52" t="s">
        <v>139</v>
      </c>
      <c r="B49" s="52"/>
      <c r="C49" s="52"/>
      <c r="D49" s="52"/>
      <c r="E49" s="50"/>
      <c r="F49" s="52"/>
      <c r="G49" s="182">
        <v>-930006</v>
      </c>
      <c r="H49" s="183"/>
      <c r="I49" s="183">
        <v>-1009652</v>
      </c>
      <c r="J49" s="183"/>
      <c r="K49" s="182">
        <v>-806317</v>
      </c>
      <c r="L49" s="183"/>
      <c r="M49" s="183">
        <v>-825802</v>
      </c>
    </row>
    <row r="50" spans="1:13" ht="14.45" customHeight="1" x14ac:dyDescent="0.2">
      <c r="A50" s="52" t="s">
        <v>171</v>
      </c>
      <c r="B50" s="52"/>
      <c r="C50" s="52"/>
      <c r="D50" s="52"/>
      <c r="E50" s="50"/>
      <c r="F50" s="52"/>
      <c r="G50" s="182">
        <v>-259921</v>
      </c>
      <c r="H50" s="183"/>
      <c r="I50" s="183">
        <v>-166889</v>
      </c>
      <c r="J50" s="183"/>
      <c r="K50" s="182">
        <v>-69974</v>
      </c>
      <c r="L50" s="183"/>
      <c r="M50" s="183">
        <v>-57217</v>
      </c>
    </row>
    <row r="51" spans="1:13" ht="14.45" customHeight="1" x14ac:dyDescent="0.2">
      <c r="A51" s="52" t="s">
        <v>172</v>
      </c>
      <c r="B51" s="52"/>
      <c r="C51" s="52"/>
      <c r="D51" s="52"/>
      <c r="E51" s="50">
        <v>19</v>
      </c>
      <c r="F51" s="52"/>
      <c r="G51" s="182">
        <v>-149589</v>
      </c>
      <c r="H51" s="183"/>
      <c r="I51" s="183">
        <v>0</v>
      </c>
      <c r="J51" s="183"/>
      <c r="K51" s="182">
        <v>-149589</v>
      </c>
      <c r="L51" s="183"/>
      <c r="M51" s="183">
        <v>0</v>
      </c>
    </row>
    <row r="52" spans="1:13" ht="14.45" customHeight="1" x14ac:dyDescent="0.2">
      <c r="A52" s="52" t="s">
        <v>228</v>
      </c>
      <c r="B52" s="52"/>
      <c r="C52" s="52"/>
      <c r="D52" s="52"/>
      <c r="E52" s="50"/>
      <c r="F52" s="52"/>
      <c r="G52" s="182"/>
      <c r="H52" s="183"/>
      <c r="I52" s="183"/>
      <c r="J52" s="183"/>
      <c r="K52" s="182"/>
      <c r="L52" s="183"/>
      <c r="M52" s="183"/>
    </row>
    <row r="53" spans="1:13" ht="14.45" customHeight="1" x14ac:dyDescent="0.2">
      <c r="B53" s="52" t="s">
        <v>229</v>
      </c>
      <c r="C53" s="52"/>
      <c r="D53" s="52"/>
      <c r="E53" s="50"/>
      <c r="F53" s="52"/>
      <c r="G53" s="182">
        <v>26939</v>
      </c>
      <c r="H53" s="183"/>
      <c r="I53" s="183">
        <v>74268</v>
      </c>
      <c r="J53" s="183"/>
      <c r="K53" s="182">
        <v>0</v>
      </c>
      <c r="L53" s="183"/>
      <c r="M53" s="183">
        <v>0</v>
      </c>
    </row>
    <row r="54" spans="1:13" ht="14.45" customHeight="1" x14ac:dyDescent="0.2">
      <c r="A54" s="52" t="s">
        <v>108</v>
      </c>
      <c r="B54" s="52"/>
      <c r="C54" s="52"/>
      <c r="D54" s="52"/>
      <c r="E54" s="50"/>
      <c r="F54" s="52"/>
      <c r="G54" s="182">
        <v>-1049478</v>
      </c>
      <c r="H54" s="183"/>
      <c r="I54" s="183">
        <v>-715957</v>
      </c>
      <c r="J54" s="183"/>
      <c r="K54" s="182">
        <v>-1049478</v>
      </c>
      <c r="L54" s="183"/>
      <c r="M54" s="183">
        <v>-715957</v>
      </c>
    </row>
    <row r="55" spans="1:13" ht="14.45" customHeight="1" x14ac:dyDescent="0.2">
      <c r="A55" s="52" t="s">
        <v>88</v>
      </c>
      <c r="B55" s="52"/>
      <c r="C55" s="52"/>
      <c r="D55" s="52"/>
      <c r="E55" s="50"/>
      <c r="F55" s="52"/>
      <c r="G55" s="182">
        <v>-10659</v>
      </c>
      <c r="H55" s="183"/>
      <c r="I55" s="183">
        <v>-162701</v>
      </c>
      <c r="J55" s="183"/>
      <c r="K55" s="182">
        <v>0</v>
      </c>
      <c r="L55" s="183"/>
      <c r="M55" s="183">
        <v>0</v>
      </c>
    </row>
    <row r="56" spans="1:13" ht="14.45" customHeight="1" x14ac:dyDescent="0.2">
      <c r="A56" s="52" t="s">
        <v>204</v>
      </c>
      <c r="B56" s="52"/>
      <c r="C56" s="52"/>
      <c r="D56" s="52"/>
      <c r="E56" s="50">
        <v>18</v>
      </c>
      <c r="F56" s="52"/>
      <c r="G56" s="184">
        <v>-442750</v>
      </c>
      <c r="H56" s="183"/>
      <c r="I56" s="185">
        <v>0</v>
      </c>
      <c r="J56" s="183"/>
      <c r="K56" s="184">
        <v>-442750</v>
      </c>
      <c r="L56" s="183"/>
      <c r="M56" s="185">
        <v>0</v>
      </c>
    </row>
    <row r="57" spans="1:13" ht="14.45" customHeight="1" x14ac:dyDescent="0.2">
      <c r="A57" s="54"/>
      <c r="B57" s="52"/>
      <c r="C57" s="52"/>
      <c r="D57" s="52"/>
      <c r="E57" s="50"/>
      <c r="F57" s="52"/>
      <c r="G57" s="177"/>
      <c r="H57" s="167"/>
      <c r="I57" s="166"/>
      <c r="J57" s="167"/>
      <c r="K57" s="177"/>
      <c r="L57" s="167"/>
      <c r="M57" s="166"/>
    </row>
    <row r="58" spans="1:13" ht="14.45" customHeight="1" x14ac:dyDescent="0.2">
      <c r="A58" s="54" t="s">
        <v>119</v>
      </c>
      <c r="B58" s="54"/>
      <c r="C58" s="54"/>
      <c r="D58" s="52"/>
      <c r="E58" s="50"/>
      <c r="F58" s="52"/>
      <c r="G58" s="181">
        <f>SUM(G41:G56)</f>
        <v>-6039253</v>
      </c>
      <c r="H58" s="78"/>
      <c r="I58" s="174">
        <f>SUM(I41:I56)</f>
        <v>-3003708</v>
      </c>
      <c r="J58" s="78"/>
      <c r="K58" s="181">
        <f>SUM(K41:L56)</f>
        <v>-2234560</v>
      </c>
      <c r="L58" s="78"/>
      <c r="M58" s="174">
        <f>SUM(M41:M56)</f>
        <v>-2163151</v>
      </c>
    </row>
    <row r="59" spans="1:13" ht="10.5" customHeight="1" x14ac:dyDescent="0.2">
      <c r="A59" s="54"/>
      <c r="B59" s="54"/>
      <c r="C59" s="54"/>
      <c r="D59" s="52"/>
      <c r="E59" s="50"/>
      <c r="F59" s="52"/>
      <c r="G59" s="78"/>
      <c r="H59" s="78"/>
      <c r="I59" s="78"/>
      <c r="J59" s="78"/>
      <c r="K59" s="78"/>
      <c r="L59" s="78"/>
      <c r="M59" s="78"/>
    </row>
    <row r="60" spans="1:13" ht="21.95" customHeight="1" x14ac:dyDescent="0.2">
      <c r="A60" s="207" t="str">
        <f>'EQ 10'!A34</f>
        <v>The accompanying notes are integral part of these consolidated and separate financial information.</v>
      </c>
      <c r="B60" s="206"/>
      <c r="C60" s="206"/>
      <c r="D60" s="207"/>
      <c r="E60" s="208"/>
      <c r="F60" s="207"/>
      <c r="G60" s="99"/>
      <c r="H60" s="99"/>
      <c r="I60" s="99"/>
      <c r="J60" s="99"/>
      <c r="K60" s="99"/>
      <c r="L60" s="99"/>
      <c r="M60" s="99"/>
    </row>
    <row r="61" spans="1:13" ht="16.5" customHeight="1" x14ac:dyDescent="0.2">
      <c r="A61" s="1" t="s">
        <v>0</v>
      </c>
      <c r="B61" s="29"/>
      <c r="C61" s="29"/>
      <c r="D61" s="29"/>
      <c r="E61" s="164"/>
      <c r="F61" s="165"/>
      <c r="G61" s="165"/>
      <c r="H61" s="165"/>
      <c r="I61" s="165"/>
      <c r="J61" s="165"/>
      <c r="K61" s="165"/>
      <c r="L61" s="165"/>
      <c r="M61" s="165"/>
    </row>
    <row r="62" spans="1:13" ht="16.5" customHeight="1" x14ac:dyDescent="0.2">
      <c r="A62" s="54" t="s">
        <v>185</v>
      </c>
      <c r="B62" s="54"/>
      <c r="C62" s="54"/>
      <c r="D62" s="54"/>
      <c r="E62" s="50"/>
      <c r="F62" s="52"/>
      <c r="G62" s="166"/>
      <c r="H62" s="167"/>
      <c r="I62" s="166"/>
      <c r="J62" s="167"/>
      <c r="K62" s="166"/>
      <c r="L62" s="167"/>
      <c r="M62" s="166"/>
    </row>
    <row r="63" spans="1:13" ht="16.5" customHeight="1" x14ac:dyDescent="0.2">
      <c r="A63" s="55" t="s">
        <v>193</v>
      </c>
      <c r="B63" s="168"/>
      <c r="C63" s="168"/>
      <c r="D63" s="168"/>
      <c r="E63" s="169"/>
      <c r="F63" s="170"/>
      <c r="G63" s="170"/>
      <c r="H63" s="170"/>
      <c r="I63" s="170"/>
      <c r="J63" s="170"/>
      <c r="K63" s="170"/>
      <c r="L63" s="170"/>
      <c r="M63" s="170"/>
    </row>
    <row r="64" spans="1:13" ht="16.5" customHeight="1" x14ac:dyDescent="0.2">
      <c r="A64" s="59"/>
      <c r="B64" s="60"/>
      <c r="C64" s="60"/>
      <c r="D64" s="60"/>
      <c r="E64" s="61"/>
      <c r="F64" s="60"/>
      <c r="G64" s="79"/>
      <c r="H64" s="171"/>
      <c r="I64" s="79"/>
      <c r="J64" s="171"/>
      <c r="K64" s="79"/>
      <c r="L64" s="171"/>
      <c r="M64" s="79"/>
    </row>
    <row r="65" spans="1:13" ht="16.5" customHeight="1" x14ac:dyDescent="0.2">
      <c r="A65" s="59"/>
      <c r="B65" s="60"/>
      <c r="C65" s="60"/>
      <c r="D65" s="60"/>
      <c r="E65" s="61"/>
      <c r="F65" s="60"/>
      <c r="G65" s="79"/>
      <c r="H65" s="171"/>
      <c r="I65" s="79"/>
      <c r="J65" s="171"/>
      <c r="K65" s="79"/>
      <c r="L65" s="171"/>
      <c r="M65" s="79"/>
    </row>
    <row r="66" spans="1:13" ht="16.5" customHeight="1" x14ac:dyDescent="0.2">
      <c r="A66" s="59"/>
      <c r="B66" s="60"/>
      <c r="C66" s="60"/>
      <c r="D66" s="60"/>
      <c r="E66" s="61"/>
      <c r="F66" s="60"/>
      <c r="G66" s="271" t="s">
        <v>266</v>
      </c>
      <c r="H66" s="271"/>
      <c r="I66" s="271"/>
      <c r="J66" s="3"/>
      <c r="K66" s="271" t="s">
        <v>162</v>
      </c>
      <c r="L66" s="271"/>
      <c r="M66" s="271"/>
    </row>
    <row r="67" spans="1:13" ht="16.5" customHeight="1" x14ac:dyDescent="0.2">
      <c r="A67" s="63"/>
      <c r="B67" s="63"/>
      <c r="C67" s="63"/>
      <c r="D67" s="63"/>
      <c r="E67" s="50"/>
      <c r="F67" s="63"/>
      <c r="G67" s="274" t="s">
        <v>267</v>
      </c>
      <c r="H67" s="274"/>
      <c r="I67" s="274"/>
      <c r="J67" s="3"/>
      <c r="K67" s="274" t="s">
        <v>267</v>
      </c>
      <c r="L67" s="274"/>
      <c r="M67" s="274"/>
    </row>
    <row r="68" spans="1:13" ht="16.5" customHeight="1" x14ac:dyDescent="0.2">
      <c r="A68" s="63"/>
      <c r="B68" s="63"/>
      <c r="C68" s="63"/>
      <c r="D68" s="63"/>
      <c r="E68" s="50"/>
      <c r="F68" s="63"/>
      <c r="G68" s="20" t="s">
        <v>192</v>
      </c>
      <c r="H68" s="159"/>
      <c r="I68" s="20" t="s">
        <v>192</v>
      </c>
      <c r="J68" s="159"/>
      <c r="K68" s="20" t="s">
        <v>192</v>
      </c>
      <c r="L68" s="159"/>
      <c r="M68" s="20" t="s">
        <v>192</v>
      </c>
    </row>
    <row r="69" spans="1:13" ht="16.5" customHeight="1" x14ac:dyDescent="0.2">
      <c r="A69" s="63"/>
      <c r="B69" s="63"/>
      <c r="C69" s="63"/>
      <c r="D69" s="63"/>
      <c r="E69" s="50"/>
      <c r="F69" s="63"/>
      <c r="G69" s="20" t="s">
        <v>155</v>
      </c>
      <c r="H69" s="159"/>
      <c r="I69" s="20" t="s">
        <v>121</v>
      </c>
      <c r="J69" s="159"/>
      <c r="K69" s="20" t="s">
        <v>155</v>
      </c>
      <c r="L69" s="159"/>
      <c r="M69" s="20" t="s">
        <v>121</v>
      </c>
    </row>
    <row r="70" spans="1:13" ht="16.5" customHeight="1" x14ac:dyDescent="0.2">
      <c r="A70" s="63"/>
      <c r="B70" s="63"/>
      <c r="C70" s="63"/>
      <c r="D70" s="63"/>
      <c r="E70" s="64" t="s">
        <v>3</v>
      </c>
      <c r="F70" s="65"/>
      <c r="G70" s="66" t="s">
        <v>93</v>
      </c>
      <c r="H70" s="67"/>
      <c r="I70" s="66" t="s">
        <v>93</v>
      </c>
      <c r="J70" s="67"/>
      <c r="K70" s="66" t="s">
        <v>93</v>
      </c>
      <c r="L70" s="67"/>
      <c r="M70" s="66" t="s">
        <v>93</v>
      </c>
    </row>
    <row r="71" spans="1:13" ht="16.5" customHeight="1" x14ac:dyDescent="0.2">
      <c r="A71" s="63"/>
      <c r="B71" s="63"/>
      <c r="C71" s="63"/>
      <c r="D71" s="63"/>
      <c r="E71" s="172"/>
      <c r="F71" s="65"/>
      <c r="G71" s="173"/>
      <c r="H71" s="67"/>
      <c r="I71" s="67"/>
      <c r="J71" s="67"/>
      <c r="K71" s="173"/>
      <c r="L71" s="67"/>
      <c r="M71" s="67"/>
    </row>
    <row r="72" spans="1:13" ht="16.5" customHeight="1" x14ac:dyDescent="0.2">
      <c r="A72" s="54" t="s">
        <v>237</v>
      </c>
      <c r="B72" s="63"/>
      <c r="C72" s="63"/>
      <c r="D72" s="63"/>
      <c r="E72" s="172"/>
      <c r="F72" s="65"/>
      <c r="G72" s="173"/>
      <c r="H72" s="67"/>
      <c r="I72" s="67"/>
      <c r="J72" s="67"/>
      <c r="K72" s="173"/>
      <c r="L72" s="67"/>
      <c r="M72" s="67"/>
    </row>
    <row r="73" spans="1:13" ht="16.5" customHeight="1" x14ac:dyDescent="0.2">
      <c r="B73" s="54" t="s">
        <v>238</v>
      </c>
      <c r="C73" s="52"/>
      <c r="D73" s="52"/>
      <c r="E73" s="172"/>
      <c r="F73" s="52"/>
      <c r="G73" s="96">
        <f>SUM(G12,G37,G58)</f>
        <v>555856</v>
      </c>
      <c r="H73" s="97"/>
      <c r="I73" s="97">
        <f>SUM(I12,I37,I58)</f>
        <v>-657007</v>
      </c>
      <c r="J73" s="97"/>
      <c r="K73" s="96">
        <f>SUM(K12,K37,K58)</f>
        <v>797756</v>
      </c>
      <c r="L73" s="97"/>
      <c r="M73" s="97">
        <f>SUM(M12,M37,M58)</f>
        <v>-750790</v>
      </c>
    </row>
    <row r="74" spans="1:13" ht="16.5" customHeight="1" x14ac:dyDescent="0.2">
      <c r="A74" s="52" t="s">
        <v>89</v>
      </c>
      <c r="B74" s="52"/>
      <c r="C74" s="52"/>
      <c r="D74" s="52"/>
      <c r="E74" s="50">
        <v>8</v>
      </c>
      <c r="F74" s="52"/>
      <c r="G74" s="186">
        <v>4483430</v>
      </c>
      <c r="H74" s="187"/>
      <c r="I74" s="187">
        <v>1310548</v>
      </c>
      <c r="J74" s="187"/>
      <c r="K74" s="186">
        <v>3622572</v>
      </c>
      <c r="L74" s="187"/>
      <c r="M74" s="187">
        <v>579537</v>
      </c>
    </row>
    <row r="75" spans="1:13" ht="16.5" customHeight="1" x14ac:dyDescent="0.2">
      <c r="A75" s="52" t="s">
        <v>278</v>
      </c>
      <c r="B75" s="52"/>
      <c r="C75" s="52"/>
      <c r="D75" s="52"/>
      <c r="E75" s="50"/>
      <c r="F75" s="52"/>
      <c r="G75" s="188">
        <v>-39292</v>
      </c>
      <c r="H75" s="187"/>
      <c r="I75" s="189">
        <v>-59378</v>
      </c>
      <c r="J75" s="187"/>
      <c r="K75" s="188">
        <v>-29358</v>
      </c>
      <c r="L75" s="187"/>
      <c r="M75" s="189">
        <v>-10</v>
      </c>
    </row>
    <row r="76" spans="1:13" ht="16.5" customHeight="1" x14ac:dyDescent="0.2">
      <c r="A76" s="80"/>
      <c r="B76" s="80"/>
      <c r="C76" s="80"/>
      <c r="D76" s="80"/>
      <c r="E76" s="61"/>
      <c r="F76" s="63"/>
      <c r="G76" s="77"/>
      <c r="H76" s="97"/>
      <c r="I76" s="78"/>
      <c r="J76" s="97"/>
      <c r="K76" s="77"/>
      <c r="L76" s="97"/>
      <c r="M76" s="78"/>
    </row>
    <row r="77" spans="1:13" ht="16.5" customHeight="1" thickBot="1" x14ac:dyDescent="0.25">
      <c r="A77" s="54" t="s">
        <v>279</v>
      </c>
      <c r="B77" s="269"/>
      <c r="C77" s="52"/>
      <c r="D77" s="52"/>
      <c r="E77" s="50">
        <v>8</v>
      </c>
      <c r="F77" s="52"/>
      <c r="G77" s="100">
        <f>SUM(G73:G75)</f>
        <v>4999994</v>
      </c>
      <c r="H77" s="78"/>
      <c r="I77" s="101">
        <f>SUM(I73:I75)</f>
        <v>594163</v>
      </c>
      <c r="J77" s="78"/>
      <c r="K77" s="100">
        <f>SUM(K73:K75)</f>
        <v>4390970</v>
      </c>
      <c r="L77" s="78"/>
      <c r="M77" s="101">
        <f>SUM(M73:M75)</f>
        <v>-171263</v>
      </c>
    </row>
    <row r="78" spans="1:13" ht="16.5" customHeight="1" thickTop="1" x14ac:dyDescent="0.2">
      <c r="A78" s="80"/>
      <c r="B78" s="80"/>
      <c r="C78" s="80"/>
      <c r="D78" s="80"/>
      <c r="E78" s="61"/>
      <c r="F78" s="63"/>
      <c r="G78" s="77"/>
      <c r="H78" s="97"/>
      <c r="I78" s="78"/>
      <c r="J78" s="97"/>
      <c r="K78" s="77"/>
      <c r="L78" s="97"/>
      <c r="M78" s="78"/>
    </row>
    <row r="79" spans="1:13" ht="16.5" customHeight="1" x14ac:dyDescent="0.2">
      <c r="A79" s="52"/>
      <c r="B79" s="52"/>
      <c r="C79" s="52"/>
      <c r="D79" s="52"/>
      <c r="E79" s="50"/>
      <c r="F79" s="52"/>
      <c r="G79" s="205"/>
      <c r="H79" s="97"/>
      <c r="I79" s="191"/>
      <c r="J79" s="97"/>
      <c r="K79" s="190"/>
      <c r="L79" s="97"/>
      <c r="M79" s="191"/>
    </row>
    <row r="80" spans="1:13" ht="16.5" customHeight="1" x14ac:dyDescent="0.2">
      <c r="A80" s="54" t="s">
        <v>166</v>
      </c>
      <c r="B80" s="52"/>
      <c r="C80" s="52"/>
      <c r="D80" s="52"/>
      <c r="E80" s="50"/>
      <c r="F80" s="52"/>
      <c r="G80" s="77"/>
      <c r="H80" s="97"/>
      <c r="I80" s="78"/>
      <c r="J80" s="97"/>
      <c r="K80" s="77"/>
      <c r="L80" s="97"/>
      <c r="M80" s="78"/>
    </row>
    <row r="81" spans="1:13" ht="16.5" customHeight="1" x14ac:dyDescent="0.2">
      <c r="A81" s="54"/>
      <c r="B81" s="52"/>
      <c r="C81" s="52"/>
      <c r="D81" s="52"/>
      <c r="E81" s="50"/>
      <c r="F81" s="52"/>
      <c r="G81" s="77"/>
      <c r="H81" s="97"/>
      <c r="I81" s="78"/>
      <c r="J81" s="97"/>
      <c r="K81" s="77"/>
      <c r="L81" s="97"/>
      <c r="M81" s="78"/>
    </row>
    <row r="82" spans="1:13" ht="16.5" customHeight="1" x14ac:dyDescent="0.2">
      <c r="A82" s="52" t="s">
        <v>231</v>
      </c>
      <c r="B82" s="52"/>
      <c r="C82" s="52"/>
      <c r="D82" s="52"/>
      <c r="E82" s="50"/>
      <c r="F82" s="52"/>
      <c r="G82" s="77"/>
      <c r="H82" s="97"/>
      <c r="I82" s="78"/>
      <c r="J82" s="97"/>
      <c r="K82" s="77"/>
      <c r="L82" s="97"/>
      <c r="M82" s="78"/>
    </row>
    <row r="83" spans="1:13" ht="16.5" customHeight="1" x14ac:dyDescent="0.2">
      <c r="B83" s="52" t="s">
        <v>233</v>
      </c>
      <c r="C83" s="52"/>
      <c r="D83" s="52"/>
      <c r="E83" s="50"/>
      <c r="F83" s="52"/>
      <c r="G83" s="77"/>
      <c r="H83" s="97"/>
      <c r="I83" s="78"/>
      <c r="J83" s="97"/>
      <c r="K83" s="77"/>
      <c r="L83" s="97"/>
      <c r="M83" s="78"/>
    </row>
    <row r="84" spans="1:13" ht="16.5" customHeight="1" x14ac:dyDescent="0.2">
      <c r="A84" s="52"/>
      <c r="B84" s="52" t="s">
        <v>232</v>
      </c>
      <c r="C84" s="52"/>
      <c r="D84" s="52"/>
      <c r="E84" s="50">
        <v>15</v>
      </c>
      <c r="F84" s="52"/>
      <c r="G84" s="77">
        <v>310965</v>
      </c>
      <c r="H84" s="97"/>
      <c r="I84" s="78">
        <v>444718</v>
      </c>
      <c r="J84" s="97"/>
      <c r="K84" s="77">
        <v>48569</v>
      </c>
      <c r="L84" s="97"/>
      <c r="M84" s="78">
        <v>185966</v>
      </c>
    </row>
    <row r="85" spans="1:13" ht="16.5" customHeight="1" x14ac:dyDescent="0.2">
      <c r="A85" s="52" t="s">
        <v>186</v>
      </c>
      <c r="B85" s="52"/>
      <c r="C85" s="52"/>
      <c r="D85" s="52"/>
      <c r="E85" s="50"/>
      <c r="F85" s="52"/>
      <c r="G85" s="77"/>
      <c r="H85" s="97"/>
      <c r="I85" s="78"/>
      <c r="J85" s="97"/>
      <c r="K85" s="77"/>
      <c r="L85" s="97"/>
      <c r="M85" s="78"/>
    </row>
    <row r="86" spans="1:13" ht="16.5" customHeight="1" x14ac:dyDescent="0.2">
      <c r="A86" s="52"/>
      <c r="B86" s="52" t="s">
        <v>187</v>
      </c>
      <c r="C86" s="52"/>
      <c r="D86" s="52"/>
      <c r="E86" s="50"/>
      <c r="F86" s="52"/>
      <c r="G86" s="77">
        <v>0</v>
      </c>
      <c r="H86" s="97"/>
      <c r="I86" s="78">
        <v>176648</v>
      </c>
      <c r="J86" s="97"/>
      <c r="K86" s="77">
        <v>0</v>
      </c>
      <c r="L86" s="97"/>
      <c r="M86" s="78">
        <v>31600</v>
      </c>
    </row>
    <row r="87" spans="1:13" ht="16.5" customHeight="1" x14ac:dyDescent="0.2">
      <c r="A87" s="52" t="s">
        <v>234</v>
      </c>
      <c r="B87" s="52"/>
      <c r="C87" s="52"/>
      <c r="D87" s="52"/>
      <c r="E87" s="50"/>
      <c r="F87" s="52"/>
      <c r="G87" s="77"/>
      <c r="H87" s="97"/>
      <c r="I87" s="78"/>
      <c r="J87" s="97"/>
      <c r="K87" s="77"/>
      <c r="L87" s="97"/>
      <c r="M87" s="78"/>
    </row>
    <row r="88" spans="1:13" ht="16.5" customHeight="1" x14ac:dyDescent="0.2">
      <c r="A88" s="52"/>
      <c r="B88" s="52" t="s">
        <v>280</v>
      </c>
      <c r="C88" s="52"/>
      <c r="D88" s="52"/>
      <c r="E88" s="50"/>
      <c r="F88" s="52"/>
      <c r="G88" s="77">
        <v>0</v>
      </c>
      <c r="H88" s="97"/>
      <c r="I88" s="78">
        <v>13781</v>
      </c>
      <c r="J88" s="97"/>
      <c r="K88" s="77">
        <v>0</v>
      </c>
      <c r="L88" s="97"/>
      <c r="M88" s="78">
        <v>959</v>
      </c>
    </row>
    <row r="89" spans="1:13" ht="16.5" customHeight="1" x14ac:dyDescent="0.2">
      <c r="A89" s="52" t="s">
        <v>235</v>
      </c>
      <c r="B89" s="52"/>
      <c r="C89" s="52"/>
      <c r="D89" s="52"/>
      <c r="E89" s="50"/>
      <c r="F89" s="52"/>
      <c r="G89" s="77"/>
      <c r="H89" s="97"/>
      <c r="I89" s="78"/>
      <c r="J89" s="97"/>
      <c r="K89" s="77"/>
      <c r="L89" s="97"/>
      <c r="M89" s="78"/>
    </row>
    <row r="90" spans="1:13" ht="16.5" customHeight="1" x14ac:dyDescent="0.2">
      <c r="B90" s="52" t="s">
        <v>236</v>
      </c>
      <c r="C90" s="52"/>
      <c r="D90" s="52"/>
      <c r="E90" s="50"/>
      <c r="F90" s="52"/>
      <c r="G90" s="192">
        <v>151302</v>
      </c>
      <c r="H90" s="97"/>
      <c r="I90" s="191">
        <v>25249</v>
      </c>
      <c r="J90" s="97"/>
      <c r="K90" s="77">
        <v>0</v>
      </c>
      <c r="L90" s="97"/>
      <c r="M90" s="191">
        <v>10273</v>
      </c>
    </row>
    <row r="91" spans="1:13" ht="16.5" customHeight="1" x14ac:dyDescent="0.2">
      <c r="A91" s="193" t="s">
        <v>241</v>
      </c>
      <c r="B91" s="52"/>
      <c r="C91" s="52"/>
      <c r="D91" s="52"/>
      <c r="E91" s="50"/>
      <c r="F91" s="52"/>
      <c r="G91" s="192"/>
      <c r="H91" s="97"/>
      <c r="I91" s="191"/>
      <c r="J91" s="97"/>
      <c r="K91" s="77"/>
      <c r="L91" s="97"/>
      <c r="M91" s="191"/>
    </row>
    <row r="92" spans="1:13" s="270" customFormat="1" ht="16.5" customHeight="1" x14ac:dyDescent="0.2">
      <c r="A92" s="193"/>
      <c r="B92" s="193" t="s">
        <v>242</v>
      </c>
      <c r="C92" s="193"/>
      <c r="D92" s="193"/>
      <c r="E92" s="50" t="s">
        <v>207</v>
      </c>
      <c r="F92" s="193"/>
      <c r="G92" s="96">
        <v>0</v>
      </c>
      <c r="H92" s="194"/>
      <c r="I92" s="183">
        <v>0</v>
      </c>
      <c r="J92" s="194"/>
      <c r="K92" s="77">
        <v>204122</v>
      </c>
      <c r="L92" s="194"/>
      <c r="M92" s="183">
        <v>0</v>
      </c>
    </row>
    <row r="93" spans="1:13" ht="16.5" customHeight="1" x14ac:dyDescent="0.2">
      <c r="A93" s="52"/>
      <c r="B93" s="52"/>
      <c r="C93" s="52"/>
      <c r="D93" s="52"/>
      <c r="E93" s="50"/>
      <c r="F93" s="52"/>
      <c r="G93" s="191"/>
      <c r="H93" s="97"/>
      <c r="I93" s="191"/>
      <c r="J93" s="97"/>
      <c r="K93" s="191"/>
      <c r="L93" s="97"/>
      <c r="M93" s="191"/>
    </row>
    <row r="94" spans="1:13" ht="16.5" customHeight="1" x14ac:dyDescent="0.2">
      <c r="A94" s="52"/>
      <c r="B94" s="52"/>
      <c r="C94" s="52"/>
      <c r="D94" s="52"/>
      <c r="E94" s="50"/>
      <c r="F94" s="52"/>
      <c r="G94" s="191"/>
      <c r="H94" s="97"/>
      <c r="I94" s="191"/>
      <c r="J94" s="97"/>
      <c r="K94" s="191"/>
      <c r="L94" s="97"/>
      <c r="M94" s="191"/>
    </row>
    <row r="95" spans="1:13" s="270" customFormat="1" ht="16.5" customHeight="1" x14ac:dyDescent="0.2">
      <c r="A95" s="52"/>
      <c r="B95" s="52"/>
      <c r="C95" s="52"/>
      <c r="D95" s="52"/>
      <c r="E95" s="50"/>
      <c r="F95" s="52"/>
      <c r="G95" s="191"/>
      <c r="H95" s="97"/>
      <c r="I95" s="191"/>
      <c r="J95" s="97"/>
      <c r="K95" s="191"/>
      <c r="L95" s="97"/>
      <c r="M95" s="191"/>
    </row>
    <row r="96" spans="1:13" ht="16.5" customHeight="1" x14ac:dyDescent="0.2">
      <c r="A96" s="52"/>
      <c r="B96" s="52"/>
      <c r="C96" s="52"/>
      <c r="D96" s="52"/>
      <c r="E96" s="50"/>
      <c r="F96" s="52"/>
      <c r="G96" s="191"/>
      <c r="H96" s="97"/>
      <c r="I96" s="191"/>
      <c r="J96" s="97"/>
      <c r="K96" s="191"/>
      <c r="L96" s="97"/>
      <c r="M96" s="191"/>
    </row>
    <row r="97" spans="1:13" ht="16.5" customHeight="1" x14ac:dyDescent="0.2">
      <c r="A97" s="52"/>
      <c r="B97" s="52"/>
      <c r="C97" s="52"/>
      <c r="D97" s="52"/>
      <c r="E97" s="50"/>
      <c r="F97" s="52"/>
      <c r="G97" s="191"/>
      <c r="H97" s="97"/>
      <c r="I97" s="191"/>
      <c r="J97" s="97"/>
      <c r="K97" s="191"/>
      <c r="L97" s="97"/>
      <c r="M97" s="191"/>
    </row>
    <row r="98" spans="1:13" ht="16.5" customHeight="1" x14ac:dyDescent="0.2">
      <c r="A98" s="52"/>
      <c r="B98" s="52"/>
      <c r="C98" s="52"/>
      <c r="D98" s="52"/>
      <c r="E98" s="50"/>
      <c r="F98" s="52"/>
      <c r="G98" s="191"/>
      <c r="H98" s="97"/>
      <c r="I98" s="191"/>
      <c r="J98" s="97"/>
      <c r="K98" s="191"/>
      <c r="L98" s="97"/>
      <c r="M98" s="191"/>
    </row>
    <row r="99" spans="1:13" ht="16.5" customHeight="1" x14ac:dyDescent="0.2">
      <c r="A99" s="52"/>
      <c r="B99" s="52"/>
      <c r="C99" s="52"/>
      <c r="D99" s="52"/>
      <c r="E99" s="50"/>
      <c r="F99" s="52"/>
      <c r="G99" s="191"/>
      <c r="H99" s="97"/>
      <c r="I99" s="191"/>
      <c r="J99" s="97"/>
      <c r="K99" s="191"/>
      <c r="L99" s="97"/>
      <c r="M99" s="191"/>
    </row>
    <row r="100" spans="1:13" ht="16.5" customHeight="1" x14ac:dyDescent="0.2">
      <c r="A100" s="52"/>
      <c r="B100" s="52"/>
      <c r="C100" s="52"/>
      <c r="D100" s="52"/>
      <c r="E100" s="50"/>
      <c r="F100" s="52"/>
      <c r="G100" s="191"/>
      <c r="H100" s="97"/>
      <c r="I100" s="191"/>
      <c r="J100" s="97"/>
      <c r="K100" s="191"/>
      <c r="L100" s="97"/>
      <c r="M100" s="191"/>
    </row>
    <row r="101" spans="1:13" ht="16.5" customHeight="1" x14ac:dyDescent="0.2">
      <c r="A101" s="52"/>
      <c r="B101" s="52"/>
      <c r="C101" s="52"/>
      <c r="D101" s="52"/>
      <c r="E101" s="50"/>
      <c r="F101" s="52"/>
      <c r="G101" s="191"/>
      <c r="H101" s="97"/>
      <c r="I101" s="191"/>
      <c r="J101" s="97"/>
      <c r="K101" s="191"/>
      <c r="L101" s="97"/>
      <c r="M101" s="191"/>
    </row>
    <row r="102" spans="1:13" ht="16.5" customHeight="1" x14ac:dyDescent="0.2">
      <c r="A102" s="52"/>
      <c r="B102" s="52"/>
      <c r="C102" s="52"/>
      <c r="D102" s="52"/>
      <c r="E102" s="50"/>
      <c r="F102" s="52"/>
      <c r="G102" s="191"/>
      <c r="H102" s="97"/>
      <c r="I102" s="191"/>
      <c r="J102" s="97"/>
      <c r="K102" s="191"/>
      <c r="L102" s="97"/>
      <c r="M102" s="191"/>
    </row>
    <row r="103" spans="1:13" ht="16.5" customHeight="1" x14ac:dyDescent="0.2">
      <c r="A103" s="52"/>
      <c r="B103" s="52"/>
      <c r="C103" s="52"/>
      <c r="D103" s="52"/>
      <c r="E103" s="50"/>
      <c r="F103" s="52"/>
      <c r="G103" s="191"/>
      <c r="H103" s="97"/>
      <c r="I103" s="191"/>
      <c r="J103" s="97"/>
      <c r="K103" s="191"/>
      <c r="L103" s="97"/>
      <c r="M103" s="191"/>
    </row>
    <row r="104" spans="1:13" ht="16.5" customHeight="1" x14ac:dyDescent="0.2">
      <c r="A104" s="52"/>
      <c r="B104" s="52"/>
      <c r="C104" s="52"/>
      <c r="D104" s="52"/>
      <c r="E104" s="50"/>
      <c r="F104" s="52"/>
      <c r="G104" s="191"/>
      <c r="H104" s="97"/>
      <c r="I104" s="191"/>
      <c r="J104" s="97"/>
      <c r="K104" s="191"/>
      <c r="L104" s="97"/>
      <c r="M104" s="191"/>
    </row>
    <row r="105" spans="1:13" ht="16.5" customHeight="1" x14ac:dyDescent="0.2">
      <c r="A105" s="52"/>
      <c r="B105" s="52"/>
      <c r="C105" s="52"/>
      <c r="D105" s="52"/>
      <c r="E105" s="50"/>
      <c r="F105" s="52"/>
      <c r="G105" s="191"/>
      <c r="H105" s="97"/>
      <c r="I105" s="191"/>
      <c r="J105" s="97"/>
      <c r="K105" s="191"/>
      <c r="L105" s="97"/>
      <c r="M105" s="191"/>
    </row>
    <row r="106" spans="1:13" ht="16.5" customHeight="1" x14ac:dyDescent="0.2">
      <c r="A106" s="52"/>
      <c r="B106" s="52"/>
      <c r="C106" s="52"/>
      <c r="D106" s="52"/>
      <c r="E106" s="50"/>
      <c r="F106" s="52"/>
      <c r="G106" s="191"/>
      <c r="H106" s="97"/>
      <c r="I106" s="191"/>
      <c r="J106" s="97"/>
      <c r="K106" s="191"/>
      <c r="L106" s="97"/>
      <c r="M106" s="191"/>
    </row>
    <row r="107" spans="1:13" ht="16.5" customHeight="1" x14ac:dyDescent="0.2">
      <c r="A107" s="52"/>
      <c r="B107" s="52"/>
      <c r="C107" s="52"/>
      <c r="D107" s="52"/>
      <c r="E107" s="50"/>
      <c r="F107" s="52"/>
      <c r="G107" s="191"/>
      <c r="H107" s="97"/>
      <c r="I107" s="191"/>
      <c r="J107" s="97"/>
      <c r="K107" s="191"/>
      <c r="L107" s="97"/>
      <c r="M107" s="191"/>
    </row>
    <row r="108" spans="1:13" ht="16.5" customHeight="1" x14ac:dyDescent="0.2">
      <c r="A108" s="52"/>
      <c r="B108" s="52"/>
      <c r="C108" s="52"/>
      <c r="D108" s="52"/>
      <c r="E108" s="50"/>
      <c r="F108" s="52"/>
      <c r="G108" s="191"/>
      <c r="H108" s="97"/>
      <c r="I108" s="191"/>
      <c r="J108" s="97"/>
      <c r="K108" s="191"/>
      <c r="L108" s="97"/>
      <c r="M108" s="191"/>
    </row>
    <row r="109" spans="1:13" ht="16.5" customHeight="1" x14ac:dyDescent="0.2">
      <c r="A109" s="52"/>
      <c r="B109" s="52"/>
      <c r="C109" s="52"/>
      <c r="D109" s="52"/>
      <c r="E109" s="50"/>
      <c r="F109" s="52"/>
      <c r="G109" s="191"/>
      <c r="H109" s="97"/>
      <c r="I109" s="191"/>
      <c r="J109" s="97"/>
      <c r="K109" s="191"/>
      <c r="L109" s="97"/>
      <c r="M109" s="191"/>
    </row>
    <row r="110" spans="1:13" ht="16.5" customHeight="1" x14ac:dyDescent="0.2">
      <c r="A110" s="52"/>
      <c r="B110" s="52"/>
      <c r="C110" s="52"/>
      <c r="D110" s="52"/>
      <c r="E110" s="50"/>
      <c r="F110" s="52"/>
      <c r="G110" s="191"/>
      <c r="H110" s="97"/>
      <c r="I110" s="191"/>
      <c r="J110" s="97"/>
      <c r="K110" s="191"/>
      <c r="L110" s="97"/>
      <c r="M110" s="191"/>
    </row>
    <row r="111" spans="1:13" ht="16.5" customHeight="1" x14ac:dyDescent="0.2">
      <c r="A111" s="52"/>
      <c r="B111" s="52"/>
      <c r="C111" s="52"/>
      <c r="D111" s="52"/>
      <c r="E111" s="50"/>
      <c r="F111" s="52"/>
      <c r="G111" s="191"/>
      <c r="H111" s="97"/>
      <c r="I111" s="191"/>
      <c r="J111" s="97"/>
      <c r="K111" s="191"/>
      <c r="L111" s="97"/>
      <c r="M111" s="191"/>
    </row>
    <row r="112" spans="1:13" ht="11.25" customHeight="1" x14ac:dyDescent="0.2">
      <c r="A112" s="52"/>
      <c r="B112" s="52"/>
      <c r="C112" s="52"/>
      <c r="D112" s="52"/>
      <c r="E112" s="50"/>
      <c r="F112" s="52"/>
      <c r="G112" s="191"/>
      <c r="H112" s="97"/>
      <c r="I112" s="191"/>
      <c r="J112" s="97"/>
      <c r="K112" s="191"/>
      <c r="L112" s="97"/>
      <c r="M112" s="191"/>
    </row>
    <row r="113" spans="1:13" ht="21.95" customHeight="1" x14ac:dyDescent="0.2">
      <c r="A113" s="195" t="s">
        <v>167</v>
      </c>
      <c r="B113" s="195"/>
      <c r="C113" s="195"/>
      <c r="D113" s="195"/>
      <c r="E113" s="195"/>
      <c r="F113" s="195"/>
      <c r="G113" s="195"/>
      <c r="H113" s="195"/>
      <c r="I113" s="195"/>
      <c r="J113" s="195"/>
      <c r="K113" s="195"/>
      <c r="L113" s="195"/>
      <c r="M113" s="195"/>
    </row>
  </sheetData>
  <mergeCells count="8">
    <mergeCell ref="G6:I6"/>
    <mergeCell ref="K6:M6"/>
    <mergeCell ref="G67:I67"/>
    <mergeCell ref="K67:M67"/>
    <mergeCell ref="G7:I7"/>
    <mergeCell ref="K7:M7"/>
    <mergeCell ref="G66:I66"/>
    <mergeCell ref="K66:M66"/>
  </mergeCells>
  <pageMargins left="0.8" right="0.5" top="0.5" bottom="0.6" header="0.49" footer="0.4"/>
  <pageSetup paperSize="9" scale="92" firstPageNumber="11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2-4</vt:lpstr>
      <vt:lpstr>PL (3month) 5</vt:lpstr>
      <vt:lpstr>PL (3month) 6</vt:lpstr>
      <vt:lpstr>PL 7</vt:lpstr>
      <vt:lpstr>PL 8</vt:lpstr>
      <vt:lpstr>EQ 9</vt:lpstr>
      <vt:lpstr>EQ 10</vt:lpstr>
      <vt:lpstr>CF 11-12</vt:lpstr>
      <vt:lpstr>'BS 2-4'!Print_Area</vt:lpstr>
      <vt:lpstr>'CF 11-12'!Print_Area</vt:lpstr>
      <vt:lpstr>'EQ 10'!Print_Area</vt:lpstr>
      <vt:lpstr>'EQ 9'!Print_Area</vt:lpstr>
      <vt:lpstr>'PL (3month) 5'!Print_Area</vt:lpstr>
      <vt:lpstr>'PL (3month) 6'!Print_Area</vt:lpstr>
      <vt:lpstr>'PL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2020-08-11T04:08:01Z</cp:lastPrinted>
  <dcterms:created xsi:type="dcterms:W3CDTF">2011-05-10T09:08:54Z</dcterms:created>
  <dcterms:modified xsi:type="dcterms:W3CDTF">2020-08-11T04:09:27Z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