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20\Qtr2'20\"/>
    </mc:Choice>
  </mc:AlternateContent>
  <xr:revisionPtr revIDLastSave="0" documentId="13_ncr:1_{EA397A53-A2C2-4018-9382-5CB09CD5DC8C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5" r:id="rId1"/>
    <sheet name="PL" sheetId="10" r:id="rId2"/>
    <sheet name="SCE" sheetId="11" r:id="rId3"/>
  </sheets>
  <definedNames>
    <definedName name="_xlnm.Print_Area" localSheetId="0">BS!$A$1:$F$64</definedName>
    <definedName name="_xlnm.Print_Area" localSheetId="1">PL!$A$1:$H$126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4" i="10" l="1"/>
  <c r="E114" i="10"/>
  <c r="G118" i="10" l="1"/>
  <c r="G50" i="10"/>
  <c r="G45" i="10"/>
  <c r="G51" i="10" s="1"/>
  <c r="G53" i="10" s="1"/>
  <c r="G17" i="10"/>
  <c r="G12" i="10"/>
  <c r="G18" i="10" s="1"/>
  <c r="G20" i="10" s="1"/>
  <c r="G22" i="10" s="1"/>
  <c r="F56" i="15"/>
  <c r="D56" i="15"/>
  <c r="F44" i="15"/>
  <c r="D44" i="15"/>
  <c r="F39" i="15"/>
  <c r="D39" i="15"/>
  <c r="F23" i="15"/>
  <c r="D23" i="15"/>
  <c r="F15" i="15"/>
  <c r="D15" i="15"/>
  <c r="D24" i="15" l="1"/>
  <c r="F24" i="15"/>
  <c r="D45" i="15"/>
  <c r="F45" i="15"/>
  <c r="F57" i="15" s="1"/>
  <c r="G55" i="10"/>
  <c r="G74" i="10"/>
  <c r="G86" i="10" s="1"/>
  <c r="G27" i="10"/>
  <c r="G31" i="10"/>
  <c r="G97" i="10" l="1"/>
  <c r="G99" i="10" s="1"/>
  <c r="G119" i="10" s="1"/>
  <c r="G121" i="10" s="1"/>
  <c r="D57" i="15"/>
  <c r="G60" i="10"/>
  <c r="G64" i="10"/>
  <c r="I20" i="11"/>
  <c r="F58" i="15" l="1"/>
  <c r="I10" i="11" l="1"/>
  <c r="D58" i="15"/>
  <c r="E118" i="10"/>
  <c r="G18" i="11" l="1"/>
  <c r="E18" i="11"/>
  <c r="C18" i="11"/>
  <c r="K17" i="11"/>
  <c r="G12" i="11"/>
  <c r="G13" i="11" s="1"/>
  <c r="G15" i="11" s="1"/>
  <c r="G20" i="11" s="1"/>
  <c r="E12" i="11"/>
  <c r="E13" i="11" s="1"/>
  <c r="E15" i="11" s="1"/>
  <c r="E20" i="11" s="1"/>
  <c r="C12" i="11"/>
  <c r="C13" i="11" s="1"/>
  <c r="C15" i="11" s="1"/>
  <c r="C20" i="11" s="1"/>
  <c r="K11" i="11"/>
  <c r="E19" i="11" l="1"/>
  <c r="E21" i="11" s="1"/>
  <c r="C19" i="11"/>
  <c r="C21" i="11" s="1"/>
  <c r="G19" i="11"/>
  <c r="G21" i="11" s="1"/>
  <c r="I12" i="11"/>
  <c r="I13" i="11" s="1"/>
  <c r="K10" i="11"/>
  <c r="K12" i="11" s="1"/>
  <c r="F51" i="10"/>
  <c r="F53" i="10" s="1"/>
  <c r="E50" i="10"/>
  <c r="E45" i="10"/>
  <c r="K9" i="11"/>
  <c r="K15" i="11"/>
  <c r="K20" i="11" s="1"/>
  <c r="F119" i="10"/>
  <c r="F18" i="10"/>
  <c r="F20" i="10" s="1"/>
  <c r="E17" i="10"/>
  <c r="E12" i="10"/>
  <c r="K13" i="11" l="1"/>
  <c r="E18" i="10"/>
  <c r="E20" i="10" s="1"/>
  <c r="E51" i="10"/>
  <c r="E53" i="10" l="1"/>
  <c r="E55" i="10" s="1"/>
  <c r="E64" i="10" l="1"/>
  <c r="E74" i="10"/>
  <c r="E86" i="10" s="1"/>
  <c r="E22" i="10"/>
  <c r="E60" i="10"/>
  <c r="I16" i="11"/>
  <c r="K16" i="11" s="1"/>
  <c r="K18" i="11" s="1"/>
  <c r="K19" i="11" s="1"/>
  <c r="K21" i="11" s="1"/>
  <c r="E97" i="10" l="1"/>
  <c r="E99" i="10" s="1"/>
  <c r="E119" i="10" s="1"/>
  <c r="E121" i="10" s="1"/>
  <c r="E122" i="10" s="1"/>
  <c r="E31" i="10"/>
  <c r="E27" i="10"/>
  <c r="I18" i="11"/>
  <c r="I19" i="11" s="1"/>
  <c r="I21" i="11" s="1"/>
</calcChain>
</file>

<file path=xl/sharedStrings.xml><?xml version="1.0" encoding="utf-8"?>
<sst xmlns="http://schemas.openxmlformats.org/spreadsheetml/2006/main" count="208" uniqueCount="141">
  <si>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</si>
  <si>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</si>
  <si>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</si>
  <si>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</si>
  <si>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</si>
  <si>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</si>
  <si>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</si>
  <si>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</si>
  <si>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</si>
  <si>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</si>
  <si>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</si>
  <si>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</si>
  <si>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</si>
  <si>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</si>
  <si>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</si>
  <si>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</si>
  <si>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</si>
  <si>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</si>
  <si>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</si>
  <si>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</si>
  <si>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</si>
  <si>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</si>
  <si>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</si>
  <si>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</si>
  <si>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</si>
  <si>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</si>
  <si>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</si>
  <si>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</si>
  <si>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</si>
  <si>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</si>
  <si>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</si>
  <si>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</si>
  <si>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</si>
  <si>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</si>
  <si>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</si>
  <si>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</si>
  <si>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</si>
  <si>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</si>
  <si>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</si>
  <si>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</si>
  <si>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</si>
  <si>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</si>
  <si>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</si>
  <si>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</si>
  <si>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</si>
  <si>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</si>
  <si>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</si>
  <si>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</si>
  <si>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</si>
  <si>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</si>
  <si>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</si>
  <si>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</si>
  <si>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</si>
  <si>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</si>
  <si>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</si>
  <si>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</si>
  <si>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</si>
  <si>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</si>
  <si>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</si>
  <si>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</si>
  <si>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</si>
  <si>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</si>
  <si>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</si>
  <si>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</si>
  <si>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</si>
  <si>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</si>
  <si>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</si>
  <si>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</si>
  <si>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</si>
  <si>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</si>
  <si>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</si>
  <si>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</si>
  <si>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</si>
  <si>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</si>
  <si>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</si>
  <si>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</si>
  <si>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</si>
  <si>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</si>
  <si>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</si>
  <si>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</si>
  <si>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</si>
  <si>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</si>
  <si>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</si>
  <si>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 xml:space="preserve">   ขาดทุนสะสม</t>
  </si>
  <si>
    <t>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</si>
  <si>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</si>
  <si>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</si>
  <si>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</si>
  <si>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กำไรขาดทุนเบ็ดเสร็จอื่น:</t>
  </si>
  <si>
    <t>กำไรขาดทุนเบ็ดเสร็จอื่น</t>
  </si>
  <si>
    <t xml:space="preserve">   ต้นทุนบริการรอตัดจ่าย</t>
  </si>
  <si>
    <t xml:space="preserve">   ตัดจำหน่ายต้นทุนบริการรอตัดจ่าย</t>
  </si>
  <si>
    <t xml:space="preserve">   กำไรจากการจำหน่ายอุปกรณ์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</si>
  <si>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</si>
  <si>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</si>
  <si>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>(หน่วย:พันบาท)</t>
  </si>
  <si>
    <t>เงินมัดจำ</t>
  </si>
  <si>
    <t xml:space="preserve">   ภายในหนึ่งปี</t>
  </si>
  <si>
    <t xml:space="preserve">   กำหนดชำระภายในหนึ่งปี</t>
  </si>
  <si>
    <t xml:space="preserve">   ดอกเบี้ยจ่าย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</si>
  <si>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</si>
  <si>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</si>
  <si>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</si>
  <si>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ต้นทุนขาย บริการ และค่าสิทธิ</t>
  </si>
  <si>
    <t>ขาดทุนสะสม</t>
  </si>
  <si>
    <t>ยอดคงเหลือ ณ วันที่ 1 มกราคม 2562</t>
  </si>
  <si>
    <t>ยอดคงเหลือ ณ วันที่ 30 มิถุนายน 2562</t>
  </si>
  <si>
    <t>กำไรขาดทุน:</t>
  </si>
  <si>
    <t>ค่าใช้จ่ายในการขายและจัดจำหน่าย</t>
  </si>
  <si>
    <t>ขาดทุนสำหรับงวด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</si>
  <si>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</si>
  <si>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</si>
  <si>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</si>
  <si>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</si>
  <si>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30 มิถุนายน 2563</t>
  </si>
  <si>
    <t xml:space="preserve"> 31 ธันวาคม 2562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</si>
  <si>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</si>
  <si>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</si>
  <si>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</si>
  <si>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</si>
  <si>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</si>
  <si>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</si>
  <si>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สำหรับงวดสามเดือนสิ้นสุดวันที่ 30 มิถุนายน 2563</t>
  </si>
  <si>
    <t>3, 5</t>
  </si>
  <si>
    <t>3, 13</t>
  </si>
  <si>
    <t>รายได้จากสัญญาที่ทำกับลูกค้า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</si>
  <si>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</si>
  <si>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</si>
  <si>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>ขาดทุนก่อนรายได้ภาษีเงินได้</t>
  </si>
  <si>
    <t>รายได้ภาษีเงินได้</t>
  </si>
  <si>
    <t>ต้นทุนทางการเงิน</t>
  </si>
  <si>
    <t>ขาดทุนจากกิจกรรมดำเนินงาน</t>
  </si>
  <si>
    <t>ขาดทุนก่อนภาษี</t>
  </si>
  <si>
    <t xml:space="preserve">   ปรับลดมูลค่าสินค้าคงเหลือเป็นมูลค่าสุทธิที่จะได้รับ (โอนกลับ)  </t>
  </si>
  <si>
    <t>เงินสดและรายการเทียบเท่าเงินสดปลายงวด (หมายเหตุ 4)</t>
  </si>
  <si>
    <t>จ่ายชำระหนี้สินตามสัญญาเช่า</t>
  </si>
  <si>
    <t>รายการปรับกระทบยอดขาดทุนก่อนภาษีเป็นเงินสดรับ (จ่าย)</t>
  </si>
  <si>
    <t xml:space="preserve">   โอนกลับหนี้สงสัยจะสูญ</t>
  </si>
  <si>
    <t>เงินฝากประจำลดลง</t>
  </si>
  <si>
    <t xml:space="preserve">   ขาดทุนสำหรับงวด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</si>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</sst>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5" fillId="0" borderId="0"/>
    <xf numFmtId="0" fontId="14" fillId="0" borderId="0"/>
  </cellStyleXfs>
  <cellXfs count="14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Border="1" applyAlignment="1">
      <alignment horizontal="center" vertical="center"/>
    </xf>
    <xf numFmtId="41" fontId="3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5" applyFont="1" applyBorder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5" xfId="15" applyNumberFormat="1" applyFont="1" applyFill="1" applyBorder="1" applyAlignment="1">
      <alignment vertical="center"/>
    </xf>
    <xf numFmtId="43" fontId="3" fillId="0" borderId="0" xfId="15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3" xfId="15" applyNumberFormat="1" applyFont="1" applyFill="1" applyBorder="1" applyAlignment="1">
      <alignment horizontal="right" vertical="center"/>
    </xf>
    <xf numFmtId="0" fontId="3" fillId="0" borderId="3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15" fontId="3" fillId="4" borderId="3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41" fontId="3" fillId="0" borderId="3" xfId="3" applyNumberFormat="1" applyFont="1" applyBorder="1" applyAlignment="1">
      <alignment horizontal="right" vertical="center"/>
    </xf>
    <xf numFmtId="41" fontId="3" fillId="0" borderId="3" xfId="3" applyNumberFormat="1" applyFont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169" fontId="3" fillId="0" borderId="5" xfId="1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left" vertical="center"/>
    </xf>
    <xf numFmtId="41" fontId="3" fillId="0" borderId="5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5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horizontal="right" vertical="center"/>
    </xf>
    <xf numFmtId="164" fontId="3" fillId="0" borderId="0" xfId="15" applyNumberFormat="1" applyFont="1" applyFill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Alignment="1">
      <alignment vertical="center"/>
    </xf>
    <xf numFmtId="37" fontId="3" fillId="0" borderId="6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41" fontId="3" fillId="4" borderId="0" xfId="1" applyNumberFormat="1" applyFont="1" applyFill="1" applyAlignment="1">
      <alignment horizontal="center" vertical="center"/>
    </xf>
    <xf numFmtId="41" fontId="3" fillId="4" borderId="0" xfId="1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43" fontId="3" fillId="0" borderId="0" xfId="56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/>
    </xf>
    <xf numFmtId="0" fontId="3" fillId="4" borderId="0" xfId="0" quotePrefix="1" applyNumberFormat="1" applyFont="1" applyFill="1" applyAlignment="1">
      <alignment horizontal="left" vertical="top"/>
    </xf>
    <xf numFmtId="0" fontId="2" fillId="4" borderId="0" xfId="1" applyFont="1" applyFill="1" applyAlignment="1">
      <alignment vertical="center"/>
    </xf>
    <xf numFmtId="37" fontId="3" fillId="4" borderId="0" xfId="16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vertical="center"/>
    </xf>
    <xf numFmtId="37" fontId="3" fillId="4" borderId="0" xfId="15" applyNumberFormat="1" applyFont="1" applyFill="1" applyBorder="1" applyAlignment="1">
      <alignment horizontal="right" vertical="center"/>
    </xf>
    <xf numFmtId="41" fontId="3" fillId="4" borderId="0" xfId="16" applyNumberFormat="1" applyFont="1" applyFill="1" applyBorder="1" applyAlignment="1">
      <alignment horizontal="right" vertical="center"/>
    </xf>
    <xf numFmtId="41" fontId="3" fillId="4" borderId="3" xfId="16" applyNumberFormat="1" applyFont="1" applyFill="1" applyBorder="1" applyAlignment="1">
      <alignment horizontal="right" vertical="center"/>
    </xf>
    <xf numFmtId="41" fontId="3" fillId="4" borderId="4" xfId="16" applyNumberFormat="1" applyFont="1" applyFill="1" applyBorder="1" applyAlignment="1">
      <alignment horizontal="right" vertical="center"/>
    </xf>
    <xf numFmtId="0" fontId="3" fillId="4" borderId="0" xfId="1" applyNumberFormat="1" applyFont="1" applyFill="1" applyAlignment="1">
      <alignment vertical="center"/>
    </xf>
    <xf numFmtId="41" fontId="3" fillId="4" borderId="2" xfId="15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right" vertical="center"/>
    </xf>
    <xf numFmtId="41" fontId="3" fillId="4" borderId="0" xfId="15" applyNumberFormat="1" applyFont="1" applyFill="1" applyBorder="1" applyAlignment="1">
      <alignment horizontal="right" vertical="center"/>
    </xf>
    <xf numFmtId="41" fontId="3" fillId="4" borderId="0" xfId="15" applyNumberFormat="1" applyFont="1" applyFill="1" applyAlignment="1">
      <alignment vertical="center"/>
    </xf>
    <xf numFmtId="41" fontId="3" fillId="4" borderId="5" xfId="1" applyNumberFormat="1" applyFont="1" applyFill="1" applyBorder="1" applyAlignment="1">
      <alignment horizontal="right" vertical="center"/>
    </xf>
    <xf numFmtId="41" fontId="3" fillId="4" borderId="0" xfId="1" applyNumberFormat="1" applyFont="1" applyFill="1" applyBorder="1" applyAlignment="1">
      <alignment horizontal="right" vertical="center"/>
    </xf>
    <xf numFmtId="37" fontId="3" fillId="4" borderId="0" xfId="1" applyNumberFormat="1" applyFont="1" applyFill="1" applyAlignment="1">
      <alignment vertical="center"/>
    </xf>
    <xf numFmtId="41" fontId="3" fillId="4" borderId="5" xfId="15" applyNumberFormat="1" applyFont="1" applyFill="1" applyBorder="1" applyAlignment="1">
      <alignment vertical="center"/>
    </xf>
    <xf numFmtId="164" fontId="3" fillId="4" borderId="0" xfId="1" applyNumberFormat="1" applyFont="1" applyFill="1" applyAlignment="1">
      <alignment vertical="center"/>
    </xf>
    <xf numFmtId="41" fontId="3" fillId="4" borderId="0" xfId="15" applyNumberFormat="1" applyFont="1" applyFill="1" applyBorder="1" applyAlignment="1">
      <alignment vertical="center"/>
    </xf>
    <xf numFmtId="41" fontId="3" fillId="4" borderId="3" xfId="15" applyNumberFormat="1" applyFont="1" applyFill="1" applyBorder="1" applyAlignment="1">
      <alignment horizontal="right" vertical="center"/>
    </xf>
    <xf numFmtId="41" fontId="3" fillId="4" borderId="3" xfId="1" applyNumberFormat="1" applyFont="1" applyFill="1" applyBorder="1" applyAlignment="1">
      <alignment horizontal="center" vertical="center"/>
    </xf>
    <xf numFmtId="43" fontId="3" fillId="0" borderId="0" xfId="56" applyFont="1" applyFill="1" applyAlignment="1">
      <alignment horizontal="left" vertical="center"/>
    </xf>
    <xf numFmtId="41" fontId="3" fillId="4" borderId="3" xfId="1" applyNumberFormat="1" applyFont="1" applyFill="1" applyBorder="1" applyAlignment="1">
      <alignment vertical="center"/>
    </xf>
    <xf numFmtId="0" fontId="3" fillId="4" borderId="0" xfId="0" applyFont="1" applyFill="1" applyAlignment="1">
      <alignment horizontal="right" vertical="center"/>
    </xf>
    <xf numFmtId="43" fontId="3" fillId="4" borderId="0" xfId="56" applyFont="1" applyFill="1" applyAlignment="1">
      <alignment vertical="center"/>
    </xf>
    <xf numFmtId="0" fontId="3" fillId="4" borderId="0" xfId="1" applyNumberFormat="1" applyFont="1" applyFill="1" applyBorder="1" applyAlignment="1">
      <alignment vertical="center"/>
    </xf>
    <xf numFmtId="0" fontId="3" fillId="0" borderId="3" xfId="3" applyFont="1" applyBorder="1" applyAlignment="1">
      <alignment horizontal="center" vertical="center"/>
    </xf>
  </cellXfs>
  <cellStyles count="59">
    <cellStyle name="Comma" xfId="56" builtinId="3"/>
    <cellStyle name="Comma 2" xfId="2" xr:uid="{00000000-0005-0000-0000-000001000000}"/>
    <cellStyle name="Comma 2 3" xfId="54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5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 2" xfId="58" xr:uid="{00000000-0005-0000-0000-000024000000}"/>
    <cellStyle name="Normal 30" xfId="45" xr:uid="{00000000-0005-0000-0000-000025000000}"/>
    <cellStyle name="Normal 31" xfId="46" xr:uid="{00000000-0005-0000-0000-000026000000}"/>
    <cellStyle name="Normal 32" xfId="47" xr:uid="{00000000-0005-0000-0000-000027000000}"/>
    <cellStyle name="Normal 33" xfId="48" xr:uid="{00000000-0005-0000-0000-000028000000}"/>
    <cellStyle name="Normal 34" xfId="49" xr:uid="{00000000-0005-0000-0000-000029000000}"/>
    <cellStyle name="Normal 35" xfId="50" xr:uid="{00000000-0005-0000-0000-00002A000000}"/>
    <cellStyle name="Normal 36" xfId="51" xr:uid="{00000000-0005-0000-0000-00002B000000}"/>
    <cellStyle name="Normal 37" xfId="52" xr:uid="{00000000-0005-0000-0000-00002C000000}"/>
    <cellStyle name="Normal 38" xfId="53" xr:uid="{00000000-0005-0000-0000-00002D000000}"/>
    <cellStyle name="Normal 39" xfId="57" xr:uid="{00000000-0005-0000-0000-00002E000000}"/>
    <cellStyle name="Normal 4" xfId="21" xr:uid="{00000000-0005-0000-0000-00002F000000}"/>
    <cellStyle name="Normal 5" xfId="23" xr:uid="{00000000-0005-0000-0000-000030000000}"/>
    <cellStyle name="Normal 6" xfId="24" xr:uid="{00000000-0005-0000-0000-000031000000}"/>
    <cellStyle name="Normal 7" xfId="25" xr:uid="{00000000-0005-0000-0000-000032000000}"/>
    <cellStyle name="Normal 8" xfId="26" xr:uid="{00000000-0005-0000-0000-000033000000}"/>
    <cellStyle name="Normal 9" xfId="27" xr:uid="{00000000-0005-0000-0000-000034000000}"/>
    <cellStyle name="Normal_Book1 2 2" xfId="17" xr:uid="{00000000-0005-0000-0000-000035000000}"/>
    <cellStyle name="Normal_bs&amp;ple-A202 2" xfId="16" xr:uid="{00000000-0005-0000-0000-000036000000}"/>
    <cellStyle name="Normal_CEE - C169" xfId="5" xr:uid="{00000000-0005-0000-0000-000037000000}"/>
    <cellStyle name="Normal_SCSE-A126" xfId="3" xr:uid="{00000000-0005-0000-0000-000038000000}"/>
    <cellStyle name="Percent [2]" xfId="13" xr:uid="{00000000-0005-0000-0000-000039000000}"/>
    <cellStyle name="Quantity" xfId="14" xr:uid="{00000000-0005-0000-0000-00003A000000}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showGridLines="0" view="pageBreakPreview" topLeftCell="A55" zoomScale="85" zoomScaleNormal="100" zoomScaleSheetLayoutView="85" workbookViewId="0">
      <selection activeCell="D15" sqref="D15"/>
    </sheetView>
  </sheetViews>
  <sheetFormatPr defaultRowHeight="21.75" customHeight="1"/>
  <cols>
    <col min="1" max="1" width="48.7109375" style="2" customWidth="1"/>
    <col min="2" max="2" width="8.7109375" style="5" customWidth="1"/>
    <col min="3" max="3" width="1.85546875" style="2" customWidth="1"/>
    <col min="4" max="4" width="15.7109375" style="79" customWidth="1"/>
    <col min="5" max="5" width="1.85546875" style="2" customWidth="1"/>
    <col min="6" max="6" width="15.7109375" style="6" customWidth="1"/>
    <col min="7" max="7" width="15.42578125" style="2" bestFit="1" customWidth="1"/>
    <col min="8" max="9" width="15.42578125" style="2" customWidth="1"/>
    <col min="10" max="10" width="13.42578125" style="2" bestFit="1" customWidth="1"/>
    <col min="11" max="11" width="12.7109375" style="2" bestFit="1" customWidth="1"/>
    <col min="12" max="12" width="10.28515625" style="2" bestFit="1" customWidth="1"/>
    <col min="13" max="255" width="9.140625" style="2"/>
    <col min="256" max="256" width="50.42578125" style="2" customWidth="1"/>
    <col min="257" max="257" width="8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2.7109375" style="2" customWidth="1"/>
    <col min="263" max="263" width="13.7109375" style="2" customWidth="1"/>
    <col min="264" max="264" width="1" style="2" customWidth="1"/>
    <col min="265" max="265" width="9.140625" style="2"/>
    <col min="266" max="266" width="10.28515625" style="2" bestFit="1" customWidth="1"/>
    <col min="267" max="511" width="9.140625" style="2"/>
    <col min="512" max="512" width="50.42578125" style="2" customWidth="1"/>
    <col min="513" max="513" width="8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2.7109375" style="2" customWidth="1"/>
    <col min="519" max="519" width="13.7109375" style="2" customWidth="1"/>
    <col min="520" max="520" width="1" style="2" customWidth="1"/>
    <col min="521" max="521" width="9.140625" style="2"/>
    <col min="522" max="522" width="10.28515625" style="2" bestFit="1" customWidth="1"/>
    <col min="523" max="767" width="9.140625" style="2"/>
    <col min="768" max="768" width="50.42578125" style="2" customWidth="1"/>
    <col min="769" max="769" width="8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2.7109375" style="2" customWidth="1"/>
    <col min="775" max="775" width="13.7109375" style="2" customWidth="1"/>
    <col min="776" max="776" width="1" style="2" customWidth="1"/>
    <col min="777" max="777" width="9.140625" style="2"/>
    <col min="778" max="778" width="10.28515625" style="2" bestFit="1" customWidth="1"/>
    <col min="779" max="1023" width="9.140625" style="2"/>
    <col min="1024" max="1024" width="50.42578125" style="2" customWidth="1"/>
    <col min="1025" max="1025" width="8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2.7109375" style="2" customWidth="1"/>
    <col min="1031" max="1031" width="13.7109375" style="2" customWidth="1"/>
    <col min="1032" max="1032" width="1" style="2" customWidth="1"/>
    <col min="1033" max="1033" width="9.140625" style="2"/>
    <col min="1034" max="1034" width="10.28515625" style="2" bestFit="1" customWidth="1"/>
    <col min="1035" max="1279" width="9.140625" style="2"/>
    <col min="1280" max="1280" width="50.42578125" style="2" customWidth="1"/>
    <col min="1281" max="1281" width="8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2.7109375" style="2" customWidth="1"/>
    <col min="1287" max="1287" width="13.7109375" style="2" customWidth="1"/>
    <col min="1288" max="1288" width="1" style="2" customWidth="1"/>
    <col min="1289" max="1289" width="9.140625" style="2"/>
    <col min="1290" max="1290" width="10.28515625" style="2" bestFit="1" customWidth="1"/>
    <col min="1291" max="1535" width="9.140625" style="2"/>
    <col min="1536" max="1536" width="50.42578125" style="2" customWidth="1"/>
    <col min="1537" max="1537" width="8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2.7109375" style="2" customWidth="1"/>
    <col min="1543" max="1543" width="13.7109375" style="2" customWidth="1"/>
    <col min="1544" max="1544" width="1" style="2" customWidth="1"/>
    <col min="1545" max="1545" width="9.140625" style="2"/>
    <col min="1546" max="1546" width="10.28515625" style="2" bestFit="1" customWidth="1"/>
    <col min="1547" max="1791" width="9.140625" style="2"/>
    <col min="1792" max="1792" width="50.42578125" style="2" customWidth="1"/>
    <col min="1793" max="1793" width="8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2.7109375" style="2" customWidth="1"/>
    <col min="1799" max="1799" width="13.7109375" style="2" customWidth="1"/>
    <col min="1800" max="1800" width="1" style="2" customWidth="1"/>
    <col min="1801" max="1801" width="9.140625" style="2"/>
    <col min="1802" max="1802" width="10.28515625" style="2" bestFit="1" customWidth="1"/>
    <col min="1803" max="2047" width="9.140625" style="2"/>
    <col min="2048" max="2048" width="50.42578125" style="2" customWidth="1"/>
    <col min="2049" max="2049" width="8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2.7109375" style="2" customWidth="1"/>
    <col min="2055" max="2055" width="13.7109375" style="2" customWidth="1"/>
    <col min="2056" max="2056" width="1" style="2" customWidth="1"/>
    <col min="2057" max="2057" width="9.140625" style="2"/>
    <col min="2058" max="2058" width="10.28515625" style="2" bestFit="1" customWidth="1"/>
    <col min="2059" max="2303" width="9.140625" style="2"/>
    <col min="2304" max="2304" width="50.42578125" style="2" customWidth="1"/>
    <col min="2305" max="2305" width="8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2.7109375" style="2" customWidth="1"/>
    <col min="2311" max="2311" width="13.7109375" style="2" customWidth="1"/>
    <col min="2312" max="2312" width="1" style="2" customWidth="1"/>
    <col min="2313" max="2313" width="9.140625" style="2"/>
    <col min="2314" max="2314" width="10.28515625" style="2" bestFit="1" customWidth="1"/>
    <col min="2315" max="2559" width="9.140625" style="2"/>
    <col min="2560" max="2560" width="50.42578125" style="2" customWidth="1"/>
    <col min="2561" max="2561" width="8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2.7109375" style="2" customWidth="1"/>
    <col min="2567" max="2567" width="13.7109375" style="2" customWidth="1"/>
    <col min="2568" max="2568" width="1" style="2" customWidth="1"/>
    <col min="2569" max="2569" width="9.140625" style="2"/>
    <col min="2570" max="2570" width="10.28515625" style="2" bestFit="1" customWidth="1"/>
    <col min="2571" max="2815" width="9.140625" style="2"/>
    <col min="2816" max="2816" width="50.42578125" style="2" customWidth="1"/>
    <col min="2817" max="2817" width="8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2.7109375" style="2" customWidth="1"/>
    <col min="2823" max="2823" width="13.7109375" style="2" customWidth="1"/>
    <col min="2824" max="2824" width="1" style="2" customWidth="1"/>
    <col min="2825" max="2825" width="9.140625" style="2"/>
    <col min="2826" max="2826" width="10.28515625" style="2" bestFit="1" customWidth="1"/>
    <col min="2827" max="3071" width="9.140625" style="2"/>
    <col min="3072" max="3072" width="50.42578125" style="2" customWidth="1"/>
    <col min="3073" max="3073" width="8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2.7109375" style="2" customWidth="1"/>
    <col min="3079" max="3079" width="13.7109375" style="2" customWidth="1"/>
    <col min="3080" max="3080" width="1" style="2" customWidth="1"/>
    <col min="3081" max="3081" width="9.140625" style="2"/>
    <col min="3082" max="3082" width="10.28515625" style="2" bestFit="1" customWidth="1"/>
    <col min="3083" max="3327" width="9.140625" style="2"/>
    <col min="3328" max="3328" width="50.42578125" style="2" customWidth="1"/>
    <col min="3329" max="3329" width="8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2.7109375" style="2" customWidth="1"/>
    <col min="3335" max="3335" width="13.7109375" style="2" customWidth="1"/>
    <col min="3336" max="3336" width="1" style="2" customWidth="1"/>
    <col min="3337" max="3337" width="9.140625" style="2"/>
    <col min="3338" max="3338" width="10.28515625" style="2" bestFit="1" customWidth="1"/>
    <col min="3339" max="3583" width="9.140625" style="2"/>
    <col min="3584" max="3584" width="50.42578125" style="2" customWidth="1"/>
    <col min="3585" max="3585" width="8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2.7109375" style="2" customWidth="1"/>
    <col min="3591" max="3591" width="13.7109375" style="2" customWidth="1"/>
    <col min="3592" max="3592" width="1" style="2" customWidth="1"/>
    <col min="3593" max="3593" width="9.140625" style="2"/>
    <col min="3594" max="3594" width="10.28515625" style="2" bestFit="1" customWidth="1"/>
    <col min="3595" max="3839" width="9.140625" style="2"/>
    <col min="3840" max="3840" width="50.42578125" style="2" customWidth="1"/>
    <col min="3841" max="3841" width="8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2.7109375" style="2" customWidth="1"/>
    <col min="3847" max="3847" width="13.7109375" style="2" customWidth="1"/>
    <col min="3848" max="3848" width="1" style="2" customWidth="1"/>
    <col min="3849" max="3849" width="9.140625" style="2"/>
    <col min="3850" max="3850" width="10.28515625" style="2" bestFit="1" customWidth="1"/>
    <col min="3851" max="4095" width="9.140625" style="2"/>
    <col min="4096" max="4096" width="50.42578125" style="2" customWidth="1"/>
    <col min="4097" max="4097" width="8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2.7109375" style="2" customWidth="1"/>
    <col min="4103" max="4103" width="13.7109375" style="2" customWidth="1"/>
    <col min="4104" max="4104" width="1" style="2" customWidth="1"/>
    <col min="4105" max="4105" width="9.140625" style="2"/>
    <col min="4106" max="4106" width="10.28515625" style="2" bestFit="1" customWidth="1"/>
    <col min="4107" max="4351" width="9.140625" style="2"/>
    <col min="4352" max="4352" width="50.42578125" style="2" customWidth="1"/>
    <col min="4353" max="4353" width="8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2.7109375" style="2" customWidth="1"/>
    <col min="4359" max="4359" width="13.7109375" style="2" customWidth="1"/>
    <col min="4360" max="4360" width="1" style="2" customWidth="1"/>
    <col min="4361" max="4361" width="9.140625" style="2"/>
    <col min="4362" max="4362" width="10.28515625" style="2" bestFit="1" customWidth="1"/>
    <col min="4363" max="4607" width="9.140625" style="2"/>
    <col min="4608" max="4608" width="50.42578125" style="2" customWidth="1"/>
    <col min="4609" max="4609" width="8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2.7109375" style="2" customWidth="1"/>
    <col min="4615" max="4615" width="13.7109375" style="2" customWidth="1"/>
    <col min="4616" max="4616" width="1" style="2" customWidth="1"/>
    <col min="4617" max="4617" width="9.140625" style="2"/>
    <col min="4618" max="4618" width="10.28515625" style="2" bestFit="1" customWidth="1"/>
    <col min="4619" max="4863" width="9.140625" style="2"/>
    <col min="4864" max="4864" width="50.42578125" style="2" customWidth="1"/>
    <col min="4865" max="4865" width="8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2.7109375" style="2" customWidth="1"/>
    <col min="4871" max="4871" width="13.7109375" style="2" customWidth="1"/>
    <col min="4872" max="4872" width="1" style="2" customWidth="1"/>
    <col min="4873" max="4873" width="9.140625" style="2"/>
    <col min="4874" max="4874" width="10.28515625" style="2" bestFit="1" customWidth="1"/>
    <col min="4875" max="5119" width="9.140625" style="2"/>
    <col min="5120" max="5120" width="50.42578125" style="2" customWidth="1"/>
    <col min="5121" max="5121" width="8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2.7109375" style="2" customWidth="1"/>
    <col min="5127" max="5127" width="13.7109375" style="2" customWidth="1"/>
    <col min="5128" max="5128" width="1" style="2" customWidth="1"/>
    <col min="5129" max="5129" width="9.140625" style="2"/>
    <col min="5130" max="5130" width="10.28515625" style="2" bestFit="1" customWidth="1"/>
    <col min="5131" max="5375" width="9.140625" style="2"/>
    <col min="5376" max="5376" width="50.42578125" style="2" customWidth="1"/>
    <col min="5377" max="5377" width="8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2.7109375" style="2" customWidth="1"/>
    <col min="5383" max="5383" width="13.7109375" style="2" customWidth="1"/>
    <col min="5384" max="5384" width="1" style="2" customWidth="1"/>
    <col min="5385" max="5385" width="9.140625" style="2"/>
    <col min="5386" max="5386" width="10.28515625" style="2" bestFit="1" customWidth="1"/>
    <col min="5387" max="5631" width="9.140625" style="2"/>
    <col min="5632" max="5632" width="50.42578125" style="2" customWidth="1"/>
    <col min="5633" max="5633" width="8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2.7109375" style="2" customWidth="1"/>
    <col min="5639" max="5639" width="13.7109375" style="2" customWidth="1"/>
    <col min="5640" max="5640" width="1" style="2" customWidth="1"/>
    <col min="5641" max="5641" width="9.140625" style="2"/>
    <col min="5642" max="5642" width="10.28515625" style="2" bestFit="1" customWidth="1"/>
    <col min="5643" max="5887" width="9.140625" style="2"/>
    <col min="5888" max="5888" width="50.42578125" style="2" customWidth="1"/>
    <col min="5889" max="5889" width="8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2.7109375" style="2" customWidth="1"/>
    <col min="5895" max="5895" width="13.7109375" style="2" customWidth="1"/>
    <col min="5896" max="5896" width="1" style="2" customWidth="1"/>
    <col min="5897" max="5897" width="9.140625" style="2"/>
    <col min="5898" max="5898" width="10.28515625" style="2" bestFit="1" customWidth="1"/>
    <col min="5899" max="6143" width="9.140625" style="2"/>
    <col min="6144" max="6144" width="50.42578125" style="2" customWidth="1"/>
    <col min="6145" max="6145" width="8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2.7109375" style="2" customWidth="1"/>
    <col min="6151" max="6151" width="13.7109375" style="2" customWidth="1"/>
    <col min="6152" max="6152" width="1" style="2" customWidth="1"/>
    <col min="6153" max="6153" width="9.140625" style="2"/>
    <col min="6154" max="6154" width="10.28515625" style="2" bestFit="1" customWidth="1"/>
    <col min="6155" max="6399" width="9.140625" style="2"/>
    <col min="6400" max="6400" width="50.42578125" style="2" customWidth="1"/>
    <col min="6401" max="6401" width="8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2.7109375" style="2" customWidth="1"/>
    <col min="6407" max="6407" width="13.7109375" style="2" customWidth="1"/>
    <col min="6408" max="6408" width="1" style="2" customWidth="1"/>
    <col min="6409" max="6409" width="9.140625" style="2"/>
    <col min="6410" max="6410" width="10.28515625" style="2" bestFit="1" customWidth="1"/>
    <col min="6411" max="6655" width="9.140625" style="2"/>
    <col min="6656" max="6656" width="50.42578125" style="2" customWidth="1"/>
    <col min="6657" max="6657" width="8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2.7109375" style="2" customWidth="1"/>
    <col min="6663" max="6663" width="13.7109375" style="2" customWidth="1"/>
    <col min="6664" max="6664" width="1" style="2" customWidth="1"/>
    <col min="6665" max="6665" width="9.140625" style="2"/>
    <col min="6666" max="6666" width="10.28515625" style="2" bestFit="1" customWidth="1"/>
    <col min="6667" max="6911" width="9.140625" style="2"/>
    <col min="6912" max="6912" width="50.42578125" style="2" customWidth="1"/>
    <col min="6913" max="6913" width="8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2.7109375" style="2" customWidth="1"/>
    <col min="6919" max="6919" width="13.7109375" style="2" customWidth="1"/>
    <col min="6920" max="6920" width="1" style="2" customWidth="1"/>
    <col min="6921" max="6921" width="9.140625" style="2"/>
    <col min="6922" max="6922" width="10.28515625" style="2" bestFit="1" customWidth="1"/>
    <col min="6923" max="7167" width="9.140625" style="2"/>
    <col min="7168" max="7168" width="50.42578125" style="2" customWidth="1"/>
    <col min="7169" max="7169" width="8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2.7109375" style="2" customWidth="1"/>
    <col min="7175" max="7175" width="13.7109375" style="2" customWidth="1"/>
    <col min="7176" max="7176" width="1" style="2" customWidth="1"/>
    <col min="7177" max="7177" width="9.140625" style="2"/>
    <col min="7178" max="7178" width="10.28515625" style="2" bestFit="1" customWidth="1"/>
    <col min="7179" max="7423" width="9.140625" style="2"/>
    <col min="7424" max="7424" width="50.42578125" style="2" customWidth="1"/>
    <col min="7425" max="7425" width="8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2.7109375" style="2" customWidth="1"/>
    <col min="7431" max="7431" width="13.7109375" style="2" customWidth="1"/>
    <col min="7432" max="7432" width="1" style="2" customWidth="1"/>
    <col min="7433" max="7433" width="9.140625" style="2"/>
    <col min="7434" max="7434" width="10.28515625" style="2" bestFit="1" customWidth="1"/>
    <col min="7435" max="7679" width="9.140625" style="2"/>
    <col min="7680" max="7680" width="50.42578125" style="2" customWidth="1"/>
    <col min="7681" max="7681" width="8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2.7109375" style="2" customWidth="1"/>
    <col min="7687" max="7687" width="13.7109375" style="2" customWidth="1"/>
    <col min="7688" max="7688" width="1" style="2" customWidth="1"/>
    <col min="7689" max="7689" width="9.140625" style="2"/>
    <col min="7690" max="7690" width="10.28515625" style="2" bestFit="1" customWidth="1"/>
    <col min="7691" max="7935" width="9.140625" style="2"/>
    <col min="7936" max="7936" width="50.42578125" style="2" customWidth="1"/>
    <col min="7937" max="7937" width="8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2.7109375" style="2" customWidth="1"/>
    <col min="7943" max="7943" width="13.7109375" style="2" customWidth="1"/>
    <col min="7944" max="7944" width="1" style="2" customWidth="1"/>
    <col min="7945" max="7945" width="9.140625" style="2"/>
    <col min="7946" max="7946" width="10.28515625" style="2" bestFit="1" customWidth="1"/>
    <col min="7947" max="8191" width="9.140625" style="2"/>
    <col min="8192" max="8192" width="50.42578125" style="2" customWidth="1"/>
    <col min="8193" max="8193" width="8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2.7109375" style="2" customWidth="1"/>
    <col min="8199" max="8199" width="13.7109375" style="2" customWidth="1"/>
    <col min="8200" max="8200" width="1" style="2" customWidth="1"/>
    <col min="8201" max="8201" width="9.140625" style="2"/>
    <col min="8202" max="8202" width="10.28515625" style="2" bestFit="1" customWidth="1"/>
    <col min="8203" max="8447" width="9.140625" style="2"/>
    <col min="8448" max="8448" width="50.42578125" style="2" customWidth="1"/>
    <col min="8449" max="8449" width="8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2.7109375" style="2" customWidth="1"/>
    <col min="8455" max="8455" width="13.7109375" style="2" customWidth="1"/>
    <col min="8456" max="8456" width="1" style="2" customWidth="1"/>
    <col min="8457" max="8457" width="9.140625" style="2"/>
    <col min="8458" max="8458" width="10.28515625" style="2" bestFit="1" customWidth="1"/>
    <col min="8459" max="8703" width="9.140625" style="2"/>
    <col min="8704" max="8704" width="50.42578125" style="2" customWidth="1"/>
    <col min="8705" max="8705" width="8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2.7109375" style="2" customWidth="1"/>
    <col min="8711" max="8711" width="13.7109375" style="2" customWidth="1"/>
    <col min="8712" max="8712" width="1" style="2" customWidth="1"/>
    <col min="8713" max="8713" width="9.140625" style="2"/>
    <col min="8714" max="8714" width="10.28515625" style="2" bestFit="1" customWidth="1"/>
    <col min="8715" max="8959" width="9.140625" style="2"/>
    <col min="8960" max="8960" width="50.42578125" style="2" customWidth="1"/>
    <col min="8961" max="8961" width="8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2.7109375" style="2" customWidth="1"/>
    <col min="8967" max="8967" width="13.7109375" style="2" customWidth="1"/>
    <col min="8968" max="8968" width="1" style="2" customWidth="1"/>
    <col min="8969" max="8969" width="9.140625" style="2"/>
    <col min="8970" max="8970" width="10.28515625" style="2" bestFit="1" customWidth="1"/>
    <col min="8971" max="9215" width="9.140625" style="2"/>
    <col min="9216" max="9216" width="50.42578125" style="2" customWidth="1"/>
    <col min="9217" max="9217" width="8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2.7109375" style="2" customWidth="1"/>
    <col min="9223" max="9223" width="13.7109375" style="2" customWidth="1"/>
    <col min="9224" max="9224" width="1" style="2" customWidth="1"/>
    <col min="9225" max="9225" width="9.140625" style="2"/>
    <col min="9226" max="9226" width="10.28515625" style="2" bestFit="1" customWidth="1"/>
    <col min="9227" max="9471" width="9.140625" style="2"/>
    <col min="9472" max="9472" width="50.42578125" style="2" customWidth="1"/>
    <col min="9473" max="9473" width="8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2.7109375" style="2" customWidth="1"/>
    <col min="9479" max="9479" width="13.7109375" style="2" customWidth="1"/>
    <col min="9480" max="9480" width="1" style="2" customWidth="1"/>
    <col min="9481" max="9481" width="9.140625" style="2"/>
    <col min="9482" max="9482" width="10.28515625" style="2" bestFit="1" customWidth="1"/>
    <col min="9483" max="9727" width="9.140625" style="2"/>
    <col min="9728" max="9728" width="50.42578125" style="2" customWidth="1"/>
    <col min="9729" max="9729" width="8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2.7109375" style="2" customWidth="1"/>
    <col min="9735" max="9735" width="13.7109375" style="2" customWidth="1"/>
    <col min="9736" max="9736" width="1" style="2" customWidth="1"/>
    <col min="9737" max="9737" width="9.140625" style="2"/>
    <col min="9738" max="9738" width="10.28515625" style="2" bestFit="1" customWidth="1"/>
    <col min="9739" max="9983" width="9.140625" style="2"/>
    <col min="9984" max="9984" width="50.42578125" style="2" customWidth="1"/>
    <col min="9985" max="9985" width="8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2.7109375" style="2" customWidth="1"/>
    <col min="9991" max="9991" width="13.7109375" style="2" customWidth="1"/>
    <col min="9992" max="9992" width="1" style="2" customWidth="1"/>
    <col min="9993" max="9993" width="9.140625" style="2"/>
    <col min="9994" max="9994" width="10.28515625" style="2" bestFit="1" customWidth="1"/>
    <col min="9995" max="10239" width="9.140625" style="2"/>
    <col min="10240" max="10240" width="50.42578125" style="2" customWidth="1"/>
    <col min="10241" max="10241" width="8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2.7109375" style="2" customWidth="1"/>
    <col min="10247" max="10247" width="13.7109375" style="2" customWidth="1"/>
    <col min="10248" max="10248" width="1" style="2" customWidth="1"/>
    <col min="10249" max="10249" width="9.140625" style="2"/>
    <col min="10250" max="10250" width="10.28515625" style="2" bestFit="1" customWidth="1"/>
    <col min="10251" max="10495" width="9.140625" style="2"/>
    <col min="10496" max="10496" width="50.42578125" style="2" customWidth="1"/>
    <col min="10497" max="10497" width="8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2.7109375" style="2" customWidth="1"/>
    <col min="10503" max="10503" width="13.7109375" style="2" customWidth="1"/>
    <col min="10504" max="10504" width="1" style="2" customWidth="1"/>
    <col min="10505" max="10505" width="9.140625" style="2"/>
    <col min="10506" max="10506" width="10.28515625" style="2" bestFit="1" customWidth="1"/>
    <col min="10507" max="10751" width="9.140625" style="2"/>
    <col min="10752" max="10752" width="50.42578125" style="2" customWidth="1"/>
    <col min="10753" max="10753" width="8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2.7109375" style="2" customWidth="1"/>
    <col min="10759" max="10759" width="13.7109375" style="2" customWidth="1"/>
    <col min="10760" max="10760" width="1" style="2" customWidth="1"/>
    <col min="10761" max="10761" width="9.140625" style="2"/>
    <col min="10762" max="10762" width="10.28515625" style="2" bestFit="1" customWidth="1"/>
    <col min="10763" max="11007" width="9.140625" style="2"/>
    <col min="11008" max="11008" width="50.42578125" style="2" customWidth="1"/>
    <col min="11009" max="11009" width="8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2.7109375" style="2" customWidth="1"/>
    <col min="11015" max="11015" width="13.7109375" style="2" customWidth="1"/>
    <col min="11016" max="11016" width="1" style="2" customWidth="1"/>
    <col min="11017" max="11017" width="9.140625" style="2"/>
    <col min="11018" max="11018" width="10.28515625" style="2" bestFit="1" customWidth="1"/>
    <col min="11019" max="11263" width="9.140625" style="2"/>
    <col min="11264" max="11264" width="50.42578125" style="2" customWidth="1"/>
    <col min="11265" max="11265" width="8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2.7109375" style="2" customWidth="1"/>
    <col min="11271" max="11271" width="13.7109375" style="2" customWidth="1"/>
    <col min="11272" max="11272" width="1" style="2" customWidth="1"/>
    <col min="11273" max="11273" width="9.140625" style="2"/>
    <col min="11274" max="11274" width="10.28515625" style="2" bestFit="1" customWidth="1"/>
    <col min="11275" max="11519" width="9.140625" style="2"/>
    <col min="11520" max="11520" width="50.42578125" style="2" customWidth="1"/>
    <col min="11521" max="11521" width="8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2.7109375" style="2" customWidth="1"/>
    <col min="11527" max="11527" width="13.7109375" style="2" customWidth="1"/>
    <col min="11528" max="11528" width="1" style="2" customWidth="1"/>
    <col min="11529" max="11529" width="9.140625" style="2"/>
    <col min="11530" max="11530" width="10.28515625" style="2" bestFit="1" customWidth="1"/>
    <col min="11531" max="11775" width="9.140625" style="2"/>
    <col min="11776" max="11776" width="50.42578125" style="2" customWidth="1"/>
    <col min="11777" max="11777" width="8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2.7109375" style="2" customWidth="1"/>
    <col min="11783" max="11783" width="13.7109375" style="2" customWidth="1"/>
    <col min="11784" max="11784" width="1" style="2" customWidth="1"/>
    <col min="11785" max="11785" width="9.140625" style="2"/>
    <col min="11786" max="11786" width="10.28515625" style="2" bestFit="1" customWidth="1"/>
    <col min="11787" max="12031" width="9.140625" style="2"/>
    <col min="12032" max="12032" width="50.42578125" style="2" customWidth="1"/>
    <col min="12033" max="12033" width="8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2.7109375" style="2" customWidth="1"/>
    <col min="12039" max="12039" width="13.7109375" style="2" customWidth="1"/>
    <col min="12040" max="12040" width="1" style="2" customWidth="1"/>
    <col min="12041" max="12041" width="9.140625" style="2"/>
    <col min="12042" max="12042" width="10.28515625" style="2" bestFit="1" customWidth="1"/>
    <col min="12043" max="12287" width="9.140625" style="2"/>
    <col min="12288" max="12288" width="50.42578125" style="2" customWidth="1"/>
    <col min="12289" max="12289" width="8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2.7109375" style="2" customWidth="1"/>
    <col min="12295" max="12295" width="13.7109375" style="2" customWidth="1"/>
    <col min="12296" max="12296" width="1" style="2" customWidth="1"/>
    <col min="12297" max="12297" width="9.140625" style="2"/>
    <col min="12298" max="12298" width="10.28515625" style="2" bestFit="1" customWidth="1"/>
    <col min="12299" max="12543" width="9.140625" style="2"/>
    <col min="12544" max="12544" width="50.42578125" style="2" customWidth="1"/>
    <col min="12545" max="12545" width="8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2.7109375" style="2" customWidth="1"/>
    <col min="12551" max="12551" width="13.7109375" style="2" customWidth="1"/>
    <col min="12552" max="12552" width="1" style="2" customWidth="1"/>
    <col min="12553" max="12553" width="9.140625" style="2"/>
    <col min="12554" max="12554" width="10.28515625" style="2" bestFit="1" customWidth="1"/>
    <col min="12555" max="12799" width="9.140625" style="2"/>
    <col min="12800" max="12800" width="50.42578125" style="2" customWidth="1"/>
    <col min="12801" max="12801" width="8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2.7109375" style="2" customWidth="1"/>
    <col min="12807" max="12807" width="13.7109375" style="2" customWidth="1"/>
    <col min="12808" max="12808" width="1" style="2" customWidth="1"/>
    <col min="12809" max="12809" width="9.140625" style="2"/>
    <col min="12810" max="12810" width="10.28515625" style="2" bestFit="1" customWidth="1"/>
    <col min="12811" max="13055" width="9.140625" style="2"/>
    <col min="13056" max="13056" width="50.42578125" style="2" customWidth="1"/>
    <col min="13057" max="13057" width="8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2.7109375" style="2" customWidth="1"/>
    <col min="13063" max="13063" width="13.7109375" style="2" customWidth="1"/>
    <col min="13064" max="13064" width="1" style="2" customWidth="1"/>
    <col min="13065" max="13065" width="9.140625" style="2"/>
    <col min="13066" max="13066" width="10.28515625" style="2" bestFit="1" customWidth="1"/>
    <col min="13067" max="13311" width="9.140625" style="2"/>
    <col min="13312" max="13312" width="50.42578125" style="2" customWidth="1"/>
    <col min="13313" max="13313" width="8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2.7109375" style="2" customWidth="1"/>
    <col min="13319" max="13319" width="13.7109375" style="2" customWidth="1"/>
    <col min="13320" max="13320" width="1" style="2" customWidth="1"/>
    <col min="13321" max="13321" width="9.140625" style="2"/>
    <col min="13322" max="13322" width="10.28515625" style="2" bestFit="1" customWidth="1"/>
    <col min="13323" max="13567" width="9.140625" style="2"/>
    <col min="13568" max="13568" width="50.42578125" style="2" customWidth="1"/>
    <col min="13569" max="13569" width="8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2.7109375" style="2" customWidth="1"/>
    <col min="13575" max="13575" width="13.7109375" style="2" customWidth="1"/>
    <col min="13576" max="13576" width="1" style="2" customWidth="1"/>
    <col min="13577" max="13577" width="9.140625" style="2"/>
    <col min="13578" max="13578" width="10.28515625" style="2" bestFit="1" customWidth="1"/>
    <col min="13579" max="13823" width="9.140625" style="2"/>
    <col min="13824" max="13824" width="50.42578125" style="2" customWidth="1"/>
    <col min="13825" max="13825" width="8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2.7109375" style="2" customWidth="1"/>
    <col min="13831" max="13831" width="13.7109375" style="2" customWidth="1"/>
    <col min="13832" max="13832" width="1" style="2" customWidth="1"/>
    <col min="13833" max="13833" width="9.140625" style="2"/>
    <col min="13834" max="13834" width="10.28515625" style="2" bestFit="1" customWidth="1"/>
    <col min="13835" max="14079" width="9.140625" style="2"/>
    <col min="14080" max="14080" width="50.42578125" style="2" customWidth="1"/>
    <col min="14081" max="14081" width="8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2.7109375" style="2" customWidth="1"/>
    <col min="14087" max="14087" width="13.7109375" style="2" customWidth="1"/>
    <col min="14088" max="14088" width="1" style="2" customWidth="1"/>
    <col min="14089" max="14089" width="9.140625" style="2"/>
    <col min="14090" max="14090" width="10.28515625" style="2" bestFit="1" customWidth="1"/>
    <col min="14091" max="14335" width="9.140625" style="2"/>
    <col min="14336" max="14336" width="50.42578125" style="2" customWidth="1"/>
    <col min="14337" max="14337" width="8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2.7109375" style="2" customWidth="1"/>
    <col min="14343" max="14343" width="13.7109375" style="2" customWidth="1"/>
    <col min="14344" max="14344" width="1" style="2" customWidth="1"/>
    <col min="14345" max="14345" width="9.140625" style="2"/>
    <col min="14346" max="14346" width="10.28515625" style="2" bestFit="1" customWidth="1"/>
    <col min="14347" max="14591" width="9.140625" style="2"/>
    <col min="14592" max="14592" width="50.42578125" style="2" customWidth="1"/>
    <col min="14593" max="14593" width="8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2.7109375" style="2" customWidth="1"/>
    <col min="14599" max="14599" width="13.7109375" style="2" customWidth="1"/>
    <col min="14600" max="14600" width="1" style="2" customWidth="1"/>
    <col min="14601" max="14601" width="9.140625" style="2"/>
    <col min="14602" max="14602" width="10.28515625" style="2" bestFit="1" customWidth="1"/>
    <col min="14603" max="14847" width="9.140625" style="2"/>
    <col min="14848" max="14848" width="50.42578125" style="2" customWidth="1"/>
    <col min="14849" max="14849" width="8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2.7109375" style="2" customWidth="1"/>
    <col min="14855" max="14855" width="13.7109375" style="2" customWidth="1"/>
    <col min="14856" max="14856" width="1" style="2" customWidth="1"/>
    <col min="14857" max="14857" width="9.140625" style="2"/>
    <col min="14858" max="14858" width="10.28515625" style="2" bestFit="1" customWidth="1"/>
    <col min="14859" max="15103" width="9.140625" style="2"/>
    <col min="15104" max="15104" width="50.42578125" style="2" customWidth="1"/>
    <col min="15105" max="15105" width="8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2.7109375" style="2" customWidth="1"/>
    <col min="15111" max="15111" width="13.7109375" style="2" customWidth="1"/>
    <col min="15112" max="15112" width="1" style="2" customWidth="1"/>
    <col min="15113" max="15113" width="9.140625" style="2"/>
    <col min="15114" max="15114" width="10.28515625" style="2" bestFit="1" customWidth="1"/>
    <col min="15115" max="15359" width="9.140625" style="2"/>
    <col min="15360" max="15360" width="50.42578125" style="2" customWidth="1"/>
    <col min="15361" max="15361" width="8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2.7109375" style="2" customWidth="1"/>
    <col min="15367" max="15367" width="13.7109375" style="2" customWidth="1"/>
    <col min="15368" max="15368" width="1" style="2" customWidth="1"/>
    <col min="15369" max="15369" width="9.140625" style="2"/>
    <col min="15370" max="15370" width="10.28515625" style="2" bestFit="1" customWidth="1"/>
    <col min="15371" max="15615" width="9.140625" style="2"/>
    <col min="15616" max="15616" width="50.42578125" style="2" customWidth="1"/>
    <col min="15617" max="15617" width="8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2.7109375" style="2" customWidth="1"/>
    <col min="15623" max="15623" width="13.7109375" style="2" customWidth="1"/>
    <col min="15624" max="15624" width="1" style="2" customWidth="1"/>
    <col min="15625" max="15625" width="9.140625" style="2"/>
    <col min="15626" max="15626" width="10.28515625" style="2" bestFit="1" customWidth="1"/>
    <col min="15627" max="15871" width="9.140625" style="2"/>
    <col min="15872" max="15872" width="50.42578125" style="2" customWidth="1"/>
    <col min="15873" max="15873" width="8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2.7109375" style="2" customWidth="1"/>
    <col min="15879" max="15879" width="13.7109375" style="2" customWidth="1"/>
    <col min="15880" max="15880" width="1" style="2" customWidth="1"/>
    <col min="15881" max="15881" width="9.140625" style="2"/>
    <col min="15882" max="15882" width="10.28515625" style="2" bestFit="1" customWidth="1"/>
    <col min="15883" max="16127" width="9.140625" style="2"/>
    <col min="16128" max="16128" width="50.42578125" style="2" customWidth="1"/>
    <col min="16129" max="16129" width="8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2.7109375" style="2" customWidth="1"/>
    <col min="16135" max="16135" width="13.7109375" style="2" customWidth="1"/>
    <col min="16136" max="16136" width="1" style="2" customWidth="1"/>
    <col min="16137" max="16137" width="9.140625" style="2"/>
    <col min="16138" max="16138" width="10.28515625" style="2" bestFit="1" customWidth="1"/>
    <col min="16139" max="16384" width="9.140625" style="2"/>
  </cols>
  <sheetData>
    <row r="1" spans="1:12" ht="21.75" customHeight="1">
      <c r="A1" s="1" t="s">
        <v>0</v>
      </c>
      <c r="B1" s="1"/>
      <c r="C1" s="1"/>
      <c r="D1" s="90"/>
      <c r="E1" s="1"/>
      <c r="F1" s="1"/>
    </row>
    <row r="2" spans="1:12" ht="21.75" customHeight="1">
      <c r="A2" s="1" t="s">
        <v>1</v>
      </c>
      <c r="B2" s="1"/>
      <c r="C2" s="1"/>
      <c r="D2" s="90"/>
      <c r="E2" s="1"/>
      <c r="F2" s="1"/>
    </row>
    <row r="3" spans="1:12" ht="23.25" customHeight="1">
      <c r="A3" s="1"/>
      <c r="B3" s="1"/>
      <c r="C3" s="1"/>
      <c r="D3" s="1"/>
      <c r="E3" s="1"/>
      <c r="F3" s="3" t="s">
        <v>95</v>
      </c>
    </row>
    <row r="4" spans="1:12" ht="23.25" customHeight="1">
      <c r="B4" s="31" t="s">
        <v>2</v>
      </c>
      <c r="C4" s="91"/>
      <c r="D4" s="59" t="s">
        <v>114</v>
      </c>
      <c r="E4" s="91"/>
      <c r="F4" s="92" t="s">
        <v>115</v>
      </c>
    </row>
    <row r="5" spans="1:12" ht="23.25" customHeight="1">
      <c r="D5" s="93" t="s">
        <v>70</v>
      </c>
      <c r="E5" s="85"/>
      <c r="F5" s="94" t="s">
        <v>71</v>
      </c>
    </row>
    <row r="6" spans="1:12" ht="23.25" customHeight="1">
      <c r="D6" s="95" t="s">
        <v>72</v>
      </c>
      <c r="E6" s="6"/>
      <c r="F6" s="96"/>
    </row>
    <row r="7" spans="1:12" ht="21.75" customHeight="1">
      <c r="A7" s="4" t="s">
        <v>3</v>
      </c>
      <c r="D7" s="95"/>
      <c r="E7" s="6"/>
      <c r="F7" s="96"/>
    </row>
    <row r="8" spans="1:12" ht="21.75" customHeight="1">
      <c r="A8" s="4" t="s">
        <v>4</v>
      </c>
      <c r="D8" s="95"/>
      <c r="E8" s="6"/>
      <c r="F8" s="96"/>
    </row>
    <row r="9" spans="1:12" ht="21.75" customHeight="1">
      <c r="A9" s="2" t="s">
        <v>5</v>
      </c>
      <c r="B9" s="7">
        <v>4</v>
      </c>
      <c r="C9" s="8"/>
      <c r="D9" s="97">
        <v>89661</v>
      </c>
      <c r="E9" s="8"/>
      <c r="F9" s="97">
        <v>72801</v>
      </c>
      <c r="G9" s="108"/>
      <c r="H9" s="108"/>
      <c r="I9" s="108"/>
      <c r="J9" s="98"/>
      <c r="K9" s="77"/>
      <c r="L9" s="98"/>
    </row>
    <row r="10" spans="1:12" ht="21.75" customHeight="1">
      <c r="A10" s="113" t="s">
        <v>63</v>
      </c>
      <c r="B10" s="7" t="s">
        <v>123</v>
      </c>
      <c r="C10" s="8"/>
      <c r="D10" s="116">
        <v>56596</v>
      </c>
      <c r="E10" s="117"/>
      <c r="F10" s="118">
        <v>56375</v>
      </c>
      <c r="G10" s="108"/>
      <c r="H10" s="108"/>
      <c r="I10" s="108"/>
      <c r="J10" s="98"/>
      <c r="K10" s="77"/>
      <c r="L10" s="98"/>
    </row>
    <row r="11" spans="1:12" ht="21.75" customHeight="1">
      <c r="A11" s="2" t="s">
        <v>64</v>
      </c>
      <c r="B11" s="7">
        <v>6</v>
      </c>
      <c r="C11" s="8"/>
      <c r="D11" s="65">
        <v>66</v>
      </c>
      <c r="E11" s="8"/>
      <c r="F11" s="65">
        <v>168</v>
      </c>
      <c r="G11" s="108"/>
      <c r="H11" s="108"/>
      <c r="I11" s="108"/>
      <c r="J11" s="98"/>
      <c r="K11" s="77"/>
      <c r="L11" s="98"/>
    </row>
    <row r="12" spans="1:12" ht="21.75" customHeight="1">
      <c r="A12" s="2" t="s">
        <v>84</v>
      </c>
      <c r="B12" s="7">
        <v>7</v>
      </c>
      <c r="C12" s="8"/>
      <c r="D12" s="65">
        <v>6012</v>
      </c>
      <c r="E12" s="8"/>
      <c r="F12" s="65">
        <v>14642</v>
      </c>
      <c r="G12" s="108"/>
      <c r="H12" s="108"/>
      <c r="I12" s="108"/>
      <c r="J12" s="98"/>
      <c r="K12" s="77"/>
      <c r="L12" s="98"/>
    </row>
    <row r="13" spans="1:12" ht="21.75" customHeight="1">
      <c r="A13" s="114" t="s">
        <v>116</v>
      </c>
      <c r="B13" s="7">
        <v>8</v>
      </c>
      <c r="C13" s="8"/>
      <c r="D13" s="65">
        <v>963</v>
      </c>
      <c r="E13" s="8"/>
      <c r="F13" s="65">
        <v>977</v>
      </c>
      <c r="G13" s="108"/>
      <c r="H13" s="108"/>
      <c r="I13" s="108"/>
      <c r="J13" s="98"/>
      <c r="K13" s="77"/>
      <c r="L13" s="98"/>
    </row>
    <row r="14" spans="1:12" ht="21.75" customHeight="1">
      <c r="A14" s="9" t="s">
        <v>6</v>
      </c>
      <c r="B14" s="7"/>
      <c r="C14" s="8"/>
      <c r="D14" s="65">
        <v>5218</v>
      </c>
      <c r="E14" s="8"/>
      <c r="F14" s="65">
        <v>3841</v>
      </c>
      <c r="G14" s="108"/>
      <c r="H14" s="108"/>
      <c r="I14" s="108"/>
      <c r="J14" s="98"/>
      <c r="K14" s="77"/>
      <c r="L14" s="98"/>
    </row>
    <row r="15" spans="1:12" ht="21.75" customHeight="1">
      <c r="A15" s="1" t="s">
        <v>7</v>
      </c>
      <c r="B15" s="7"/>
      <c r="C15" s="8"/>
      <c r="D15" s="66">
        <f>SUM(D9:D14)</f>
        <v>158516</v>
      </c>
      <c r="E15" s="8"/>
      <c r="F15" s="66">
        <f>SUM(F9:F14)</f>
        <v>148804</v>
      </c>
      <c r="G15" s="108"/>
      <c r="H15" s="108"/>
      <c r="I15" s="108"/>
      <c r="J15" s="98"/>
      <c r="K15" s="77"/>
      <c r="L15" s="98"/>
    </row>
    <row r="16" spans="1:12" ht="21.75" customHeight="1">
      <c r="A16" s="1" t="s">
        <v>8</v>
      </c>
      <c r="B16" s="7"/>
      <c r="C16" s="8"/>
      <c r="D16" s="67"/>
      <c r="E16" s="8"/>
      <c r="F16" s="67"/>
      <c r="G16" s="108"/>
      <c r="H16" s="108"/>
      <c r="I16" s="108"/>
      <c r="J16" s="98"/>
      <c r="K16" s="77"/>
      <c r="L16" s="98"/>
    </row>
    <row r="17" spans="1:12" ht="21.75" customHeight="1">
      <c r="A17" s="2" t="s">
        <v>9</v>
      </c>
      <c r="B17" s="7">
        <v>9</v>
      </c>
      <c r="C17" s="99"/>
      <c r="D17" s="79">
        <v>11500</v>
      </c>
      <c r="E17" s="99"/>
      <c r="F17" s="68">
        <v>11500</v>
      </c>
      <c r="G17" s="108"/>
      <c r="H17" s="108"/>
      <c r="I17" s="108"/>
      <c r="J17" s="98"/>
      <c r="K17" s="77"/>
      <c r="L17" s="98"/>
    </row>
    <row r="18" spans="1:12" ht="21.75" customHeight="1">
      <c r="A18" s="2" t="s">
        <v>69</v>
      </c>
      <c r="B18" s="7">
        <v>10</v>
      </c>
      <c r="C18" s="99"/>
      <c r="D18" s="68">
        <v>45639</v>
      </c>
      <c r="E18" s="99"/>
      <c r="F18" s="68">
        <v>46200</v>
      </c>
      <c r="G18" s="108"/>
      <c r="H18" s="108"/>
      <c r="I18" s="108"/>
      <c r="J18" s="98"/>
      <c r="K18" s="77"/>
      <c r="L18" s="98"/>
    </row>
    <row r="19" spans="1:12" ht="21.75" customHeight="1">
      <c r="A19" s="113" t="s">
        <v>68</v>
      </c>
      <c r="B19" s="7">
        <v>11</v>
      </c>
      <c r="C19" s="99"/>
      <c r="D19" s="119">
        <v>13164</v>
      </c>
      <c r="E19" s="99"/>
      <c r="F19" s="68">
        <v>11907</v>
      </c>
      <c r="G19" s="108"/>
      <c r="H19" s="108"/>
      <c r="I19" s="108"/>
      <c r="J19" s="98"/>
      <c r="K19" s="77"/>
      <c r="L19" s="98"/>
    </row>
    <row r="20" spans="1:12" ht="21.75" customHeight="1">
      <c r="A20" s="113" t="s">
        <v>10</v>
      </c>
      <c r="B20" s="7">
        <v>12</v>
      </c>
      <c r="C20" s="99"/>
      <c r="D20" s="119">
        <v>14777</v>
      </c>
      <c r="E20" s="99"/>
      <c r="F20" s="68">
        <v>13485</v>
      </c>
      <c r="G20" s="108"/>
      <c r="H20" s="108"/>
      <c r="I20" s="108"/>
      <c r="J20" s="98"/>
      <c r="K20" s="77"/>
      <c r="L20" s="98"/>
    </row>
    <row r="21" spans="1:12" ht="21.75" customHeight="1">
      <c r="A21" s="113" t="s">
        <v>96</v>
      </c>
      <c r="B21" s="7"/>
      <c r="C21" s="99"/>
      <c r="D21" s="119">
        <v>218</v>
      </c>
      <c r="E21" s="99"/>
      <c r="F21" s="68">
        <v>218</v>
      </c>
      <c r="G21" s="108"/>
      <c r="H21" s="108"/>
      <c r="I21" s="108"/>
      <c r="J21" s="98"/>
      <c r="K21" s="77"/>
      <c r="L21" s="98"/>
    </row>
    <row r="22" spans="1:12" ht="21.75" customHeight="1">
      <c r="A22" s="113" t="s">
        <v>73</v>
      </c>
      <c r="B22" s="7">
        <v>15</v>
      </c>
      <c r="C22" s="99"/>
      <c r="D22" s="120">
        <v>2827</v>
      </c>
      <c r="E22" s="99"/>
      <c r="F22" s="69">
        <v>2607</v>
      </c>
      <c r="G22" s="108"/>
      <c r="H22" s="108"/>
      <c r="I22" s="108"/>
      <c r="J22" s="98"/>
      <c r="K22" s="77"/>
      <c r="L22" s="98"/>
    </row>
    <row r="23" spans="1:12" ht="21.75" customHeight="1">
      <c r="A23" s="115" t="s">
        <v>11</v>
      </c>
      <c r="B23" s="7"/>
      <c r="C23" s="100"/>
      <c r="D23" s="119">
        <f>SUM(D17:D22)</f>
        <v>88125</v>
      </c>
      <c r="E23" s="100"/>
      <c r="F23" s="68">
        <f>SUM(F17:F22)</f>
        <v>85917</v>
      </c>
      <c r="G23" s="108"/>
      <c r="H23" s="108"/>
      <c r="I23" s="108"/>
      <c r="J23" s="98"/>
      <c r="K23" s="77"/>
      <c r="L23" s="98"/>
    </row>
    <row r="24" spans="1:12" ht="21.75" customHeight="1" thickBot="1">
      <c r="A24" s="115" t="s">
        <v>12</v>
      </c>
      <c r="B24" s="7"/>
      <c r="C24" s="100"/>
      <c r="D24" s="121">
        <f>SUM(D15,D23)</f>
        <v>246641</v>
      </c>
      <c r="E24" s="100"/>
      <c r="F24" s="70">
        <f>SUM(F15,F23)</f>
        <v>234721</v>
      </c>
      <c r="G24" s="108"/>
      <c r="H24" s="108"/>
      <c r="I24" s="108"/>
      <c r="J24" s="98"/>
      <c r="K24" s="77"/>
      <c r="L24" s="98"/>
    </row>
    <row r="25" spans="1:12" ht="21.75" customHeight="1" thickTop="1">
      <c r="G25" s="108"/>
      <c r="H25" s="108"/>
      <c r="I25" s="108"/>
      <c r="J25" s="98"/>
      <c r="K25" s="77"/>
      <c r="L25" s="98"/>
    </row>
    <row r="26" spans="1:12" ht="21.75" customHeight="1">
      <c r="A26" s="2" t="s">
        <v>13</v>
      </c>
      <c r="G26" s="108"/>
      <c r="H26" s="108"/>
      <c r="I26" s="108"/>
      <c r="J26" s="98"/>
      <c r="K26" s="77"/>
    </row>
    <row r="27" spans="1:12" ht="21.75" customHeight="1">
      <c r="A27" s="1" t="s">
        <v>0</v>
      </c>
      <c r="B27" s="1"/>
      <c r="C27" s="1"/>
      <c r="D27" s="90"/>
      <c r="E27" s="1"/>
      <c r="F27" s="1"/>
      <c r="G27" s="108"/>
      <c r="H27" s="108"/>
      <c r="I27" s="108"/>
      <c r="J27" s="98"/>
      <c r="K27" s="77"/>
    </row>
    <row r="28" spans="1:12" ht="21.75" customHeight="1">
      <c r="A28" s="1" t="s">
        <v>14</v>
      </c>
      <c r="B28" s="1"/>
      <c r="C28" s="1"/>
      <c r="D28" s="90"/>
      <c r="E28" s="1"/>
      <c r="F28" s="1"/>
      <c r="G28" s="108"/>
      <c r="H28" s="108"/>
      <c r="I28" s="108"/>
      <c r="J28" s="98"/>
      <c r="K28" s="77"/>
    </row>
    <row r="29" spans="1:12" ht="23.25" customHeight="1">
      <c r="A29" s="1"/>
      <c r="B29" s="1"/>
      <c r="C29" s="1"/>
      <c r="D29" s="1"/>
      <c r="E29" s="1"/>
      <c r="F29" s="3" t="s">
        <v>95</v>
      </c>
      <c r="G29" s="108"/>
      <c r="H29" s="108"/>
      <c r="I29" s="108"/>
      <c r="J29" s="98"/>
      <c r="K29" s="77"/>
    </row>
    <row r="30" spans="1:12" ht="23.25" customHeight="1">
      <c r="B30" s="31" t="s">
        <v>2</v>
      </c>
      <c r="C30" s="91"/>
      <c r="D30" s="59" t="s">
        <v>114</v>
      </c>
      <c r="E30" s="91"/>
      <c r="F30" s="92" t="s">
        <v>115</v>
      </c>
      <c r="G30" s="108"/>
      <c r="H30" s="108"/>
      <c r="I30" s="108"/>
      <c r="J30" s="98"/>
      <c r="K30" s="77"/>
    </row>
    <row r="31" spans="1:12" ht="23.25" customHeight="1">
      <c r="D31" s="93" t="s">
        <v>70</v>
      </c>
      <c r="E31" s="85"/>
      <c r="F31" s="94" t="s">
        <v>71</v>
      </c>
      <c r="G31" s="108"/>
      <c r="H31" s="108"/>
      <c r="I31" s="108"/>
      <c r="J31" s="98"/>
      <c r="K31" s="131"/>
    </row>
    <row r="32" spans="1:12" ht="23.25" customHeight="1">
      <c r="D32" s="95" t="s">
        <v>72</v>
      </c>
      <c r="E32" s="6"/>
      <c r="F32" s="96"/>
      <c r="G32" s="108"/>
      <c r="H32" s="108"/>
      <c r="I32" s="108"/>
      <c r="J32" s="98"/>
      <c r="K32" s="131"/>
    </row>
    <row r="33" spans="1:12" ht="21.75" customHeight="1">
      <c r="A33" s="115" t="s">
        <v>15</v>
      </c>
      <c r="G33" s="108"/>
      <c r="H33" s="108"/>
      <c r="I33" s="108"/>
      <c r="J33" s="98"/>
      <c r="K33" s="131"/>
    </row>
    <row r="34" spans="1:12" ht="21.75" customHeight="1">
      <c r="A34" s="115" t="s">
        <v>16</v>
      </c>
      <c r="F34" s="111"/>
      <c r="G34" s="108"/>
      <c r="H34" s="108"/>
      <c r="I34" s="108"/>
      <c r="J34" s="98"/>
      <c r="K34" s="131"/>
    </row>
    <row r="35" spans="1:12" ht="21.75" customHeight="1">
      <c r="A35" s="113" t="s">
        <v>65</v>
      </c>
      <c r="B35" s="7" t="s">
        <v>124</v>
      </c>
      <c r="C35" s="8"/>
      <c r="D35" s="116">
        <v>29886</v>
      </c>
      <c r="E35" s="8"/>
      <c r="F35" s="65">
        <v>18070</v>
      </c>
      <c r="G35" s="108"/>
      <c r="H35" s="108"/>
      <c r="I35" s="108"/>
      <c r="J35" s="98"/>
      <c r="K35" s="131"/>
      <c r="L35" s="98"/>
    </row>
    <row r="36" spans="1:12" ht="21.75" customHeight="1">
      <c r="A36" s="113" t="s">
        <v>117</v>
      </c>
      <c r="B36" s="7"/>
      <c r="C36" s="8"/>
      <c r="D36" s="116"/>
      <c r="E36" s="8"/>
      <c r="F36" s="65"/>
      <c r="G36" s="108"/>
      <c r="H36" s="108"/>
      <c r="I36" s="108"/>
      <c r="J36" s="98"/>
      <c r="K36" s="131"/>
      <c r="L36" s="98"/>
    </row>
    <row r="37" spans="1:12" ht="21.75" customHeight="1">
      <c r="A37" s="113" t="s">
        <v>97</v>
      </c>
      <c r="B37" s="7"/>
      <c r="C37" s="8"/>
      <c r="D37" s="116">
        <v>387</v>
      </c>
      <c r="E37" s="8"/>
      <c r="F37" s="65">
        <v>375</v>
      </c>
      <c r="G37" s="108"/>
      <c r="H37" s="108"/>
      <c r="I37" s="108"/>
      <c r="J37" s="98"/>
      <c r="K37" s="131"/>
      <c r="L37" s="98"/>
    </row>
    <row r="38" spans="1:12" ht="21.75" customHeight="1">
      <c r="A38" s="122" t="s">
        <v>17</v>
      </c>
      <c r="B38" s="7"/>
      <c r="C38" s="8"/>
      <c r="D38" s="116">
        <v>5107</v>
      </c>
      <c r="E38" s="8"/>
      <c r="F38" s="116">
        <v>2603</v>
      </c>
      <c r="G38" s="108"/>
      <c r="H38" s="108"/>
      <c r="I38" s="108"/>
      <c r="J38" s="98"/>
      <c r="K38" s="131"/>
      <c r="L38" s="98"/>
    </row>
    <row r="39" spans="1:12" ht="21.75" customHeight="1">
      <c r="A39" s="115" t="s">
        <v>18</v>
      </c>
      <c r="B39" s="7"/>
      <c r="C39" s="100"/>
      <c r="D39" s="123">
        <f>SUM(D35:D38)</f>
        <v>35380</v>
      </c>
      <c r="E39" s="100"/>
      <c r="F39" s="66">
        <f>SUM(F35:F38)</f>
        <v>21048</v>
      </c>
      <c r="G39" s="108"/>
      <c r="H39" s="108"/>
      <c r="I39" s="108"/>
      <c r="J39" s="98"/>
      <c r="K39" s="131"/>
      <c r="L39" s="98"/>
    </row>
    <row r="40" spans="1:12" ht="21.75" customHeight="1">
      <c r="A40" s="115" t="s">
        <v>19</v>
      </c>
      <c r="D40" s="124"/>
      <c r="F40" s="109"/>
      <c r="G40" s="108"/>
      <c r="H40" s="108"/>
      <c r="I40" s="108"/>
      <c r="J40" s="98"/>
      <c r="K40" s="131"/>
    </row>
    <row r="41" spans="1:12" ht="21.75" customHeight="1">
      <c r="A41" s="113" t="s">
        <v>118</v>
      </c>
      <c r="D41" s="124"/>
      <c r="F41" s="109"/>
      <c r="G41" s="108"/>
      <c r="H41" s="108"/>
      <c r="I41" s="108"/>
      <c r="J41" s="98"/>
      <c r="K41" s="77"/>
    </row>
    <row r="42" spans="1:12" ht="21.75" customHeight="1">
      <c r="A42" s="113" t="s">
        <v>98</v>
      </c>
      <c r="B42" s="7"/>
      <c r="D42" s="124">
        <v>518</v>
      </c>
      <c r="F42" s="109">
        <v>715</v>
      </c>
      <c r="G42" s="108"/>
      <c r="H42" s="108"/>
      <c r="I42" s="108"/>
      <c r="J42" s="98"/>
      <c r="K42" s="77"/>
    </row>
    <row r="43" spans="1:12" ht="21.75" customHeight="1">
      <c r="A43" s="113" t="s">
        <v>20</v>
      </c>
      <c r="B43" s="7">
        <v>14</v>
      </c>
      <c r="C43" s="8"/>
      <c r="D43" s="116">
        <v>4832</v>
      </c>
      <c r="E43" s="8"/>
      <c r="F43" s="65">
        <v>6150</v>
      </c>
      <c r="G43" s="108"/>
      <c r="H43" s="108"/>
      <c r="I43" s="108"/>
      <c r="J43" s="98"/>
      <c r="K43" s="77"/>
      <c r="L43" s="98"/>
    </row>
    <row r="44" spans="1:12" ht="21.75" customHeight="1">
      <c r="A44" s="115" t="s">
        <v>21</v>
      </c>
      <c r="B44" s="7"/>
      <c r="C44" s="100"/>
      <c r="D44" s="123">
        <f>SUM(D42:D43)</f>
        <v>5350</v>
      </c>
      <c r="E44" s="100"/>
      <c r="F44" s="66">
        <f>SUM(F42:F43)</f>
        <v>6865</v>
      </c>
      <c r="G44" s="108"/>
      <c r="H44" s="108"/>
      <c r="I44" s="108"/>
      <c r="J44" s="98"/>
      <c r="K44" s="77"/>
      <c r="L44" s="98"/>
    </row>
    <row r="45" spans="1:12" ht="21.75" customHeight="1">
      <c r="A45" s="115" t="s">
        <v>22</v>
      </c>
      <c r="B45" s="7"/>
      <c r="C45" s="100"/>
      <c r="D45" s="123">
        <f>SUM(D39,D44)</f>
        <v>40730</v>
      </c>
      <c r="E45" s="100"/>
      <c r="F45" s="66">
        <f>SUM(F39,F44)</f>
        <v>27913</v>
      </c>
      <c r="G45" s="108"/>
      <c r="H45" s="108"/>
      <c r="I45" s="108"/>
      <c r="J45" s="98"/>
      <c r="K45" s="77"/>
      <c r="L45" s="98"/>
    </row>
    <row r="46" spans="1:12" ht="21.75" customHeight="1">
      <c r="A46" s="115" t="s">
        <v>23</v>
      </c>
      <c r="D46" s="125"/>
      <c r="F46" s="64"/>
      <c r="G46" s="108"/>
      <c r="H46" s="108"/>
      <c r="I46" s="108"/>
      <c r="J46" s="98"/>
      <c r="K46" s="77"/>
      <c r="L46" s="98"/>
    </row>
    <row r="47" spans="1:12" ht="21.75" customHeight="1">
      <c r="A47" s="113" t="s">
        <v>24</v>
      </c>
      <c r="B47" s="7"/>
      <c r="D47" s="126"/>
      <c r="F47" s="36"/>
      <c r="G47" s="108"/>
      <c r="H47" s="108"/>
      <c r="I47" s="108"/>
      <c r="J47" s="98"/>
      <c r="K47" s="77"/>
    </row>
    <row r="48" spans="1:12" ht="21.75" customHeight="1">
      <c r="A48" s="113" t="s">
        <v>85</v>
      </c>
      <c r="B48" s="2"/>
      <c r="D48" s="126"/>
      <c r="F48" s="36"/>
      <c r="G48" s="108"/>
      <c r="H48" s="108"/>
      <c r="I48" s="108"/>
      <c r="J48" s="98"/>
      <c r="K48" s="77"/>
    </row>
    <row r="49" spans="1:12" ht="21.75" customHeight="1" thickBot="1">
      <c r="A49" s="113" t="s">
        <v>86</v>
      </c>
      <c r="B49" s="7"/>
      <c r="C49" s="8"/>
      <c r="D49" s="127">
        <v>116500</v>
      </c>
      <c r="E49" s="8"/>
      <c r="F49" s="110">
        <v>116500</v>
      </c>
      <c r="G49" s="108"/>
      <c r="H49" s="108"/>
      <c r="I49" s="108"/>
      <c r="J49" s="98"/>
      <c r="K49" s="77"/>
      <c r="L49" s="98"/>
    </row>
    <row r="50" spans="1:12" ht="21.75" customHeight="1" thickTop="1">
      <c r="A50" s="113" t="s">
        <v>87</v>
      </c>
      <c r="B50" s="7"/>
      <c r="C50" s="8"/>
      <c r="D50" s="128"/>
      <c r="E50" s="8"/>
      <c r="F50" s="67"/>
      <c r="G50" s="108"/>
      <c r="H50" s="108"/>
      <c r="I50" s="108"/>
      <c r="J50" s="98"/>
      <c r="K50" s="77"/>
      <c r="L50" s="98"/>
    </row>
    <row r="51" spans="1:12" ht="21.75" customHeight="1">
      <c r="A51" s="113" t="s">
        <v>86</v>
      </c>
      <c r="B51" s="7"/>
      <c r="C51" s="8"/>
      <c r="D51" s="116">
        <v>116500</v>
      </c>
      <c r="E51" s="8"/>
      <c r="F51" s="65">
        <v>116500</v>
      </c>
      <c r="G51" s="108"/>
      <c r="H51" s="108"/>
      <c r="I51" s="108"/>
      <c r="J51" s="98"/>
      <c r="K51" s="77"/>
      <c r="L51" s="98"/>
    </row>
    <row r="52" spans="1:12" ht="21.75" customHeight="1">
      <c r="A52" s="122" t="s">
        <v>25</v>
      </c>
      <c r="B52" s="7"/>
      <c r="C52" s="8"/>
      <c r="D52" s="116">
        <v>83465</v>
      </c>
      <c r="E52" s="8"/>
      <c r="F52" s="65">
        <v>83465</v>
      </c>
      <c r="G52" s="108"/>
      <c r="H52" s="108"/>
      <c r="I52" s="108"/>
      <c r="J52" s="98"/>
      <c r="K52" s="77"/>
      <c r="L52" s="98"/>
    </row>
    <row r="53" spans="1:12" ht="21.75" customHeight="1">
      <c r="A53" s="113" t="s">
        <v>80</v>
      </c>
      <c r="B53" s="7"/>
      <c r="C53" s="8"/>
      <c r="D53" s="129"/>
      <c r="E53" s="8"/>
      <c r="G53" s="108"/>
      <c r="H53" s="108"/>
      <c r="I53" s="108"/>
      <c r="J53" s="98"/>
      <c r="K53" s="77"/>
      <c r="L53" s="98"/>
    </row>
    <row r="54" spans="1:12" ht="21.75" customHeight="1">
      <c r="A54" s="113" t="s">
        <v>26</v>
      </c>
      <c r="B54" s="7"/>
      <c r="C54" s="8"/>
      <c r="D54" s="116">
        <v>11650</v>
      </c>
      <c r="E54" s="8"/>
      <c r="F54" s="65">
        <v>11650</v>
      </c>
      <c r="G54" s="108"/>
      <c r="H54" s="108"/>
      <c r="I54" s="108"/>
      <c r="J54" s="98"/>
      <c r="K54" s="77"/>
      <c r="L54" s="98"/>
    </row>
    <row r="55" spans="1:12" ht="21.75" customHeight="1">
      <c r="A55" s="113" t="s">
        <v>83</v>
      </c>
      <c r="B55" s="7" t="s">
        <v>39</v>
      </c>
      <c r="C55" s="8"/>
      <c r="D55" s="116">
        <v>-5704</v>
      </c>
      <c r="E55" s="8"/>
      <c r="F55" s="116">
        <v>-4807</v>
      </c>
      <c r="G55" s="108"/>
      <c r="H55" s="108"/>
      <c r="I55" s="108"/>
      <c r="J55" s="98"/>
      <c r="K55" s="77"/>
      <c r="L55" s="98"/>
    </row>
    <row r="56" spans="1:12" ht="21.75" customHeight="1">
      <c r="A56" s="115" t="s">
        <v>27</v>
      </c>
      <c r="C56" s="8"/>
      <c r="D56" s="123">
        <f>SUM(D51:D55)</f>
        <v>205911</v>
      </c>
      <c r="E56" s="8"/>
      <c r="F56" s="66">
        <f>SUM(F51:F55)</f>
        <v>206808</v>
      </c>
      <c r="G56" s="108"/>
      <c r="H56" s="108"/>
      <c r="I56" s="108"/>
      <c r="J56" s="98"/>
      <c r="K56" s="77"/>
      <c r="L56" s="98"/>
    </row>
    <row r="57" spans="1:12" ht="21.75" customHeight="1" thickBot="1">
      <c r="A57" s="115" t="s">
        <v>28</v>
      </c>
      <c r="D57" s="130">
        <f>D45+D56</f>
        <v>246641</v>
      </c>
      <c r="F57" s="33">
        <f>F45+F56</f>
        <v>234721</v>
      </c>
      <c r="G57" s="108"/>
      <c r="H57" s="108"/>
      <c r="I57" s="108"/>
      <c r="J57" s="98"/>
      <c r="K57" s="77"/>
      <c r="L57" s="98"/>
    </row>
    <row r="58" spans="1:12" ht="21.75" customHeight="1" thickTop="1">
      <c r="C58" s="79"/>
      <c r="D58" s="79">
        <f>D57-D24</f>
        <v>0</v>
      </c>
      <c r="E58" s="79"/>
      <c r="F58" s="79">
        <f>F57-F24</f>
        <v>0</v>
      </c>
      <c r="L58" s="98"/>
    </row>
    <row r="59" spans="1:12" ht="21.75" customHeight="1">
      <c r="A59" s="2" t="s">
        <v>13</v>
      </c>
      <c r="F59" s="79"/>
    </row>
    <row r="60" spans="1:12" ht="18.75" customHeight="1"/>
    <row r="61" spans="1:12" s="6" customFormat="1" ht="18.75" customHeight="1">
      <c r="A61" s="101"/>
      <c r="B61" s="10"/>
      <c r="C61" s="10"/>
      <c r="D61" s="15"/>
      <c r="E61" s="10"/>
      <c r="F61" s="10"/>
      <c r="G61" s="102"/>
      <c r="H61" s="102"/>
      <c r="I61" s="102"/>
      <c r="J61" s="102"/>
      <c r="K61" s="10"/>
    </row>
    <row r="62" spans="1:12" s="6" customFormat="1" ht="18.75" customHeight="1">
      <c r="A62" s="10"/>
      <c r="B62" s="10"/>
      <c r="C62" s="10"/>
      <c r="D62" s="15"/>
      <c r="E62" s="10"/>
      <c r="F62" s="10"/>
      <c r="G62" s="102"/>
      <c r="H62" s="102"/>
      <c r="I62" s="102"/>
      <c r="J62" s="102"/>
      <c r="K62" s="10"/>
    </row>
    <row r="63" spans="1:12" s="6" customFormat="1" ht="18.75" customHeight="1">
      <c r="A63" s="10"/>
      <c r="B63" s="5" t="s">
        <v>29</v>
      </c>
      <c r="C63" s="10"/>
      <c r="D63" s="79"/>
      <c r="E63" s="10"/>
      <c r="F63" s="11"/>
      <c r="G63" s="103"/>
      <c r="H63" s="103"/>
      <c r="I63" s="103"/>
      <c r="J63" s="102"/>
    </row>
    <row r="64" spans="1:12" s="6" customFormat="1" ht="18.75" customHeight="1">
      <c r="A64" s="101"/>
      <c r="B64" s="10"/>
      <c r="C64" s="10"/>
      <c r="D64" s="15"/>
      <c r="E64" s="10"/>
      <c r="F64" s="10"/>
      <c r="G64" s="104"/>
      <c r="H64" s="104"/>
      <c r="I64" s="104"/>
      <c r="J64" s="102"/>
      <c r="K64" s="102"/>
    </row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4"/>
  <sheetViews>
    <sheetView showGridLines="0" tabSelected="1" view="pageBreakPreview" topLeftCell="A79" zoomScale="80" zoomScaleNormal="100" zoomScaleSheetLayoutView="80" workbookViewId="0">
      <selection activeCell="E92" sqref="E92"/>
    </sheetView>
  </sheetViews>
  <sheetFormatPr defaultRowHeight="22.7" customHeight="1"/>
  <cols>
    <col min="1" max="1" width="47.42578125" style="2" customWidth="1"/>
    <col min="2" max="2" width="7.28515625" style="5" customWidth="1"/>
    <col min="3" max="3" width="2.140625" style="6" customWidth="1"/>
    <col min="4" max="4" width="2.140625" style="2" customWidth="1"/>
    <col min="5" max="5" width="15.7109375" style="6" customWidth="1"/>
    <col min="6" max="6" width="2.140625" style="6" customWidth="1"/>
    <col min="7" max="7" width="15.7109375" style="6" customWidth="1"/>
    <col min="8" max="8" width="1" style="2" customWidth="1"/>
    <col min="9" max="11" width="9.140625" style="2"/>
    <col min="12" max="12" width="11" style="108" bestFit="1" customWidth="1"/>
    <col min="13" max="243" width="9.140625" style="2"/>
    <col min="244" max="244" width="50.42578125" style="2" customWidth="1"/>
    <col min="245" max="245" width="8.7109375" style="2" customWidth="1"/>
    <col min="246" max="246" width="2.7109375" style="2" customWidth="1"/>
    <col min="247" max="247" width="13.7109375" style="2" customWidth="1"/>
    <col min="248" max="248" width="2.7109375" style="2" customWidth="1"/>
    <col min="249" max="249" width="13.7109375" style="2" customWidth="1"/>
    <col min="250" max="250" width="2.7109375" style="2" customWidth="1"/>
    <col min="251" max="251" width="13.7109375" style="2" customWidth="1"/>
    <col min="252" max="252" width="1" style="2" customWidth="1"/>
    <col min="253" max="253" width="9.140625" style="2"/>
    <col min="254" max="254" width="10.28515625" style="2" bestFit="1" customWidth="1"/>
    <col min="255" max="499" width="9.140625" style="2"/>
    <col min="500" max="500" width="50.42578125" style="2" customWidth="1"/>
    <col min="501" max="501" width="8.7109375" style="2" customWidth="1"/>
    <col min="502" max="502" width="2.7109375" style="2" customWidth="1"/>
    <col min="503" max="503" width="13.7109375" style="2" customWidth="1"/>
    <col min="504" max="504" width="2.7109375" style="2" customWidth="1"/>
    <col min="505" max="505" width="13.7109375" style="2" customWidth="1"/>
    <col min="506" max="506" width="2.7109375" style="2" customWidth="1"/>
    <col min="507" max="507" width="13.7109375" style="2" customWidth="1"/>
    <col min="508" max="508" width="1" style="2" customWidth="1"/>
    <col min="509" max="509" width="9.140625" style="2"/>
    <col min="510" max="510" width="10.28515625" style="2" bestFit="1" customWidth="1"/>
    <col min="511" max="755" width="9.140625" style="2"/>
    <col min="756" max="756" width="50.42578125" style="2" customWidth="1"/>
    <col min="757" max="757" width="8.7109375" style="2" customWidth="1"/>
    <col min="758" max="758" width="2.7109375" style="2" customWidth="1"/>
    <col min="759" max="759" width="13.7109375" style="2" customWidth="1"/>
    <col min="760" max="760" width="2.7109375" style="2" customWidth="1"/>
    <col min="761" max="761" width="13.7109375" style="2" customWidth="1"/>
    <col min="762" max="762" width="2.7109375" style="2" customWidth="1"/>
    <col min="763" max="763" width="13.7109375" style="2" customWidth="1"/>
    <col min="764" max="764" width="1" style="2" customWidth="1"/>
    <col min="765" max="765" width="9.140625" style="2"/>
    <col min="766" max="766" width="10.28515625" style="2" bestFit="1" customWidth="1"/>
    <col min="767" max="1011" width="9.140625" style="2"/>
    <col min="1012" max="1012" width="50.42578125" style="2" customWidth="1"/>
    <col min="1013" max="1013" width="8.7109375" style="2" customWidth="1"/>
    <col min="1014" max="1014" width="2.7109375" style="2" customWidth="1"/>
    <col min="1015" max="1015" width="13.7109375" style="2" customWidth="1"/>
    <col min="1016" max="1016" width="2.7109375" style="2" customWidth="1"/>
    <col min="1017" max="1017" width="13.7109375" style="2" customWidth="1"/>
    <col min="1018" max="1018" width="2.7109375" style="2" customWidth="1"/>
    <col min="1019" max="1019" width="13.7109375" style="2" customWidth="1"/>
    <col min="1020" max="1020" width="1" style="2" customWidth="1"/>
    <col min="1021" max="1021" width="9.140625" style="2"/>
    <col min="1022" max="1022" width="10.28515625" style="2" bestFit="1" customWidth="1"/>
    <col min="1023" max="1267" width="9.140625" style="2"/>
    <col min="1268" max="1268" width="50.42578125" style="2" customWidth="1"/>
    <col min="1269" max="1269" width="8.7109375" style="2" customWidth="1"/>
    <col min="1270" max="1270" width="2.7109375" style="2" customWidth="1"/>
    <col min="1271" max="1271" width="13.7109375" style="2" customWidth="1"/>
    <col min="1272" max="1272" width="2.7109375" style="2" customWidth="1"/>
    <col min="1273" max="1273" width="13.7109375" style="2" customWidth="1"/>
    <col min="1274" max="1274" width="2.7109375" style="2" customWidth="1"/>
    <col min="1275" max="1275" width="13.7109375" style="2" customWidth="1"/>
    <col min="1276" max="1276" width="1" style="2" customWidth="1"/>
    <col min="1277" max="1277" width="9.140625" style="2"/>
    <col min="1278" max="1278" width="10.28515625" style="2" bestFit="1" customWidth="1"/>
    <col min="1279" max="1523" width="9.140625" style="2"/>
    <col min="1524" max="1524" width="50.42578125" style="2" customWidth="1"/>
    <col min="1525" max="1525" width="8.7109375" style="2" customWidth="1"/>
    <col min="1526" max="1526" width="2.7109375" style="2" customWidth="1"/>
    <col min="1527" max="1527" width="13.7109375" style="2" customWidth="1"/>
    <col min="1528" max="1528" width="2.7109375" style="2" customWidth="1"/>
    <col min="1529" max="1529" width="13.7109375" style="2" customWidth="1"/>
    <col min="1530" max="1530" width="2.7109375" style="2" customWidth="1"/>
    <col min="1531" max="1531" width="13.7109375" style="2" customWidth="1"/>
    <col min="1532" max="1532" width="1" style="2" customWidth="1"/>
    <col min="1533" max="1533" width="9.140625" style="2"/>
    <col min="1534" max="1534" width="10.28515625" style="2" bestFit="1" customWidth="1"/>
    <col min="1535" max="1779" width="9.140625" style="2"/>
    <col min="1780" max="1780" width="50.42578125" style="2" customWidth="1"/>
    <col min="1781" max="1781" width="8.7109375" style="2" customWidth="1"/>
    <col min="1782" max="1782" width="2.7109375" style="2" customWidth="1"/>
    <col min="1783" max="1783" width="13.7109375" style="2" customWidth="1"/>
    <col min="1784" max="1784" width="2.7109375" style="2" customWidth="1"/>
    <col min="1785" max="1785" width="13.7109375" style="2" customWidth="1"/>
    <col min="1786" max="1786" width="2.7109375" style="2" customWidth="1"/>
    <col min="1787" max="1787" width="13.7109375" style="2" customWidth="1"/>
    <col min="1788" max="1788" width="1" style="2" customWidth="1"/>
    <col min="1789" max="1789" width="9.140625" style="2"/>
    <col min="1790" max="1790" width="10.28515625" style="2" bestFit="1" customWidth="1"/>
    <col min="1791" max="2035" width="9.140625" style="2"/>
    <col min="2036" max="2036" width="50.42578125" style="2" customWidth="1"/>
    <col min="2037" max="2037" width="8.7109375" style="2" customWidth="1"/>
    <col min="2038" max="2038" width="2.7109375" style="2" customWidth="1"/>
    <col min="2039" max="2039" width="13.7109375" style="2" customWidth="1"/>
    <col min="2040" max="2040" width="2.7109375" style="2" customWidth="1"/>
    <col min="2041" max="2041" width="13.7109375" style="2" customWidth="1"/>
    <col min="2042" max="2042" width="2.7109375" style="2" customWidth="1"/>
    <col min="2043" max="2043" width="13.7109375" style="2" customWidth="1"/>
    <col min="2044" max="2044" width="1" style="2" customWidth="1"/>
    <col min="2045" max="2045" width="9.140625" style="2"/>
    <col min="2046" max="2046" width="10.28515625" style="2" bestFit="1" customWidth="1"/>
    <col min="2047" max="2291" width="9.140625" style="2"/>
    <col min="2292" max="2292" width="50.42578125" style="2" customWidth="1"/>
    <col min="2293" max="2293" width="8.7109375" style="2" customWidth="1"/>
    <col min="2294" max="2294" width="2.7109375" style="2" customWidth="1"/>
    <col min="2295" max="2295" width="13.7109375" style="2" customWidth="1"/>
    <col min="2296" max="2296" width="2.7109375" style="2" customWidth="1"/>
    <col min="2297" max="2297" width="13.7109375" style="2" customWidth="1"/>
    <col min="2298" max="2298" width="2.7109375" style="2" customWidth="1"/>
    <col min="2299" max="2299" width="13.7109375" style="2" customWidth="1"/>
    <col min="2300" max="2300" width="1" style="2" customWidth="1"/>
    <col min="2301" max="2301" width="9.140625" style="2"/>
    <col min="2302" max="2302" width="10.28515625" style="2" bestFit="1" customWidth="1"/>
    <col min="2303" max="2547" width="9.140625" style="2"/>
    <col min="2548" max="2548" width="50.42578125" style="2" customWidth="1"/>
    <col min="2549" max="2549" width="8.7109375" style="2" customWidth="1"/>
    <col min="2550" max="2550" width="2.7109375" style="2" customWidth="1"/>
    <col min="2551" max="2551" width="13.7109375" style="2" customWidth="1"/>
    <col min="2552" max="2552" width="2.7109375" style="2" customWidth="1"/>
    <col min="2553" max="2553" width="13.7109375" style="2" customWidth="1"/>
    <col min="2554" max="2554" width="2.7109375" style="2" customWidth="1"/>
    <col min="2555" max="2555" width="13.7109375" style="2" customWidth="1"/>
    <col min="2556" max="2556" width="1" style="2" customWidth="1"/>
    <col min="2557" max="2557" width="9.140625" style="2"/>
    <col min="2558" max="2558" width="10.28515625" style="2" bestFit="1" customWidth="1"/>
    <col min="2559" max="2803" width="9.140625" style="2"/>
    <col min="2804" max="2804" width="50.42578125" style="2" customWidth="1"/>
    <col min="2805" max="2805" width="8.7109375" style="2" customWidth="1"/>
    <col min="2806" max="2806" width="2.7109375" style="2" customWidth="1"/>
    <col min="2807" max="2807" width="13.7109375" style="2" customWidth="1"/>
    <col min="2808" max="2808" width="2.7109375" style="2" customWidth="1"/>
    <col min="2809" max="2809" width="13.7109375" style="2" customWidth="1"/>
    <col min="2810" max="2810" width="2.7109375" style="2" customWidth="1"/>
    <col min="2811" max="2811" width="13.7109375" style="2" customWidth="1"/>
    <col min="2812" max="2812" width="1" style="2" customWidth="1"/>
    <col min="2813" max="2813" width="9.140625" style="2"/>
    <col min="2814" max="2814" width="10.28515625" style="2" bestFit="1" customWidth="1"/>
    <col min="2815" max="3059" width="9.140625" style="2"/>
    <col min="3060" max="3060" width="50.42578125" style="2" customWidth="1"/>
    <col min="3061" max="3061" width="8.7109375" style="2" customWidth="1"/>
    <col min="3062" max="3062" width="2.7109375" style="2" customWidth="1"/>
    <col min="3063" max="3063" width="13.7109375" style="2" customWidth="1"/>
    <col min="3064" max="3064" width="2.7109375" style="2" customWidth="1"/>
    <col min="3065" max="3065" width="13.7109375" style="2" customWidth="1"/>
    <col min="3066" max="3066" width="2.7109375" style="2" customWidth="1"/>
    <col min="3067" max="3067" width="13.7109375" style="2" customWidth="1"/>
    <col min="3068" max="3068" width="1" style="2" customWidth="1"/>
    <col min="3069" max="3069" width="9.140625" style="2"/>
    <col min="3070" max="3070" width="10.28515625" style="2" bestFit="1" customWidth="1"/>
    <col min="3071" max="3315" width="9.140625" style="2"/>
    <col min="3316" max="3316" width="50.42578125" style="2" customWidth="1"/>
    <col min="3317" max="3317" width="8.7109375" style="2" customWidth="1"/>
    <col min="3318" max="3318" width="2.7109375" style="2" customWidth="1"/>
    <col min="3319" max="3319" width="13.7109375" style="2" customWidth="1"/>
    <col min="3320" max="3320" width="2.7109375" style="2" customWidth="1"/>
    <col min="3321" max="3321" width="13.7109375" style="2" customWidth="1"/>
    <col min="3322" max="3322" width="2.7109375" style="2" customWidth="1"/>
    <col min="3323" max="3323" width="13.7109375" style="2" customWidth="1"/>
    <col min="3324" max="3324" width="1" style="2" customWidth="1"/>
    <col min="3325" max="3325" width="9.140625" style="2"/>
    <col min="3326" max="3326" width="10.28515625" style="2" bestFit="1" customWidth="1"/>
    <col min="3327" max="3571" width="9.140625" style="2"/>
    <col min="3572" max="3572" width="50.42578125" style="2" customWidth="1"/>
    <col min="3573" max="3573" width="8.7109375" style="2" customWidth="1"/>
    <col min="3574" max="3574" width="2.7109375" style="2" customWidth="1"/>
    <col min="3575" max="3575" width="13.7109375" style="2" customWidth="1"/>
    <col min="3576" max="3576" width="2.7109375" style="2" customWidth="1"/>
    <col min="3577" max="3577" width="13.7109375" style="2" customWidth="1"/>
    <col min="3578" max="3578" width="2.7109375" style="2" customWidth="1"/>
    <col min="3579" max="3579" width="13.7109375" style="2" customWidth="1"/>
    <col min="3580" max="3580" width="1" style="2" customWidth="1"/>
    <col min="3581" max="3581" width="9.140625" style="2"/>
    <col min="3582" max="3582" width="10.28515625" style="2" bestFit="1" customWidth="1"/>
    <col min="3583" max="3827" width="9.140625" style="2"/>
    <col min="3828" max="3828" width="50.42578125" style="2" customWidth="1"/>
    <col min="3829" max="3829" width="8.7109375" style="2" customWidth="1"/>
    <col min="3830" max="3830" width="2.7109375" style="2" customWidth="1"/>
    <col min="3831" max="3831" width="13.7109375" style="2" customWidth="1"/>
    <col min="3832" max="3832" width="2.7109375" style="2" customWidth="1"/>
    <col min="3833" max="3833" width="13.7109375" style="2" customWidth="1"/>
    <col min="3834" max="3834" width="2.7109375" style="2" customWidth="1"/>
    <col min="3835" max="3835" width="13.7109375" style="2" customWidth="1"/>
    <col min="3836" max="3836" width="1" style="2" customWidth="1"/>
    <col min="3837" max="3837" width="9.140625" style="2"/>
    <col min="3838" max="3838" width="10.28515625" style="2" bestFit="1" customWidth="1"/>
    <col min="3839" max="4083" width="9.140625" style="2"/>
    <col min="4084" max="4084" width="50.42578125" style="2" customWidth="1"/>
    <col min="4085" max="4085" width="8.7109375" style="2" customWidth="1"/>
    <col min="4086" max="4086" width="2.7109375" style="2" customWidth="1"/>
    <col min="4087" max="4087" width="13.7109375" style="2" customWidth="1"/>
    <col min="4088" max="4088" width="2.7109375" style="2" customWidth="1"/>
    <col min="4089" max="4089" width="13.7109375" style="2" customWidth="1"/>
    <col min="4090" max="4090" width="2.7109375" style="2" customWidth="1"/>
    <col min="4091" max="4091" width="13.7109375" style="2" customWidth="1"/>
    <col min="4092" max="4092" width="1" style="2" customWidth="1"/>
    <col min="4093" max="4093" width="9.140625" style="2"/>
    <col min="4094" max="4094" width="10.28515625" style="2" bestFit="1" customWidth="1"/>
    <col min="4095" max="4339" width="9.140625" style="2"/>
    <col min="4340" max="4340" width="50.42578125" style="2" customWidth="1"/>
    <col min="4341" max="4341" width="8.7109375" style="2" customWidth="1"/>
    <col min="4342" max="4342" width="2.7109375" style="2" customWidth="1"/>
    <col min="4343" max="4343" width="13.7109375" style="2" customWidth="1"/>
    <col min="4344" max="4344" width="2.7109375" style="2" customWidth="1"/>
    <col min="4345" max="4345" width="13.7109375" style="2" customWidth="1"/>
    <col min="4346" max="4346" width="2.7109375" style="2" customWidth="1"/>
    <col min="4347" max="4347" width="13.7109375" style="2" customWidth="1"/>
    <col min="4348" max="4348" width="1" style="2" customWidth="1"/>
    <col min="4349" max="4349" width="9.140625" style="2"/>
    <col min="4350" max="4350" width="10.28515625" style="2" bestFit="1" customWidth="1"/>
    <col min="4351" max="4595" width="9.140625" style="2"/>
    <col min="4596" max="4596" width="50.42578125" style="2" customWidth="1"/>
    <col min="4597" max="4597" width="8.7109375" style="2" customWidth="1"/>
    <col min="4598" max="4598" width="2.7109375" style="2" customWidth="1"/>
    <col min="4599" max="4599" width="13.7109375" style="2" customWidth="1"/>
    <col min="4600" max="4600" width="2.7109375" style="2" customWidth="1"/>
    <col min="4601" max="4601" width="13.7109375" style="2" customWidth="1"/>
    <col min="4602" max="4602" width="2.7109375" style="2" customWidth="1"/>
    <col min="4603" max="4603" width="13.7109375" style="2" customWidth="1"/>
    <col min="4604" max="4604" width="1" style="2" customWidth="1"/>
    <col min="4605" max="4605" width="9.140625" style="2"/>
    <col min="4606" max="4606" width="10.28515625" style="2" bestFit="1" customWidth="1"/>
    <col min="4607" max="4851" width="9.140625" style="2"/>
    <col min="4852" max="4852" width="50.42578125" style="2" customWidth="1"/>
    <col min="4853" max="4853" width="8.7109375" style="2" customWidth="1"/>
    <col min="4854" max="4854" width="2.7109375" style="2" customWidth="1"/>
    <col min="4855" max="4855" width="13.7109375" style="2" customWidth="1"/>
    <col min="4856" max="4856" width="2.7109375" style="2" customWidth="1"/>
    <col min="4857" max="4857" width="13.7109375" style="2" customWidth="1"/>
    <col min="4858" max="4858" width="2.7109375" style="2" customWidth="1"/>
    <col min="4859" max="4859" width="13.7109375" style="2" customWidth="1"/>
    <col min="4860" max="4860" width="1" style="2" customWidth="1"/>
    <col min="4861" max="4861" width="9.140625" style="2"/>
    <col min="4862" max="4862" width="10.28515625" style="2" bestFit="1" customWidth="1"/>
    <col min="4863" max="5107" width="9.140625" style="2"/>
    <col min="5108" max="5108" width="50.42578125" style="2" customWidth="1"/>
    <col min="5109" max="5109" width="8.7109375" style="2" customWidth="1"/>
    <col min="5110" max="5110" width="2.7109375" style="2" customWidth="1"/>
    <col min="5111" max="5111" width="13.7109375" style="2" customWidth="1"/>
    <col min="5112" max="5112" width="2.7109375" style="2" customWidth="1"/>
    <col min="5113" max="5113" width="13.7109375" style="2" customWidth="1"/>
    <col min="5114" max="5114" width="2.7109375" style="2" customWidth="1"/>
    <col min="5115" max="5115" width="13.7109375" style="2" customWidth="1"/>
    <col min="5116" max="5116" width="1" style="2" customWidth="1"/>
    <col min="5117" max="5117" width="9.140625" style="2"/>
    <col min="5118" max="5118" width="10.28515625" style="2" bestFit="1" customWidth="1"/>
    <col min="5119" max="5363" width="9.140625" style="2"/>
    <col min="5364" max="5364" width="50.42578125" style="2" customWidth="1"/>
    <col min="5365" max="5365" width="8.7109375" style="2" customWidth="1"/>
    <col min="5366" max="5366" width="2.7109375" style="2" customWidth="1"/>
    <col min="5367" max="5367" width="13.7109375" style="2" customWidth="1"/>
    <col min="5368" max="5368" width="2.7109375" style="2" customWidth="1"/>
    <col min="5369" max="5369" width="13.7109375" style="2" customWidth="1"/>
    <col min="5370" max="5370" width="2.7109375" style="2" customWidth="1"/>
    <col min="5371" max="5371" width="13.7109375" style="2" customWidth="1"/>
    <col min="5372" max="5372" width="1" style="2" customWidth="1"/>
    <col min="5373" max="5373" width="9.140625" style="2"/>
    <col min="5374" max="5374" width="10.28515625" style="2" bestFit="1" customWidth="1"/>
    <col min="5375" max="5619" width="9.140625" style="2"/>
    <col min="5620" max="5620" width="50.42578125" style="2" customWidth="1"/>
    <col min="5621" max="5621" width="8.7109375" style="2" customWidth="1"/>
    <col min="5622" max="5622" width="2.7109375" style="2" customWidth="1"/>
    <col min="5623" max="5623" width="13.7109375" style="2" customWidth="1"/>
    <col min="5624" max="5624" width="2.7109375" style="2" customWidth="1"/>
    <col min="5625" max="5625" width="13.7109375" style="2" customWidth="1"/>
    <col min="5626" max="5626" width="2.7109375" style="2" customWidth="1"/>
    <col min="5627" max="5627" width="13.7109375" style="2" customWidth="1"/>
    <col min="5628" max="5628" width="1" style="2" customWidth="1"/>
    <col min="5629" max="5629" width="9.140625" style="2"/>
    <col min="5630" max="5630" width="10.28515625" style="2" bestFit="1" customWidth="1"/>
    <col min="5631" max="5875" width="9.140625" style="2"/>
    <col min="5876" max="5876" width="50.42578125" style="2" customWidth="1"/>
    <col min="5877" max="5877" width="8.7109375" style="2" customWidth="1"/>
    <col min="5878" max="5878" width="2.7109375" style="2" customWidth="1"/>
    <col min="5879" max="5879" width="13.7109375" style="2" customWidth="1"/>
    <col min="5880" max="5880" width="2.7109375" style="2" customWidth="1"/>
    <col min="5881" max="5881" width="13.7109375" style="2" customWidth="1"/>
    <col min="5882" max="5882" width="2.7109375" style="2" customWidth="1"/>
    <col min="5883" max="5883" width="13.7109375" style="2" customWidth="1"/>
    <col min="5884" max="5884" width="1" style="2" customWidth="1"/>
    <col min="5885" max="5885" width="9.140625" style="2"/>
    <col min="5886" max="5886" width="10.28515625" style="2" bestFit="1" customWidth="1"/>
    <col min="5887" max="6131" width="9.140625" style="2"/>
    <col min="6132" max="6132" width="50.42578125" style="2" customWidth="1"/>
    <col min="6133" max="6133" width="8.7109375" style="2" customWidth="1"/>
    <col min="6134" max="6134" width="2.7109375" style="2" customWidth="1"/>
    <col min="6135" max="6135" width="13.7109375" style="2" customWidth="1"/>
    <col min="6136" max="6136" width="2.7109375" style="2" customWidth="1"/>
    <col min="6137" max="6137" width="13.7109375" style="2" customWidth="1"/>
    <col min="6138" max="6138" width="2.7109375" style="2" customWidth="1"/>
    <col min="6139" max="6139" width="13.7109375" style="2" customWidth="1"/>
    <col min="6140" max="6140" width="1" style="2" customWidth="1"/>
    <col min="6141" max="6141" width="9.140625" style="2"/>
    <col min="6142" max="6142" width="10.28515625" style="2" bestFit="1" customWidth="1"/>
    <col min="6143" max="6387" width="9.140625" style="2"/>
    <col min="6388" max="6388" width="50.42578125" style="2" customWidth="1"/>
    <col min="6389" max="6389" width="8.7109375" style="2" customWidth="1"/>
    <col min="6390" max="6390" width="2.7109375" style="2" customWidth="1"/>
    <col min="6391" max="6391" width="13.7109375" style="2" customWidth="1"/>
    <col min="6392" max="6392" width="2.7109375" style="2" customWidth="1"/>
    <col min="6393" max="6393" width="13.7109375" style="2" customWidth="1"/>
    <col min="6394" max="6394" width="2.7109375" style="2" customWidth="1"/>
    <col min="6395" max="6395" width="13.7109375" style="2" customWidth="1"/>
    <col min="6396" max="6396" width="1" style="2" customWidth="1"/>
    <col min="6397" max="6397" width="9.140625" style="2"/>
    <col min="6398" max="6398" width="10.28515625" style="2" bestFit="1" customWidth="1"/>
    <col min="6399" max="6643" width="9.140625" style="2"/>
    <col min="6644" max="6644" width="50.42578125" style="2" customWidth="1"/>
    <col min="6645" max="6645" width="8.7109375" style="2" customWidth="1"/>
    <col min="6646" max="6646" width="2.7109375" style="2" customWidth="1"/>
    <col min="6647" max="6647" width="13.7109375" style="2" customWidth="1"/>
    <col min="6648" max="6648" width="2.7109375" style="2" customWidth="1"/>
    <col min="6649" max="6649" width="13.7109375" style="2" customWidth="1"/>
    <col min="6650" max="6650" width="2.7109375" style="2" customWidth="1"/>
    <col min="6651" max="6651" width="13.7109375" style="2" customWidth="1"/>
    <col min="6652" max="6652" width="1" style="2" customWidth="1"/>
    <col min="6653" max="6653" width="9.140625" style="2"/>
    <col min="6654" max="6654" width="10.28515625" style="2" bestFit="1" customWidth="1"/>
    <col min="6655" max="6899" width="9.140625" style="2"/>
    <col min="6900" max="6900" width="50.42578125" style="2" customWidth="1"/>
    <col min="6901" max="6901" width="8.7109375" style="2" customWidth="1"/>
    <col min="6902" max="6902" width="2.7109375" style="2" customWidth="1"/>
    <col min="6903" max="6903" width="13.7109375" style="2" customWidth="1"/>
    <col min="6904" max="6904" width="2.7109375" style="2" customWidth="1"/>
    <col min="6905" max="6905" width="13.7109375" style="2" customWidth="1"/>
    <col min="6906" max="6906" width="2.7109375" style="2" customWidth="1"/>
    <col min="6907" max="6907" width="13.7109375" style="2" customWidth="1"/>
    <col min="6908" max="6908" width="1" style="2" customWidth="1"/>
    <col min="6909" max="6909" width="9.140625" style="2"/>
    <col min="6910" max="6910" width="10.28515625" style="2" bestFit="1" customWidth="1"/>
    <col min="6911" max="7155" width="9.140625" style="2"/>
    <col min="7156" max="7156" width="50.42578125" style="2" customWidth="1"/>
    <col min="7157" max="7157" width="8.7109375" style="2" customWidth="1"/>
    <col min="7158" max="7158" width="2.7109375" style="2" customWidth="1"/>
    <col min="7159" max="7159" width="13.7109375" style="2" customWidth="1"/>
    <col min="7160" max="7160" width="2.7109375" style="2" customWidth="1"/>
    <col min="7161" max="7161" width="13.7109375" style="2" customWidth="1"/>
    <col min="7162" max="7162" width="2.7109375" style="2" customWidth="1"/>
    <col min="7163" max="7163" width="13.7109375" style="2" customWidth="1"/>
    <col min="7164" max="7164" width="1" style="2" customWidth="1"/>
    <col min="7165" max="7165" width="9.140625" style="2"/>
    <col min="7166" max="7166" width="10.28515625" style="2" bestFit="1" customWidth="1"/>
    <col min="7167" max="7411" width="9.140625" style="2"/>
    <col min="7412" max="7412" width="50.42578125" style="2" customWidth="1"/>
    <col min="7413" max="7413" width="8.7109375" style="2" customWidth="1"/>
    <col min="7414" max="7414" width="2.7109375" style="2" customWidth="1"/>
    <col min="7415" max="7415" width="13.7109375" style="2" customWidth="1"/>
    <col min="7416" max="7416" width="2.7109375" style="2" customWidth="1"/>
    <col min="7417" max="7417" width="13.7109375" style="2" customWidth="1"/>
    <col min="7418" max="7418" width="2.7109375" style="2" customWidth="1"/>
    <col min="7419" max="7419" width="13.7109375" style="2" customWidth="1"/>
    <col min="7420" max="7420" width="1" style="2" customWidth="1"/>
    <col min="7421" max="7421" width="9.140625" style="2"/>
    <col min="7422" max="7422" width="10.28515625" style="2" bestFit="1" customWidth="1"/>
    <col min="7423" max="7667" width="9.140625" style="2"/>
    <col min="7668" max="7668" width="50.42578125" style="2" customWidth="1"/>
    <col min="7669" max="7669" width="8.7109375" style="2" customWidth="1"/>
    <col min="7670" max="7670" width="2.7109375" style="2" customWidth="1"/>
    <col min="7671" max="7671" width="13.7109375" style="2" customWidth="1"/>
    <col min="7672" max="7672" width="2.7109375" style="2" customWidth="1"/>
    <col min="7673" max="7673" width="13.7109375" style="2" customWidth="1"/>
    <col min="7674" max="7674" width="2.7109375" style="2" customWidth="1"/>
    <col min="7675" max="7675" width="13.7109375" style="2" customWidth="1"/>
    <col min="7676" max="7676" width="1" style="2" customWidth="1"/>
    <col min="7677" max="7677" width="9.140625" style="2"/>
    <col min="7678" max="7678" width="10.28515625" style="2" bestFit="1" customWidth="1"/>
    <col min="7679" max="7923" width="9.140625" style="2"/>
    <col min="7924" max="7924" width="50.42578125" style="2" customWidth="1"/>
    <col min="7925" max="7925" width="8.7109375" style="2" customWidth="1"/>
    <col min="7926" max="7926" width="2.7109375" style="2" customWidth="1"/>
    <col min="7927" max="7927" width="13.7109375" style="2" customWidth="1"/>
    <col min="7928" max="7928" width="2.7109375" style="2" customWidth="1"/>
    <col min="7929" max="7929" width="13.7109375" style="2" customWidth="1"/>
    <col min="7930" max="7930" width="2.7109375" style="2" customWidth="1"/>
    <col min="7931" max="7931" width="13.7109375" style="2" customWidth="1"/>
    <col min="7932" max="7932" width="1" style="2" customWidth="1"/>
    <col min="7933" max="7933" width="9.140625" style="2"/>
    <col min="7934" max="7934" width="10.28515625" style="2" bestFit="1" customWidth="1"/>
    <col min="7935" max="8179" width="9.140625" style="2"/>
    <col min="8180" max="8180" width="50.42578125" style="2" customWidth="1"/>
    <col min="8181" max="8181" width="8.7109375" style="2" customWidth="1"/>
    <col min="8182" max="8182" width="2.7109375" style="2" customWidth="1"/>
    <col min="8183" max="8183" width="13.7109375" style="2" customWidth="1"/>
    <col min="8184" max="8184" width="2.7109375" style="2" customWidth="1"/>
    <col min="8185" max="8185" width="13.7109375" style="2" customWidth="1"/>
    <col min="8186" max="8186" width="2.7109375" style="2" customWidth="1"/>
    <col min="8187" max="8187" width="13.7109375" style="2" customWidth="1"/>
    <col min="8188" max="8188" width="1" style="2" customWidth="1"/>
    <col min="8189" max="8189" width="9.140625" style="2"/>
    <col min="8190" max="8190" width="10.28515625" style="2" bestFit="1" customWidth="1"/>
    <col min="8191" max="8435" width="9.140625" style="2"/>
    <col min="8436" max="8436" width="50.42578125" style="2" customWidth="1"/>
    <col min="8437" max="8437" width="8.7109375" style="2" customWidth="1"/>
    <col min="8438" max="8438" width="2.7109375" style="2" customWidth="1"/>
    <col min="8439" max="8439" width="13.7109375" style="2" customWidth="1"/>
    <col min="8440" max="8440" width="2.7109375" style="2" customWidth="1"/>
    <col min="8441" max="8441" width="13.7109375" style="2" customWidth="1"/>
    <col min="8442" max="8442" width="2.7109375" style="2" customWidth="1"/>
    <col min="8443" max="8443" width="13.7109375" style="2" customWidth="1"/>
    <col min="8444" max="8444" width="1" style="2" customWidth="1"/>
    <col min="8445" max="8445" width="9.140625" style="2"/>
    <col min="8446" max="8446" width="10.28515625" style="2" bestFit="1" customWidth="1"/>
    <col min="8447" max="8691" width="9.140625" style="2"/>
    <col min="8692" max="8692" width="50.42578125" style="2" customWidth="1"/>
    <col min="8693" max="8693" width="8.7109375" style="2" customWidth="1"/>
    <col min="8694" max="8694" width="2.7109375" style="2" customWidth="1"/>
    <col min="8695" max="8695" width="13.7109375" style="2" customWidth="1"/>
    <col min="8696" max="8696" width="2.7109375" style="2" customWidth="1"/>
    <col min="8697" max="8697" width="13.7109375" style="2" customWidth="1"/>
    <col min="8698" max="8698" width="2.7109375" style="2" customWidth="1"/>
    <col min="8699" max="8699" width="13.7109375" style="2" customWidth="1"/>
    <col min="8700" max="8700" width="1" style="2" customWidth="1"/>
    <col min="8701" max="8701" width="9.140625" style="2"/>
    <col min="8702" max="8702" width="10.28515625" style="2" bestFit="1" customWidth="1"/>
    <col min="8703" max="8947" width="9.140625" style="2"/>
    <col min="8948" max="8948" width="50.42578125" style="2" customWidth="1"/>
    <col min="8949" max="8949" width="8.7109375" style="2" customWidth="1"/>
    <col min="8950" max="8950" width="2.7109375" style="2" customWidth="1"/>
    <col min="8951" max="8951" width="13.7109375" style="2" customWidth="1"/>
    <col min="8952" max="8952" width="2.7109375" style="2" customWidth="1"/>
    <col min="8953" max="8953" width="13.7109375" style="2" customWidth="1"/>
    <col min="8954" max="8954" width="2.7109375" style="2" customWidth="1"/>
    <col min="8955" max="8955" width="13.7109375" style="2" customWidth="1"/>
    <col min="8956" max="8956" width="1" style="2" customWidth="1"/>
    <col min="8957" max="8957" width="9.140625" style="2"/>
    <col min="8958" max="8958" width="10.28515625" style="2" bestFit="1" customWidth="1"/>
    <col min="8959" max="9203" width="9.140625" style="2"/>
    <col min="9204" max="9204" width="50.42578125" style="2" customWidth="1"/>
    <col min="9205" max="9205" width="8.7109375" style="2" customWidth="1"/>
    <col min="9206" max="9206" width="2.7109375" style="2" customWidth="1"/>
    <col min="9207" max="9207" width="13.7109375" style="2" customWidth="1"/>
    <col min="9208" max="9208" width="2.7109375" style="2" customWidth="1"/>
    <col min="9209" max="9209" width="13.7109375" style="2" customWidth="1"/>
    <col min="9210" max="9210" width="2.7109375" style="2" customWidth="1"/>
    <col min="9211" max="9211" width="13.7109375" style="2" customWidth="1"/>
    <col min="9212" max="9212" width="1" style="2" customWidth="1"/>
    <col min="9213" max="9213" width="9.140625" style="2"/>
    <col min="9214" max="9214" width="10.28515625" style="2" bestFit="1" customWidth="1"/>
    <col min="9215" max="9459" width="9.140625" style="2"/>
    <col min="9460" max="9460" width="50.42578125" style="2" customWidth="1"/>
    <col min="9461" max="9461" width="8.7109375" style="2" customWidth="1"/>
    <col min="9462" max="9462" width="2.7109375" style="2" customWidth="1"/>
    <col min="9463" max="9463" width="13.7109375" style="2" customWidth="1"/>
    <col min="9464" max="9464" width="2.7109375" style="2" customWidth="1"/>
    <col min="9465" max="9465" width="13.7109375" style="2" customWidth="1"/>
    <col min="9466" max="9466" width="2.7109375" style="2" customWidth="1"/>
    <col min="9467" max="9467" width="13.7109375" style="2" customWidth="1"/>
    <col min="9468" max="9468" width="1" style="2" customWidth="1"/>
    <col min="9469" max="9469" width="9.140625" style="2"/>
    <col min="9470" max="9470" width="10.28515625" style="2" bestFit="1" customWidth="1"/>
    <col min="9471" max="9715" width="9.140625" style="2"/>
    <col min="9716" max="9716" width="50.42578125" style="2" customWidth="1"/>
    <col min="9717" max="9717" width="8.7109375" style="2" customWidth="1"/>
    <col min="9718" max="9718" width="2.7109375" style="2" customWidth="1"/>
    <col min="9719" max="9719" width="13.7109375" style="2" customWidth="1"/>
    <col min="9720" max="9720" width="2.7109375" style="2" customWidth="1"/>
    <col min="9721" max="9721" width="13.7109375" style="2" customWidth="1"/>
    <col min="9722" max="9722" width="2.7109375" style="2" customWidth="1"/>
    <col min="9723" max="9723" width="13.7109375" style="2" customWidth="1"/>
    <col min="9724" max="9724" width="1" style="2" customWidth="1"/>
    <col min="9725" max="9725" width="9.140625" style="2"/>
    <col min="9726" max="9726" width="10.28515625" style="2" bestFit="1" customWidth="1"/>
    <col min="9727" max="9971" width="9.140625" style="2"/>
    <col min="9972" max="9972" width="50.42578125" style="2" customWidth="1"/>
    <col min="9973" max="9973" width="8.7109375" style="2" customWidth="1"/>
    <col min="9974" max="9974" width="2.7109375" style="2" customWidth="1"/>
    <col min="9975" max="9975" width="13.7109375" style="2" customWidth="1"/>
    <col min="9976" max="9976" width="2.7109375" style="2" customWidth="1"/>
    <col min="9977" max="9977" width="13.7109375" style="2" customWidth="1"/>
    <col min="9978" max="9978" width="2.7109375" style="2" customWidth="1"/>
    <col min="9979" max="9979" width="13.7109375" style="2" customWidth="1"/>
    <col min="9980" max="9980" width="1" style="2" customWidth="1"/>
    <col min="9981" max="9981" width="9.140625" style="2"/>
    <col min="9982" max="9982" width="10.28515625" style="2" bestFit="1" customWidth="1"/>
    <col min="9983" max="10227" width="9.140625" style="2"/>
    <col min="10228" max="10228" width="50.42578125" style="2" customWidth="1"/>
    <col min="10229" max="10229" width="8.7109375" style="2" customWidth="1"/>
    <col min="10230" max="10230" width="2.7109375" style="2" customWidth="1"/>
    <col min="10231" max="10231" width="13.7109375" style="2" customWidth="1"/>
    <col min="10232" max="10232" width="2.7109375" style="2" customWidth="1"/>
    <col min="10233" max="10233" width="13.7109375" style="2" customWidth="1"/>
    <col min="10234" max="10234" width="2.7109375" style="2" customWidth="1"/>
    <col min="10235" max="10235" width="13.7109375" style="2" customWidth="1"/>
    <col min="10236" max="10236" width="1" style="2" customWidth="1"/>
    <col min="10237" max="10237" width="9.140625" style="2"/>
    <col min="10238" max="10238" width="10.28515625" style="2" bestFit="1" customWidth="1"/>
    <col min="10239" max="10483" width="9.140625" style="2"/>
    <col min="10484" max="10484" width="50.42578125" style="2" customWidth="1"/>
    <col min="10485" max="10485" width="8.7109375" style="2" customWidth="1"/>
    <col min="10486" max="10486" width="2.7109375" style="2" customWidth="1"/>
    <col min="10487" max="10487" width="13.7109375" style="2" customWidth="1"/>
    <col min="10488" max="10488" width="2.7109375" style="2" customWidth="1"/>
    <col min="10489" max="10489" width="13.7109375" style="2" customWidth="1"/>
    <col min="10490" max="10490" width="2.7109375" style="2" customWidth="1"/>
    <col min="10491" max="10491" width="13.7109375" style="2" customWidth="1"/>
    <col min="10492" max="10492" width="1" style="2" customWidth="1"/>
    <col min="10493" max="10493" width="9.140625" style="2"/>
    <col min="10494" max="10494" width="10.28515625" style="2" bestFit="1" customWidth="1"/>
    <col min="10495" max="10739" width="9.140625" style="2"/>
    <col min="10740" max="10740" width="50.42578125" style="2" customWidth="1"/>
    <col min="10741" max="10741" width="8.7109375" style="2" customWidth="1"/>
    <col min="10742" max="10742" width="2.7109375" style="2" customWidth="1"/>
    <col min="10743" max="10743" width="13.7109375" style="2" customWidth="1"/>
    <col min="10744" max="10744" width="2.7109375" style="2" customWidth="1"/>
    <col min="10745" max="10745" width="13.7109375" style="2" customWidth="1"/>
    <col min="10746" max="10746" width="2.7109375" style="2" customWidth="1"/>
    <col min="10747" max="10747" width="13.7109375" style="2" customWidth="1"/>
    <col min="10748" max="10748" width="1" style="2" customWidth="1"/>
    <col min="10749" max="10749" width="9.140625" style="2"/>
    <col min="10750" max="10750" width="10.28515625" style="2" bestFit="1" customWidth="1"/>
    <col min="10751" max="10995" width="9.140625" style="2"/>
    <col min="10996" max="10996" width="50.42578125" style="2" customWidth="1"/>
    <col min="10997" max="10997" width="8.7109375" style="2" customWidth="1"/>
    <col min="10998" max="10998" width="2.7109375" style="2" customWidth="1"/>
    <col min="10999" max="10999" width="13.7109375" style="2" customWidth="1"/>
    <col min="11000" max="11000" width="2.7109375" style="2" customWidth="1"/>
    <col min="11001" max="11001" width="13.7109375" style="2" customWidth="1"/>
    <col min="11002" max="11002" width="2.7109375" style="2" customWidth="1"/>
    <col min="11003" max="11003" width="13.7109375" style="2" customWidth="1"/>
    <col min="11004" max="11004" width="1" style="2" customWidth="1"/>
    <col min="11005" max="11005" width="9.140625" style="2"/>
    <col min="11006" max="11006" width="10.28515625" style="2" bestFit="1" customWidth="1"/>
    <col min="11007" max="11251" width="9.140625" style="2"/>
    <col min="11252" max="11252" width="50.42578125" style="2" customWidth="1"/>
    <col min="11253" max="11253" width="8.7109375" style="2" customWidth="1"/>
    <col min="11254" max="11254" width="2.7109375" style="2" customWidth="1"/>
    <col min="11255" max="11255" width="13.7109375" style="2" customWidth="1"/>
    <col min="11256" max="11256" width="2.7109375" style="2" customWidth="1"/>
    <col min="11257" max="11257" width="13.7109375" style="2" customWidth="1"/>
    <col min="11258" max="11258" width="2.7109375" style="2" customWidth="1"/>
    <col min="11259" max="11259" width="13.7109375" style="2" customWidth="1"/>
    <col min="11260" max="11260" width="1" style="2" customWidth="1"/>
    <col min="11261" max="11261" width="9.140625" style="2"/>
    <col min="11262" max="11262" width="10.28515625" style="2" bestFit="1" customWidth="1"/>
    <col min="11263" max="11507" width="9.140625" style="2"/>
    <col min="11508" max="11508" width="50.42578125" style="2" customWidth="1"/>
    <col min="11509" max="11509" width="8.7109375" style="2" customWidth="1"/>
    <col min="11510" max="11510" width="2.7109375" style="2" customWidth="1"/>
    <col min="11511" max="11511" width="13.7109375" style="2" customWidth="1"/>
    <col min="11512" max="11512" width="2.7109375" style="2" customWidth="1"/>
    <col min="11513" max="11513" width="13.7109375" style="2" customWidth="1"/>
    <col min="11514" max="11514" width="2.7109375" style="2" customWidth="1"/>
    <col min="11515" max="11515" width="13.7109375" style="2" customWidth="1"/>
    <col min="11516" max="11516" width="1" style="2" customWidth="1"/>
    <col min="11517" max="11517" width="9.140625" style="2"/>
    <col min="11518" max="11518" width="10.28515625" style="2" bestFit="1" customWidth="1"/>
    <col min="11519" max="11763" width="9.140625" style="2"/>
    <col min="11764" max="11764" width="50.42578125" style="2" customWidth="1"/>
    <col min="11765" max="11765" width="8.7109375" style="2" customWidth="1"/>
    <col min="11766" max="11766" width="2.7109375" style="2" customWidth="1"/>
    <col min="11767" max="11767" width="13.7109375" style="2" customWidth="1"/>
    <col min="11768" max="11768" width="2.7109375" style="2" customWidth="1"/>
    <col min="11769" max="11769" width="13.7109375" style="2" customWidth="1"/>
    <col min="11770" max="11770" width="2.7109375" style="2" customWidth="1"/>
    <col min="11771" max="11771" width="13.7109375" style="2" customWidth="1"/>
    <col min="11772" max="11772" width="1" style="2" customWidth="1"/>
    <col min="11773" max="11773" width="9.140625" style="2"/>
    <col min="11774" max="11774" width="10.28515625" style="2" bestFit="1" customWidth="1"/>
    <col min="11775" max="12019" width="9.140625" style="2"/>
    <col min="12020" max="12020" width="50.42578125" style="2" customWidth="1"/>
    <col min="12021" max="12021" width="8.7109375" style="2" customWidth="1"/>
    <col min="12022" max="12022" width="2.7109375" style="2" customWidth="1"/>
    <col min="12023" max="12023" width="13.7109375" style="2" customWidth="1"/>
    <col min="12024" max="12024" width="2.7109375" style="2" customWidth="1"/>
    <col min="12025" max="12025" width="13.7109375" style="2" customWidth="1"/>
    <col min="12026" max="12026" width="2.7109375" style="2" customWidth="1"/>
    <col min="12027" max="12027" width="13.7109375" style="2" customWidth="1"/>
    <col min="12028" max="12028" width="1" style="2" customWidth="1"/>
    <col min="12029" max="12029" width="9.140625" style="2"/>
    <col min="12030" max="12030" width="10.28515625" style="2" bestFit="1" customWidth="1"/>
    <col min="12031" max="12275" width="9.140625" style="2"/>
    <col min="12276" max="12276" width="50.42578125" style="2" customWidth="1"/>
    <col min="12277" max="12277" width="8.7109375" style="2" customWidth="1"/>
    <col min="12278" max="12278" width="2.7109375" style="2" customWidth="1"/>
    <col min="12279" max="12279" width="13.7109375" style="2" customWidth="1"/>
    <col min="12280" max="12280" width="2.7109375" style="2" customWidth="1"/>
    <col min="12281" max="12281" width="13.7109375" style="2" customWidth="1"/>
    <col min="12282" max="12282" width="2.7109375" style="2" customWidth="1"/>
    <col min="12283" max="12283" width="13.7109375" style="2" customWidth="1"/>
    <col min="12284" max="12284" width="1" style="2" customWidth="1"/>
    <col min="12285" max="12285" width="9.140625" style="2"/>
    <col min="12286" max="12286" width="10.28515625" style="2" bestFit="1" customWidth="1"/>
    <col min="12287" max="12531" width="9.140625" style="2"/>
    <col min="12532" max="12532" width="50.42578125" style="2" customWidth="1"/>
    <col min="12533" max="12533" width="8.7109375" style="2" customWidth="1"/>
    <col min="12534" max="12534" width="2.7109375" style="2" customWidth="1"/>
    <col min="12535" max="12535" width="13.7109375" style="2" customWidth="1"/>
    <col min="12536" max="12536" width="2.7109375" style="2" customWidth="1"/>
    <col min="12537" max="12537" width="13.7109375" style="2" customWidth="1"/>
    <col min="12538" max="12538" width="2.7109375" style="2" customWidth="1"/>
    <col min="12539" max="12539" width="13.7109375" style="2" customWidth="1"/>
    <col min="12540" max="12540" width="1" style="2" customWidth="1"/>
    <col min="12541" max="12541" width="9.140625" style="2"/>
    <col min="12542" max="12542" width="10.28515625" style="2" bestFit="1" customWidth="1"/>
    <col min="12543" max="12787" width="9.140625" style="2"/>
    <col min="12788" max="12788" width="50.42578125" style="2" customWidth="1"/>
    <col min="12789" max="12789" width="8.7109375" style="2" customWidth="1"/>
    <col min="12790" max="12790" width="2.7109375" style="2" customWidth="1"/>
    <col min="12791" max="12791" width="13.7109375" style="2" customWidth="1"/>
    <col min="12792" max="12792" width="2.7109375" style="2" customWidth="1"/>
    <col min="12793" max="12793" width="13.7109375" style="2" customWidth="1"/>
    <col min="12794" max="12794" width="2.7109375" style="2" customWidth="1"/>
    <col min="12795" max="12795" width="13.7109375" style="2" customWidth="1"/>
    <col min="12796" max="12796" width="1" style="2" customWidth="1"/>
    <col min="12797" max="12797" width="9.140625" style="2"/>
    <col min="12798" max="12798" width="10.28515625" style="2" bestFit="1" customWidth="1"/>
    <col min="12799" max="13043" width="9.140625" style="2"/>
    <col min="13044" max="13044" width="50.42578125" style="2" customWidth="1"/>
    <col min="13045" max="13045" width="8.7109375" style="2" customWidth="1"/>
    <col min="13046" max="13046" width="2.7109375" style="2" customWidth="1"/>
    <col min="13047" max="13047" width="13.7109375" style="2" customWidth="1"/>
    <col min="13048" max="13048" width="2.7109375" style="2" customWidth="1"/>
    <col min="13049" max="13049" width="13.7109375" style="2" customWidth="1"/>
    <col min="13050" max="13050" width="2.7109375" style="2" customWidth="1"/>
    <col min="13051" max="13051" width="13.7109375" style="2" customWidth="1"/>
    <col min="13052" max="13052" width="1" style="2" customWidth="1"/>
    <col min="13053" max="13053" width="9.140625" style="2"/>
    <col min="13054" max="13054" width="10.28515625" style="2" bestFit="1" customWidth="1"/>
    <col min="13055" max="13299" width="9.140625" style="2"/>
    <col min="13300" max="13300" width="50.42578125" style="2" customWidth="1"/>
    <col min="13301" max="13301" width="8.7109375" style="2" customWidth="1"/>
    <col min="13302" max="13302" width="2.7109375" style="2" customWidth="1"/>
    <col min="13303" max="13303" width="13.7109375" style="2" customWidth="1"/>
    <col min="13304" max="13304" width="2.7109375" style="2" customWidth="1"/>
    <col min="13305" max="13305" width="13.7109375" style="2" customWidth="1"/>
    <col min="13306" max="13306" width="2.7109375" style="2" customWidth="1"/>
    <col min="13307" max="13307" width="13.7109375" style="2" customWidth="1"/>
    <col min="13308" max="13308" width="1" style="2" customWidth="1"/>
    <col min="13309" max="13309" width="9.140625" style="2"/>
    <col min="13310" max="13310" width="10.28515625" style="2" bestFit="1" customWidth="1"/>
    <col min="13311" max="13555" width="9.140625" style="2"/>
    <col min="13556" max="13556" width="50.42578125" style="2" customWidth="1"/>
    <col min="13557" max="13557" width="8.7109375" style="2" customWidth="1"/>
    <col min="13558" max="13558" width="2.7109375" style="2" customWidth="1"/>
    <col min="13559" max="13559" width="13.7109375" style="2" customWidth="1"/>
    <col min="13560" max="13560" width="2.7109375" style="2" customWidth="1"/>
    <col min="13561" max="13561" width="13.7109375" style="2" customWidth="1"/>
    <col min="13562" max="13562" width="2.7109375" style="2" customWidth="1"/>
    <col min="13563" max="13563" width="13.7109375" style="2" customWidth="1"/>
    <col min="13564" max="13564" width="1" style="2" customWidth="1"/>
    <col min="13565" max="13565" width="9.140625" style="2"/>
    <col min="13566" max="13566" width="10.28515625" style="2" bestFit="1" customWidth="1"/>
    <col min="13567" max="13811" width="9.140625" style="2"/>
    <col min="13812" max="13812" width="50.42578125" style="2" customWidth="1"/>
    <col min="13813" max="13813" width="8.7109375" style="2" customWidth="1"/>
    <col min="13814" max="13814" width="2.7109375" style="2" customWidth="1"/>
    <col min="13815" max="13815" width="13.7109375" style="2" customWidth="1"/>
    <col min="13816" max="13816" width="2.7109375" style="2" customWidth="1"/>
    <col min="13817" max="13817" width="13.7109375" style="2" customWidth="1"/>
    <col min="13818" max="13818" width="2.7109375" style="2" customWidth="1"/>
    <col min="13819" max="13819" width="13.7109375" style="2" customWidth="1"/>
    <col min="13820" max="13820" width="1" style="2" customWidth="1"/>
    <col min="13821" max="13821" width="9.140625" style="2"/>
    <col min="13822" max="13822" width="10.28515625" style="2" bestFit="1" customWidth="1"/>
    <col min="13823" max="14067" width="9.140625" style="2"/>
    <col min="14068" max="14068" width="50.42578125" style="2" customWidth="1"/>
    <col min="14069" max="14069" width="8.7109375" style="2" customWidth="1"/>
    <col min="14070" max="14070" width="2.7109375" style="2" customWidth="1"/>
    <col min="14071" max="14071" width="13.7109375" style="2" customWidth="1"/>
    <col min="14072" max="14072" width="2.7109375" style="2" customWidth="1"/>
    <col min="14073" max="14073" width="13.7109375" style="2" customWidth="1"/>
    <col min="14074" max="14074" width="2.7109375" style="2" customWidth="1"/>
    <col min="14075" max="14075" width="13.7109375" style="2" customWidth="1"/>
    <col min="14076" max="14076" width="1" style="2" customWidth="1"/>
    <col min="14077" max="14077" width="9.140625" style="2"/>
    <col min="14078" max="14078" width="10.28515625" style="2" bestFit="1" customWidth="1"/>
    <col min="14079" max="14323" width="9.140625" style="2"/>
    <col min="14324" max="14324" width="50.42578125" style="2" customWidth="1"/>
    <col min="14325" max="14325" width="8.7109375" style="2" customWidth="1"/>
    <col min="14326" max="14326" width="2.7109375" style="2" customWidth="1"/>
    <col min="14327" max="14327" width="13.7109375" style="2" customWidth="1"/>
    <col min="14328" max="14328" width="2.7109375" style="2" customWidth="1"/>
    <col min="14329" max="14329" width="13.7109375" style="2" customWidth="1"/>
    <col min="14330" max="14330" width="2.7109375" style="2" customWidth="1"/>
    <col min="14331" max="14331" width="13.7109375" style="2" customWidth="1"/>
    <col min="14332" max="14332" width="1" style="2" customWidth="1"/>
    <col min="14333" max="14333" width="9.140625" style="2"/>
    <col min="14334" max="14334" width="10.28515625" style="2" bestFit="1" customWidth="1"/>
    <col min="14335" max="14579" width="9.140625" style="2"/>
    <col min="14580" max="14580" width="50.42578125" style="2" customWidth="1"/>
    <col min="14581" max="14581" width="8.7109375" style="2" customWidth="1"/>
    <col min="14582" max="14582" width="2.7109375" style="2" customWidth="1"/>
    <col min="14583" max="14583" width="13.7109375" style="2" customWidth="1"/>
    <col min="14584" max="14584" width="2.7109375" style="2" customWidth="1"/>
    <col min="14585" max="14585" width="13.7109375" style="2" customWidth="1"/>
    <col min="14586" max="14586" width="2.7109375" style="2" customWidth="1"/>
    <col min="14587" max="14587" width="13.7109375" style="2" customWidth="1"/>
    <col min="14588" max="14588" width="1" style="2" customWidth="1"/>
    <col min="14589" max="14589" width="9.140625" style="2"/>
    <col min="14590" max="14590" width="10.28515625" style="2" bestFit="1" customWidth="1"/>
    <col min="14591" max="14835" width="9.140625" style="2"/>
    <col min="14836" max="14836" width="50.42578125" style="2" customWidth="1"/>
    <col min="14837" max="14837" width="8.7109375" style="2" customWidth="1"/>
    <col min="14838" max="14838" width="2.7109375" style="2" customWidth="1"/>
    <col min="14839" max="14839" width="13.7109375" style="2" customWidth="1"/>
    <col min="14840" max="14840" width="2.7109375" style="2" customWidth="1"/>
    <col min="14841" max="14841" width="13.7109375" style="2" customWidth="1"/>
    <col min="14842" max="14842" width="2.7109375" style="2" customWidth="1"/>
    <col min="14843" max="14843" width="13.7109375" style="2" customWidth="1"/>
    <col min="14844" max="14844" width="1" style="2" customWidth="1"/>
    <col min="14845" max="14845" width="9.140625" style="2"/>
    <col min="14846" max="14846" width="10.28515625" style="2" bestFit="1" customWidth="1"/>
    <col min="14847" max="15091" width="9.140625" style="2"/>
    <col min="15092" max="15092" width="50.42578125" style="2" customWidth="1"/>
    <col min="15093" max="15093" width="8.7109375" style="2" customWidth="1"/>
    <col min="15094" max="15094" width="2.7109375" style="2" customWidth="1"/>
    <col min="15095" max="15095" width="13.7109375" style="2" customWidth="1"/>
    <col min="15096" max="15096" width="2.7109375" style="2" customWidth="1"/>
    <col min="15097" max="15097" width="13.7109375" style="2" customWidth="1"/>
    <col min="15098" max="15098" width="2.7109375" style="2" customWidth="1"/>
    <col min="15099" max="15099" width="13.7109375" style="2" customWidth="1"/>
    <col min="15100" max="15100" width="1" style="2" customWidth="1"/>
    <col min="15101" max="15101" width="9.140625" style="2"/>
    <col min="15102" max="15102" width="10.28515625" style="2" bestFit="1" customWidth="1"/>
    <col min="15103" max="15347" width="9.140625" style="2"/>
    <col min="15348" max="15348" width="50.42578125" style="2" customWidth="1"/>
    <col min="15349" max="15349" width="8.7109375" style="2" customWidth="1"/>
    <col min="15350" max="15350" width="2.7109375" style="2" customWidth="1"/>
    <col min="15351" max="15351" width="13.7109375" style="2" customWidth="1"/>
    <col min="15352" max="15352" width="2.7109375" style="2" customWidth="1"/>
    <col min="15353" max="15353" width="13.7109375" style="2" customWidth="1"/>
    <col min="15354" max="15354" width="2.7109375" style="2" customWidth="1"/>
    <col min="15355" max="15355" width="13.7109375" style="2" customWidth="1"/>
    <col min="15356" max="15356" width="1" style="2" customWidth="1"/>
    <col min="15357" max="15357" width="9.140625" style="2"/>
    <col min="15358" max="15358" width="10.28515625" style="2" bestFit="1" customWidth="1"/>
    <col min="15359" max="15603" width="9.140625" style="2"/>
    <col min="15604" max="15604" width="50.42578125" style="2" customWidth="1"/>
    <col min="15605" max="15605" width="8.7109375" style="2" customWidth="1"/>
    <col min="15606" max="15606" width="2.7109375" style="2" customWidth="1"/>
    <col min="15607" max="15607" width="13.7109375" style="2" customWidth="1"/>
    <col min="15608" max="15608" width="2.7109375" style="2" customWidth="1"/>
    <col min="15609" max="15609" width="13.7109375" style="2" customWidth="1"/>
    <col min="15610" max="15610" width="2.7109375" style="2" customWidth="1"/>
    <col min="15611" max="15611" width="13.7109375" style="2" customWidth="1"/>
    <col min="15612" max="15612" width="1" style="2" customWidth="1"/>
    <col min="15613" max="15613" width="9.140625" style="2"/>
    <col min="15614" max="15614" width="10.28515625" style="2" bestFit="1" customWidth="1"/>
    <col min="15615" max="15859" width="9.140625" style="2"/>
    <col min="15860" max="15860" width="50.42578125" style="2" customWidth="1"/>
    <col min="15861" max="15861" width="8.7109375" style="2" customWidth="1"/>
    <col min="15862" max="15862" width="2.7109375" style="2" customWidth="1"/>
    <col min="15863" max="15863" width="13.7109375" style="2" customWidth="1"/>
    <col min="15864" max="15864" width="2.7109375" style="2" customWidth="1"/>
    <col min="15865" max="15865" width="13.7109375" style="2" customWidth="1"/>
    <col min="15866" max="15866" width="2.7109375" style="2" customWidth="1"/>
    <col min="15867" max="15867" width="13.7109375" style="2" customWidth="1"/>
    <col min="15868" max="15868" width="1" style="2" customWidth="1"/>
    <col min="15869" max="15869" width="9.140625" style="2"/>
    <col min="15870" max="15870" width="10.28515625" style="2" bestFit="1" customWidth="1"/>
    <col min="15871" max="16115" width="9.140625" style="2"/>
    <col min="16116" max="16116" width="50.42578125" style="2" customWidth="1"/>
    <col min="16117" max="16117" width="8.7109375" style="2" customWidth="1"/>
    <col min="16118" max="16118" width="2.7109375" style="2" customWidth="1"/>
    <col min="16119" max="16119" width="13.7109375" style="2" customWidth="1"/>
    <col min="16120" max="16120" width="2.7109375" style="2" customWidth="1"/>
    <col min="16121" max="16121" width="13.7109375" style="2" customWidth="1"/>
    <col min="16122" max="16122" width="2.7109375" style="2" customWidth="1"/>
    <col min="16123" max="16123" width="13.7109375" style="2" customWidth="1"/>
    <col min="16124" max="16124" width="1" style="2" customWidth="1"/>
    <col min="16125" max="16125" width="9.140625" style="2"/>
    <col min="16126" max="16126" width="10.28515625" style="2" bestFit="1" customWidth="1"/>
    <col min="16127" max="16379" width="9.140625" style="2"/>
    <col min="16380" max="16384" width="9.140625" style="2" customWidth="1"/>
  </cols>
  <sheetData>
    <row r="1" spans="1:7" ht="21.6" customHeight="1">
      <c r="A1" s="1"/>
      <c r="B1" s="1"/>
      <c r="C1" s="1"/>
      <c r="D1" s="1"/>
      <c r="E1" s="2"/>
      <c r="F1" s="2"/>
      <c r="G1" s="45" t="s">
        <v>75</v>
      </c>
    </row>
    <row r="2" spans="1:7" ht="21.6" customHeight="1">
      <c r="A2" s="1" t="s">
        <v>0</v>
      </c>
      <c r="B2" s="1"/>
      <c r="C2" s="1"/>
      <c r="D2" s="1"/>
      <c r="E2" s="2"/>
      <c r="F2" s="2"/>
      <c r="G2" s="45"/>
    </row>
    <row r="3" spans="1:7" ht="21.6" customHeight="1">
      <c r="A3" s="4" t="s">
        <v>30</v>
      </c>
      <c r="C3" s="12"/>
      <c r="D3" s="5"/>
      <c r="E3" s="12"/>
      <c r="F3" s="12"/>
      <c r="G3" s="12" t="s">
        <v>39</v>
      </c>
    </row>
    <row r="4" spans="1:7" ht="21.6" customHeight="1">
      <c r="A4" s="13" t="s">
        <v>122</v>
      </c>
      <c r="B4" s="14"/>
      <c r="C4" s="11"/>
      <c r="D4" s="14"/>
      <c r="E4" s="11"/>
      <c r="F4" s="11"/>
      <c r="G4" s="11"/>
    </row>
    <row r="5" spans="1:7" ht="21.6" customHeight="1">
      <c r="A5" s="1"/>
      <c r="B5" s="1"/>
      <c r="C5" s="1"/>
      <c r="D5" s="1"/>
      <c r="E5" s="1"/>
      <c r="F5" s="1"/>
      <c r="G5" s="3" t="s">
        <v>74</v>
      </c>
    </row>
    <row r="6" spans="1:7" ht="21.6" customHeight="1">
      <c r="B6" s="31" t="s">
        <v>2</v>
      </c>
      <c r="C6" s="9"/>
      <c r="E6" s="47">
        <v>2563</v>
      </c>
      <c r="F6" s="9"/>
      <c r="G6" s="47">
        <v>2562</v>
      </c>
    </row>
    <row r="7" spans="1:7" ht="21.6" customHeight="1">
      <c r="A7" s="1" t="s">
        <v>107</v>
      </c>
      <c r="B7" s="14"/>
      <c r="C7" s="9"/>
      <c r="E7" s="112"/>
      <c r="F7" s="9"/>
      <c r="G7" s="112"/>
    </row>
    <row r="8" spans="1:7" ht="21.6" customHeight="1">
      <c r="A8" s="1" t="s">
        <v>31</v>
      </c>
    </row>
    <row r="9" spans="1:7" ht="21.6" customHeight="1">
      <c r="A9" s="113" t="s">
        <v>125</v>
      </c>
      <c r="B9" s="7">
        <v>16</v>
      </c>
      <c r="C9" s="8"/>
      <c r="D9" s="8"/>
      <c r="E9" s="36">
        <v>49549</v>
      </c>
      <c r="F9" s="2"/>
      <c r="G9" s="36">
        <v>22668</v>
      </c>
    </row>
    <row r="10" spans="1:7" ht="21.6" customHeight="1">
      <c r="A10" s="2" t="s">
        <v>32</v>
      </c>
      <c r="B10" s="7"/>
      <c r="C10" s="8"/>
      <c r="D10" s="8"/>
      <c r="E10" s="36">
        <v>88</v>
      </c>
      <c r="F10" s="2"/>
      <c r="G10" s="36">
        <v>378</v>
      </c>
    </row>
    <row r="11" spans="1:7" ht="21.6" customHeight="1">
      <c r="A11" s="2" t="s">
        <v>33</v>
      </c>
      <c r="B11" s="7"/>
      <c r="C11" s="15"/>
      <c r="D11" s="8"/>
      <c r="E11" s="37">
        <v>28</v>
      </c>
      <c r="F11" s="15"/>
      <c r="G11" s="37">
        <v>3</v>
      </c>
    </row>
    <row r="12" spans="1:7" ht="21.6" customHeight="1">
      <c r="A12" s="1" t="s">
        <v>34</v>
      </c>
      <c r="C12" s="8"/>
      <c r="D12" s="8"/>
      <c r="E12" s="16">
        <f>SUM(E9:E11)</f>
        <v>49665</v>
      </c>
      <c r="F12" s="8"/>
      <c r="G12" s="16">
        <f>SUM(G9:G11)</f>
        <v>23049</v>
      </c>
    </row>
    <row r="13" spans="1:7" ht="21.6" customHeight="1">
      <c r="A13" s="1" t="s">
        <v>35</v>
      </c>
      <c r="C13" s="8"/>
      <c r="D13" s="8"/>
      <c r="E13" s="8"/>
      <c r="F13" s="8"/>
      <c r="G13" s="8"/>
    </row>
    <row r="14" spans="1:7" ht="21.6" customHeight="1">
      <c r="A14" s="2" t="s">
        <v>103</v>
      </c>
      <c r="C14" s="8"/>
      <c r="D14" s="8"/>
      <c r="E14" s="36">
        <v>42045</v>
      </c>
      <c r="F14" s="8"/>
      <c r="G14" s="36">
        <v>15072</v>
      </c>
    </row>
    <row r="15" spans="1:7" ht="21.6" customHeight="1">
      <c r="A15" s="2" t="s">
        <v>108</v>
      </c>
      <c r="C15" s="8"/>
      <c r="D15" s="8"/>
      <c r="E15" s="36">
        <v>225</v>
      </c>
      <c r="F15" s="8"/>
      <c r="G15" s="36">
        <v>436</v>
      </c>
    </row>
    <row r="16" spans="1:7" ht="21.6" customHeight="1">
      <c r="A16" s="2" t="s">
        <v>36</v>
      </c>
      <c r="C16" s="15"/>
      <c r="D16" s="15"/>
      <c r="E16" s="37">
        <v>8786</v>
      </c>
      <c r="F16" s="15"/>
      <c r="G16" s="37">
        <v>11367</v>
      </c>
    </row>
    <row r="17" spans="1:12" ht="21.6" customHeight="1">
      <c r="A17" s="1" t="s">
        <v>37</v>
      </c>
      <c r="C17" s="8"/>
      <c r="D17" s="8"/>
      <c r="E17" s="37">
        <f>SUM(E14:E16)</f>
        <v>51056</v>
      </c>
      <c r="F17" s="8"/>
      <c r="G17" s="37">
        <f>SUM(G14:G16)</f>
        <v>26875</v>
      </c>
    </row>
    <row r="18" spans="1:12" ht="21.6" customHeight="1">
      <c r="A18" s="115" t="s">
        <v>131</v>
      </c>
      <c r="C18" s="8"/>
      <c r="D18" s="8"/>
      <c r="E18" s="15">
        <f>E12-E17</f>
        <v>-1391</v>
      </c>
      <c r="F18" s="15">
        <f>F12-F17</f>
        <v>0</v>
      </c>
      <c r="G18" s="15">
        <f>G12-G17</f>
        <v>-3826</v>
      </c>
    </row>
    <row r="19" spans="1:12" ht="21.6" customHeight="1">
      <c r="A19" s="113" t="s">
        <v>130</v>
      </c>
      <c r="C19" s="15"/>
      <c r="D19" s="8"/>
      <c r="E19" s="136">
        <v>-19</v>
      </c>
      <c r="F19" s="15"/>
      <c r="G19" s="16">
        <v>-28</v>
      </c>
    </row>
    <row r="20" spans="1:12" ht="21.6" customHeight="1">
      <c r="A20" s="1" t="s">
        <v>128</v>
      </c>
      <c r="C20" s="15"/>
      <c r="D20" s="8"/>
      <c r="E20" s="132">
        <f>SUM(E18:E19)</f>
        <v>-1410</v>
      </c>
      <c r="F20" s="32">
        <f t="shared" ref="F20" si="0">SUM(F18:F19)</f>
        <v>0</v>
      </c>
      <c r="G20" s="32">
        <f t="shared" ref="G20" si="1">SUM(G18:G19)</f>
        <v>-3854</v>
      </c>
    </row>
    <row r="21" spans="1:12" ht="21.6" customHeight="1">
      <c r="A21" s="2" t="s">
        <v>129</v>
      </c>
      <c r="B21" s="7">
        <v>15</v>
      </c>
      <c r="C21" s="8"/>
      <c r="D21" s="8"/>
      <c r="E21" s="133">
        <v>291</v>
      </c>
      <c r="F21" s="8"/>
      <c r="G21" s="46">
        <v>772</v>
      </c>
    </row>
    <row r="22" spans="1:12" ht="21.6" customHeight="1" thickBot="1">
      <c r="A22" s="1" t="s">
        <v>109</v>
      </c>
      <c r="C22" s="8"/>
      <c r="D22" s="8"/>
      <c r="E22" s="130">
        <f>SUM(E20:E21)</f>
        <v>-1119</v>
      </c>
      <c r="F22" s="51"/>
      <c r="G22" s="33">
        <f>SUM(G20:G21)</f>
        <v>-3082</v>
      </c>
    </row>
    <row r="23" spans="1:12" s="50" customFormat="1" ht="21.6" customHeight="1" thickTop="1">
      <c r="A23" s="48"/>
      <c r="B23" s="49"/>
      <c r="D23" s="51"/>
      <c r="E23" s="51"/>
      <c r="F23" s="51"/>
      <c r="G23" s="51"/>
      <c r="H23" s="52"/>
      <c r="L23" s="108"/>
    </row>
    <row r="24" spans="1:12" s="50" customFormat="1" ht="21.6" customHeight="1">
      <c r="A24" s="48" t="s">
        <v>88</v>
      </c>
      <c r="B24" s="49"/>
      <c r="D24" s="51"/>
      <c r="E24" s="51"/>
      <c r="F24" s="51"/>
      <c r="G24" s="51"/>
      <c r="H24" s="52"/>
      <c r="L24" s="108"/>
    </row>
    <row r="25" spans="1:12" s="50" customFormat="1" ht="21.6" customHeight="1">
      <c r="A25" s="50" t="s">
        <v>89</v>
      </c>
      <c r="B25" s="49"/>
      <c r="D25" s="51"/>
      <c r="E25" s="60">
        <v>0</v>
      </c>
      <c r="F25" s="51"/>
      <c r="G25" s="60">
        <v>0</v>
      </c>
      <c r="H25" s="52"/>
      <c r="L25" s="108"/>
    </row>
    <row r="26" spans="1:12" s="50" customFormat="1" ht="21.6" customHeight="1">
      <c r="B26" s="49"/>
      <c r="D26" s="51"/>
      <c r="E26" s="51"/>
      <c r="F26" s="51"/>
      <c r="G26" s="51"/>
      <c r="H26" s="52"/>
      <c r="L26" s="108"/>
    </row>
    <row r="27" spans="1:12" s="50" customFormat="1" ht="21.6" customHeight="1" thickBot="1">
      <c r="A27" s="48" t="s">
        <v>76</v>
      </c>
      <c r="B27" s="49"/>
      <c r="D27" s="51"/>
      <c r="E27" s="53">
        <f>SUM(E22:E25)</f>
        <v>-1119</v>
      </c>
      <c r="F27" s="51"/>
      <c r="G27" s="53">
        <f>SUM(G22:G25)</f>
        <v>-3082</v>
      </c>
      <c r="H27" s="52"/>
      <c r="L27" s="108"/>
    </row>
    <row r="28" spans="1:12" s="50" customFormat="1" ht="21.6" customHeight="1" thickTop="1">
      <c r="B28" s="49"/>
      <c r="D28" s="51"/>
      <c r="E28" s="51"/>
      <c r="F28" s="51"/>
      <c r="G28" s="51"/>
      <c r="H28" s="52"/>
      <c r="L28" s="108"/>
    </row>
    <row r="29" spans="1:12" ht="21.6" customHeight="1">
      <c r="A29" s="1" t="s">
        <v>38</v>
      </c>
      <c r="B29" s="7"/>
      <c r="C29" s="10"/>
      <c r="E29" s="10"/>
      <c r="F29" s="10"/>
      <c r="G29" s="3" t="s">
        <v>81</v>
      </c>
    </row>
    <row r="30" spans="1:12" ht="21.6" customHeight="1">
      <c r="A30" s="113" t="s">
        <v>140</v>
      </c>
      <c r="C30" s="17"/>
      <c r="E30" s="34"/>
      <c r="F30" s="17"/>
      <c r="G30" s="34"/>
    </row>
    <row r="31" spans="1:12" ht="21.6" customHeight="1" thickBot="1">
      <c r="A31" s="113" t="s">
        <v>139</v>
      </c>
      <c r="C31" s="10"/>
      <c r="E31" s="72">
        <f>E22/466000</f>
        <v>-2.4012875536480686E-3</v>
      </c>
      <c r="F31" s="8"/>
      <c r="G31" s="72">
        <f>G22/466000</f>
        <v>-6.6137339055793989E-3</v>
      </c>
    </row>
    <row r="32" spans="1:12" ht="21.6" customHeight="1" thickTop="1">
      <c r="A32" s="1"/>
      <c r="C32" s="8"/>
    </row>
    <row r="33" spans="1:7" ht="21.6" customHeight="1">
      <c r="A33" s="2" t="s">
        <v>13</v>
      </c>
      <c r="E33" s="6" t="s">
        <v>39</v>
      </c>
    </row>
    <row r="34" spans="1:7" ht="21.6" customHeight="1">
      <c r="A34" s="1"/>
      <c r="B34" s="1"/>
      <c r="C34" s="1"/>
      <c r="D34" s="1"/>
      <c r="E34" s="2"/>
      <c r="F34" s="2"/>
      <c r="G34" s="45" t="s">
        <v>75</v>
      </c>
    </row>
    <row r="35" spans="1:7" ht="21.6" customHeight="1">
      <c r="A35" s="1" t="s">
        <v>0</v>
      </c>
      <c r="B35" s="1"/>
      <c r="C35" s="1"/>
      <c r="D35" s="1"/>
      <c r="E35" s="2"/>
      <c r="F35" s="2"/>
      <c r="G35" s="45"/>
    </row>
    <row r="36" spans="1:7" ht="21.6" customHeight="1">
      <c r="A36" s="4" t="s">
        <v>30</v>
      </c>
      <c r="C36" s="12"/>
      <c r="D36" s="5"/>
      <c r="E36" s="12"/>
      <c r="F36" s="12"/>
      <c r="G36" s="12"/>
    </row>
    <row r="37" spans="1:7" ht="21.6" customHeight="1">
      <c r="A37" s="13" t="s">
        <v>119</v>
      </c>
      <c r="B37" s="14"/>
      <c r="C37" s="11"/>
      <c r="D37" s="14"/>
      <c r="E37" s="11"/>
      <c r="F37" s="11"/>
      <c r="G37" s="11"/>
    </row>
    <row r="38" spans="1:7" ht="21.6" customHeight="1">
      <c r="A38" s="1"/>
      <c r="B38" s="1"/>
      <c r="C38" s="1"/>
      <c r="D38" s="1"/>
      <c r="E38" s="1"/>
      <c r="F38" s="1"/>
      <c r="G38" s="3" t="s">
        <v>74</v>
      </c>
    </row>
    <row r="39" spans="1:7" ht="21.6" customHeight="1">
      <c r="B39" s="31" t="s">
        <v>2</v>
      </c>
      <c r="C39" s="9"/>
      <c r="E39" s="47">
        <v>2563</v>
      </c>
      <c r="F39" s="9"/>
      <c r="G39" s="47">
        <v>2562</v>
      </c>
    </row>
    <row r="40" spans="1:7" ht="21.6" customHeight="1">
      <c r="A40" s="1" t="s">
        <v>107</v>
      </c>
      <c r="B40" s="14"/>
      <c r="C40" s="9"/>
      <c r="E40" s="112"/>
      <c r="F40" s="9"/>
      <c r="G40" s="112"/>
    </row>
    <row r="41" spans="1:7" ht="21.6" customHeight="1">
      <c r="A41" s="1" t="s">
        <v>31</v>
      </c>
    </row>
    <row r="42" spans="1:7" ht="21.6" customHeight="1">
      <c r="A42" s="113" t="s">
        <v>125</v>
      </c>
      <c r="B42" s="7">
        <v>16</v>
      </c>
      <c r="C42" s="8"/>
      <c r="D42" s="8"/>
      <c r="E42" s="126">
        <v>110976</v>
      </c>
      <c r="F42" s="8"/>
      <c r="G42" s="36">
        <v>65668</v>
      </c>
    </row>
    <row r="43" spans="1:7" ht="21.6" customHeight="1">
      <c r="A43" s="2" t="s">
        <v>32</v>
      </c>
      <c r="B43" s="7"/>
      <c r="C43" s="8"/>
      <c r="D43" s="8"/>
      <c r="E43" s="36">
        <v>194</v>
      </c>
      <c r="F43" s="2"/>
      <c r="G43" s="36">
        <v>722</v>
      </c>
    </row>
    <row r="44" spans="1:7" ht="21.6" customHeight="1">
      <c r="A44" s="2" t="s">
        <v>33</v>
      </c>
      <c r="B44" s="7"/>
      <c r="C44" s="15"/>
      <c r="D44" s="8"/>
      <c r="E44" s="37">
        <v>35</v>
      </c>
      <c r="F44" s="15"/>
      <c r="G44" s="37">
        <v>112</v>
      </c>
    </row>
    <row r="45" spans="1:7" ht="21.6" customHeight="1">
      <c r="A45" s="1" t="s">
        <v>34</v>
      </c>
      <c r="C45" s="8"/>
      <c r="D45" s="8"/>
      <c r="E45" s="16">
        <f>SUM(E42:E44)</f>
        <v>111205</v>
      </c>
      <c r="F45" s="8"/>
      <c r="G45" s="16">
        <f>SUM(G42:G44)</f>
        <v>66502</v>
      </c>
    </row>
    <row r="46" spans="1:7" ht="21.6" customHeight="1">
      <c r="A46" s="1" t="s">
        <v>35</v>
      </c>
      <c r="C46" s="8"/>
      <c r="D46" s="8"/>
      <c r="E46" s="8"/>
      <c r="F46" s="8"/>
      <c r="G46" s="8"/>
    </row>
    <row r="47" spans="1:7" ht="21.6" customHeight="1">
      <c r="A47" s="2" t="s">
        <v>103</v>
      </c>
      <c r="C47" s="8"/>
      <c r="D47" s="8"/>
      <c r="E47" s="36">
        <v>93289</v>
      </c>
      <c r="F47" s="8"/>
      <c r="G47" s="36">
        <v>47317</v>
      </c>
    </row>
    <row r="48" spans="1:7" ht="21.6" customHeight="1">
      <c r="A48" s="2" t="s">
        <v>108</v>
      </c>
      <c r="C48" s="8"/>
      <c r="D48" s="8"/>
      <c r="E48" s="36">
        <v>504</v>
      </c>
      <c r="F48" s="8"/>
      <c r="G48" s="36">
        <v>638</v>
      </c>
    </row>
    <row r="49" spans="1:12" ht="21.6" customHeight="1">
      <c r="A49" s="2" t="s">
        <v>36</v>
      </c>
      <c r="C49" s="15"/>
      <c r="D49" s="15"/>
      <c r="E49" s="37">
        <v>18428</v>
      </c>
      <c r="F49" s="15"/>
      <c r="G49" s="37">
        <v>22032</v>
      </c>
    </row>
    <row r="50" spans="1:12" ht="21.6" customHeight="1">
      <c r="A50" s="1" t="s">
        <v>37</v>
      </c>
      <c r="C50" s="8"/>
      <c r="D50" s="8"/>
      <c r="E50" s="37">
        <f>SUM(E47:E49)</f>
        <v>112221</v>
      </c>
      <c r="F50" s="8"/>
      <c r="G50" s="37">
        <f>SUM(G47:G49)</f>
        <v>69987</v>
      </c>
    </row>
    <row r="51" spans="1:12" ht="21.6" customHeight="1">
      <c r="A51" s="1" t="s">
        <v>131</v>
      </c>
      <c r="C51" s="8"/>
      <c r="D51" s="8"/>
      <c r="E51" s="15">
        <f>E45-E50</f>
        <v>-1016</v>
      </c>
      <c r="F51" s="15">
        <f>F45-F50</f>
        <v>0</v>
      </c>
      <c r="G51" s="15">
        <f>G45-G50</f>
        <v>-3485</v>
      </c>
    </row>
    <row r="52" spans="1:12" ht="21.6" customHeight="1">
      <c r="A52" s="2" t="s">
        <v>130</v>
      </c>
      <c r="C52" s="15"/>
      <c r="D52" s="8"/>
      <c r="E52" s="16">
        <v>-101</v>
      </c>
      <c r="F52" s="15"/>
      <c r="G52" s="16">
        <v>-62</v>
      </c>
    </row>
    <row r="53" spans="1:12" ht="21.6" customHeight="1">
      <c r="A53" s="1" t="s">
        <v>128</v>
      </c>
      <c r="C53" s="15"/>
      <c r="D53" s="8"/>
      <c r="E53" s="32">
        <f t="shared" ref="E53:F53" si="2">SUM(E51:E52)</f>
        <v>-1117</v>
      </c>
      <c r="F53" s="32">
        <f t="shared" si="2"/>
        <v>0</v>
      </c>
      <c r="G53" s="32">
        <f t="shared" ref="G53" si="3">SUM(G51:G52)</f>
        <v>-3547</v>
      </c>
    </row>
    <row r="54" spans="1:12" ht="21.6" customHeight="1">
      <c r="A54" s="2" t="s">
        <v>129</v>
      </c>
      <c r="B54" s="7">
        <v>15</v>
      </c>
      <c r="C54" s="8"/>
      <c r="D54" s="8"/>
      <c r="E54" s="46">
        <v>220</v>
      </c>
      <c r="F54" s="8"/>
      <c r="G54" s="46">
        <v>726</v>
      </c>
    </row>
    <row r="55" spans="1:12" ht="21.6" customHeight="1" thickBot="1">
      <c r="A55" s="1" t="s">
        <v>109</v>
      </c>
      <c r="C55" s="8"/>
      <c r="D55" s="8"/>
      <c r="E55" s="33">
        <f>SUM(E53:E54)</f>
        <v>-897</v>
      </c>
      <c r="F55" s="8"/>
      <c r="G55" s="33">
        <f>SUM(G53:G54)</f>
        <v>-2821</v>
      </c>
    </row>
    <row r="56" spans="1:12" s="50" customFormat="1" ht="21.6" customHeight="1" thickTop="1">
      <c r="A56" s="48"/>
      <c r="B56" s="49"/>
      <c r="D56" s="51"/>
      <c r="E56" s="51"/>
      <c r="F56" s="51"/>
      <c r="G56" s="51"/>
      <c r="H56" s="52"/>
      <c r="L56" s="108"/>
    </row>
    <row r="57" spans="1:12" s="50" customFormat="1" ht="21.6" customHeight="1">
      <c r="A57" s="48" t="s">
        <v>88</v>
      </c>
      <c r="B57" s="49"/>
      <c r="D57" s="51"/>
      <c r="E57" s="51"/>
      <c r="F57" s="51"/>
      <c r="G57" s="51"/>
      <c r="H57" s="52"/>
      <c r="L57" s="108"/>
    </row>
    <row r="58" spans="1:12" s="50" customFormat="1" ht="21.6" customHeight="1">
      <c r="A58" s="50" t="s">
        <v>89</v>
      </c>
      <c r="B58" s="49"/>
      <c r="D58" s="51"/>
      <c r="E58" s="60">
        <v>0</v>
      </c>
      <c r="F58" s="51"/>
      <c r="G58" s="60">
        <v>0</v>
      </c>
      <c r="H58" s="52"/>
      <c r="L58" s="108"/>
    </row>
    <row r="59" spans="1:12" s="50" customFormat="1" ht="21.6" customHeight="1">
      <c r="B59" s="49"/>
      <c r="D59" s="51"/>
      <c r="E59" s="51"/>
      <c r="F59" s="51"/>
      <c r="G59" s="51"/>
      <c r="H59" s="52"/>
      <c r="L59" s="108"/>
    </row>
    <row r="60" spans="1:12" s="50" customFormat="1" ht="21.6" customHeight="1" thickBot="1">
      <c r="A60" s="48" t="s">
        <v>76</v>
      </c>
      <c r="B60" s="49"/>
      <c r="D60" s="51"/>
      <c r="E60" s="53">
        <f>SUM(E55:E58)</f>
        <v>-897</v>
      </c>
      <c r="F60" s="51"/>
      <c r="G60" s="53">
        <f>SUM(G55:G58)</f>
        <v>-2821</v>
      </c>
      <c r="H60" s="52"/>
      <c r="L60" s="108"/>
    </row>
    <row r="61" spans="1:12" s="50" customFormat="1" ht="21.6" customHeight="1" thickTop="1">
      <c r="A61" s="48"/>
      <c r="B61" s="49"/>
      <c r="D61" s="51"/>
      <c r="E61" s="51"/>
      <c r="F61" s="51"/>
      <c r="G61" s="51"/>
      <c r="H61" s="52"/>
      <c r="L61" s="108"/>
    </row>
    <row r="62" spans="1:12" ht="21.6" customHeight="1">
      <c r="A62" s="115" t="s">
        <v>38</v>
      </c>
      <c r="B62" s="7"/>
      <c r="C62" s="10"/>
      <c r="E62" s="10"/>
      <c r="F62" s="10"/>
      <c r="G62" s="3" t="s">
        <v>81</v>
      </c>
    </row>
    <row r="63" spans="1:12" ht="21.6" customHeight="1">
      <c r="A63" s="113" t="s">
        <v>140</v>
      </c>
      <c r="C63" s="17"/>
      <c r="E63" s="34"/>
      <c r="F63" s="17"/>
      <c r="G63" s="34"/>
    </row>
    <row r="64" spans="1:12" ht="21.6" customHeight="1" thickBot="1">
      <c r="A64" s="113" t="s">
        <v>139</v>
      </c>
      <c r="C64" s="10"/>
      <c r="E64" s="72">
        <f>E55/466000</f>
        <v>-1.924892703862661E-3</v>
      </c>
      <c r="F64" s="10"/>
      <c r="G64" s="72">
        <f>G55/466000</f>
        <v>-6.0536480686695275E-3</v>
      </c>
    </row>
    <row r="65" spans="1:12" ht="21.6" customHeight="1" thickTop="1">
      <c r="A65" s="1"/>
      <c r="C65" s="8"/>
      <c r="E65" s="32"/>
      <c r="F65" s="8"/>
      <c r="G65" s="32"/>
    </row>
    <row r="66" spans="1:12" ht="21.6" customHeight="1">
      <c r="A66" s="2" t="s">
        <v>13</v>
      </c>
      <c r="E66" s="6" t="s">
        <v>39</v>
      </c>
    </row>
    <row r="67" spans="1:12" s="113" customFormat="1" ht="21.95" customHeight="1">
      <c r="A67" s="115"/>
      <c r="B67" s="115"/>
      <c r="C67" s="115"/>
      <c r="D67" s="115"/>
      <c r="E67" s="115"/>
      <c r="F67" s="115"/>
      <c r="G67" s="137" t="s">
        <v>75</v>
      </c>
      <c r="L67" s="138"/>
    </row>
    <row r="68" spans="1:12" ht="21.95" customHeight="1">
      <c r="A68" s="1" t="s">
        <v>0</v>
      </c>
      <c r="B68" s="1"/>
      <c r="C68" s="1"/>
      <c r="D68" s="1"/>
      <c r="E68" s="1"/>
      <c r="F68" s="1"/>
      <c r="G68" s="45"/>
    </row>
    <row r="69" spans="1:12" s="57" customFormat="1" ht="21.95" customHeight="1">
      <c r="A69" s="73" t="s">
        <v>40</v>
      </c>
      <c r="B69" s="56"/>
      <c r="C69" s="56"/>
      <c r="D69" s="56"/>
      <c r="E69" s="56"/>
      <c r="F69" s="56"/>
      <c r="G69" s="56"/>
      <c r="L69" s="135"/>
    </row>
    <row r="70" spans="1:12" s="57" customFormat="1" ht="21.95" customHeight="1">
      <c r="A70" s="13" t="s">
        <v>119</v>
      </c>
      <c r="B70" s="55"/>
      <c r="C70" s="56"/>
      <c r="D70" s="56"/>
      <c r="E70" s="56"/>
      <c r="F70" s="56"/>
      <c r="G70" s="56"/>
      <c r="L70" s="135"/>
    </row>
    <row r="71" spans="1:12" ht="21.95" customHeight="1">
      <c r="A71" s="1"/>
      <c r="B71" s="1"/>
      <c r="C71" s="1"/>
      <c r="D71" s="1"/>
      <c r="E71" s="1"/>
      <c r="F71" s="1"/>
      <c r="G71" s="3" t="s">
        <v>74</v>
      </c>
    </row>
    <row r="72" spans="1:12" ht="21.95" customHeight="1">
      <c r="B72" s="54"/>
      <c r="C72" s="9"/>
      <c r="E72" s="47">
        <v>2563</v>
      </c>
      <c r="F72" s="9"/>
      <c r="G72" s="47">
        <v>2562</v>
      </c>
    </row>
    <row r="73" spans="1:12" s="77" customFormat="1" ht="21.95" customHeight="1">
      <c r="A73" s="74" t="s">
        <v>41</v>
      </c>
      <c r="B73" s="75"/>
      <c r="C73" s="76"/>
      <c r="E73" s="76"/>
      <c r="F73" s="76"/>
      <c r="L73" s="108"/>
    </row>
    <row r="74" spans="1:12" s="77" customFormat="1" ht="21.95" customHeight="1">
      <c r="A74" s="9" t="s">
        <v>132</v>
      </c>
      <c r="C74" s="71"/>
      <c r="D74" s="71"/>
      <c r="E74" s="71">
        <f>SUM(E53)</f>
        <v>-1117</v>
      </c>
      <c r="F74" s="71"/>
      <c r="G74" s="71">
        <f>SUM(G53)</f>
        <v>-3547</v>
      </c>
      <c r="L74" s="108"/>
    </row>
    <row r="75" spans="1:12" s="77" customFormat="1" ht="21.95" customHeight="1">
      <c r="A75" s="9" t="s">
        <v>136</v>
      </c>
      <c r="C75" s="79"/>
      <c r="D75" s="79"/>
      <c r="E75" s="79"/>
      <c r="F75" s="79"/>
      <c r="G75" s="79"/>
      <c r="L75" s="108"/>
    </row>
    <row r="76" spans="1:12" s="77" customFormat="1" ht="21.95" customHeight="1">
      <c r="A76" s="9" t="s">
        <v>42</v>
      </c>
      <c r="C76" s="79"/>
      <c r="D76" s="79"/>
      <c r="E76" s="79"/>
      <c r="F76" s="79"/>
      <c r="G76" s="79"/>
      <c r="L76" s="108"/>
    </row>
    <row r="77" spans="1:12" s="77" customFormat="1" ht="21.95" customHeight="1">
      <c r="A77" s="80" t="s">
        <v>43</v>
      </c>
      <c r="C77" s="79"/>
      <c r="D77" s="79"/>
      <c r="E77" s="79">
        <v>1559</v>
      </c>
      <c r="F77" s="79"/>
      <c r="G77" s="79">
        <v>1623</v>
      </c>
      <c r="L77" s="108"/>
    </row>
    <row r="78" spans="1:12" s="77" customFormat="1" ht="21.95" customHeight="1">
      <c r="A78" s="80" t="s">
        <v>137</v>
      </c>
      <c r="C78" s="79"/>
      <c r="D78" s="79"/>
      <c r="E78" s="79">
        <v>-197</v>
      </c>
      <c r="F78" s="79"/>
      <c r="G78" s="79">
        <v>-206</v>
      </c>
      <c r="L78" s="108"/>
    </row>
    <row r="79" spans="1:12" s="77" customFormat="1" ht="21.95" customHeight="1">
      <c r="A79" s="80" t="s">
        <v>133</v>
      </c>
      <c r="C79" s="79"/>
      <c r="D79" s="79"/>
      <c r="E79" s="79">
        <v>-1</v>
      </c>
      <c r="F79" s="79"/>
      <c r="G79" s="79">
        <v>21</v>
      </c>
      <c r="L79" s="108"/>
    </row>
    <row r="80" spans="1:12" s="77" customFormat="1" ht="21.95" customHeight="1">
      <c r="A80" s="80" t="s">
        <v>91</v>
      </c>
      <c r="C80" s="79"/>
      <c r="D80" s="79"/>
      <c r="E80" s="79">
        <v>35172</v>
      </c>
      <c r="F80" s="79"/>
      <c r="G80" s="79">
        <v>15426</v>
      </c>
      <c r="L80" s="108"/>
    </row>
    <row r="81" spans="1:12" s="77" customFormat="1" ht="21.95" customHeight="1">
      <c r="A81" s="9" t="s">
        <v>92</v>
      </c>
      <c r="C81" s="79"/>
      <c r="D81" s="79"/>
      <c r="E81" s="79">
        <v>-18</v>
      </c>
      <c r="F81" s="79"/>
      <c r="G81" s="79">
        <v>0</v>
      </c>
      <c r="L81" s="108"/>
    </row>
    <row r="82" spans="1:12" s="77" customFormat="1" ht="21.95" customHeight="1">
      <c r="A82" s="9" t="s">
        <v>78</v>
      </c>
      <c r="B82" s="57"/>
      <c r="C82" s="79"/>
      <c r="D82" s="79"/>
      <c r="E82" s="79">
        <v>520</v>
      </c>
      <c r="F82" s="79"/>
      <c r="G82" s="79">
        <v>1988</v>
      </c>
      <c r="L82" s="108"/>
    </row>
    <row r="83" spans="1:12" s="77" customFormat="1" ht="21.95" customHeight="1">
      <c r="A83" s="9" t="s">
        <v>44</v>
      </c>
      <c r="B83" s="57"/>
      <c r="C83" s="79"/>
      <c r="D83" s="79"/>
      <c r="E83" s="79">
        <v>-194</v>
      </c>
      <c r="F83" s="79"/>
      <c r="G83" s="79">
        <v>-722</v>
      </c>
      <c r="L83" s="108"/>
    </row>
    <row r="84" spans="1:12" s="77" customFormat="1" ht="21.95" customHeight="1">
      <c r="A84" s="9" t="s">
        <v>99</v>
      </c>
      <c r="B84" s="57"/>
      <c r="C84" s="79"/>
      <c r="D84" s="79"/>
      <c r="E84" s="78">
        <v>31</v>
      </c>
      <c r="F84" s="79"/>
      <c r="G84" s="78">
        <v>42</v>
      </c>
      <c r="L84" s="108"/>
    </row>
    <row r="85" spans="1:12" s="77" customFormat="1" ht="21.95" customHeight="1">
      <c r="A85" s="9" t="s">
        <v>93</v>
      </c>
      <c r="C85" s="79"/>
      <c r="D85" s="79"/>
      <c r="E85" s="79"/>
      <c r="F85" s="79"/>
      <c r="G85" s="79"/>
      <c r="L85" s="108"/>
    </row>
    <row r="86" spans="1:12" s="77" customFormat="1" ht="21.95" customHeight="1">
      <c r="A86" s="9" t="s">
        <v>45</v>
      </c>
      <c r="C86" s="79"/>
      <c r="D86" s="79"/>
      <c r="E86" s="79">
        <f>SUM(E74:E84)</f>
        <v>35755</v>
      </c>
      <c r="F86" s="79"/>
      <c r="G86" s="79">
        <f>SUM(G74:G84)</f>
        <v>14625</v>
      </c>
      <c r="L86" s="108"/>
    </row>
    <row r="87" spans="1:12" s="77" customFormat="1" ht="21.95" customHeight="1">
      <c r="A87" s="9" t="s">
        <v>46</v>
      </c>
      <c r="C87" s="79"/>
      <c r="D87" s="79"/>
      <c r="E87" s="79"/>
      <c r="F87" s="79"/>
      <c r="G87" s="79"/>
      <c r="L87" s="108"/>
    </row>
    <row r="88" spans="1:12" s="77" customFormat="1" ht="21.95" customHeight="1">
      <c r="A88" s="9" t="s">
        <v>66</v>
      </c>
      <c r="C88" s="79"/>
      <c r="D88" s="79"/>
      <c r="E88" s="105">
        <v>5</v>
      </c>
      <c r="F88" s="79"/>
      <c r="G88" s="105">
        <v>3479</v>
      </c>
      <c r="L88" s="108"/>
    </row>
    <row r="89" spans="1:12" s="77" customFormat="1" ht="21.95" customHeight="1">
      <c r="A89" s="9" t="s">
        <v>47</v>
      </c>
      <c r="C89" s="79"/>
      <c r="D89" s="79"/>
      <c r="E89" s="79">
        <v>103</v>
      </c>
      <c r="F89" s="79"/>
      <c r="G89" s="79">
        <v>21</v>
      </c>
      <c r="L89" s="108"/>
    </row>
    <row r="90" spans="1:12" s="77" customFormat="1" ht="21.95" customHeight="1">
      <c r="A90" s="9" t="s">
        <v>90</v>
      </c>
      <c r="C90" s="79"/>
      <c r="D90" s="79"/>
      <c r="E90" s="79">
        <v>-26542</v>
      </c>
      <c r="F90" s="79"/>
      <c r="G90" s="79">
        <v>-22542</v>
      </c>
      <c r="L90" s="108"/>
    </row>
    <row r="91" spans="1:12" s="77" customFormat="1" ht="21.95" customHeight="1">
      <c r="A91" s="80" t="s">
        <v>48</v>
      </c>
      <c r="B91" s="81"/>
      <c r="C91" s="79"/>
      <c r="D91" s="79"/>
      <c r="E91" s="79">
        <v>-1377</v>
      </c>
      <c r="F91" s="79"/>
      <c r="G91" s="79">
        <v>-1715</v>
      </c>
      <c r="L91" s="108"/>
    </row>
    <row r="92" spans="1:12" s="77" customFormat="1" ht="21.95" customHeight="1">
      <c r="A92" s="9" t="s">
        <v>49</v>
      </c>
      <c r="C92" s="79"/>
      <c r="D92" s="79"/>
      <c r="E92" s="79">
        <v>0</v>
      </c>
      <c r="F92" s="79"/>
      <c r="G92" s="79">
        <v>-25</v>
      </c>
      <c r="L92" s="108"/>
    </row>
    <row r="93" spans="1:12" s="77" customFormat="1" ht="21.95" customHeight="1">
      <c r="A93" s="9" t="s">
        <v>50</v>
      </c>
      <c r="C93" s="79"/>
      <c r="D93" s="79"/>
      <c r="E93" s="105"/>
      <c r="F93" s="79"/>
      <c r="G93" s="79"/>
      <c r="L93" s="108"/>
    </row>
    <row r="94" spans="1:12" s="77" customFormat="1" ht="21.95" customHeight="1">
      <c r="A94" s="80" t="s">
        <v>67</v>
      </c>
      <c r="B94" s="57"/>
      <c r="C94" s="79"/>
      <c r="D94" s="79"/>
      <c r="E94" s="105">
        <v>11816</v>
      </c>
      <c r="F94" s="79"/>
      <c r="G94" s="105">
        <v>-3097</v>
      </c>
      <c r="L94" s="108"/>
    </row>
    <row r="95" spans="1:12" s="77" customFormat="1" ht="21.95" customHeight="1">
      <c r="A95" s="80" t="s">
        <v>126</v>
      </c>
      <c r="B95" s="57"/>
      <c r="C95" s="79"/>
      <c r="D95" s="79"/>
      <c r="E95" s="105">
        <v>2504</v>
      </c>
      <c r="F95" s="79"/>
      <c r="G95" s="105">
        <v>7979</v>
      </c>
      <c r="L95" s="108"/>
    </row>
    <row r="96" spans="1:12" s="77" customFormat="1" ht="21.95" customHeight="1">
      <c r="A96" s="80" t="s">
        <v>127</v>
      </c>
      <c r="B96" s="57"/>
      <c r="C96" s="79"/>
      <c r="D96" s="79"/>
      <c r="E96" s="134">
        <v>-1838</v>
      </c>
      <c r="F96" s="79"/>
      <c r="G96" s="134">
        <v>0</v>
      </c>
      <c r="L96" s="108"/>
    </row>
    <row r="97" spans="1:12" s="77" customFormat="1" ht="21.95" customHeight="1">
      <c r="A97" s="80" t="s">
        <v>110</v>
      </c>
      <c r="B97" s="57"/>
      <c r="C97" s="79"/>
      <c r="D97" s="79"/>
      <c r="E97" s="105">
        <f>SUM(E86:E96)</f>
        <v>20426</v>
      </c>
      <c r="F97" s="79"/>
      <c r="G97" s="79">
        <f>SUM(G86:G96)</f>
        <v>-1275</v>
      </c>
      <c r="L97" s="108"/>
    </row>
    <row r="98" spans="1:12" s="77" customFormat="1" ht="21.95" customHeight="1">
      <c r="A98" s="80" t="s">
        <v>51</v>
      </c>
      <c r="C98" s="79"/>
      <c r="D98" s="79"/>
      <c r="E98" s="78">
        <v>-1292</v>
      </c>
      <c r="F98" s="79"/>
      <c r="G98" s="78">
        <v>-1763</v>
      </c>
      <c r="L98" s="108"/>
    </row>
    <row r="99" spans="1:12" s="77" customFormat="1" ht="21.95" customHeight="1">
      <c r="A99" s="73" t="s">
        <v>111</v>
      </c>
      <c r="B99" s="81"/>
      <c r="C99" s="79"/>
      <c r="D99" s="79"/>
      <c r="E99" s="78">
        <f>SUM(E97:E98)</f>
        <v>19134</v>
      </c>
      <c r="F99" s="79"/>
      <c r="G99" s="78">
        <f>SUM(G97:G98)</f>
        <v>-3038</v>
      </c>
      <c r="L99" s="108"/>
    </row>
    <row r="100" spans="1:12" s="77" customFormat="1" ht="21.95" customHeight="1">
      <c r="A100" s="9"/>
      <c r="C100" s="82"/>
      <c r="E100" s="83"/>
      <c r="F100" s="82"/>
      <c r="G100" s="83"/>
      <c r="L100" s="108"/>
    </row>
    <row r="101" spans="1:12" s="77" customFormat="1" ht="21.95" customHeight="1">
      <c r="A101" s="84" t="s">
        <v>13</v>
      </c>
      <c r="B101" s="81"/>
      <c r="L101" s="108"/>
    </row>
    <row r="102" spans="1:12" ht="22.7" customHeight="1">
      <c r="A102" s="1"/>
      <c r="B102" s="1"/>
      <c r="C102" s="1"/>
      <c r="D102" s="1"/>
      <c r="E102" s="1"/>
      <c r="F102" s="1"/>
      <c r="G102" s="45" t="s">
        <v>75</v>
      </c>
    </row>
    <row r="103" spans="1:12" ht="22.7" customHeight="1">
      <c r="A103" s="1" t="s">
        <v>0</v>
      </c>
      <c r="B103" s="1"/>
      <c r="C103" s="1"/>
      <c r="D103" s="1"/>
      <c r="E103" s="1"/>
      <c r="F103" s="1"/>
      <c r="G103" s="45"/>
    </row>
    <row r="104" spans="1:12" s="57" customFormat="1" ht="22.7" customHeight="1">
      <c r="A104" s="73" t="s">
        <v>52</v>
      </c>
      <c r="B104" s="56"/>
      <c r="C104" s="56"/>
      <c r="D104" s="56"/>
      <c r="E104" s="56"/>
      <c r="F104" s="56"/>
      <c r="G104" s="56"/>
      <c r="L104" s="135"/>
    </row>
    <row r="105" spans="1:12" s="57" customFormat="1" ht="22.7" customHeight="1">
      <c r="A105" s="13" t="s">
        <v>119</v>
      </c>
      <c r="B105" s="55"/>
      <c r="C105" s="56"/>
      <c r="D105" s="56"/>
      <c r="E105" s="56"/>
      <c r="F105" s="56"/>
      <c r="G105" s="56"/>
      <c r="L105" s="135"/>
    </row>
    <row r="106" spans="1:12" ht="22.7" customHeight="1">
      <c r="A106" s="1"/>
      <c r="B106" s="1"/>
      <c r="C106" s="1"/>
      <c r="D106" s="1"/>
      <c r="E106" s="1"/>
      <c r="F106" s="1"/>
      <c r="G106" s="3" t="s">
        <v>74</v>
      </c>
    </row>
    <row r="107" spans="1:12" ht="22.7" customHeight="1">
      <c r="B107" s="1"/>
      <c r="C107" s="9"/>
      <c r="E107" s="47">
        <v>2563</v>
      </c>
      <c r="F107" s="9"/>
      <c r="G107" s="47">
        <v>2562</v>
      </c>
    </row>
    <row r="108" spans="1:12" s="77" customFormat="1" ht="22.7" customHeight="1">
      <c r="A108" s="74" t="s">
        <v>53</v>
      </c>
      <c r="B108" s="75"/>
      <c r="C108" s="82"/>
      <c r="E108" s="83"/>
      <c r="F108" s="82"/>
      <c r="G108" s="83"/>
      <c r="L108" s="108"/>
    </row>
    <row r="109" spans="1:12" s="77" customFormat="1" ht="22.7" customHeight="1">
      <c r="A109" s="85" t="s">
        <v>138</v>
      </c>
      <c r="B109" s="75"/>
      <c r="C109" s="82"/>
      <c r="E109" s="71">
        <v>14</v>
      </c>
      <c r="F109" s="71"/>
      <c r="G109" s="71">
        <v>0</v>
      </c>
      <c r="L109" s="108"/>
    </row>
    <row r="110" spans="1:12" s="77" customFormat="1" ht="22.7" customHeight="1">
      <c r="A110" s="85" t="s">
        <v>54</v>
      </c>
      <c r="B110" s="86"/>
      <c r="C110" s="71"/>
      <c r="D110" s="71"/>
      <c r="E110" s="106">
        <v>-503</v>
      </c>
      <c r="F110" s="71"/>
      <c r="G110" s="71">
        <v>-109</v>
      </c>
      <c r="L110" s="108"/>
    </row>
    <row r="111" spans="1:12" s="77" customFormat="1" ht="22.7" customHeight="1">
      <c r="A111" s="85" t="s">
        <v>55</v>
      </c>
      <c r="B111" s="86"/>
      <c r="C111" s="71"/>
      <c r="D111" s="71"/>
      <c r="E111" s="106">
        <v>-1758</v>
      </c>
      <c r="F111" s="71"/>
      <c r="G111" s="71">
        <v>-66</v>
      </c>
      <c r="L111" s="108"/>
    </row>
    <row r="112" spans="1:12" s="77" customFormat="1" ht="22.7" customHeight="1">
      <c r="A112" s="85" t="s">
        <v>56</v>
      </c>
      <c r="B112" s="86"/>
      <c r="C112" s="71"/>
      <c r="D112" s="71"/>
      <c r="E112" s="71">
        <v>24</v>
      </c>
      <c r="F112" s="71"/>
      <c r="G112" s="71">
        <v>0</v>
      </c>
      <c r="L112" s="108"/>
    </row>
    <row r="113" spans="1:12" s="77" customFormat="1" ht="22.7" customHeight="1">
      <c r="A113" s="85" t="s">
        <v>32</v>
      </c>
      <c r="B113" s="86"/>
      <c r="C113" s="71"/>
      <c r="D113" s="71"/>
      <c r="E113" s="106">
        <v>165</v>
      </c>
      <c r="F113" s="71"/>
      <c r="G113" s="106">
        <v>717</v>
      </c>
      <c r="L113" s="108"/>
    </row>
    <row r="114" spans="1:12" s="77" customFormat="1" ht="22.7" customHeight="1">
      <c r="A114" s="74" t="s">
        <v>112</v>
      </c>
      <c r="C114" s="79"/>
      <c r="D114" s="79"/>
      <c r="E114" s="87">
        <f>SUM(E109:E113)</f>
        <v>-2058</v>
      </c>
      <c r="F114" s="79"/>
      <c r="G114" s="87">
        <f>SUM(G109:G113)</f>
        <v>542</v>
      </c>
      <c r="L114" s="108"/>
    </row>
    <row r="115" spans="1:12" s="77" customFormat="1" ht="22.7" customHeight="1">
      <c r="A115" s="74" t="s">
        <v>100</v>
      </c>
      <c r="C115" s="79"/>
      <c r="D115" s="79"/>
      <c r="E115" s="71"/>
      <c r="F115" s="79"/>
      <c r="G115" s="71"/>
      <c r="L115" s="108"/>
    </row>
    <row r="116" spans="1:12" s="77" customFormat="1" ht="22.7" customHeight="1">
      <c r="A116" s="139" t="s">
        <v>135</v>
      </c>
      <c r="C116" s="79"/>
      <c r="D116" s="79"/>
      <c r="E116" s="71">
        <v>-185</v>
      </c>
      <c r="F116" s="79"/>
      <c r="G116" s="71">
        <v>-174</v>
      </c>
      <c r="L116" s="108"/>
    </row>
    <row r="117" spans="1:12" s="77" customFormat="1" ht="22.7" customHeight="1">
      <c r="A117" s="85" t="s">
        <v>101</v>
      </c>
      <c r="C117" s="79"/>
      <c r="D117" s="79"/>
      <c r="E117" s="71">
        <v>-31</v>
      </c>
      <c r="F117" s="79"/>
      <c r="G117" s="71">
        <v>-42</v>
      </c>
      <c r="L117" s="108"/>
    </row>
    <row r="118" spans="1:12" s="77" customFormat="1" ht="22.7" customHeight="1">
      <c r="A118" s="74" t="s">
        <v>102</v>
      </c>
      <c r="C118" s="79"/>
      <c r="D118" s="79"/>
      <c r="E118" s="87">
        <f>SUM(E115:E117)</f>
        <v>-216</v>
      </c>
      <c r="F118" s="79"/>
      <c r="G118" s="87">
        <f>SUM(G115:G117)</f>
        <v>-216</v>
      </c>
      <c r="L118" s="108"/>
    </row>
    <row r="119" spans="1:12" s="77" customFormat="1" ht="22.7" customHeight="1">
      <c r="A119" s="74" t="s">
        <v>113</v>
      </c>
      <c r="C119" s="79"/>
      <c r="D119" s="79"/>
      <c r="E119" s="71">
        <f>SUM(E99,E114,E118)</f>
        <v>16860</v>
      </c>
      <c r="F119" s="71">
        <f>F99+F114</f>
        <v>0</v>
      </c>
      <c r="G119" s="71">
        <f>SUM(G99,G114,G118)</f>
        <v>-2712</v>
      </c>
      <c r="L119" s="108"/>
    </row>
    <row r="120" spans="1:12" s="77" customFormat="1" ht="22.7" customHeight="1">
      <c r="A120" s="80" t="s">
        <v>77</v>
      </c>
      <c r="B120" s="57"/>
      <c r="C120" s="79"/>
      <c r="D120" s="79"/>
      <c r="E120" s="78">
        <v>72801</v>
      </c>
      <c r="F120" s="79"/>
      <c r="G120" s="78">
        <v>104739</v>
      </c>
      <c r="L120" s="108"/>
    </row>
    <row r="121" spans="1:12" s="77" customFormat="1" ht="22.7" customHeight="1" thickBot="1">
      <c r="A121" s="88" t="s">
        <v>134</v>
      </c>
      <c r="B121" s="81"/>
      <c r="C121" s="79"/>
      <c r="D121" s="79"/>
      <c r="E121" s="89">
        <f>SUM(E119:E120)</f>
        <v>89661</v>
      </c>
      <c r="F121" s="79"/>
      <c r="G121" s="89">
        <f>SUM(G119:G120)</f>
        <v>102027</v>
      </c>
      <c r="L121" s="108"/>
    </row>
    <row r="122" spans="1:12" s="77" customFormat="1" ht="22.7" customHeight="1" thickTop="1">
      <c r="A122" s="9"/>
      <c r="C122" s="76"/>
      <c r="D122" s="76"/>
      <c r="E122" s="76">
        <f>SUM(E121-BS!D9)</f>
        <v>0</v>
      </c>
      <c r="F122" s="76"/>
      <c r="G122" s="76"/>
      <c r="L122" s="108"/>
    </row>
    <row r="123" spans="1:12" s="77" customFormat="1" ht="22.7" customHeight="1">
      <c r="A123" s="58"/>
      <c r="D123" s="82"/>
      <c r="L123" s="108"/>
    </row>
    <row r="124" spans="1:12" s="77" customFormat="1" ht="22.7" customHeight="1">
      <c r="A124" s="84" t="s">
        <v>13</v>
      </c>
      <c r="B124" s="81"/>
      <c r="D124" s="82"/>
      <c r="L124" s="108"/>
    </row>
  </sheetData>
  <pageMargins left="0.98425196850393704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3" manualBreakCount="3">
    <brk id="33" max="16383" man="1"/>
    <brk id="66" max="7" man="1"/>
    <brk id="10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3"/>
  <sheetViews>
    <sheetView showGridLines="0" zoomScale="70" zoomScaleNormal="70" zoomScaleSheetLayoutView="70" workbookViewId="0">
      <selection activeCell="I111" sqref="I111"/>
    </sheetView>
  </sheetViews>
  <sheetFormatPr defaultRowHeight="23.25"/>
  <cols>
    <col min="1" max="1" width="29.140625" style="18" customWidth="1"/>
    <col min="2" max="2" width="3" style="18" customWidth="1"/>
    <col min="3" max="3" width="14.42578125" style="18" customWidth="1"/>
    <col min="4" max="4" width="1.140625" style="18" customWidth="1"/>
    <col min="5" max="5" width="14.42578125" style="18" customWidth="1"/>
    <col min="6" max="6" width="1.140625" style="18" customWidth="1"/>
    <col min="7" max="7" width="14.42578125" style="18" customWidth="1"/>
    <col min="8" max="8" width="1.140625" style="18" customWidth="1"/>
    <col min="9" max="9" width="14.42578125" style="18" customWidth="1"/>
    <col min="10" max="10" width="1.140625" style="18" customWidth="1"/>
    <col min="11" max="11" width="14.42578125" style="18" customWidth="1"/>
    <col min="12" max="256" width="9.140625" style="18"/>
    <col min="257" max="257" width="33.28515625" style="18" customWidth="1"/>
    <col min="258" max="258" width="3" style="18" customWidth="1"/>
    <col min="259" max="259" width="13.7109375" style="18" customWidth="1"/>
    <col min="260" max="260" width="1.7109375" style="18" customWidth="1"/>
    <col min="261" max="261" width="13.7109375" style="18" customWidth="1"/>
    <col min="262" max="262" width="1.7109375" style="18" customWidth="1"/>
    <col min="263" max="263" width="13.7109375" style="18" customWidth="1"/>
    <col min="264" max="264" width="1.7109375" style="18" customWidth="1"/>
    <col min="265" max="265" width="13.7109375" style="18" customWidth="1"/>
    <col min="266" max="266" width="1.7109375" style="18" customWidth="1"/>
    <col min="267" max="267" width="13.7109375" style="18" customWidth="1"/>
    <col min="268" max="512" width="9.140625" style="18"/>
    <col min="513" max="513" width="33.28515625" style="18" customWidth="1"/>
    <col min="514" max="514" width="3" style="18" customWidth="1"/>
    <col min="515" max="515" width="13.7109375" style="18" customWidth="1"/>
    <col min="516" max="516" width="1.7109375" style="18" customWidth="1"/>
    <col min="517" max="517" width="13.7109375" style="18" customWidth="1"/>
    <col min="518" max="518" width="1.7109375" style="18" customWidth="1"/>
    <col min="519" max="519" width="13.7109375" style="18" customWidth="1"/>
    <col min="520" max="520" width="1.7109375" style="18" customWidth="1"/>
    <col min="521" max="521" width="13.7109375" style="18" customWidth="1"/>
    <col min="522" max="522" width="1.7109375" style="18" customWidth="1"/>
    <col min="523" max="523" width="13.7109375" style="18" customWidth="1"/>
    <col min="524" max="768" width="9.140625" style="18"/>
    <col min="769" max="769" width="33.28515625" style="18" customWidth="1"/>
    <col min="770" max="770" width="3" style="18" customWidth="1"/>
    <col min="771" max="771" width="13.7109375" style="18" customWidth="1"/>
    <col min="772" max="772" width="1.7109375" style="18" customWidth="1"/>
    <col min="773" max="773" width="13.7109375" style="18" customWidth="1"/>
    <col min="774" max="774" width="1.7109375" style="18" customWidth="1"/>
    <col min="775" max="775" width="13.7109375" style="18" customWidth="1"/>
    <col min="776" max="776" width="1.7109375" style="18" customWidth="1"/>
    <col min="777" max="777" width="13.7109375" style="18" customWidth="1"/>
    <col min="778" max="778" width="1.7109375" style="18" customWidth="1"/>
    <col min="779" max="779" width="13.7109375" style="18" customWidth="1"/>
    <col min="780" max="1024" width="9.140625" style="18"/>
    <col min="1025" max="1025" width="33.28515625" style="18" customWidth="1"/>
    <col min="1026" max="1026" width="3" style="18" customWidth="1"/>
    <col min="1027" max="1027" width="13.7109375" style="18" customWidth="1"/>
    <col min="1028" max="1028" width="1.7109375" style="18" customWidth="1"/>
    <col min="1029" max="1029" width="13.7109375" style="18" customWidth="1"/>
    <col min="1030" max="1030" width="1.7109375" style="18" customWidth="1"/>
    <col min="1031" max="1031" width="13.7109375" style="18" customWidth="1"/>
    <col min="1032" max="1032" width="1.7109375" style="18" customWidth="1"/>
    <col min="1033" max="1033" width="13.7109375" style="18" customWidth="1"/>
    <col min="1034" max="1034" width="1.7109375" style="18" customWidth="1"/>
    <col min="1035" max="1035" width="13.7109375" style="18" customWidth="1"/>
    <col min="1036" max="1280" width="9.140625" style="18"/>
    <col min="1281" max="1281" width="33.28515625" style="18" customWidth="1"/>
    <col min="1282" max="1282" width="3" style="18" customWidth="1"/>
    <col min="1283" max="1283" width="13.7109375" style="18" customWidth="1"/>
    <col min="1284" max="1284" width="1.7109375" style="18" customWidth="1"/>
    <col min="1285" max="1285" width="13.7109375" style="18" customWidth="1"/>
    <col min="1286" max="1286" width="1.7109375" style="18" customWidth="1"/>
    <col min="1287" max="1287" width="13.7109375" style="18" customWidth="1"/>
    <col min="1288" max="1288" width="1.7109375" style="18" customWidth="1"/>
    <col min="1289" max="1289" width="13.7109375" style="18" customWidth="1"/>
    <col min="1290" max="1290" width="1.7109375" style="18" customWidth="1"/>
    <col min="1291" max="1291" width="13.7109375" style="18" customWidth="1"/>
    <col min="1292" max="1536" width="9.140625" style="18"/>
    <col min="1537" max="1537" width="33.28515625" style="18" customWidth="1"/>
    <col min="1538" max="1538" width="3" style="18" customWidth="1"/>
    <col min="1539" max="1539" width="13.7109375" style="18" customWidth="1"/>
    <col min="1540" max="1540" width="1.7109375" style="18" customWidth="1"/>
    <col min="1541" max="1541" width="13.7109375" style="18" customWidth="1"/>
    <col min="1542" max="1542" width="1.7109375" style="18" customWidth="1"/>
    <col min="1543" max="1543" width="13.7109375" style="18" customWidth="1"/>
    <col min="1544" max="1544" width="1.7109375" style="18" customWidth="1"/>
    <col min="1545" max="1545" width="13.7109375" style="18" customWidth="1"/>
    <col min="1546" max="1546" width="1.7109375" style="18" customWidth="1"/>
    <col min="1547" max="1547" width="13.7109375" style="18" customWidth="1"/>
    <col min="1548" max="1792" width="9.140625" style="18"/>
    <col min="1793" max="1793" width="33.28515625" style="18" customWidth="1"/>
    <col min="1794" max="1794" width="3" style="18" customWidth="1"/>
    <col min="1795" max="1795" width="13.7109375" style="18" customWidth="1"/>
    <col min="1796" max="1796" width="1.7109375" style="18" customWidth="1"/>
    <col min="1797" max="1797" width="13.7109375" style="18" customWidth="1"/>
    <col min="1798" max="1798" width="1.7109375" style="18" customWidth="1"/>
    <col min="1799" max="1799" width="13.7109375" style="18" customWidth="1"/>
    <col min="1800" max="1800" width="1.7109375" style="18" customWidth="1"/>
    <col min="1801" max="1801" width="13.7109375" style="18" customWidth="1"/>
    <col min="1802" max="1802" width="1.7109375" style="18" customWidth="1"/>
    <col min="1803" max="1803" width="13.7109375" style="18" customWidth="1"/>
    <col min="1804" max="2048" width="9.140625" style="18"/>
    <col min="2049" max="2049" width="33.28515625" style="18" customWidth="1"/>
    <col min="2050" max="2050" width="3" style="18" customWidth="1"/>
    <col min="2051" max="2051" width="13.7109375" style="18" customWidth="1"/>
    <col min="2052" max="2052" width="1.7109375" style="18" customWidth="1"/>
    <col min="2053" max="2053" width="13.7109375" style="18" customWidth="1"/>
    <col min="2054" max="2054" width="1.7109375" style="18" customWidth="1"/>
    <col min="2055" max="2055" width="13.7109375" style="18" customWidth="1"/>
    <col min="2056" max="2056" width="1.7109375" style="18" customWidth="1"/>
    <col min="2057" max="2057" width="13.7109375" style="18" customWidth="1"/>
    <col min="2058" max="2058" width="1.7109375" style="18" customWidth="1"/>
    <col min="2059" max="2059" width="13.7109375" style="18" customWidth="1"/>
    <col min="2060" max="2304" width="9.140625" style="18"/>
    <col min="2305" max="2305" width="33.28515625" style="18" customWidth="1"/>
    <col min="2306" max="2306" width="3" style="18" customWidth="1"/>
    <col min="2307" max="2307" width="13.7109375" style="18" customWidth="1"/>
    <col min="2308" max="2308" width="1.7109375" style="18" customWidth="1"/>
    <col min="2309" max="2309" width="13.7109375" style="18" customWidth="1"/>
    <col min="2310" max="2310" width="1.7109375" style="18" customWidth="1"/>
    <col min="2311" max="2311" width="13.7109375" style="18" customWidth="1"/>
    <col min="2312" max="2312" width="1.7109375" style="18" customWidth="1"/>
    <col min="2313" max="2313" width="13.7109375" style="18" customWidth="1"/>
    <col min="2314" max="2314" width="1.7109375" style="18" customWidth="1"/>
    <col min="2315" max="2315" width="13.7109375" style="18" customWidth="1"/>
    <col min="2316" max="2560" width="9.140625" style="18"/>
    <col min="2561" max="2561" width="33.28515625" style="18" customWidth="1"/>
    <col min="2562" max="2562" width="3" style="18" customWidth="1"/>
    <col min="2563" max="2563" width="13.7109375" style="18" customWidth="1"/>
    <col min="2564" max="2564" width="1.7109375" style="18" customWidth="1"/>
    <col min="2565" max="2565" width="13.7109375" style="18" customWidth="1"/>
    <col min="2566" max="2566" width="1.7109375" style="18" customWidth="1"/>
    <col min="2567" max="2567" width="13.7109375" style="18" customWidth="1"/>
    <col min="2568" max="2568" width="1.7109375" style="18" customWidth="1"/>
    <col min="2569" max="2569" width="13.7109375" style="18" customWidth="1"/>
    <col min="2570" max="2570" width="1.7109375" style="18" customWidth="1"/>
    <col min="2571" max="2571" width="13.7109375" style="18" customWidth="1"/>
    <col min="2572" max="2816" width="9.140625" style="18"/>
    <col min="2817" max="2817" width="33.28515625" style="18" customWidth="1"/>
    <col min="2818" max="2818" width="3" style="18" customWidth="1"/>
    <col min="2819" max="2819" width="13.7109375" style="18" customWidth="1"/>
    <col min="2820" max="2820" width="1.7109375" style="18" customWidth="1"/>
    <col min="2821" max="2821" width="13.7109375" style="18" customWidth="1"/>
    <col min="2822" max="2822" width="1.7109375" style="18" customWidth="1"/>
    <col min="2823" max="2823" width="13.7109375" style="18" customWidth="1"/>
    <col min="2824" max="2824" width="1.7109375" style="18" customWidth="1"/>
    <col min="2825" max="2825" width="13.7109375" style="18" customWidth="1"/>
    <col min="2826" max="2826" width="1.7109375" style="18" customWidth="1"/>
    <col min="2827" max="2827" width="13.7109375" style="18" customWidth="1"/>
    <col min="2828" max="3072" width="9.140625" style="18"/>
    <col min="3073" max="3073" width="33.28515625" style="18" customWidth="1"/>
    <col min="3074" max="3074" width="3" style="18" customWidth="1"/>
    <col min="3075" max="3075" width="13.7109375" style="18" customWidth="1"/>
    <col min="3076" max="3076" width="1.7109375" style="18" customWidth="1"/>
    <col min="3077" max="3077" width="13.7109375" style="18" customWidth="1"/>
    <col min="3078" max="3078" width="1.7109375" style="18" customWidth="1"/>
    <col min="3079" max="3079" width="13.7109375" style="18" customWidth="1"/>
    <col min="3080" max="3080" width="1.7109375" style="18" customWidth="1"/>
    <col min="3081" max="3081" width="13.7109375" style="18" customWidth="1"/>
    <col min="3082" max="3082" width="1.7109375" style="18" customWidth="1"/>
    <col min="3083" max="3083" width="13.7109375" style="18" customWidth="1"/>
    <col min="3084" max="3328" width="9.140625" style="18"/>
    <col min="3329" max="3329" width="33.28515625" style="18" customWidth="1"/>
    <col min="3330" max="3330" width="3" style="18" customWidth="1"/>
    <col min="3331" max="3331" width="13.7109375" style="18" customWidth="1"/>
    <col min="3332" max="3332" width="1.7109375" style="18" customWidth="1"/>
    <col min="3333" max="3333" width="13.7109375" style="18" customWidth="1"/>
    <col min="3334" max="3334" width="1.7109375" style="18" customWidth="1"/>
    <col min="3335" max="3335" width="13.7109375" style="18" customWidth="1"/>
    <col min="3336" max="3336" width="1.7109375" style="18" customWidth="1"/>
    <col min="3337" max="3337" width="13.7109375" style="18" customWidth="1"/>
    <col min="3338" max="3338" width="1.7109375" style="18" customWidth="1"/>
    <col min="3339" max="3339" width="13.7109375" style="18" customWidth="1"/>
    <col min="3340" max="3584" width="9.140625" style="18"/>
    <col min="3585" max="3585" width="33.28515625" style="18" customWidth="1"/>
    <col min="3586" max="3586" width="3" style="18" customWidth="1"/>
    <col min="3587" max="3587" width="13.7109375" style="18" customWidth="1"/>
    <col min="3588" max="3588" width="1.7109375" style="18" customWidth="1"/>
    <col min="3589" max="3589" width="13.7109375" style="18" customWidth="1"/>
    <col min="3590" max="3590" width="1.7109375" style="18" customWidth="1"/>
    <col min="3591" max="3591" width="13.7109375" style="18" customWidth="1"/>
    <col min="3592" max="3592" width="1.7109375" style="18" customWidth="1"/>
    <col min="3593" max="3593" width="13.7109375" style="18" customWidth="1"/>
    <col min="3594" max="3594" width="1.7109375" style="18" customWidth="1"/>
    <col min="3595" max="3595" width="13.7109375" style="18" customWidth="1"/>
    <col min="3596" max="3840" width="9.140625" style="18"/>
    <col min="3841" max="3841" width="33.28515625" style="18" customWidth="1"/>
    <col min="3842" max="3842" width="3" style="18" customWidth="1"/>
    <col min="3843" max="3843" width="13.7109375" style="18" customWidth="1"/>
    <col min="3844" max="3844" width="1.7109375" style="18" customWidth="1"/>
    <col min="3845" max="3845" width="13.7109375" style="18" customWidth="1"/>
    <col min="3846" max="3846" width="1.7109375" style="18" customWidth="1"/>
    <col min="3847" max="3847" width="13.7109375" style="18" customWidth="1"/>
    <col min="3848" max="3848" width="1.7109375" style="18" customWidth="1"/>
    <col min="3849" max="3849" width="13.7109375" style="18" customWidth="1"/>
    <col min="3850" max="3850" width="1.7109375" style="18" customWidth="1"/>
    <col min="3851" max="3851" width="13.7109375" style="18" customWidth="1"/>
    <col min="3852" max="4096" width="9.140625" style="18"/>
    <col min="4097" max="4097" width="33.28515625" style="18" customWidth="1"/>
    <col min="4098" max="4098" width="3" style="18" customWidth="1"/>
    <col min="4099" max="4099" width="13.7109375" style="18" customWidth="1"/>
    <col min="4100" max="4100" width="1.7109375" style="18" customWidth="1"/>
    <col min="4101" max="4101" width="13.7109375" style="18" customWidth="1"/>
    <col min="4102" max="4102" width="1.7109375" style="18" customWidth="1"/>
    <col min="4103" max="4103" width="13.7109375" style="18" customWidth="1"/>
    <col min="4104" max="4104" width="1.7109375" style="18" customWidth="1"/>
    <col min="4105" max="4105" width="13.7109375" style="18" customWidth="1"/>
    <col min="4106" max="4106" width="1.7109375" style="18" customWidth="1"/>
    <col min="4107" max="4107" width="13.7109375" style="18" customWidth="1"/>
    <col min="4108" max="4352" width="9.140625" style="18"/>
    <col min="4353" max="4353" width="33.28515625" style="18" customWidth="1"/>
    <col min="4354" max="4354" width="3" style="18" customWidth="1"/>
    <col min="4355" max="4355" width="13.7109375" style="18" customWidth="1"/>
    <col min="4356" max="4356" width="1.7109375" style="18" customWidth="1"/>
    <col min="4357" max="4357" width="13.7109375" style="18" customWidth="1"/>
    <col min="4358" max="4358" width="1.7109375" style="18" customWidth="1"/>
    <col min="4359" max="4359" width="13.7109375" style="18" customWidth="1"/>
    <col min="4360" max="4360" width="1.7109375" style="18" customWidth="1"/>
    <col min="4361" max="4361" width="13.7109375" style="18" customWidth="1"/>
    <col min="4362" max="4362" width="1.7109375" style="18" customWidth="1"/>
    <col min="4363" max="4363" width="13.7109375" style="18" customWidth="1"/>
    <col min="4364" max="4608" width="9.140625" style="18"/>
    <col min="4609" max="4609" width="33.28515625" style="18" customWidth="1"/>
    <col min="4610" max="4610" width="3" style="18" customWidth="1"/>
    <col min="4611" max="4611" width="13.7109375" style="18" customWidth="1"/>
    <col min="4612" max="4612" width="1.7109375" style="18" customWidth="1"/>
    <col min="4613" max="4613" width="13.7109375" style="18" customWidth="1"/>
    <col min="4614" max="4614" width="1.7109375" style="18" customWidth="1"/>
    <col min="4615" max="4615" width="13.7109375" style="18" customWidth="1"/>
    <col min="4616" max="4616" width="1.7109375" style="18" customWidth="1"/>
    <col min="4617" max="4617" width="13.7109375" style="18" customWidth="1"/>
    <col min="4618" max="4618" width="1.7109375" style="18" customWidth="1"/>
    <col min="4619" max="4619" width="13.7109375" style="18" customWidth="1"/>
    <col min="4620" max="4864" width="9.140625" style="18"/>
    <col min="4865" max="4865" width="33.28515625" style="18" customWidth="1"/>
    <col min="4866" max="4866" width="3" style="18" customWidth="1"/>
    <col min="4867" max="4867" width="13.7109375" style="18" customWidth="1"/>
    <col min="4868" max="4868" width="1.7109375" style="18" customWidth="1"/>
    <col min="4869" max="4869" width="13.7109375" style="18" customWidth="1"/>
    <col min="4870" max="4870" width="1.7109375" style="18" customWidth="1"/>
    <col min="4871" max="4871" width="13.7109375" style="18" customWidth="1"/>
    <col min="4872" max="4872" width="1.7109375" style="18" customWidth="1"/>
    <col min="4873" max="4873" width="13.7109375" style="18" customWidth="1"/>
    <col min="4874" max="4874" width="1.7109375" style="18" customWidth="1"/>
    <col min="4875" max="4875" width="13.7109375" style="18" customWidth="1"/>
    <col min="4876" max="5120" width="9.140625" style="18"/>
    <col min="5121" max="5121" width="33.28515625" style="18" customWidth="1"/>
    <col min="5122" max="5122" width="3" style="18" customWidth="1"/>
    <col min="5123" max="5123" width="13.7109375" style="18" customWidth="1"/>
    <col min="5124" max="5124" width="1.7109375" style="18" customWidth="1"/>
    <col min="5125" max="5125" width="13.7109375" style="18" customWidth="1"/>
    <col min="5126" max="5126" width="1.7109375" style="18" customWidth="1"/>
    <col min="5127" max="5127" width="13.7109375" style="18" customWidth="1"/>
    <col min="5128" max="5128" width="1.7109375" style="18" customWidth="1"/>
    <col min="5129" max="5129" width="13.7109375" style="18" customWidth="1"/>
    <col min="5130" max="5130" width="1.7109375" style="18" customWidth="1"/>
    <col min="5131" max="5131" width="13.7109375" style="18" customWidth="1"/>
    <col min="5132" max="5376" width="9.140625" style="18"/>
    <col min="5377" max="5377" width="33.28515625" style="18" customWidth="1"/>
    <col min="5378" max="5378" width="3" style="18" customWidth="1"/>
    <col min="5379" max="5379" width="13.7109375" style="18" customWidth="1"/>
    <col min="5380" max="5380" width="1.7109375" style="18" customWidth="1"/>
    <col min="5381" max="5381" width="13.7109375" style="18" customWidth="1"/>
    <col min="5382" max="5382" width="1.7109375" style="18" customWidth="1"/>
    <col min="5383" max="5383" width="13.7109375" style="18" customWidth="1"/>
    <col min="5384" max="5384" width="1.7109375" style="18" customWidth="1"/>
    <col min="5385" max="5385" width="13.7109375" style="18" customWidth="1"/>
    <col min="5386" max="5386" width="1.7109375" style="18" customWidth="1"/>
    <col min="5387" max="5387" width="13.7109375" style="18" customWidth="1"/>
    <col min="5388" max="5632" width="9.140625" style="18"/>
    <col min="5633" max="5633" width="33.28515625" style="18" customWidth="1"/>
    <col min="5634" max="5634" width="3" style="18" customWidth="1"/>
    <col min="5635" max="5635" width="13.7109375" style="18" customWidth="1"/>
    <col min="5636" max="5636" width="1.7109375" style="18" customWidth="1"/>
    <col min="5637" max="5637" width="13.7109375" style="18" customWidth="1"/>
    <col min="5638" max="5638" width="1.7109375" style="18" customWidth="1"/>
    <col min="5639" max="5639" width="13.7109375" style="18" customWidth="1"/>
    <col min="5640" max="5640" width="1.7109375" style="18" customWidth="1"/>
    <col min="5641" max="5641" width="13.7109375" style="18" customWidth="1"/>
    <col min="5642" max="5642" width="1.7109375" style="18" customWidth="1"/>
    <col min="5643" max="5643" width="13.7109375" style="18" customWidth="1"/>
    <col min="5644" max="5888" width="9.140625" style="18"/>
    <col min="5889" max="5889" width="33.28515625" style="18" customWidth="1"/>
    <col min="5890" max="5890" width="3" style="18" customWidth="1"/>
    <col min="5891" max="5891" width="13.7109375" style="18" customWidth="1"/>
    <col min="5892" max="5892" width="1.7109375" style="18" customWidth="1"/>
    <col min="5893" max="5893" width="13.7109375" style="18" customWidth="1"/>
    <col min="5894" max="5894" width="1.7109375" style="18" customWidth="1"/>
    <col min="5895" max="5895" width="13.7109375" style="18" customWidth="1"/>
    <col min="5896" max="5896" width="1.7109375" style="18" customWidth="1"/>
    <col min="5897" max="5897" width="13.7109375" style="18" customWidth="1"/>
    <col min="5898" max="5898" width="1.7109375" style="18" customWidth="1"/>
    <col min="5899" max="5899" width="13.7109375" style="18" customWidth="1"/>
    <col min="5900" max="6144" width="9.140625" style="18"/>
    <col min="6145" max="6145" width="33.28515625" style="18" customWidth="1"/>
    <col min="6146" max="6146" width="3" style="18" customWidth="1"/>
    <col min="6147" max="6147" width="13.7109375" style="18" customWidth="1"/>
    <col min="6148" max="6148" width="1.7109375" style="18" customWidth="1"/>
    <col min="6149" max="6149" width="13.7109375" style="18" customWidth="1"/>
    <col min="6150" max="6150" width="1.7109375" style="18" customWidth="1"/>
    <col min="6151" max="6151" width="13.7109375" style="18" customWidth="1"/>
    <col min="6152" max="6152" width="1.7109375" style="18" customWidth="1"/>
    <col min="6153" max="6153" width="13.7109375" style="18" customWidth="1"/>
    <col min="6154" max="6154" width="1.7109375" style="18" customWidth="1"/>
    <col min="6155" max="6155" width="13.7109375" style="18" customWidth="1"/>
    <col min="6156" max="6400" width="9.140625" style="18"/>
    <col min="6401" max="6401" width="33.28515625" style="18" customWidth="1"/>
    <col min="6402" max="6402" width="3" style="18" customWidth="1"/>
    <col min="6403" max="6403" width="13.7109375" style="18" customWidth="1"/>
    <col min="6404" max="6404" width="1.7109375" style="18" customWidth="1"/>
    <col min="6405" max="6405" width="13.7109375" style="18" customWidth="1"/>
    <col min="6406" max="6406" width="1.7109375" style="18" customWidth="1"/>
    <col min="6407" max="6407" width="13.7109375" style="18" customWidth="1"/>
    <col min="6408" max="6408" width="1.7109375" style="18" customWidth="1"/>
    <col min="6409" max="6409" width="13.7109375" style="18" customWidth="1"/>
    <col min="6410" max="6410" width="1.7109375" style="18" customWidth="1"/>
    <col min="6411" max="6411" width="13.7109375" style="18" customWidth="1"/>
    <col min="6412" max="6656" width="9.140625" style="18"/>
    <col min="6657" max="6657" width="33.28515625" style="18" customWidth="1"/>
    <col min="6658" max="6658" width="3" style="18" customWidth="1"/>
    <col min="6659" max="6659" width="13.7109375" style="18" customWidth="1"/>
    <col min="6660" max="6660" width="1.7109375" style="18" customWidth="1"/>
    <col min="6661" max="6661" width="13.7109375" style="18" customWidth="1"/>
    <col min="6662" max="6662" width="1.7109375" style="18" customWidth="1"/>
    <col min="6663" max="6663" width="13.7109375" style="18" customWidth="1"/>
    <col min="6664" max="6664" width="1.7109375" style="18" customWidth="1"/>
    <col min="6665" max="6665" width="13.7109375" style="18" customWidth="1"/>
    <col min="6666" max="6666" width="1.7109375" style="18" customWidth="1"/>
    <col min="6667" max="6667" width="13.7109375" style="18" customWidth="1"/>
    <col min="6668" max="6912" width="9.140625" style="18"/>
    <col min="6913" max="6913" width="33.28515625" style="18" customWidth="1"/>
    <col min="6914" max="6914" width="3" style="18" customWidth="1"/>
    <col min="6915" max="6915" width="13.7109375" style="18" customWidth="1"/>
    <col min="6916" max="6916" width="1.7109375" style="18" customWidth="1"/>
    <col min="6917" max="6917" width="13.7109375" style="18" customWidth="1"/>
    <col min="6918" max="6918" width="1.7109375" style="18" customWidth="1"/>
    <col min="6919" max="6919" width="13.7109375" style="18" customWidth="1"/>
    <col min="6920" max="6920" width="1.7109375" style="18" customWidth="1"/>
    <col min="6921" max="6921" width="13.7109375" style="18" customWidth="1"/>
    <col min="6922" max="6922" width="1.7109375" style="18" customWidth="1"/>
    <col min="6923" max="6923" width="13.7109375" style="18" customWidth="1"/>
    <col min="6924" max="7168" width="9.140625" style="18"/>
    <col min="7169" max="7169" width="33.28515625" style="18" customWidth="1"/>
    <col min="7170" max="7170" width="3" style="18" customWidth="1"/>
    <col min="7171" max="7171" width="13.7109375" style="18" customWidth="1"/>
    <col min="7172" max="7172" width="1.7109375" style="18" customWidth="1"/>
    <col min="7173" max="7173" width="13.7109375" style="18" customWidth="1"/>
    <col min="7174" max="7174" width="1.7109375" style="18" customWidth="1"/>
    <col min="7175" max="7175" width="13.7109375" style="18" customWidth="1"/>
    <col min="7176" max="7176" width="1.7109375" style="18" customWidth="1"/>
    <col min="7177" max="7177" width="13.7109375" style="18" customWidth="1"/>
    <col min="7178" max="7178" width="1.7109375" style="18" customWidth="1"/>
    <col min="7179" max="7179" width="13.7109375" style="18" customWidth="1"/>
    <col min="7180" max="7424" width="9.140625" style="18"/>
    <col min="7425" max="7425" width="33.28515625" style="18" customWidth="1"/>
    <col min="7426" max="7426" width="3" style="18" customWidth="1"/>
    <col min="7427" max="7427" width="13.7109375" style="18" customWidth="1"/>
    <col min="7428" max="7428" width="1.7109375" style="18" customWidth="1"/>
    <col min="7429" max="7429" width="13.7109375" style="18" customWidth="1"/>
    <col min="7430" max="7430" width="1.7109375" style="18" customWidth="1"/>
    <col min="7431" max="7431" width="13.7109375" style="18" customWidth="1"/>
    <col min="7432" max="7432" width="1.7109375" style="18" customWidth="1"/>
    <col min="7433" max="7433" width="13.7109375" style="18" customWidth="1"/>
    <col min="7434" max="7434" width="1.7109375" style="18" customWidth="1"/>
    <col min="7435" max="7435" width="13.7109375" style="18" customWidth="1"/>
    <col min="7436" max="7680" width="9.140625" style="18"/>
    <col min="7681" max="7681" width="33.28515625" style="18" customWidth="1"/>
    <col min="7682" max="7682" width="3" style="18" customWidth="1"/>
    <col min="7683" max="7683" width="13.7109375" style="18" customWidth="1"/>
    <col min="7684" max="7684" width="1.7109375" style="18" customWidth="1"/>
    <col min="7685" max="7685" width="13.7109375" style="18" customWidth="1"/>
    <col min="7686" max="7686" width="1.7109375" style="18" customWidth="1"/>
    <col min="7687" max="7687" width="13.7109375" style="18" customWidth="1"/>
    <col min="7688" max="7688" width="1.7109375" style="18" customWidth="1"/>
    <col min="7689" max="7689" width="13.7109375" style="18" customWidth="1"/>
    <col min="7690" max="7690" width="1.7109375" style="18" customWidth="1"/>
    <col min="7691" max="7691" width="13.7109375" style="18" customWidth="1"/>
    <col min="7692" max="7936" width="9.140625" style="18"/>
    <col min="7937" max="7937" width="33.28515625" style="18" customWidth="1"/>
    <col min="7938" max="7938" width="3" style="18" customWidth="1"/>
    <col min="7939" max="7939" width="13.7109375" style="18" customWidth="1"/>
    <col min="7940" max="7940" width="1.7109375" style="18" customWidth="1"/>
    <col min="7941" max="7941" width="13.7109375" style="18" customWidth="1"/>
    <col min="7942" max="7942" width="1.7109375" style="18" customWidth="1"/>
    <col min="7943" max="7943" width="13.7109375" style="18" customWidth="1"/>
    <col min="7944" max="7944" width="1.7109375" style="18" customWidth="1"/>
    <col min="7945" max="7945" width="13.7109375" style="18" customWidth="1"/>
    <col min="7946" max="7946" width="1.7109375" style="18" customWidth="1"/>
    <col min="7947" max="7947" width="13.7109375" style="18" customWidth="1"/>
    <col min="7948" max="8192" width="9.140625" style="18"/>
    <col min="8193" max="8193" width="33.28515625" style="18" customWidth="1"/>
    <col min="8194" max="8194" width="3" style="18" customWidth="1"/>
    <col min="8195" max="8195" width="13.7109375" style="18" customWidth="1"/>
    <col min="8196" max="8196" width="1.7109375" style="18" customWidth="1"/>
    <col min="8197" max="8197" width="13.7109375" style="18" customWidth="1"/>
    <col min="8198" max="8198" width="1.7109375" style="18" customWidth="1"/>
    <col min="8199" max="8199" width="13.7109375" style="18" customWidth="1"/>
    <col min="8200" max="8200" width="1.7109375" style="18" customWidth="1"/>
    <col min="8201" max="8201" width="13.7109375" style="18" customWidth="1"/>
    <col min="8202" max="8202" width="1.7109375" style="18" customWidth="1"/>
    <col min="8203" max="8203" width="13.7109375" style="18" customWidth="1"/>
    <col min="8204" max="8448" width="9.140625" style="18"/>
    <col min="8449" max="8449" width="33.28515625" style="18" customWidth="1"/>
    <col min="8450" max="8450" width="3" style="18" customWidth="1"/>
    <col min="8451" max="8451" width="13.7109375" style="18" customWidth="1"/>
    <col min="8452" max="8452" width="1.7109375" style="18" customWidth="1"/>
    <col min="8453" max="8453" width="13.7109375" style="18" customWidth="1"/>
    <col min="8454" max="8454" width="1.7109375" style="18" customWidth="1"/>
    <col min="8455" max="8455" width="13.7109375" style="18" customWidth="1"/>
    <col min="8456" max="8456" width="1.7109375" style="18" customWidth="1"/>
    <col min="8457" max="8457" width="13.7109375" style="18" customWidth="1"/>
    <col min="8458" max="8458" width="1.7109375" style="18" customWidth="1"/>
    <col min="8459" max="8459" width="13.7109375" style="18" customWidth="1"/>
    <col min="8460" max="8704" width="9.140625" style="18"/>
    <col min="8705" max="8705" width="33.28515625" style="18" customWidth="1"/>
    <col min="8706" max="8706" width="3" style="18" customWidth="1"/>
    <col min="8707" max="8707" width="13.7109375" style="18" customWidth="1"/>
    <col min="8708" max="8708" width="1.7109375" style="18" customWidth="1"/>
    <col min="8709" max="8709" width="13.7109375" style="18" customWidth="1"/>
    <col min="8710" max="8710" width="1.7109375" style="18" customWidth="1"/>
    <col min="8711" max="8711" width="13.7109375" style="18" customWidth="1"/>
    <col min="8712" max="8712" width="1.7109375" style="18" customWidth="1"/>
    <col min="8713" max="8713" width="13.7109375" style="18" customWidth="1"/>
    <col min="8714" max="8714" width="1.7109375" style="18" customWidth="1"/>
    <col min="8715" max="8715" width="13.7109375" style="18" customWidth="1"/>
    <col min="8716" max="8960" width="9.140625" style="18"/>
    <col min="8961" max="8961" width="33.28515625" style="18" customWidth="1"/>
    <col min="8962" max="8962" width="3" style="18" customWidth="1"/>
    <col min="8963" max="8963" width="13.7109375" style="18" customWidth="1"/>
    <col min="8964" max="8964" width="1.7109375" style="18" customWidth="1"/>
    <col min="8965" max="8965" width="13.7109375" style="18" customWidth="1"/>
    <col min="8966" max="8966" width="1.7109375" style="18" customWidth="1"/>
    <col min="8967" max="8967" width="13.7109375" style="18" customWidth="1"/>
    <col min="8968" max="8968" width="1.7109375" style="18" customWidth="1"/>
    <col min="8969" max="8969" width="13.7109375" style="18" customWidth="1"/>
    <col min="8970" max="8970" width="1.7109375" style="18" customWidth="1"/>
    <col min="8971" max="8971" width="13.7109375" style="18" customWidth="1"/>
    <col min="8972" max="9216" width="9.140625" style="18"/>
    <col min="9217" max="9217" width="33.28515625" style="18" customWidth="1"/>
    <col min="9218" max="9218" width="3" style="18" customWidth="1"/>
    <col min="9219" max="9219" width="13.7109375" style="18" customWidth="1"/>
    <col min="9220" max="9220" width="1.7109375" style="18" customWidth="1"/>
    <col min="9221" max="9221" width="13.7109375" style="18" customWidth="1"/>
    <col min="9222" max="9222" width="1.7109375" style="18" customWidth="1"/>
    <col min="9223" max="9223" width="13.7109375" style="18" customWidth="1"/>
    <col min="9224" max="9224" width="1.7109375" style="18" customWidth="1"/>
    <col min="9225" max="9225" width="13.7109375" style="18" customWidth="1"/>
    <col min="9226" max="9226" width="1.7109375" style="18" customWidth="1"/>
    <col min="9227" max="9227" width="13.7109375" style="18" customWidth="1"/>
    <col min="9228" max="9472" width="9.140625" style="18"/>
    <col min="9473" max="9473" width="33.28515625" style="18" customWidth="1"/>
    <col min="9474" max="9474" width="3" style="18" customWidth="1"/>
    <col min="9475" max="9475" width="13.7109375" style="18" customWidth="1"/>
    <col min="9476" max="9476" width="1.7109375" style="18" customWidth="1"/>
    <col min="9477" max="9477" width="13.7109375" style="18" customWidth="1"/>
    <col min="9478" max="9478" width="1.7109375" style="18" customWidth="1"/>
    <col min="9479" max="9479" width="13.7109375" style="18" customWidth="1"/>
    <col min="9480" max="9480" width="1.7109375" style="18" customWidth="1"/>
    <col min="9481" max="9481" width="13.7109375" style="18" customWidth="1"/>
    <col min="9482" max="9482" width="1.7109375" style="18" customWidth="1"/>
    <col min="9483" max="9483" width="13.7109375" style="18" customWidth="1"/>
    <col min="9484" max="9728" width="9.140625" style="18"/>
    <col min="9729" max="9729" width="33.28515625" style="18" customWidth="1"/>
    <col min="9730" max="9730" width="3" style="18" customWidth="1"/>
    <col min="9731" max="9731" width="13.7109375" style="18" customWidth="1"/>
    <col min="9732" max="9732" width="1.7109375" style="18" customWidth="1"/>
    <col min="9733" max="9733" width="13.7109375" style="18" customWidth="1"/>
    <col min="9734" max="9734" width="1.7109375" style="18" customWidth="1"/>
    <col min="9735" max="9735" width="13.7109375" style="18" customWidth="1"/>
    <col min="9736" max="9736" width="1.7109375" style="18" customWidth="1"/>
    <col min="9737" max="9737" width="13.7109375" style="18" customWidth="1"/>
    <col min="9738" max="9738" width="1.7109375" style="18" customWidth="1"/>
    <col min="9739" max="9739" width="13.7109375" style="18" customWidth="1"/>
    <col min="9740" max="9984" width="9.140625" style="18"/>
    <col min="9985" max="9985" width="33.28515625" style="18" customWidth="1"/>
    <col min="9986" max="9986" width="3" style="18" customWidth="1"/>
    <col min="9987" max="9987" width="13.7109375" style="18" customWidth="1"/>
    <col min="9988" max="9988" width="1.7109375" style="18" customWidth="1"/>
    <col min="9989" max="9989" width="13.7109375" style="18" customWidth="1"/>
    <col min="9990" max="9990" width="1.7109375" style="18" customWidth="1"/>
    <col min="9991" max="9991" width="13.7109375" style="18" customWidth="1"/>
    <col min="9992" max="9992" width="1.7109375" style="18" customWidth="1"/>
    <col min="9993" max="9993" width="13.7109375" style="18" customWidth="1"/>
    <col min="9994" max="9994" width="1.7109375" style="18" customWidth="1"/>
    <col min="9995" max="9995" width="13.7109375" style="18" customWidth="1"/>
    <col min="9996" max="10240" width="9.140625" style="18"/>
    <col min="10241" max="10241" width="33.28515625" style="18" customWidth="1"/>
    <col min="10242" max="10242" width="3" style="18" customWidth="1"/>
    <col min="10243" max="10243" width="13.7109375" style="18" customWidth="1"/>
    <col min="10244" max="10244" width="1.7109375" style="18" customWidth="1"/>
    <col min="10245" max="10245" width="13.7109375" style="18" customWidth="1"/>
    <col min="10246" max="10246" width="1.7109375" style="18" customWidth="1"/>
    <col min="10247" max="10247" width="13.7109375" style="18" customWidth="1"/>
    <col min="10248" max="10248" width="1.7109375" style="18" customWidth="1"/>
    <col min="10249" max="10249" width="13.7109375" style="18" customWidth="1"/>
    <col min="10250" max="10250" width="1.7109375" style="18" customWidth="1"/>
    <col min="10251" max="10251" width="13.7109375" style="18" customWidth="1"/>
    <col min="10252" max="10496" width="9.140625" style="18"/>
    <col min="10497" max="10497" width="33.28515625" style="18" customWidth="1"/>
    <col min="10498" max="10498" width="3" style="18" customWidth="1"/>
    <col min="10499" max="10499" width="13.7109375" style="18" customWidth="1"/>
    <col min="10500" max="10500" width="1.7109375" style="18" customWidth="1"/>
    <col min="10501" max="10501" width="13.7109375" style="18" customWidth="1"/>
    <col min="10502" max="10502" width="1.7109375" style="18" customWidth="1"/>
    <col min="10503" max="10503" width="13.7109375" style="18" customWidth="1"/>
    <col min="10504" max="10504" width="1.7109375" style="18" customWidth="1"/>
    <col min="10505" max="10505" width="13.7109375" style="18" customWidth="1"/>
    <col min="10506" max="10506" width="1.7109375" style="18" customWidth="1"/>
    <col min="10507" max="10507" width="13.7109375" style="18" customWidth="1"/>
    <col min="10508" max="10752" width="9.140625" style="18"/>
    <col min="10753" max="10753" width="33.28515625" style="18" customWidth="1"/>
    <col min="10754" max="10754" width="3" style="18" customWidth="1"/>
    <col min="10755" max="10755" width="13.7109375" style="18" customWidth="1"/>
    <col min="10756" max="10756" width="1.7109375" style="18" customWidth="1"/>
    <col min="10757" max="10757" width="13.7109375" style="18" customWidth="1"/>
    <col min="10758" max="10758" width="1.7109375" style="18" customWidth="1"/>
    <col min="10759" max="10759" width="13.7109375" style="18" customWidth="1"/>
    <col min="10760" max="10760" width="1.7109375" style="18" customWidth="1"/>
    <col min="10761" max="10761" width="13.7109375" style="18" customWidth="1"/>
    <col min="10762" max="10762" width="1.7109375" style="18" customWidth="1"/>
    <col min="10763" max="10763" width="13.7109375" style="18" customWidth="1"/>
    <col min="10764" max="11008" width="9.140625" style="18"/>
    <col min="11009" max="11009" width="33.28515625" style="18" customWidth="1"/>
    <col min="11010" max="11010" width="3" style="18" customWidth="1"/>
    <col min="11011" max="11011" width="13.7109375" style="18" customWidth="1"/>
    <col min="11012" max="11012" width="1.7109375" style="18" customWidth="1"/>
    <col min="11013" max="11013" width="13.7109375" style="18" customWidth="1"/>
    <col min="11014" max="11014" width="1.7109375" style="18" customWidth="1"/>
    <col min="11015" max="11015" width="13.7109375" style="18" customWidth="1"/>
    <col min="11016" max="11016" width="1.7109375" style="18" customWidth="1"/>
    <col min="11017" max="11017" width="13.7109375" style="18" customWidth="1"/>
    <col min="11018" max="11018" width="1.7109375" style="18" customWidth="1"/>
    <col min="11019" max="11019" width="13.7109375" style="18" customWidth="1"/>
    <col min="11020" max="11264" width="9.140625" style="18"/>
    <col min="11265" max="11265" width="33.28515625" style="18" customWidth="1"/>
    <col min="11266" max="11266" width="3" style="18" customWidth="1"/>
    <col min="11267" max="11267" width="13.7109375" style="18" customWidth="1"/>
    <col min="11268" max="11268" width="1.7109375" style="18" customWidth="1"/>
    <col min="11269" max="11269" width="13.7109375" style="18" customWidth="1"/>
    <col min="11270" max="11270" width="1.7109375" style="18" customWidth="1"/>
    <col min="11271" max="11271" width="13.7109375" style="18" customWidth="1"/>
    <col min="11272" max="11272" width="1.7109375" style="18" customWidth="1"/>
    <col min="11273" max="11273" width="13.7109375" style="18" customWidth="1"/>
    <col min="11274" max="11274" width="1.7109375" style="18" customWidth="1"/>
    <col min="11275" max="11275" width="13.7109375" style="18" customWidth="1"/>
    <col min="11276" max="11520" width="9.140625" style="18"/>
    <col min="11521" max="11521" width="33.28515625" style="18" customWidth="1"/>
    <col min="11522" max="11522" width="3" style="18" customWidth="1"/>
    <col min="11523" max="11523" width="13.7109375" style="18" customWidth="1"/>
    <col min="11524" max="11524" width="1.7109375" style="18" customWidth="1"/>
    <col min="11525" max="11525" width="13.7109375" style="18" customWidth="1"/>
    <col min="11526" max="11526" width="1.7109375" style="18" customWidth="1"/>
    <col min="11527" max="11527" width="13.7109375" style="18" customWidth="1"/>
    <col min="11528" max="11528" width="1.7109375" style="18" customWidth="1"/>
    <col min="11529" max="11529" width="13.7109375" style="18" customWidth="1"/>
    <col min="11530" max="11530" width="1.7109375" style="18" customWidth="1"/>
    <col min="11531" max="11531" width="13.7109375" style="18" customWidth="1"/>
    <col min="11532" max="11776" width="9.140625" style="18"/>
    <col min="11777" max="11777" width="33.28515625" style="18" customWidth="1"/>
    <col min="11778" max="11778" width="3" style="18" customWidth="1"/>
    <col min="11779" max="11779" width="13.7109375" style="18" customWidth="1"/>
    <col min="11780" max="11780" width="1.7109375" style="18" customWidth="1"/>
    <col min="11781" max="11781" width="13.7109375" style="18" customWidth="1"/>
    <col min="11782" max="11782" width="1.7109375" style="18" customWidth="1"/>
    <col min="11783" max="11783" width="13.7109375" style="18" customWidth="1"/>
    <col min="11784" max="11784" width="1.7109375" style="18" customWidth="1"/>
    <col min="11785" max="11785" width="13.7109375" style="18" customWidth="1"/>
    <col min="11786" max="11786" width="1.7109375" style="18" customWidth="1"/>
    <col min="11787" max="11787" width="13.7109375" style="18" customWidth="1"/>
    <col min="11788" max="12032" width="9.140625" style="18"/>
    <col min="12033" max="12033" width="33.28515625" style="18" customWidth="1"/>
    <col min="12034" max="12034" width="3" style="18" customWidth="1"/>
    <col min="12035" max="12035" width="13.7109375" style="18" customWidth="1"/>
    <col min="12036" max="12036" width="1.7109375" style="18" customWidth="1"/>
    <col min="12037" max="12037" width="13.7109375" style="18" customWidth="1"/>
    <col min="12038" max="12038" width="1.7109375" style="18" customWidth="1"/>
    <col min="12039" max="12039" width="13.7109375" style="18" customWidth="1"/>
    <col min="12040" max="12040" width="1.7109375" style="18" customWidth="1"/>
    <col min="12041" max="12041" width="13.7109375" style="18" customWidth="1"/>
    <col min="12042" max="12042" width="1.7109375" style="18" customWidth="1"/>
    <col min="12043" max="12043" width="13.7109375" style="18" customWidth="1"/>
    <col min="12044" max="12288" width="9.140625" style="18"/>
    <col min="12289" max="12289" width="33.28515625" style="18" customWidth="1"/>
    <col min="12290" max="12290" width="3" style="18" customWidth="1"/>
    <col min="12291" max="12291" width="13.7109375" style="18" customWidth="1"/>
    <col min="12292" max="12292" width="1.7109375" style="18" customWidth="1"/>
    <col min="12293" max="12293" width="13.7109375" style="18" customWidth="1"/>
    <col min="12294" max="12294" width="1.7109375" style="18" customWidth="1"/>
    <col min="12295" max="12295" width="13.7109375" style="18" customWidth="1"/>
    <col min="12296" max="12296" width="1.7109375" style="18" customWidth="1"/>
    <col min="12297" max="12297" width="13.7109375" style="18" customWidth="1"/>
    <col min="12298" max="12298" width="1.7109375" style="18" customWidth="1"/>
    <col min="12299" max="12299" width="13.7109375" style="18" customWidth="1"/>
    <col min="12300" max="12544" width="9.140625" style="18"/>
    <col min="12545" max="12545" width="33.28515625" style="18" customWidth="1"/>
    <col min="12546" max="12546" width="3" style="18" customWidth="1"/>
    <col min="12547" max="12547" width="13.7109375" style="18" customWidth="1"/>
    <col min="12548" max="12548" width="1.7109375" style="18" customWidth="1"/>
    <col min="12549" max="12549" width="13.7109375" style="18" customWidth="1"/>
    <col min="12550" max="12550" width="1.7109375" style="18" customWidth="1"/>
    <col min="12551" max="12551" width="13.7109375" style="18" customWidth="1"/>
    <col min="12552" max="12552" width="1.7109375" style="18" customWidth="1"/>
    <col min="12553" max="12553" width="13.7109375" style="18" customWidth="1"/>
    <col min="12554" max="12554" width="1.7109375" style="18" customWidth="1"/>
    <col min="12555" max="12555" width="13.7109375" style="18" customWidth="1"/>
    <col min="12556" max="12800" width="9.140625" style="18"/>
    <col min="12801" max="12801" width="33.28515625" style="18" customWidth="1"/>
    <col min="12802" max="12802" width="3" style="18" customWidth="1"/>
    <col min="12803" max="12803" width="13.7109375" style="18" customWidth="1"/>
    <col min="12804" max="12804" width="1.7109375" style="18" customWidth="1"/>
    <col min="12805" max="12805" width="13.7109375" style="18" customWidth="1"/>
    <col min="12806" max="12806" width="1.7109375" style="18" customWidth="1"/>
    <col min="12807" max="12807" width="13.7109375" style="18" customWidth="1"/>
    <col min="12808" max="12808" width="1.7109375" style="18" customWidth="1"/>
    <col min="12809" max="12809" width="13.7109375" style="18" customWidth="1"/>
    <col min="12810" max="12810" width="1.7109375" style="18" customWidth="1"/>
    <col min="12811" max="12811" width="13.7109375" style="18" customWidth="1"/>
    <col min="12812" max="13056" width="9.140625" style="18"/>
    <col min="13057" max="13057" width="33.28515625" style="18" customWidth="1"/>
    <col min="13058" max="13058" width="3" style="18" customWidth="1"/>
    <col min="13059" max="13059" width="13.7109375" style="18" customWidth="1"/>
    <col min="13060" max="13060" width="1.7109375" style="18" customWidth="1"/>
    <col min="13061" max="13061" width="13.7109375" style="18" customWidth="1"/>
    <col min="13062" max="13062" width="1.7109375" style="18" customWidth="1"/>
    <col min="13063" max="13063" width="13.7109375" style="18" customWidth="1"/>
    <col min="13064" max="13064" width="1.7109375" style="18" customWidth="1"/>
    <col min="13065" max="13065" width="13.7109375" style="18" customWidth="1"/>
    <col min="13066" max="13066" width="1.7109375" style="18" customWidth="1"/>
    <col min="13067" max="13067" width="13.7109375" style="18" customWidth="1"/>
    <col min="13068" max="13312" width="9.140625" style="18"/>
    <col min="13313" max="13313" width="33.28515625" style="18" customWidth="1"/>
    <col min="13314" max="13314" width="3" style="18" customWidth="1"/>
    <col min="13315" max="13315" width="13.7109375" style="18" customWidth="1"/>
    <col min="13316" max="13316" width="1.7109375" style="18" customWidth="1"/>
    <col min="13317" max="13317" width="13.7109375" style="18" customWidth="1"/>
    <col min="13318" max="13318" width="1.7109375" style="18" customWidth="1"/>
    <col min="13319" max="13319" width="13.7109375" style="18" customWidth="1"/>
    <col min="13320" max="13320" width="1.7109375" style="18" customWidth="1"/>
    <col min="13321" max="13321" width="13.7109375" style="18" customWidth="1"/>
    <col min="13322" max="13322" width="1.7109375" style="18" customWidth="1"/>
    <col min="13323" max="13323" width="13.7109375" style="18" customWidth="1"/>
    <col min="13324" max="13568" width="9.140625" style="18"/>
    <col min="13569" max="13569" width="33.28515625" style="18" customWidth="1"/>
    <col min="13570" max="13570" width="3" style="18" customWidth="1"/>
    <col min="13571" max="13571" width="13.7109375" style="18" customWidth="1"/>
    <col min="13572" max="13572" width="1.7109375" style="18" customWidth="1"/>
    <col min="13573" max="13573" width="13.7109375" style="18" customWidth="1"/>
    <col min="13574" max="13574" width="1.7109375" style="18" customWidth="1"/>
    <col min="13575" max="13575" width="13.7109375" style="18" customWidth="1"/>
    <col min="13576" max="13576" width="1.7109375" style="18" customWidth="1"/>
    <col min="13577" max="13577" width="13.7109375" style="18" customWidth="1"/>
    <col min="13578" max="13578" width="1.7109375" style="18" customWidth="1"/>
    <col min="13579" max="13579" width="13.7109375" style="18" customWidth="1"/>
    <col min="13580" max="13824" width="9.140625" style="18"/>
    <col min="13825" max="13825" width="33.28515625" style="18" customWidth="1"/>
    <col min="13826" max="13826" width="3" style="18" customWidth="1"/>
    <col min="13827" max="13827" width="13.7109375" style="18" customWidth="1"/>
    <col min="13828" max="13828" width="1.7109375" style="18" customWidth="1"/>
    <col min="13829" max="13829" width="13.7109375" style="18" customWidth="1"/>
    <col min="13830" max="13830" width="1.7109375" style="18" customWidth="1"/>
    <col min="13831" max="13831" width="13.7109375" style="18" customWidth="1"/>
    <col min="13832" max="13832" width="1.7109375" style="18" customWidth="1"/>
    <col min="13833" max="13833" width="13.7109375" style="18" customWidth="1"/>
    <col min="13834" max="13834" width="1.7109375" style="18" customWidth="1"/>
    <col min="13835" max="13835" width="13.7109375" style="18" customWidth="1"/>
    <col min="13836" max="14080" width="9.140625" style="18"/>
    <col min="14081" max="14081" width="33.28515625" style="18" customWidth="1"/>
    <col min="14082" max="14082" width="3" style="18" customWidth="1"/>
    <col min="14083" max="14083" width="13.7109375" style="18" customWidth="1"/>
    <col min="14084" max="14084" width="1.7109375" style="18" customWidth="1"/>
    <col min="14085" max="14085" width="13.7109375" style="18" customWidth="1"/>
    <col min="14086" max="14086" width="1.7109375" style="18" customWidth="1"/>
    <col min="14087" max="14087" width="13.7109375" style="18" customWidth="1"/>
    <col min="14088" max="14088" width="1.7109375" style="18" customWidth="1"/>
    <col min="14089" max="14089" width="13.7109375" style="18" customWidth="1"/>
    <col min="14090" max="14090" width="1.7109375" style="18" customWidth="1"/>
    <col min="14091" max="14091" width="13.7109375" style="18" customWidth="1"/>
    <col min="14092" max="14336" width="9.140625" style="18"/>
    <col min="14337" max="14337" width="33.28515625" style="18" customWidth="1"/>
    <col min="14338" max="14338" width="3" style="18" customWidth="1"/>
    <col min="14339" max="14339" width="13.7109375" style="18" customWidth="1"/>
    <col min="14340" max="14340" width="1.7109375" style="18" customWidth="1"/>
    <col min="14341" max="14341" width="13.7109375" style="18" customWidth="1"/>
    <col min="14342" max="14342" width="1.7109375" style="18" customWidth="1"/>
    <col min="14343" max="14343" width="13.7109375" style="18" customWidth="1"/>
    <col min="14344" max="14344" width="1.7109375" style="18" customWidth="1"/>
    <col min="14345" max="14345" width="13.7109375" style="18" customWidth="1"/>
    <col min="14346" max="14346" width="1.7109375" style="18" customWidth="1"/>
    <col min="14347" max="14347" width="13.7109375" style="18" customWidth="1"/>
    <col min="14348" max="14592" width="9.140625" style="18"/>
    <col min="14593" max="14593" width="33.28515625" style="18" customWidth="1"/>
    <col min="14594" max="14594" width="3" style="18" customWidth="1"/>
    <col min="14595" max="14595" width="13.7109375" style="18" customWidth="1"/>
    <col min="14596" max="14596" width="1.7109375" style="18" customWidth="1"/>
    <col min="14597" max="14597" width="13.7109375" style="18" customWidth="1"/>
    <col min="14598" max="14598" width="1.7109375" style="18" customWidth="1"/>
    <col min="14599" max="14599" width="13.7109375" style="18" customWidth="1"/>
    <col min="14600" max="14600" width="1.7109375" style="18" customWidth="1"/>
    <col min="14601" max="14601" width="13.7109375" style="18" customWidth="1"/>
    <col min="14602" max="14602" width="1.7109375" style="18" customWidth="1"/>
    <col min="14603" max="14603" width="13.7109375" style="18" customWidth="1"/>
    <col min="14604" max="14848" width="9.140625" style="18"/>
    <col min="14849" max="14849" width="33.28515625" style="18" customWidth="1"/>
    <col min="14850" max="14850" width="3" style="18" customWidth="1"/>
    <col min="14851" max="14851" width="13.7109375" style="18" customWidth="1"/>
    <col min="14852" max="14852" width="1.7109375" style="18" customWidth="1"/>
    <col min="14853" max="14853" width="13.7109375" style="18" customWidth="1"/>
    <col min="14854" max="14854" width="1.7109375" style="18" customWidth="1"/>
    <col min="14855" max="14855" width="13.7109375" style="18" customWidth="1"/>
    <col min="14856" max="14856" width="1.7109375" style="18" customWidth="1"/>
    <col min="14857" max="14857" width="13.7109375" style="18" customWidth="1"/>
    <col min="14858" max="14858" width="1.7109375" style="18" customWidth="1"/>
    <col min="14859" max="14859" width="13.7109375" style="18" customWidth="1"/>
    <col min="14860" max="15104" width="9.140625" style="18"/>
    <col min="15105" max="15105" width="33.28515625" style="18" customWidth="1"/>
    <col min="15106" max="15106" width="3" style="18" customWidth="1"/>
    <col min="15107" max="15107" width="13.7109375" style="18" customWidth="1"/>
    <col min="15108" max="15108" width="1.7109375" style="18" customWidth="1"/>
    <col min="15109" max="15109" width="13.7109375" style="18" customWidth="1"/>
    <col min="15110" max="15110" width="1.7109375" style="18" customWidth="1"/>
    <col min="15111" max="15111" width="13.7109375" style="18" customWidth="1"/>
    <col min="15112" max="15112" width="1.7109375" style="18" customWidth="1"/>
    <col min="15113" max="15113" width="13.7109375" style="18" customWidth="1"/>
    <col min="15114" max="15114" width="1.7109375" style="18" customWidth="1"/>
    <col min="15115" max="15115" width="13.7109375" style="18" customWidth="1"/>
    <col min="15116" max="15360" width="9.140625" style="18"/>
    <col min="15361" max="15361" width="33.28515625" style="18" customWidth="1"/>
    <col min="15362" max="15362" width="3" style="18" customWidth="1"/>
    <col min="15363" max="15363" width="13.7109375" style="18" customWidth="1"/>
    <col min="15364" max="15364" width="1.7109375" style="18" customWidth="1"/>
    <col min="15365" max="15365" width="13.7109375" style="18" customWidth="1"/>
    <col min="15366" max="15366" width="1.7109375" style="18" customWidth="1"/>
    <col min="15367" max="15367" width="13.7109375" style="18" customWidth="1"/>
    <col min="15368" max="15368" width="1.7109375" style="18" customWidth="1"/>
    <col min="15369" max="15369" width="13.7109375" style="18" customWidth="1"/>
    <col min="15370" max="15370" width="1.7109375" style="18" customWidth="1"/>
    <col min="15371" max="15371" width="13.7109375" style="18" customWidth="1"/>
    <col min="15372" max="15616" width="9.140625" style="18"/>
    <col min="15617" max="15617" width="33.28515625" style="18" customWidth="1"/>
    <col min="15618" max="15618" width="3" style="18" customWidth="1"/>
    <col min="15619" max="15619" width="13.7109375" style="18" customWidth="1"/>
    <col min="15620" max="15620" width="1.7109375" style="18" customWidth="1"/>
    <col min="15621" max="15621" width="13.7109375" style="18" customWidth="1"/>
    <col min="15622" max="15622" width="1.7109375" style="18" customWidth="1"/>
    <col min="15623" max="15623" width="13.7109375" style="18" customWidth="1"/>
    <col min="15624" max="15624" width="1.7109375" style="18" customWidth="1"/>
    <col min="15625" max="15625" width="13.7109375" style="18" customWidth="1"/>
    <col min="15626" max="15626" width="1.7109375" style="18" customWidth="1"/>
    <col min="15627" max="15627" width="13.7109375" style="18" customWidth="1"/>
    <col min="15628" max="15872" width="9.140625" style="18"/>
    <col min="15873" max="15873" width="33.28515625" style="18" customWidth="1"/>
    <col min="15874" max="15874" width="3" style="18" customWidth="1"/>
    <col min="15875" max="15875" width="13.7109375" style="18" customWidth="1"/>
    <col min="15876" max="15876" width="1.7109375" style="18" customWidth="1"/>
    <col min="15877" max="15877" width="13.7109375" style="18" customWidth="1"/>
    <col min="15878" max="15878" width="1.7109375" style="18" customWidth="1"/>
    <col min="15879" max="15879" width="13.7109375" style="18" customWidth="1"/>
    <col min="15880" max="15880" width="1.7109375" style="18" customWidth="1"/>
    <col min="15881" max="15881" width="13.7109375" style="18" customWidth="1"/>
    <col min="15882" max="15882" width="1.7109375" style="18" customWidth="1"/>
    <col min="15883" max="15883" width="13.7109375" style="18" customWidth="1"/>
    <col min="15884" max="16128" width="9.140625" style="18"/>
    <col min="16129" max="16129" width="33.28515625" style="18" customWidth="1"/>
    <col min="16130" max="16130" width="3" style="18" customWidth="1"/>
    <col min="16131" max="16131" width="13.7109375" style="18" customWidth="1"/>
    <col min="16132" max="16132" width="1.7109375" style="18" customWidth="1"/>
    <col min="16133" max="16133" width="13.7109375" style="18" customWidth="1"/>
    <col min="16134" max="16134" width="1.7109375" style="18" customWidth="1"/>
    <col min="16135" max="16135" width="13.7109375" style="18" customWidth="1"/>
    <col min="16136" max="16136" width="1.7109375" style="18" customWidth="1"/>
    <col min="16137" max="16137" width="13.7109375" style="18" customWidth="1"/>
    <col min="16138" max="16138" width="1.7109375" style="18" customWidth="1"/>
    <col min="16139" max="16139" width="13.7109375" style="18" customWidth="1"/>
    <col min="16140" max="16384" width="9.140625" style="18"/>
  </cols>
  <sheetData>
    <row r="1" spans="1:256" s="44" customFormat="1">
      <c r="A1" s="43"/>
      <c r="B1" s="43"/>
      <c r="C1" s="43"/>
      <c r="D1" s="43"/>
      <c r="E1" s="43"/>
      <c r="K1" s="45" t="s">
        <v>75</v>
      </c>
    </row>
    <row r="2" spans="1:256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>
      <c r="A3" s="20" t="s">
        <v>57</v>
      </c>
      <c r="B3" s="20"/>
      <c r="C3" s="20"/>
      <c r="D3" s="20"/>
      <c r="E3" s="20"/>
      <c r="F3" s="20"/>
      <c r="G3" s="20"/>
      <c r="H3" s="20"/>
      <c r="I3" s="20"/>
      <c r="J3" s="20"/>
    </row>
    <row r="4" spans="1:256">
      <c r="A4" s="13" t="s">
        <v>119</v>
      </c>
      <c r="B4" s="20"/>
      <c r="C4" s="20"/>
      <c r="D4" s="20"/>
      <c r="E4" s="20"/>
      <c r="F4" s="20"/>
      <c r="G4" s="20"/>
      <c r="H4" s="20"/>
      <c r="I4" s="20"/>
      <c r="J4" s="20"/>
    </row>
    <row r="5" spans="1:256" s="21" customFormat="1">
      <c r="C5" s="22"/>
      <c r="D5" s="22"/>
      <c r="E5" s="22"/>
      <c r="F5" s="22"/>
      <c r="G5" s="22"/>
      <c r="H5" s="22"/>
      <c r="I5" s="22"/>
      <c r="J5" s="22"/>
      <c r="K5" s="42" t="s">
        <v>74</v>
      </c>
    </row>
    <row r="6" spans="1:256" s="21" customFormat="1">
      <c r="C6" s="22"/>
      <c r="D6" s="22"/>
      <c r="E6" s="22"/>
      <c r="F6" s="22"/>
      <c r="G6" s="140" t="s">
        <v>80</v>
      </c>
      <c r="H6" s="140"/>
      <c r="I6" s="140"/>
      <c r="J6" s="22"/>
      <c r="K6" s="42"/>
    </row>
    <row r="7" spans="1:256">
      <c r="C7" s="23" t="s">
        <v>58</v>
      </c>
      <c r="E7" s="23" t="s">
        <v>59</v>
      </c>
      <c r="G7" s="23" t="s">
        <v>82</v>
      </c>
      <c r="J7" s="25"/>
      <c r="K7" s="24"/>
    </row>
    <row r="8" spans="1:256">
      <c r="A8" s="23"/>
      <c r="B8" s="25"/>
      <c r="C8" s="107" t="s">
        <v>60</v>
      </c>
      <c r="D8" s="25"/>
      <c r="E8" s="107" t="s">
        <v>61</v>
      </c>
      <c r="F8" s="25"/>
      <c r="G8" s="107" t="s">
        <v>79</v>
      </c>
      <c r="H8" s="25"/>
      <c r="I8" s="107" t="s">
        <v>104</v>
      </c>
      <c r="J8" s="25"/>
      <c r="K8" s="107" t="s">
        <v>62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>
      <c r="A9" s="40" t="s">
        <v>105</v>
      </c>
      <c r="B9" s="26"/>
      <c r="C9" s="27">
        <v>116500</v>
      </c>
      <c r="D9" s="26"/>
      <c r="E9" s="27">
        <v>83465</v>
      </c>
      <c r="F9" s="26"/>
      <c r="G9" s="41">
        <v>11650</v>
      </c>
      <c r="H9" s="26"/>
      <c r="I9" s="41">
        <v>-6135</v>
      </c>
      <c r="J9" s="26"/>
      <c r="K9" s="41">
        <f>SUM(C9:J9)</f>
        <v>205480</v>
      </c>
      <c r="N9" s="29"/>
    </row>
    <row r="10" spans="1:256">
      <c r="A10" s="61" t="s">
        <v>109</v>
      </c>
      <c r="B10" s="26"/>
      <c r="C10" s="27">
        <v>0</v>
      </c>
      <c r="D10" s="26"/>
      <c r="E10" s="27">
        <v>0</v>
      </c>
      <c r="F10" s="26"/>
      <c r="G10" s="41">
        <v>0</v>
      </c>
      <c r="H10" s="26"/>
      <c r="I10" s="26">
        <f>SUM(PL!G55)</f>
        <v>-2821</v>
      </c>
      <c r="J10" s="26"/>
      <c r="K10" s="41">
        <f>SUM(C10:J10)</f>
        <v>-2821</v>
      </c>
      <c r="N10" s="29"/>
    </row>
    <row r="11" spans="1:256">
      <c r="A11" s="61" t="s">
        <v>94</v>
      </c>
      <c r="B11" s="26"/>
      <c r="C11" s="62">
        <v>0</v>
      </c>
      <c r="D11" s="26"/>
      <c r="E11" s="62">
        <v>0</v>
      </c>
      <c r="F11" s="26"/>
      <c r="G11" s="63">
        <v>0</v>
      </c>
      <c r="H11" s="26"/>
      <c r="I11" s="63">
        <v>0</v>
      </c>
      <c r="J11" s="26"/>
      <c r="K11" s="63">
        <f>SUM(C11:J11)</f>
        <v>0</v>
      </c>
      <c r="N11" s="29"/>
    </row>
    <row r="12" spans="1:256" s="21" customFormat="1">
      <c r="A12" s="28" t="s">
        <v>76</v>
      </c>
      <c r="B12" s="41"/>
      <c r="C12" s="39">
        <f>SUM(C10:C11)</f>
        <v>0</v>
      </c>
      <c r="D12" s="41"/>
      <c r="E12" s="39">
        <f>SUM(E10:E11)</f>
        <v>0</v>
      </c>
      <c r="F12" s="41"/>
      <c r="G12" s="39">
        <f>SUM(G10:G11)</f>
        <v>0</v>
      </c>
      <c r="H12" s="41"/>
      <c r="I12" s="39">
        <f>SUM(I10:I11)</f>
        <v>-2821</v>
      </c>
      <c r="J12" s="26"/>
      <c r="K12" s="39">
        <f>SUM(K10:K11)</f>
        <v>-2821</v>
      </c>
    </row>
    <row r="13" spans="1:256" ht="24" thickBot="1">
      <c r="A13" s="40" t="s">
        <v>106</v>
      </c>
      <c r="B13" s="38"/>
      <c r="C13" s="30">
        <f>SUM(C9,C12)</f>
        <v>116500</v>
      </c>
      <c r="D13" s="38"/>
      <c r="E13" s="30">
        <f>SUM(E9,E12)</f>
        <v>83465</v>
      </c>
      <c r="F13" s="38"/>
      <c r="G13" s="30">
        <f>SUM(G9,G12)</f>
        <v>11650</v>
      </c>
      <c r="H13" s="38"/>
      <c r="I13" s="30">
        <f>SUM(I9,I12)</f>
        <v>-8956</v>
      </c>
      <c r="J13" s="26"/>
      <c r="K13" s="30">
        <f>SUM(K9,K12)</f>
        <v>202659</v>
      </c>
      <c r="L13" s="19"/>
      <c r="M13" s="29"/>
    </row>
    <row r="14" spans="1:256" ht="24" thickTop="1">
      <c r="C14" s="29"/>
      <c r="E14" s="29"/>
      <c r="G14" s="29"/>
      <c r="I14" s="29"/>
      <c r="K14" s="29"/>
    </row>
    <row r="15" spans="1:256">
      <c r="A15" s="40" t="s">
        <v>120</v>
      </c>
      <c r="C15" s="27">
        <f>SUM(C13)</f>
        <v>116500</v>
      </c>
      <c r="D15" s="26"/>
      <c r="E15" s="27">
        <f>SUM(E13)</f>
        <v>83465</v>
      </c>
      <c r="F15" s="26"/>
      <c r="G15" s="27">
        <f>SUM(G13)</f>
        <v>11650</v>
      </c>
      <c r="H15" s="26"/>
      <c r="I15" s="41">
        <v>-4807</v>
      </c>
      <c r="J15" s="26"/>
      <c r="K15" s="29">
        <f>SUM(C15:J15)</f>
        <v>206808</v>
      </c>
    </row>
    <row r="16" spans="1:256">
      <c r="A16" s="61" t="s">
        <v>109</v>
      </c>
      <c r="B16" s="26"/>
      <c r="C16" s="27">
        <v>0</v>
      </c>
      <c r="D16" s="26"/>
      <c r="E16" s="27">
        <v>0</v>
      </c>
      <c r="F16" s="26"/>
      <c r="G16" s="41">
        <v>0</v>
      </c>
      <c r="H16" s="26"/>
      <c r="I16" s="26">
        <f>SUM(PL!E55)</f>
        <v>-897</v>
      </c>
      <c r="J16" s="26"/>
      <c r="K16" s="41">
        <f>SUM(C16:J16)</f>
        <v>-897</v>
      </c>
      <c r="N16" s="29"/>
    </row>
    <row r="17" spans="1:14">
      <c r="A17" s="61" t="s">
        <v>94</v>
      </c>
      <c r="B17" s="26"/>
      <c r="C17" s="62">
        <v>0</v>
      </c>
      <c r="D17" s="26"/>
      <c r="E17" s="62">
        <v>0</v>
      </c>
      <c r="F17" s="26"/>
      <c r="G17" s="63">
        <v>0</v>
      </c>
      <c r="H17" s="26"/>
      <c r="I17" s="63">
        <v>0</v>
      </c>
      <c r="J17" s="26"/>
      <c r="K17" s="63">
        <f>SUM(C17:J17)</f>
        <v>0</v>
      </c>
      <c r="N17" s="29"/>
    </row>
    <row r="18" spans="1:14" s="21" customFormat="1">
      <c r="A18" s="28" t="s">
        <v>76</v>
      </c>
      <c r="B18" s="41"/>
      <c r="C18" s="39">
        <f>SUM(C16:C17)</f>
        <v>0</v>
      </c>
      <c r="D18" s="41"/>
      <c r="E18" s="39">
        <f>SUM(E16:E17)</f>
        <v>0</v>
      </c>
      <c r="F18" s="41"/>
      <c r="G18" s="39">
        <f>SUM(G16:G17)</f>
        <v>0</v>
      </c>
      <c r="H18" s="41"/>
      <c r="I18" s="39">
        <f>SUM(I16:I17)</f>
        <v>-897</v>
      </c>
      <c r="J18" s="38"/>
      <c r="K18" s="39">
        <f>SUM(K16:K17)</f>
        <v>-897</v>
      </c>
    </row>
    <row r="19" spans="1:14" ht="24" thickBot="1">
      <c r="A19" s="40" t="s">
        <v>121</v>
      </c>
      <c r="B19" s="38"/>
      <c r="C19" s="30">
        <f>SUM(C15,C18)</f>
        <v>116500</v>
      </c>
      <c r="D19" s="38"/>
      <c r="E19" s="30">
        <f>SUM(E15,E18)</f>
        <v>83465</v>
      </c>
      <c r="F19" s="38"/>
      <c r="G19" s="30">
        <f>SUM(G15,G18)</f>
        <v>11650</v>
      </c>
      <c r="H19" s="38"/>
      <c r="I19" s="30">
        <f>SUM(I15,I18)</f>
        <v>-5704</v>
      </c>
      <c r="J19" s="38"/>
      <c r="K19" s="30">
        <f>SUM(K15,K18)</f>
        <v>205911</v>
      </c>
      <c r="L19" s="19"/>
    </row>
    <row r="20" spans="1:14" ht="24" thickTop="1">
      <c r="A20" s="40"/>
      <c r="B20" s="38"/>
      <c r="C20" s="38">
        <f>SUM(C15-BS!F51)</f>
        <v>0</v>
      </c>
      <c r="D20" s="38"/>
      <c r="E20" s="38">
        <f>SUM(E15-BS!F52)</f>
        <v>0</v>
      </c>
      <c r="F20" s="38"/>
      <c r="G20" s="38">
        <f>SUM(G15-BS!F54)</f>
        <v>0</v>
      </c>
      <c r="H20" s="38"/>
      <c r="I20" s="38">
        <f>SUM(I15-BS!F55)</f>
        <v>0</v>
      </c>
      <c r="J20" s="38"/>
      <c r="K20" s="38">
        <f>SUM(K15-BS!F56)</f>
        <v>0</v>
      </c>
      <c r="L20" s="19"/>
    </row>
    <row r="21" spans="1:14">
      <c r="C21" s="29">
        <f>SUM(C19-BS!D51)</f>
        <v>0</v>
      </c>
      <c r="E21" s="29">
        <f>SUM(E19-BS!D52)</f>
        <v>0</v>
      </c>
      <c r="G21" s="29">
        <f>SUM(G19-BS!D54)</f>
        <v>0</v>
      </c>
      <c r="I21" s="29">
        <f>SUM(I19-BS!D55)</f>
        <v>0</v>
      </c>
      <c r="K21" s="29">
        <f>SUM(K19-BS!D56)</f>
        <v>0</v>
      </c>
    </row>
    <row r="22" spans="1:14">
      <c r="A22" s="35" t="s">
        <v>13</v>
      </c>
      <c r="B22" s="35"/>
    </row>
    <row r="23" spans="1:14" ht="21" customHeight="1"/>
  </sheetData>
  <mergeCells count="1">
    <mergeCell ref="G6:I6"/>
  </mergeCells>
  <pageMargins left="0.98425196850393704" right="0.19685039370078741" top="0.78740157480314965" bottom="0.19685039370078741" header="0.15748031496062992" footer="0.19685039370078741"/>
  <pageSetup paperSize="9" scale="83" orientation="portrait" r:id="rId1"/>
  <headerFooter alignWithMargins="0"/>
  <rowBreaks count="1" manualBreakCount="1">
    <brk id="2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53158</vt:lpwstr>
  </property>
  <property fmtid="{D5CDD505-2E9C-101B-9397-08002B2CF9AE}" pid="4" name="OptimizationTime">
    <vt:lpwstr>20200810_1350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</vt:lpstr>
      <vt:lpstr>BS!Print_Area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2020-08-03T04:05:41Z</cp:lastPrinted>
  <dcterms:created xsi:type="dcterms:W3CDTF">2012-01-16T07:48:34Z</dcterms:created>
  <dcterms:modified xsi:type="dcterms:W3CDTF">2020-08-03T04:05:52Z</dcterms:modified>
</cp:coreProperties>
</file>