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3-2020]\ตลาดหลักทรัพย์ (มหาชนและบริษัทในเครือ)\ไตรมาส 2 [30 มิถุนายน 2563]\Thai\"/>
    </mc:Choice>
  </mc:AlternateContent>
  <xr:revisionPtr revIDLastSave="0" documentId="13_ncr:1_{0566F083-EB25-49E5-A7FB-3BA96607C1D0}" xr6:coauthVersionLast="45" xr6:coauthVersionMax="45" xr10:uidLastSave="{00000000-0000-0000-0000-000000000000}"/>
  <bookViews>
    <workbookView xWindow="3960" yWindow="144" windowWidth="13020" windowHeight="12216" tabRatio="884" xr2:uid="{00000000-000D-0000-FFFF-FFFF00000000}"/>
  </bookViews>
  <sheets>
    <sheet name="งบแสดงฐานะการเงิน " sheetId="22" r:id="rId1"/>
    <sheet name="งบกำไรขาดทุนเบ็ดเสร็จ" sheetId="28" r:id="rId2"/>
    <sheet name="งบกำไรขาดทุนเบ็ดเสร็จ (ต่อ)" sheetId="32" r:id="rId3"/>
    <sheet name="งบแสดงการเปลี่ยนแปลงรวม" sheetId="29" r:id="rId4"/>
    <sheet name="งบแสดงการเปลี่ยนแปลง" sheetId="30" r:id="rId5"/>
    <sheet name="งบกระแสเงินสด" sheetId="31" r:id="rId6"/>
  </sheets>
  <definedNames>
    <definedName name="_xlnm.Print_Area" localSheetId="4">งบแสดงการเปลี่ยนแปลง!$A$1:$AD$32</definedName>
    <definedName name="_xlnm.Print_Area" localSheetId="3">งบแสดงการเปลี่ยนแปลงรวม!$A$1:$AK$42</definedName>
    <definedName name="_xlnm.Print_Area" localSheetId="0">'งบแสดงฐานะการเงิน '!$A$1:$O$111</definedName>
    <definedName name="_xlnm.Print_Area" localSheetId="5">งบกระแสเงินสด!$A$1:$N$76</definedName>
    <definedName name="_xlnm.Print_Area" localSheetId="1">งบกำไรขาดทุนเบ็ดเสร็จ!$A$1:$M$61</definedName>
    <definedName name="_xlnm.Print_Area" localSheetId="2">'งบกำไรขาดทุนเบ็ดเสร็จ (ต่อ)'!$A$1:$M$60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1" i="31" l="1"/>
  <c r="N59" i="31"/>
  <c r="J59" i="31"/>
  <c r="H58" i="31" l="1"/>
  <c r="H59" i="31" s="1"/>
  <c r="H21" i="31"/>
  <c r="H14" i="31"/>
  <c r="L19" i="31" l="1"/>
  <c r="L14" i="31"/>
  <c r="L73" i="31" l="1"/>
  <c r="H73" i="31"/>
  <c r="L20" i="31" l="1"/>
  <c r="H20" i="31"/>
  <c r="L58" i="31"/>
  <c r="L59" i="31" s="1"/>
  <c r="H25" i="31"/>
  <c r="L25" i="31"/>
  <c r="H24" i="31"/>
  <c r="L24" i="31"/>
  <c r="AK35" i="29"/>
  <c r="AD27" i="30"/>
  <c r="M34" i="22"/>
  <c r="AB21" i="30" l="1"/>
  <c r="AD20" i="30"/>
  <c r="AD18" i="30"/>
  <c r="AG17" i="29"/>
  <c r="AK17" i="29" s="1"/>
  <c r="AG18" i="29"/>
  <c r="AG21" i="29"/>
  <c r="AK21" i="29" s="1"/>
  <c r="AG23" i="29"/>
  <c r="AK23" i="29" s="1"/>
  <c r="AG25" i="29"/>
  <c r="AK25" i="29" s="1"/>
  <c r="AK20" i="29"/>
  <c r="AK18" i="29"/>
  <c r="AG16" i="29"/>
  <c r="AK16" i="29" s="1"/>
  <c r="AG30" i="29"/>
  <c r="AK30" i="29" s="1"/>
  <c r="A6" i="29"/>
  <c r="A6" i="30" s="1"/>
  <c r="A6" i="31" s="1"/>
  <c r="A41" i="31" s="1"/>
  <c r="M54" i="32"/>
  <c r="K54" i="32"/>
  <c r="I54" i="32"/>
  <c r="G54" i="32"/>
  <c r="A45" i="32"/>
  <c r="M35" i="32"/>
  <c r="M55" i="32" s="1"/>
  <c r="K35" i="32"/>
  <c r="I35" i="32"/>
  <c r="I55" i="32" s="1"/>
  <c r="G35" i="32"/>
  <c r="M22" i="32"/>
  <c r="K22" i="32"/>
  <c r="I22" i="32"/>
  <c r="G22" i="32"/>
  <c r="M17" i="32"/>
  <c r="K17" i="32"/>
  <c r="I17" i="32"/>
  <c r="I23" i="32" s="1"/>
  <c r="I26" i="32" s="1"/>
  <c r="I28" i="32" s="1"/>
  <c r="G17" i="32"/>
  <c r="A46" i="28"/>
  <c r="I17" i="28"/>
  <c r="O106" i="22"/>
  <c r="K106" i="22"/>
  <c r="K108" i="22" s="1"/>
  <c r="A81" i="22"/>
  <c r="I71" i="22"/>
  <c r="A44" i="22"/>
  <c r="O36" i="22"/>
  <c r="M36" i="22"/>
  <c r="I36" i="22"/>
  <c r="G23" i="32" l="1"/>
  <c r="G26" i="32" s="1"/>
  <c r="G28" i="32" s="1"/>
  <c r="Y37" i="29"/>
  <c r="H11" i="31"/>
  <c r="H27" i="31" s="1"/>
  <c r="K23" i="32"/>
  <c r="K26" i="32" s="1"/>
  <c r="K28" i="32" s="1"/>
  <c r="L11" i="31" s="1"/>
  <c r="L27" i="31" s="1"/>
  <c r="G55" i="32"/>
  <c r="AC39" i="29" s="1"/>
  <c r="K55" i="32"/>
  <c r="M23" i="32"/>
  <c r="M26" i="32" s="1"/>
  <c r="M28" i="32" s="1"/>
  <c r="M56" i="32" s="1"/>
  <c r="I56" i="32"/>
  <c r="G59" i="32"/>
  <c r="G60" i="32"/>
  <c r="X29" i="30" l="1"/>
  <c r="K56" i="32"/>
  <c r="K59" i="32"/>
  <c r="K60" i="32"/>
  <c r="G56" i="32"/>
  <c r="AE39" i="29"/>
  <c r="Q34" i="29"/>
  <c r="Q41" i="29" s="1"/>
  <c r="Q27" i="29"/>
  <c r="AG32" i="29"/>
  <c r="M35" i="28" l="1"/>
  <c r="K35" i="28"/>
  <c r="I35" i="28"/>
  <c r="G35" i="28"/>
  <c r="M55" i="28"/>
  <c r="M56" i="28" s="1"/>
  <c r="K55" i="28"/>
  <c r="I55" i="28"/>
  <c r="G55" i="28"/>
  <c r="I56" i="28" l="1"/>
  <c r="K56" i="28"/>
  <c r="X24" i="30"/>
  <c r="O56" i="22" l="1"/>
  <c r="K56" i="22"/>
  <c r="O17" i="22"/>
  <c r="K17" i="22"/>
  <c r="AB26" i="30" l="1"/>
  <c r="AB30" i="30" s="1"/>
  <c r="Z26" i="30"/>
  <c r="Z30" i="30" s="1"/>
  <c r="X26" i="30"/>
  <c r="V26" i="30"/>
  <c r="V30" i="30" s="1"/>
  <c r="T26" i="30"/>
  <c r="T30" i="30" s="1"/>
  <c r="R26" i="30"/>
  <c r="R30" i="30" s="1"/>
  <c r="P26" i="30"/>
  <c r="P30" i="30" s="1"/>
  <c r="N26" i="30"/>
  <c r="N30" i="30" s="1"/>
  <c r="L26" i="30"/>
  <c r="L30" i="30" s="1"/>
  <c r="J26" i="30"/>
  <c r="J30" i="30" s="1"/>
  <c r="H26" i="30"/>
  <c r="H30" i="30" s="1"/>
  <c r="AD24" i="30"/>
  <c r="AD23" i="30"/>
  <c r="AD26" i="30" l="1"/>
  <c r="AI34" i="29"/>
  <c r="AI41" i="29" s="1"/>
  <c r="AE34" i="29"/>
  <c r="AC34" i="29"/>
  <c r="AA34" i="29"/>
  <c r="AA41" i="29" s="1"/>
  <c r="Y34" i="29"/>
  <c r="W34" i="29"/>
  <c r="W41" i="29" s="1"/>
  <c r="U34" i="29"/>
  <c r="U41" i="29" s="1"/>
  <c r="S34" i="29"/>
  <c r="S41" i="29" s="1"/>
  <c r="O34" i="29"/>
  <c r="O41" i="29" s="1"/>
  <c r="M34" i="29"/>
  <c r="M41" i="29" s="1"/>
  <c r="K34" i="29"/>
  <c r="K41" i="29" s="1"/>
  <c r="I34" i="29"/>
  <c r="I41" i="29" s="1"/>
  <c r="G34" i="29"/>
  <c r="G41" i="29" s="1"/>
  <c r="AK32" i="29" l="1"/>
  <c r="AG34" i="29" l="1"/>
  <c r="AK34" i="29" l="1"/>
  <c r="AE41" i="29"/>
  <c r="I106" i="22"/>
  <c r="I108" i="22" s="1"/>
  <c r="M106" i="22"/>
  <c r="I21" i="30" l="1"/>
  <c r="J21" i="30"/>
  <c r="K21" i="30"/>
  <c r="L21" i="30"/>
  <c r="M21" i="30"/>
  <c r="N21" i="30"/>
  <c r="O21" i="30"/>
  <c r="P21" i="30"/>
  <c r="R21" i="30"/>
  <c r="S21" i="30"/>
  <c r="T21" i="30"/>
  <c r="U21" i="30"/>
  <c r="V21" i="30"/>
  <c r="W21" i="30"/>
  <c r="X21" i="30"/>
  <c r="Y21" i="30"/>
  <c r="Z21" i="30"/>
  <c r="H21" i="30"/>
  <c r="AD17" i="30"/>
  <c r="AD16" i="30"/>
  <c r="AD15" i="30"/>
  <c r="AD21" i="30" l="1"/>
  <c r="I27" i="29"/>
  <c r="K27" i="29"/>
  <c r="M27" i="29"/>
  <c r="O27" i="29"/>
  <c r="S27" i="29"/>
  <c r="U27" i="29"/>
  <c r="W27" i="29"/>
  <c r="Y27" i="29"/>
  <c r="AA27" i="29"/>
  <c r="AC27" i="29"/>
  <c r="AE27" i="29"/>
  <c r="AG27" i="29"/>
  <c r="AI27" i="29"/>
  <c r="AK27" i="29"/>
  <c r="G27" i="29"/>
  <c r="J27" i="31"/>
  <c r="J50" i="31" s="1"/>
  <c r="J52" i="31" s="1"/>
  <c r="N27" i="31"/>
  <c r="N50" i="31" s="1"/>
  <c r="N52" i="31" s="1"/>
  <c r="H70" i="31"/>
  <c r="J70" i="31"/>
  <c r="L70" i="31"/>
  <c r="N70" i="31"/>
  <c r="J72" i="31" l="1"/>
  <c r="J74" i="31" s="1"/>
  <c r="N72" i="31"/>
  <c r="N74" i="31" s="1"/>
  <c r="G17" i="28" l="1"/>
  <c r="K17" i="28"/>
  <c r="M17" i="28"/>
  <c r="G22" i="28"/>
  <c r="I22" i="28"/>
  <c r="K22" i="28"/>
  <c r="M22" i="28"/>
  <c r="G56" i="28"/>
  <c r="AC41" i="29" l="1"/>
  <c r="AG39" i="29"/>
  <c r="G23" i="28"/>
  <c r="G26" i="28" s="1"/>
  <c r="G28" i="28" s="1"/>
  <c r="K23" i="28"/>
  <c r="K26" i="28" s="1"/>
  <c r="K28" i="28" s="1"/>
  <c r="I23" i="28"/>
  <c r="I26" i="28" s="1"/>
  <c r="I28" i="28" s="1"/>
  <c r="M23" i="28"/>
  <c r="M26" i="28" s="1"/>
  <c r="M28" i="28" s="1"/>
  <c r="M61" i="28" l="1"/>
  <c r="M60" i="28"/>
  <c r="I61" i="28"/>
  <c r="I60" i="28"/>
  <c r="I57" i="28"/>
  <c r="M57" i="28"/>
  <c r="K61" i="28"/>
  <c r="K60" i="28"/>
  <c r="K57" i="28"/>
  <c r="AK39" i="29"/>
  <c r="AG41" i="29"/>
  <c r="G60" i="28"/>
  <c r="G61" i="28"/>
  <c r="H50" i="31"/>
  <c r="H52" i="31" s="1"/>
  <c r="H72" i="31" s="1"/>
  <c r="H74" i="31" s="1"/>
  <c r="L50" i="31"/>
  <c r="L52" i="31" s="1"/>
  <c r="L72" i="31" s="1"/>
  <c r="L74" i="31" s="1"/>
  <c r="G57" i="28"/>
  <c r="I21" i="22"/>
  <c r="I37" i="22" s="1"/>
  <c r="M21" i="22"/>
  <c r="Y41" i="29" l="1"/>
  <c r="AK37" i="29"/>
  <c r="AK41" i="29" s="1"/>
  <c r="AD29" i="30"/>
  <c r="AD30" i="30" s="1"/>
  <c r="X30" i="30"/>
  <c r="O108" i="22"/>
  <c r="M108" i="22"/>
  <c r="M64" i="22" l="1"/>
  <c r="I64" i="22"/>
  <c r="I72" i="22" s="1"/>
  <c r="I109" i="22" s="1"/>
  <c r="I112" i="22" s="1"/>
  <c r="M71" i="22"/>
  <c r="M37" i="22" l="1"/>
  <c r="M72" i="22"/>
  <c r="M109" i="22" s="1"/>
  <c r="M112" i="22" l="1"/>
  <c r="O71" i="22"/>
  <c r="O64" i="22"/>
  <c r="K71" i="22"/>
  <c r="K64" i="22"/>
  <c r="O21" i="22"/>
  <c r="O37" i="22" s="1"/>
  <c r="K36" i="22"/>
  <c r="K21" i="22"/>
  <c r="K72" i="22" l="1"/>
  <c r="K109" i="22" s="1"/>
  <c r="K37" i="22"/>
  <c r="O72" i="22"/>
  <c r="O109" i="22" s="1"/>
  <c r="O112" i="22" s="1"/>
  <c r="K112" i="22" l="1"/>
</calcChain>
</file>

<file path=xl/sharedStrings.xml><?xml version="1.0" encoding="utf-8"?>
<sst xmlns="http://schemas.openxmlformats.org/spreadsheetml/2006/main" count="452" uniqueCount="240">
  <si>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</si>
  <si>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</si>
  <si>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</si>
  <si>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</si>
  <si>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</si>
  <si>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</si>
  <si>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</si>
  <si>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</si>
  <si>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</si>
  <si>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</si>
  <si>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</si>
  <si>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</si>
  <si>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</si>
  <si>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</si>
  <si>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</si>
  <si>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</si>
  <si>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</si>
  <si>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</si>
  <si>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</si>
  <si>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</si>
  <si>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</si>
  <si>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</si>
  <si>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</si>
  <si>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</si>
  <si>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</si>
  <si>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</si>
  <si>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</si>
  <si>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</si>
  <si>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</si>
  <si>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</si>
  <si>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</si>
  <si>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</si>
  <si>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</si>
  <si>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</si>
  <si>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</si>
  <si>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</si>
  <si>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</si>
  <si>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</si>
  <si>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</si>
  <si>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</si>
  <si>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</si>
  <si>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</si>
  <si>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</si>
  <si>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</si>
  <si>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</si>
  <si>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</si>
  <si>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</si>
  <si>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</si>
  <si>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</si>
  <si>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</si>
  <si>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</si>
  <si>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</si>
  <si>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</si>
  <si>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</si>
  <si>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</si>
  <si>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</si>
  <si>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</si>
  <si>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</si>
  <si>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</si>
  <si>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</si>
  <si>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</si>
  <si>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</si>
  <si>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</si>
  <si>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</si>
  <si>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</si>
  <si>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</si>
  <si>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เงินสดสุทธิได้มาจากกิจกรรมดำเนินงาน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</si>
  <si>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</si>
  <si>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</si>
  <si>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</si>
  <si>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</si>
  <si>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</si>
  <si>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สิทธิการเช่า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</si>
  <si>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</si>
  <si>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</si>
  <si>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</si>
  <si>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</si>
  <si>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</si>
  <si>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ส่วนเกินทุนจากการลดทุนโดยตัดหุ้นทุนซื้อคืน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</si>
  <si>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</si>
  <si>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</si>
  <si>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</si>
  <si>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</si>
  <si>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</si>
  <si>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</si>
  <si>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</si>
  <si>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</si>
  <si>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</si>
  <si>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</si>
  <si>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</si>
  <si>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</si>
  <si>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</si>
  <si>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</si>
  <si>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</si>
  <si>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</si>
  <si>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</si>
  <si>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</si>
  <si>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</si>
  <si>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ขาดทุนจากการด้อยค่าของสินทรัพย์ (กลับรายการ)</t>
  </si>
  <si>
    <t>ยังไม่ได้</t>
  </si>
  <si>
    <t>หนี้สูญและหนี้สงสัยจะสูญ (กลับรายการ)</t>
  </si>
  <si>
    <t xml:space="preserve">ขาดทุนจากการปรับมูลค่าสินค้าคงเหลือ (กลับรายการ) 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</si>
  <si>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</si>
  <si>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</si>
  <si>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</si>
  <si>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เงินกู้ยืมระยะสั้นจากกิจการที่เกี่ยวข้องกันเพิ่มขึ้น (ลดลง)</t>
  </si>
  <si>
    <t>งบแสดงการเปลี่ยนแปลงส่วนของผู้ถือหุ้น (ต่อ)</t>
  </si>
  <si>
    <t>กำไร (ขาดทุน) เบ็ดเสร็จอื่น</t>
  </si>
  <si>
    <t>2562</t>
  </si>
  <si>
    <t>เงินลงทุนในการร่วมค้า</t>
  </si>
  <si>
    <t>เงินเบิกเกินบัญชีและเงินกู้ยืมระยะสั้นจากสถาบันการเงิน</t>
  </si>
  <si>
    <t>หุ้นสามัญ 1,100,005,556 หุ้น มูลค่าหุ้นละ 1.00 บาท</t>
  </si>
  <si>
    <t>ใบสำคัญแสดงสิทธิที่หมดสิทธิการใช้</t>
  </si>
  <si>
    <t>สำรองเพื่อหุ้นทุนซื้อคืน</t>
  </si>
  <si>
    <t>ใบสำคัญแสดงสิทธิที่จะซื้อหุ้นสามัญ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</si>
  <si>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</si>
  <si>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</si>
  <si>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</si>
  <si>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เพิ่มขึ้น (ลดลง)</t>
  </si>
  <si>
    <t>เงินสดจ่ายเพื่อซื้อหุ้นทุนซื้อคืน</t>
  </si>
  <si>
    <t>ใบสำคัญแสดงสิทธิที่จะ</t>
  </si>
  <si>
    <t>ซื้อหุ้นสามัญ</t>
  </si>
  <si>
    <t>ณ วันที่ 31</t>
  </si>
  <si>
    <t>ธันวาคม 2562</t>
  </si>
  <si>
    <t>รายได้จากการขาย</t>
  </si>
  <si>
    <t>อื่นของส่วนของ</t>
  </si>
  <si>
    <t xml:space="preserve"> (ขาดทุน) เบ็ดเสร็จ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</si>
  <si>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</si>
  <si>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</si>
  <si>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</si>
  <si>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</si>
  <si>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</si>
  <si>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ที่จะซื้อหุ้น</t>
  </si>
  <si>
    <t>โดยตัดหุ้น</t>
  </si>
  <si>
    <t>ชำระแล้ว</t>
  </si>
  <si>
    <t>ส่วนเกินทุนจาก</t>
  </si>
  <si>
    <t xml:space="preserve">ยอดคงเหลือต้นงวด </t>
  </si>
  <si>
    <t>วันที่ 1 มกราคม 2562</t>
  </si>
  <si>
    <t>สำหรับงวด-สุทธิจากภาษี</t>
  </si>
  <si>
    <t>ยอดคงเหลือต้นงวด</t>
  </si>
  <si>
    <t>ยอดคงเหลือปลายงวด</t>
  </si>
  <si>
    <t>วันที่ 1 มกราคม 2563</t>
  </si>
  <si>
    <t>ยอดคงเหลือต้นงวด วันที่ 1 มกราคม 2562</t>
  </si>
  <si>
    <t>กำไร (ขาดทุน) เบ็ดเสร็จรวมสำหรับงวด</t>
  </si>
  <si>
    <t>ยอดคงเหลือต้นงวด วันที่ 1 มกราคม 2563</t>
  </si>
  <si>
    <t>2563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</si>
  <si>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</si>
  <si>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</si>
  <si>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</si>
  <si>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</si>
  <si>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</si>
  <si>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</si>
  <si>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</si>
  <si>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</si>
  <si>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ผลกำไร (ขาดทุน) จากการวัดมูลค่าเงินลงทุนเผื่อขาย</t>
  </si>
  <si>
    <t>กำไร (ขาดทุน) เบ็ดเสร็จอื่นสำหรับงวด - สุทธิจากภาษี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</si>
  <si>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</si>
  <si>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</si>
  <si>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</si>
  <si>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 xml:space="preserve">ประมาณการหนี้สินไม่หมุนเวียนสำหรับผลประโยชน์พนักงาน 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</si>
  <si>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</si>
  <si>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</si>
  <si>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</si>
  <si>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</si>
  <si>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</si>
  <si>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</si>
  <si>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เงินลงทุนระยะยาวอื่น</t>
  </si>
  <si>
    <t>เงินลงทุนเผื่อขาย</t>
  </si>
  <si>
    <t>เงินกู้ยืมระยะยาวจากสถาบันการเงิน</t>
  </si>
  <si>
    <t>ทุนที่ออกและชำระแล้ว</t>
  </si>
  <si>
    <t>รายการที่อาจถูกจัดประเภทรายการใหม่ไว้ในกำไรหรือขาดทุนในภายหลัง :</t>
  </si>
  <si>
    <t>ส่วนแบ่งกำไร (ขาดทุน) เบ็ดเสร็จอื่นของบริษัทร่วม</t>
  </si>
  <si>
    <t>ภาษีเงินได้ของรายการที่อาจถูกจัดประเภทรายการใหม่ไว้ในกำไร</t>
  </si>
  <si>
    <t>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</si>
  <si>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</si>
  <si>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 :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</si>
  <si>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</si>
  <si>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รวมรายการที่จะไม่ถูกจัดประเภทใหม่ไว้ในกำไรหรือขาดทุนในภายหลัง</t>
  </si>
  <si>
    <t>หนี้สินตามสัญญาเช่าที่ถึงกำหนดชำระภายในหนึ่งปี</t>
  </si>
  <si>
    <t>กำไรเบ็ดเสร็จรวมสำหรับงวด</t>
  </si>
  <si>
    <t>กำไรสำหรับงวด</t>
  </si>
  <si>
    <t>ผลกระทบของการเปลี่ยนแปลงนโยบายการบัญชี</t>
  </si>
  <si>
    <t>อื่นของบริษัทร่วม</t>
  </si>
  <si>
    <t>วัดมูลค่ายุติธรรม</t>
  </si>
  <si>
    <t>ผ่านกำไรขาดทุน</t>
  </si>
  <si>
    <t>เบ็ดเสร็จอื่น</t>
  </si>
  <si>
    <t>วันที่ 1 มกราคม 2563 ที่ปรับปรุงแล้ว</t>
  </si>
  <si>
    <t>หุ้นทุน</t>
  </si>
  <si>
    <t>ซื้อคืน</t>
  </si>
  <si>
    <t>5.4, 6</t>
  </si>
  <si>
    <t>5.4, 16</t>
  </si>
  <si>
    <r>
      <rPr>
        <u/>
        <sz val="12"/>
        <rFont val="Angsana New"/>
        <family val="1"/>
      </rPr>
      <t>หัก</t>
    </r>
    <r>
      <rPr>
        <sz val="12"/>
        <rFont val="Angsana New"/>
        <family val="1"/>
      </rPr>
      <t xml:space="preserve">  หุ้นทุนซื้อคืน (จำนวน 50.01 ล้านหุ้น)  </t>
    </r>
  </si>
  <si>
    <t>(จัดประเภทใหม่</t>
  </si>
  <si>
    <t>งบกำไรขาดทุนเบ็ดเสร็จ (ต่อ)</t>
  </si>
  <si>
    <t>ผลกระทบของการเปลี่ยนแปลง</t>
  </si>
  <si>
    <t>นโยบายการบัญชี</t>
  </si>
  <si>
    <t xml:space="preserve">ยอดคงเหลือต้นงวดวันที่ 1 มกราคม 2563 </t>
  </si>
  <si>
    <t>ที่ปรับปรุงแล้ว</t>
  </si>
  <si>
    <t>เงินเบิกเกินบัญชีและเงินกู้ยืมระยะสั้นจาก</t>
  </si>
  <si>
    <t>สถาบันการเงิน</t>
  </si>
  <si>
    <t>8, 10</t>
  </si>
  <si>
    <t>ผลกำไร (ขาดทุน) จากเงินลงทุนในตราสารทุนที่กำหนดให้วัดมูลค่า</t>
  </si>
  <si>
    <t>ยุติธรรมผ่านกำไรขาดทุนเบ็ดเสร็จอื่น</t>
  </si>
  <si>
    <t>เงินกู้ยืมระยะยาวจากสถาบันการเงินที่ถึงกำหนด</t>
  </si>
  <si>
    <t>ชำระภายในหนึ่งปี</t>
  </si>
  <si>
    <t>เงินลงทุนในตราสารทุน</t>
  </si>
  <si>
    <t>ส่วนแบ่งกำไร (ขาดทุน) ของบริษัทร่วมและการร่วมค้า</t>
  </si>
  <si>
    <t>ในตราสารทุนที่</t>
  </si>
  <si>
    <t>ผลกำไรของเงินลงทุน</t>
  </si>
  <si>
    <t>รายการปรับกระทบกำไร (ขาดทุน) สำหรับงวดเป็นเงินสดรับ (จ่าย)</t>
  </si>
  <si>
    <t>ส่วนแบ่ง (กำไร) ขาดทุนของบริษัทร่วมและการร่วมค้า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</si>
  <si>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</si>
  <si>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</si>
  <si>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ณ วันที่ 30 มิถุนายน 2563</t>
  </si>
  <si>
    <t>ณ วันที่ 30</t>
  </si>
  <si>
    <t>มิถุนายน 2563</t>
  </si>
  <si>
    <t>สำหรับงวดสามเดือนสิ้นสุดวันที่ 30 มิถุนายน 2563</t>
  </si>
  <si>
    <t>เงินปันผลรับ</t>
  </si>
  <si>
    <t>สำหรับงวดหกเดือนสิ้นสุดวันที่ 30 มิถุนายน 2563</t>
  </si>
  <si>
    <t>ณ วันที่ 30 มิถุนายน 2562</t>
  </si>
  <si>
    <t>เงินปันผลจ่าย</t>
  </si>
  <si>
    <t>ยอดคงเหลือปลายงวด ณ วันที่ 30 มิถุนายน 2563</t>
  </si>
  <si>
    <t>ยอดคงเหลือปลายงวด ณ วันที่ 30 มิถุนายน 2562</t>
  </si>
  <si>
    <t>รับเงินปันผล</t>
  </si>
  <si>
    <t>เงินสดรับจากเงินกู้ยืมระยะยาวจากสถาบันการเงิน</t>
  </si>
  <si>
    <t>เงินสดจ่ายเพื่อลงทุนในกิจการร่วมค้า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</si>
  <si>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</si>
  <si>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</si>
  <si>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</si>
  <si>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</si>
  <si>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</si>
  <si>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 (บาท)</t>
  </si>
  <si>
    <t>กำไรต่อหุ้นขั้นพื้นฐาน</t>
  </si>
  <si>
    <t>กำไรต่อหุ้นปรับลด</t>
  </si>
  <si>
    <t>(กำไร) ขาดทุนจากการจำหน่ายสินทรัพย์</t>
  </si>
  <si>
    <t>ขาดทุนจากอัตราแลกเปลี่ยนที่ยังไม่เกิดขึ้นจริง</t>
  </si>
  <si>
    <t>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</si>
  <si>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</si>
  <si>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หมายเหตุ 25)</t>
  </si>
  <si>
    <t>รายการซื้อสินทรัพย์สิทธิการใช้ตามสัญญาเช่า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</si>
</sst>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_-* #,##0.00_-;\-* #,##0.00_-;_-* &quot;-&quot;_-;_-@_-"/>
    <numFmt numFmtId="171" formatCode="#,##0\ ;\(#,##0\);&quot;-  &quot;\ \ \ "/>
    <numFmt numFmtId="172" formatCode="#,##0.00\ ;\(#,##0.00\);&quot;-  &quot;\ \ \ "/>
    <numFmt numFmtId="173" formatCode="_-* #,##0.00000_-;\-* #,##0.00000_-;_-* &quot;-&quot;?????_-;_-@_-"/>
    <numFmt numFmtId="174" formatCode="#,##0\ ;\(#,##0\);&quot;- &quot;\ \ \ "/>
    <numFmt numFmtId="175" formatCode="#,##0\ ;\(#,##0\);&quot;-   &quot;\ \ \ "/>
  </numFmts>
  <fonts count="3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u/>
      <sz val="12"/>
      <name val="Angsana New"/>
      <family val="1"/>
    </font>
    <font>
      <sz val="12"/>
      <color indexed="8"/>
      <name val="Angsana New"/>
      <family val="1"/>
    </font>
    <font>
      <sz val="12"/>
      <color indexed="8"/>
      <name val="Angsana New"/>
      <family val="1"/>
      <charset val="222"/>
    </font>
    <font>
      <b/>
      <sz val="12"/>
      <color indexed="8"/>
      <name val="Angsana New"/>
      <family val="1"/>
      <charset val="222"/>
    </font>
    <font>
      <sz val="12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9"/>
      <name val="Angsana New"/>
      <family val="1"/>
      <charset val="222"/>
    </font>
    <font>
      <u/>
      <sz val="9"/>
      <name val="Angsana New"/>
      <family val="1"/>
      <charset val="222"/>
    </font>
    <font>
      <sz val="9"/>
      <color indexed="8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sz val="9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2" fillId="0" borderId="0" applyNumberFormat="0" applyFont="0" applyFill="0" applyBorder="0" applyProtection="0"/>
    <xf numFmtId="0" fontId="15" fillId="0" borderId="0"/>
    <xf numFmtId="164" fontId="1" fillId="0" borderId="0" applyNumberFormat="0" applyFont="0" applyFill="0" applyBorder="0" applyProtection="0"/>
    <xf numFmtId="0" fontId="1" fillId="0" borderId="0"/>
    <xf numFmtId="164" fontId="1" fillId="0" borderId="0" applyNumberFormat="0" applyFont="0" applyFill="0" applyBorder="0" applyProtection="0"/>
    <xf numFmtId="164" fontId="1" fillId="0" borderId="0" applyNumberFormat="0" applyFont="0" applyFill="0" applyBorder="0" applyProtection="0"/>
    <xf numFmtId="0" fontId="1" fillId="0" borderId="0"/>
  </cellStyleXfs>
  <cellXfs count="261">
    <xf numFmtId="0" fontId="0" fillId="0" borderId="0" xfId="0"/>
    <xf numFmtId="168" fontId="5" fillId="0" borderId="0" xfId="1" applyNumberFormat="1" applyFont="1" applyFill="1" applyAlignment="1"/>
    <xf numFmtId="164" fontId="5" fillId="0" borderId="0" xfId="1" applyNumberFormat="1" applyFont="1" applyFill="1" applyBorder="1" applyAlignment="1"/>
    <xf numFmtId="168" fontId="5" fillId="0" borderId="0" xfId="1" applyNumberFormat="1" applyFont="1" applyFill="1" applyBorder="1" applyAlignment="1"/>
    <xf numFmtId="171" fontId="5" fillId="0" borderId="0" xfId="0" applyNumberFormat="1" applyFont="1" applyFill="1" applyBorder="1" applyAlignment="1"/>
    <xf numFmtId="171" fontId="5" fillId="0" borderId="0" xfId="1" applyNumberFormat="1" applyFont="1" applyFill="1" applyBorder="1" applyAlignment="1"/>
    <xf numFmtId="172" fontId="6" fillId="0" borderId="0" xfId="1" applyNumberFormat="1" applyFont="1" applyFill="1" applyAlignment="1"/>
    <xf numFmtId="165" fontId="6" fillId="0" borderId="0" xfId="1" applyNumberFormat="1" applyFont="1" applyFill="1" applyAlignment="1"/>
    <xf numFmtId="164" fontId="6" fillId="0" borderId="0" xfId="1" applyFont="1" applyFill="1" applyAlignment="1"/>
    <xf numFmtId="173" fontId="6" fillId="0" borderId="0" xfId="1" applyNumberFormat="1" applyFont="1" applyFill="1" applyAlignment="1"/>
    <xf numFmtId="171" fontId="14" fillId="0" borderId="0" xfId="1" applyNumberFormat="1" applyFont="1" applyFill="1" applyAlignment="1"/>
    <xf numFmtId="171" fontId="14" fillId="0" borderId="0" xfId="1" applyNumberFormat="1" applyFont="1" applyFill="1" applyBorder="1" applyAlignment="1"/>
    <xf numFmtId="171" fontId="14" fillId="0" borderId="1" xfId="1" applyNumberFormat="1" applyFont="1" applyFill="1" applyBorder="1" applyAlignment="1"/>
    <xf numFmtId="0" fontId="14" fillId="0" borderId="0" xfId="0" applyFont="1" applyFill="1" applyAlignment="1"/>
    <xf numFmtId="4" fontId="14" fillId="0" borderId="0" xfId="1" applyNumberFormat="1" applyFont="1" applyFill="1"/>
    <xf numFmtId="49" fontId="14" fillId="0" borderId="4" xfId="1" applyNumberFormat="1" applyFont="1" applyFill="1" applyBorder="1" applyAlignment="1">
      <alignment horizontal="center"/>
    </xf>
    <xf numFmtId="165" fontId="14" fillId="0" borderId="0" xfId="1" applyNumberFormat="1" applyFont="1" applyFill="1" applyAlignment="1"/>
    <xf numFmtId="171" fontId="14" fillId="0" borderId="0" xfId="1" applyNumberFormat="1" applyFont="1" applyAlignment="1"/>
    <xf numFmtId="164" fontId="14" fillId="0" borderId="0" xfId="1" applyFont="1" applyFill="1" applyAlignment="1"/>
    <xf numFmtId="171" fontId="14" fillId="0" borderId="1" xfId="1" applyNumberFormat="1" applyFont="1" applyBorder="1" applyAlignment="1"/>
    <xf numFmtId="171" fontId="14" fillId="0" borderId="3" xfId="1" applyNumberFormat="1" applyFont="1" applyFill="1" applyBorder="1" applyAlignment="1"/>
    <xf numFmtId="171" fontId="14" fillId="0" borderId="4" xfId="1" applyNumberFormat="1" applyFont="1" applyFill="1" applyBorder="1" applyAlignment="1"/>
    <xf numFmtId="171" fontId="14" fillId="0" borderId="0" xfId="5" applyNumberFormat="1" applyFont="1" applyFill="1" applyAlignment="1"/>
    <xf numFmtId="171" fontId="14" fillId="0" borderId="1" xfId="5" applyNumberFormat="1" applyFont="1" applyFill="1" applyBorder="1" applyAlignment="1"/>
    <xf numFmtId="171" fontId="14" fillId="0" borderId="0" xfId="5" applyNumberFormat="1" applyFont="1" applyFill="1" applyBorder="1" applyAlignment="1"/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right" vertical="center"/>
    </xf>
    <xf numFmtId="175" fontId="6" fillId="0" borderId="0" xfId="6" applyNumberFormat="1" applyFont="1" applyFill="1" applyAlignment="1">
      <alignment vertical="center"/>
    </xf>
    <xf numFmtId="0" fontId="6" fillId="0" borderId="0" xfId="6" applyFont="1" applyFill="1" applyAlignment="1">
      <alignment vertical="justify"/>
    </xf>
    <xf numFmtId="0" fontId="13" fillId="0" borderId="0" xfId="6" applyFont="1" applyFill="1" applyBorder="1" applyAlignment="1">
      <alignment vertical="center"/>
    </xf>
    <xf numFmtId="164" fontId="13" fillId="0" borderId="0" xfId="7" applyNumberFormat="1" applyFont="1" applyFill="1" applyBorder="1" applyAlignment="1">
      <alignment vertical="center"/>
    </xf>
    <xf numFmtId="175" fontId="11" fillId="0" borderId="0" xfId="7" applyNumberFormat="1" applyFont="1" applyFill="1" applyBorder="1" applyAlignment="1">
      <alignment vertical="center"/>
    </xf>
    <xf numFmtId="165" fontId="13" fillId="0" borderId="0" xfId="7" applyNumberFormat="1" applyFont="1" applyFill="1" applyBorder="1" applyAlignment="1">
      <alignment vertical="center"/>
    </xf>
    <xf numFmtId="165" fontId="13" fillId="0" borderId="0" xfId="7" applyNumberFormat="1" applyFont="1" applyFill="1" applyBorder="1" applyAlignment="1">
      <alignment horizontal="right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/>
    <xf numFmtId="174" fontId="3" fillId="0" borderId="0" xfId="6" applyNumberFormat="1" applyFont="1" applyFill="1" applyAlignment="1"/>
    <xf numFmtId="171" fontId="3" fillId="0" borderId="0" xfId="6" applyNumberFormat="1" applyFont="1" applyFill="1" applyAlignment="1"/>
    <xf numFmtId="0" fontId="14" fillId="0" borderId="0" xfId="6" applyFont="1" applyFill="1" applyAlignment="1"/>
    <xf numFmtId="171" fontId="14" fillId="0" borderId="0" xfId="8" applyNumberFormat="1" applyFont="1" applyFill="1" applyBorder="1" applyAlignment="1"/>
    <xf numFmtId="0" fontId="16" fillId="0" borderId="0" xfId="6" applyFont="1" applyFill="1" applyAlignment="1"/>
    <xf numFmtId="171" fontId="14" fillId="0" borderId="0" xfId="6" applyNumberFormat="1" applyFont="1" applyFill="1" applyAlignment="1"/>
    <xf numFmtId="49" fontId="14" fillId="0" borderId="0" xfId="8" applyNumberFormat="1" applyFont="1" applyFill="1" applyBorder="1" applyAlignment="1">
      <alignment horizontal="center"/>
    </xf>
    <xf numFmtId="0" fontId="14" fillId="0" borderId="0" xfId="6" applyFont="1" applyFill="1" applyAlignment="1">
      <alignment horizontal="center"/>
    </xf>
    <xf numFmtId="17" fontId="14" fillId="0" borderId="0" xfId="6" quotePrefix="1" applyNumberFormat="1" applyFont="1" applyFill="1" applyBorder="1" applyAlignment="1"/>
    <xf numFmtId="0" fontId="14" fillId="0" borderId="0" xfId="6" applyFont="1" applyFill="1" applyBorder="1" applyAlignment="1"/>
    <xf numFmtId="172" fontId="14" fillId="0" borderId="0" xfId="8" applyNumberFormat="1" applyFont="1" applyFill="1" applyBorder="1" applyAlignment="1"/>
    <xf numFmtId="171" fontId="14" fillId="0" borderId="0" xfId="6" applyNumberFormat="1" applyFont="1" applyFill="1" applyBorder="1" applyAlignment="1"/>
    <xf numFmtId="171" fontId="14" fillId="0" borderId="0" xfId="8" applyNumberFormat="1" applyFont="1" applyBorder="1" applyAlignment="1"/>
    <xf numFmtId="171" fontId="14" fillId="0" borderId="0" xfId="6" applyNumberFormat="1" applyFont="1" applyFill="1" applyAlignment="1">
      <alignment horizontal="center"/>
    </xf>
    <xf numFmtId="164" fontId="14" fillId="0" borderId="0" xfId="8" applyFont="1" applyFill="1" applyBorder="1" applyAlignment="1"/>
    <xf numFmtId="0" fontId="6" fillId="0" borderId="0" xfId="6" applyFont="1" applyFill="1" applyAlignment="1"/>
    <xf numFmtId="171" fontId="14" fillId="0" borderId="0" xfId="9" applyNumberFormat="1" applyFont="1" applyFill="1" applyAlignment="1"/>
    <xf numFmtId="0" fontId="14" fillId="0" borderId="0" xfId="9" applyFont="1" applyFill="1" applyAlignment="1"/>
    <xf numFmtId="0" fontId="14" fillId="0" borderId="0" xfId="9" applyFont="1" applyFill="1" applyBorder="1" applyAlignment="1"/>
    <xf numFmtId="0" fontId="3" fillId="0" borderId="0" xfId="0" quotePrefix="1" applyFont="1"/>
    <xf numFmtId="174" fontId="3" fillId="0" borderId="0" xfId="0" quotePrefix="1" applyNumberFormat="1" applyFont="1"/>
    <xf numFmtId="0" fontId="17" fillId="0" borderId="0" xfId="0" applyFont="1" applyAlignment="1">
      <alignment horizontal="right"/>
    </xf>
    <xf numFmtId="0" fontId="3" fillId="0" borderId="0" xfId="0" applyFont="1"/>
    <xf numFmtId="0" fontId="3" fillId="0" borderId="0" xfId="0" quotePrefix="1" applyFont="1" applyAlignment="1">
      <alignment horizontal="center"/>
    </xf>
    <xf numFmtId="174" fontId="3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0" fontId="9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horizontal="right" vertical="top"/>
    </xf>
    <xf numFmtId="0" fontId="22" fillId="0" borderId="0" xfId="0" quotePrefix="1" applyFont="1" applyAlignment="1">
      <alignment horizontal="right" vertical="top"/>
    </xf>
    <xf numFmtId="0" fontId="23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right" vertical="top"/>
    </xf>
    <xf numFmtId="0" fontId="10" fillId="0" borderId="0" xfId="0" quotePrefix="1" applyFont="1" applyAlignment="1">
      <alignment vertical="top"/>
    </xf>
    <xf numFmtId="0" fontId="2" fillId="0" borderId="0" xfId="0" applyFont="1" applyFill="1" applyAlignment="1">
      <alignment horizontal="center"/>
    </xf>
    <xf numFmtId="0" fontId="3" fillId="0" borderId="0" xfId="0" quotePrefix="1" applyFont="1" applyAlignment="1"/>
    <xf numFmtId="0" fontId="3" fillId="0" borderId="0" xfId="1" applyNumberFormat="1" applyFont="1" applyAlignment="1"/>
    <xf numFmtId="0" fontId="3" fillId="0" borderId="0" xfId="0" applyFont="1" applyAlignment="1"/>
    <xf numFmtId="0" fontId="3" fillId="0" borderId="0" xfId="0" quotePrefix="1" applyFont="1" applyFill="1" applyAlignment="1"/>
    <xf numFmtId="0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" fontId="5" fillId="0" borderId="0" xfId="1" applyNumberFormat="1" applyFont="1" applyFill="1" applyBorder="1" applyAlignment="1">
      <alignment horizontal="right"/>
    </xf>
    <xf numFmtId="170" fontId="5" fillId="0" borderId="0" xfId="1" applyNumberFormat="1" applyFont="1" applyFill="1" applyAlignment="1"/>
    <xf numFmtId="164" fontId="5" fillId="0" borderId="0" xfId="1" applyNumberFormat="1" applyFont="1" applyFill="1" applyAlignment="1"/>
    <xf numFmtId="164" fontId="5" fillId="0" borderId="0" xfId="0" applyNumberFormat="1" applyFont="1" applyFill="1" applyAlignment="1"/>
    <xf numFmtId="164" fontId="5" fillId="0" borderId="0" xfId="1" applyFont="1" applyFill="1" applyBorder="1" applyAlignment="1"/>
    <xf numFmtId="0" fontId="5" fillId="0" borderId="0" xfId="1" applyNumberFormat="1" applyFont="1" applyAlignment="1"/>
    <xf numFmtId="0" fontId="5" fillId="0" borderId="0" xfId="0" applyFont="1" applyAlignment="1"/>
    <xf numFmtId="0" fontId="5" fillId="0" borderId="0" xfId="0" quotePrefix="1" applyFont="1" applyFill="1" applyAlignment="1"/>
    <xf numFmtId="0" fontId="5" fillId="0" borderId="0" xfId="1" applyNumberFormat="1" applyFont="1" applyFill="1" applyAlignment="1"/>
    <xf numFmtId="0" fontId="5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/>
    <xf numFmtId="0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8" fontId="5" fillId="0" borderId="0" xfId="1" applyNumberFormat="1" applyFont="1" applyFill="1" applyAlignment="1">
      <alignment horizontal="right"/>
    </xf>
    <xf numFmtId="168" fontId="5" fillId="0" borderId="0" xfId="1" applyNumberFormat="1" applyFont="1" applyAlignment="1">
      <alignment horizontal="right"/>
    </xf>
    <xf numFmtId="168" fontId="5" fillId="0" borderId="0" xfId="0" applyNumberFormat="1" applyFont="1" applyFill="1" applyAlignment="1"/>
    <xf numFmtId="167" fontId="5" fillId="0" borderId="0" xfId="1" applyNumberFormat="1" applyFont="1" applyAlignment="1">
      <alignment horizontal="right"/>
    </xf>
    <xf numFmtId="167" fontId="5" fillId="0" borderId="0" xfId="1" applyNumberFormat="1" applyFont="1" applyFill="1" applyAlignment="1">
      <alignment horizontal="right"/>
    </xf>
    <xf numFmtId="168" fontId="5" fillId="0" borderId="1" xfId="1" applyNumberFormat="1" applyFont="1" applyFill="1" applyBorder="1" applyAlignment="1"/>
    <xf numFmtId="164" fontId="5" fillId="0" borderId="0" xfId="1" applyFont="1" applyAlignment="1">
      <alignment horizontal="right"/>
    </xf>
    <xf numFmtId="164" fontId="5" fillId="0" borderId="0" xfId="1" applyFont="1" applyFill="1" applyAlignment="1">
      <alignment horizontal="right"/>
    </xf>
    <xf numFmtId="168" fontId="5" fillId="0" borderId="0" xfId="0" applyNumberFormat="1" applyFont="1" applyFill="1" applyBorder="1" applyAlignment="1"/>
    <xf numFmtId="168" fontId="5" fillId="0" borderId="4" xfId="1" applyNumberFormat="1" applyFont="1" applyFill="1" applyBorder="1" applyAlignment="1"/>
    <xf numFmtId="168" fontId="5" fillId="0" borderId="3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8" fontId="5" fillId="0" borderId="0" xfId="1" applyNumberFormat="1" applyFont="1" applyBorder="1" applyAlignment="1">
      <alignment horizontal="right"/>
    </xf>
    <xf numFmtId="0" fontId="5" fillId="0" borderId="0" xfId="0" applyFont="1" applyFill="1" applyBorder="1" applyAlignment="1"/>
    <xf numFmtId="168" fontId="5" fillId="0" borderId="0" xfId="1" applyNumberFormat="1" applyFont="1" applyFill="1" applyBorder="1" applyAlignment="1">
      <alignment horizontal="right"/>
    </xf>
    <xf numFmtId="171" fontId="5" fillId="0" borderId="0" xfId="1" applyNumberFormat="1" applyFont="1" applyFill="1" applyAlignment="1"/>
    <xf numFmtId="171" fontId="5" fillId="0" borderId="0" xfId="0" applyNumberFormat="1" applyFont="1" applyFill="1" applyAlignment="1"/>
    <xf numFmtId="172" fontId="5" fillId="0" borderId="0" xfId="1" applyNumberFormat="1" applyFont="1" applyFill="1" applyAlignment="1"/>
    <xf numFmtId="172" fontId="5" fillId="0" borderId="0" xfId="0" applyNumberFormat="1" applyFont="1" applyFill="1" applyAlignment="1"/>
    <xf numFmtId="171" fontId="5" fillId="0" borderId="4" xfId="0" applyNumberFormat="1" applyFont="1" applyFill="1" applyBorder="1" applyAlignment="1"/>
    <xf numFmtId="171" fontId="5" fillId="0" borderId="1" xfId="1" applyNumberFormat="1" applyFont="1" applyFill="1" applyBorder="1" applyAlignment="1"/>
    <xf numFmtId="166" fontId="5" fillId="0" borderId="0" xfId="1" applyNumberFormat="1" applyFont="1" applyFill="1" applyAlignment="1"/>
    <xf numFmtId="165" fontId="5" fillId="0" borderId="0" xfId="1" applyNumberFormat="1" applyFont="1" applyFill="1" applyBorder="1" applyAlignment="1">
      <alignment horizontal="right"/>
    </xf>
    <xf numFmtId="168" fontId="5" fillId="0" borderId="5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8" fontId="5" fillId="0" borderId="1" xfId="0" applyNumberFormat="1" applyFont="1" applyFill="1" applyBorder="1" applyAlignment="1"/>
    <xf numFmtId="175" fontId="25" fillId="0" borderId="1" xfId="1" applyNumberFormat="1" applyFont="1" applyFill="1" applyBorder="1" applyAlignment="1"/>
    <xf numFmtId="168" fontId="5" fillId="0" borderId="3" xfId="0" applyNumberFormat="1" applyFont="1" applyFill="1" applyBorder="1" applyAlignment="1"/>
    <xf numFmtId="175" fontId="25" fillId="0" borderId="0" xfId="1" applyNumberFormat="1" applyFont="1" applyFill="1" applyBorder="1" applyAlignment="1"/>
    <xf numFmtId="164" fontId="5" fillId="0" borderId="0" xfId="1" applyFont="1" applyFill="1" applyAlignment="1"/>
    <xf numFmtId="168" fontId="3" fillId="0" borderId="0" xfId="1" applyNumberFormat="1" applyFont="1" applyFill="1" applyAlignment="1"/>
    <xf numFmtId="0" fontId="26" fillId="0" borderId="0" xfId="6" applyFont="1" applyFill="1" applyAlignment="1">
      <alignment vertical="center"/>
    </xf>
    <xf numFmtId="0" fontId="27" fillId="0" borderId="0" xfId="6" applyFont="1" applyFill="1" applyAlignment="1">
      <alignment horizontal="center" vertical="center"/>
    </xf>
    <xf numFmtId="0" fontId="26" fillId="0" borderId="0" xfId="6" applyFont="1" applyFill="1" applyAlignment="1">
      <alignment horizontal="center" vertical="center"/>
    </xf>
    <xf numFmtId="0" fontId="26" fillId="0" borderId="4" xfId="6" applyFont="1" applyFill="1" applyBorder="1" applyAlignment="1">
      <alignment horizontal="center" vertical="center"/>
    </xf>
    <xf numFmtId="173" fontId="26" fillId="0" borderId="0" xfId="1" applyNumberFormat="1" applyFont="1" applyFill="1" applyBorder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167" fontId="26" fillId="0" borderId="0" xfId="1" applyNumberFormat="1" applyFont="1" applyFill="1" applyAlignment="1">
      <alignment horizontal="right" vertical="center"/>
    </xf>
    <xf numFmtId="175" fontId="26" fillId="0" borderId="0" xfId="1" applyNumberFormat="1" applyFont="1" applyFill="1" applyBorder="1" applyAlignment="1">
      <alignment vertical="center"/>
    </xf>
    <xf numFmtId="175" fontId="26" fillId="0" borderId="0" xfId="1" applyNumberFormat="1" applyFont="1" applyFill="1" applyAlignment="1">
      <alignment vertical="center"/>
    </xf>
    <xf numFmtId="175" fontId="26" fillId="0" borderId="0" xfId="6" applyNumberFormat="1" applyFont="1" applyFill="1" applyAlignment="1">
      <alignment vertical="center"/>
    </xf>
    <xf numFmtId="175" fontId="26" fillId="0" borderId="4" xfId="1" applyNumberFormat="1" applyFont="1" applyFill="1" applyBorder="1" applyAlignment="1">
      <alignment vertical="center"/>
    </xf>
    <xf numFmtId="168" fontId="26" fillId="0" borderId="0" xfId="1" applyNumberFormat="1" applyFont="1" applyFill="1" applyAlignment="1">
      <alignment horizontal="right" vertical="center"/>
    </xf>
    <xf numFmtId="175" fontId="26" fillId="0" borderId="0" xfId="6" applyNumberFormat="1" applyFont="1" applyFill="1" applyBorder="1" applyAlignment="1">
      <alignment vertical="center"/>
    </xf>
    <xf numFmtId="0" fontId="26" fillId="0" borderId="0" xfId="6" applyFont="1" applyFill="1" applyBorder="1" applyAlignment="1">
      <alignment vertical="center"/>
    </xf>
    <xf numFmtId="0" fontId="28" fillId="0" borderId="0" xfId="6" applyFont="1" applyFill="1" applyAlignment="1">
      <alignment vertical="center"/>
    </xf>
    <xf numFmtId="167" fontId="28" fillId="0" borderId="0" xfId="1" applyNumberFormat="1" applyFont="1" applyFill="1" applyAlignment="1">
      <alignment horizontal="right" vertical="center"/>
    </xf>
    <xf numFmtId="175" fontId="28" fillId="0" borderId="4" xfId="1" applyNumberFormat="1" applyFont="1" applyFill="1" applyBorder="1" applyAlignment="1">
      <alignment vertical="center"/>
    </xf>
    <xf numFmtId="175" fontId="28" fillId="0" borderId="0" xfId="1" applyNumberFormat="1" applyFont="1" applyFill="1" applyBorder="1" applyAlignment="1">
      <alignment vertical="center"/>
    </xf>
    <xf numFmtId="175" fontId="28" fillId="0" borderId="2" xfId="1" applyNumberFormat="1" applyFont="1" applyFill="1" applyBorder="1" applyAlignment="1">
      <alignment vertical="center"/>
    </xf>
    <xf numFmtId="175" fontId="26" fillId="0" borderId="1" xfId="1" applyNumberFormat="1" applyFont="1" applyFill="1" applyBorder="1" applyAlignment="1">
      <alignment vertical="center"/>
    </xf>
    <xf numFmtId="167" fontId="28" fillId="0" borderId="0" xfId="6" applyNumberFormat="1" applyFont="1" applyFill="1" applyAlignment="1">
      <alignment vertical="center"/>
    </xf>
    <xf numFmtId="168" fontId="26" fillId="0" borderId="0" xfId="1" applyNumberFormat="1" applyFont="1" applyFill="1" applyAlignment="1">
      <alignment horizontal="right" vertical="top"/>
    </xf>
    <xf numFmtId="168" fontId="26" fillId="0" borderId="0" xfId="1" quotePrefix="1" applyNumberFormat="1" applyFont="1" applyFill="1" applyAlignment="1">
      <alignment horizontal="right" vertical="center"/>
    </xf>
    <xf numFmtId="168" fontId="28" fillId="0" borderId="0" xfId="1" quotePrefix="1" applyNumberFormat="1" applyFont="1" applyFill="1" applyAlignment="1">
      <alignment horizontal="right" vertical="center"/>
    </xf>
    <xf numFmtId="175" fontId="28" fillId="0" borderId="0" xfId="1" applyNumberFormat="1" applyFont="1" applyFill="1" applyAlignment="1">
      <alignment vertical="center"/>
    </xf>
    <xf numFmtId="175" fontId="26" fillId="0" borderId="3" xfId="1" applyNumberFormat="1" applyFont="1" applyFill="1" applyBorder="1" applyAlignment="1">
      <alignment vertical="center"/>
    </xf>
    <xf numFmtId="169" fontId="26" fillId="0" borderId="0" xfId="1" applyNumberFormat="1" applyFont="1" applyFill="1" applyBorder="1" applyAlignment="1">
      <alignment vertical="center"/>
    </xf>
    <xf numFmtId="168" fontId="26" fillId="0" borderId="0" xfId="1" applyNumberFormat="1" applyFont="1" applyFill="1" applyBorder="1" applyAlignment="1">
      <alignment vertical="center"/>
    </xf>
    <xf numFmtId="168" fontId="26" fillId="0" borderId="0" xfId="1" applyNumberFormat="1" applyFont="1" applyFill="1" applyAlignment="1">
      <alignment vertical="center"/>
    </xf>
    <xf numFmtId="168" fontId="26" fillId="0" borderId="0" xfId="6" applyNumberFormat="1" applyFont="1" applyFill="1" applyAlignment="1">
      <alignment vertical="center"/>
    </xf>
    <xf numFmtId="169" fontId="26" fillId="0" borderId="5" xfId="1" applyNumberFormat="1" applyFont="1" applyFill="1" applyBorder="1" applyAlignment="1">
      <alignment vertical="center"/>
    </xf>
    <xf numFmtId="0" fontId="26" fillId="0" borderId="0" xfId="6" applyFont="1" applyFill="1" applyAlignment="1">
      <alignment horizontal="right" vertical="center"/>
    </xf>
    <xf numFmtId="0" fontId="23" fillId="0" borderId="0" xfId="0" quotePrefix="1" applyFont="1" applyAlignment="1">
      <alignment vertical="top"/>
    </xf>
    <xf numFmtId="0" fontId="23" fillId="0" borderId="0" xfId="0" quotePrefix="1" applyFont="1" applyAlignment="1">
      <alignment horizontal="center" vertical="top"/>
    </xf>
    <xf numFmtId="0" fontId="23" fillId="0" borderId="0" xfId="6" applyFont="1" applyFill="1" applyAlignment="1">
      <alignment vertical="center"/>
    </xf>
    <xf numFmtId="0" fontId="29" fillId="0" borderId="0" xfId="6" applyFont="1" applyFill="1" applyAlignment="1">
      <alignment vertical="center"/>
    </xf>
    <xf numFmtId="0" fontId="29" fillId="0" borderId="0" xfId="6" applyFont="1" applyFill="1" applyAlignment="1">
      <alignment horizontal="right" vertical="center"/>
    </xf>
    <xf numFmtId="0" fontId="29" fillId="0" borderId="0" xfId="6" applyFont="1" applyFill="1" applyAlignment="1">
      <alignment vertical="top"/>
    </xf>
    <xf numFmtId="0" fontId="29" fillId="0" borderId="0" xfId="6" applyFont="1" applyFill="1" applyAlignment="1">
      <alignment vertical="justify"/>
    </xf>
    <xf numFmtId="164" fontId="29" fillId="0" borderId="0" xfId="6" applyNumberFormat="1" applyFont="1" applyFill="1" applyAlignment="1">
      <alignment vertical="center"/>
    </xf>
    <xf numFmtId="0" fontId="30" fillId="0" borderId="0" xfId="0" quotePrefix="1" applyFont="1" applyAlignment="1">
      <alignment vertical="center"/>
    </xf>
    <xf numFmtId="0" fontId="30" fillId="0" borderId="0" xfId="0" quotePrefix="1" applyFont="1" applyAlignment="1">
      <alignment horizontal="right" vertical="center"/>
    </xf>
    <xf numFmtId="0" fontId="30" fillId="0" borderId="0" xfId="0" quotePrefix="1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0" xfId="6" applyFont="1" applyFill="1" applyAlignment="1">
      <alignment vertical="center"/>
    </xf>
    <xf numFmtId="0" fontId="26" fillId="0" borderId="4" xfId="6" applyFont="1" applyFill="1" applyBorder="1" applyAlignment="1">
      <alignment horizontal="center" vertical="center"/>
    </xf>
    <xf numFmtId="0" fontId="14" fillId="0" borderId="0" xfId="6" applyFont="1" applyFill="1" applyAlignment="1">
      <alignment horizontal="left"/>
    </xf>
    <xf numFmtId="0" fontId="5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22" fillId="0" borderId="0" xfId="0" applyFont="1" applyAlignment="1">
      <alignment horizontal="right" vertical="top"/>
    </xf>
    <xf numFmtId="0" fontId="22" fillId="0" borderId="0" xfId="0" quotePrefix="1" applyFont="1" applyAlignment="1">
      <alignment horizontal="right" vertical="top"/>
    </xf>
    <xf numFmtId="0" fontId="23" fillId="0" borderId="0" xfId="6" quotePrefix="1" applyFont="1" applyFill="1" applyAlignment="1">
      <alignment horizontal="center" vertical="center"/>
    </xf>
    <xf numFmtId="168" fontId="26" fillId="0" borderId="0" xfId="1" applyNumberFormat="1" applyFont="1" applyFill="1" applyAlignment="1">
      <alignment horizontal="center" vertical="center"/>
    </xf>
    <xf numFmtId="0" fontId="26" fillId="0" borderId="4" xfId="6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top"/>
    </xf>
    <xf numFmtId="0" fontId="26" fillId="0" borderId="1" xfId="6" applyFont="1" applyFill="1" applyBorder="1" applyAlignment="1">
      <alignment horizontal="center" vertical="center"/>
    </xf>
    <xf numFmtId="0" fontId="22" fillId="0" borderId="0" xfId="6" applyFont="1" applyFill="1" applyAlignment="1">
      <alignment horizontal="center" vertical="center"/>
    </xf>
    <xf numFmtId="0" fontId="30" fillId="0" borderId="0" xfId="0" applyFont="1" applyFill="1" applyAlignment="1">
      <alignment vertical="top"/>
    </xf>
    <xf numFmtId="0" fontId="30" fillId="0" borderId="0" xfId="6" quotePrefix="1" applyFont="1" applyFill="1" applyAlignment="1">
      <alignment horizontal="center" vertical="center"/>
    </xf>
    <xf numFmtId="0" fontId="31" fillId="0" borderId="0" xfId="6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3" fillId="0" borderId="0" xfId="6" quotePrefix="1" applyFont="1" applyFill="1" applyAlignment="1">
      <alignment horizontal="center" vertical="center"/>
    </xf>
    <xf numFmtId="0" fontId="2" fillId="0" borderId="0" xfId="6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6" applyFont="1" applyFill="1" applyAlignment="1">
      <alignment horizontal="center"/>
    </xf>
    <xf numFmtId="0" fontId="14" fillId="0" borderId="4" xfId="6" applyFont="1" applyFill="1" applyBorder="1" applyAlignment="1">
      <alignment horizontal="center"/>
    </xf>
    <xf numFmtId="0" fontId="14" fillId="0" borderId="0" xfId="6" applyFont="1" applyFill="1" applyAlignment="1">
      <alignment horizontal="left"/>
    </xf>
    <xf numFmtId="0" fontId="14" fillId="0" borderId="1" xfId="6" applyFont="1" applyFill="1" applyBorder="1" applyAlignment="1">
      <alignment horizontal="center"/>
    </xf>
    <xf numFmtId="0" fontId="3" fillId="0" borderId="0" xfId="6" quotePrefix="1" applyFont="1" applyFill="1" applyAlignment="1">
      <alignment horizontal="center"/>
    </xf>
    <xf numFmtId="0" fontId="32" fillId="0" borderId="0" xfId="6" applyFont="1" applyFill="1" applyAlignment="1">
      <alignment horizontal="center" vertical="center"/>
    </xf>
    <xf numFmtId="0" fontId="33" fillId="0" borderId="0" xfId="6" applyFont="1" applyFill="1" applyAlignment="1">
      <alignment horizontal="center" vertical="center"/>
    </xf>
    <xf numFmtId="0" fontId="33" fillId="0" borderId="0" xfId="6" applyFont="1" applyFill="1" applyAlignment="1">
      <alignment horizontal="right" vertical="center"/>
    </xf>
    <xf numFmtId="0" fontId="32" fillId="0" borderId="1" xfId="6" applyFont="1" applyFill="1" applyBorder="1" applyAlignment="1">
      <alignment horizontal="center" vertical="center"/>
    </xf>
    <xf numFmtId="0" fontId="32" fillId="0" borderId="0" xfId="6" applyFont="1" applyFill="1" applyAlignment="1">
      <alignment vertical="center"/>
    </xf>
    <xf numFmtId="0" fontId="32" fillId="0" borderId="0" xfId="6" applyFont="1" applyFill="1" applyAlignment="1">
      <alignment horizontal="right" vertical="center"/>
    </xf>
    <xf numFmtId="0" fontId="32" fillId="0" borderId="4" xfId="6" applyFont="1" applyFill="1" applyBorder="1" applyAlignment="1">
      <alignment horizontal="center" vertical="center"/>
    </xf>
    <xf numFmtId="0" fontId="32" fillId="0" borderId="0" xfId="6" applyFont="1" applyFill="1" applyBorder="1" applyAlignment="1">
      <alignment horizontal="center" vertical="center"/>
    </xf>
    <xf numFmtId="0" fontId="32" fillId="0" borderId="4" xfId="6" quotePrefix="1" applyFont="1" applyFill="1" applyBorder="1" applyAlignment="1">
      <alignment horizontal="center" vertical="center"/>
    </xf>
    <xf numFmtId="0" fontId="32" fillId="0" borderId="0" xfId="6" quotePrefix="1" applyFont="1" applyFill="1" applyBorder="1" applyAlignment="1">
      <alignment horizontal="center" vertical="center"/>
    </xf>
    <xf numFmtId="0" fontId="32" fillId="0" borderId="2" xfId="6" applyFont="1" applyFill="1" applyBorder="1" applyAlignment="1">
      <alignment horizontal="center" vertical="center"/>
    </xf>
    <xf numFmtId="0" fontId="33" fillId="0" borderId="0" xfId="6" applyFont="1" applyFill="1" applyBorder="1" applyAlignment="1">
      <alignment horizontal="center" vertical="center"/>
    </xf>
    <xf numFmtId="0" fontId="32" fillId="0" borderId="1" xfId="6" applyFont="1" applyFill="1" applyBorder="1" applyAlignment="1">
      <alignment horizontal="center" vertical="center"/>
    </xf>
    <xf numFmtId="0" fontId="32" fillId="0" borderId="0" xfId="6" applyFont="1" applyFill="1" applyAlignment="1">
      <alignment horizontal="center" vertical="center"/>
    </xf>
    <xf numFmtId="0" fontId="33" fillId="0" borderId="1" xfId="6" applyFont="1" applyFill="1" applyBorder="1" applyAlignment="1">
      <alignment horizontal="center" vertical="center"/>
    </xf>
    <xf numFmtId="0" fontId="32" fillId="0" borderId="0" xfId="6" applyFont="1" applyFill="1" applyBorder="1" applyAlignment="1">
      <alignment vertical="center"/>
    </xf>
    <xf numFmtId="175" fontId="34" fillId="0" borderId="0" xfId="7" applyNumberFormat="1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165" fontId="32" fillId="0" borderId="0" xfId="7" applyNumberFormat="1" applyFont="1" applyFill="1" applyBorder="1" applyAlignment="1">
      <alignment horizontal="right" vertical="center"/>
    </xf>
    <xf numFmtId="175" fontId="32" fillId="0" borderId="0" xfId="6" applyNumberFormat="1" applyFont="1" applyFill="1" applyBorder="1" applyAlignment="1">
      <alignment vertical="center"/>
    </xf>
    <xf numFmtId="164" fontId="32" fillId="0" borderId="0" xfId="7" applyNumberFormat="1" applyFont="1" applyFill="1" applyBorder="1" applyAlignment="1">
      <alignment vertical="center"/>
    </xf>
    <xf numFmtId="175" fontId="34" fillId="0" borderId="1" xfId="7" applyNumberFormat="1" applyFont="1" applyFill="1" applyBorder="1" applyAlignment="1">
      <alignment vertical="center"/>
    </xf>
    <xf numFmtId="175" fontId="32" fillId="0" borderId="1" xfId="6" applyNumberFormat="1" applyFont="1" applyFill="1" applyBorder="1" applyAlignment="1">
      <alignment vertical="center"/>
    </xf>
    <xf numFmtId="175" fontId="34" fillId="0" borderId="5" xfId="7" applyNumberFormat="1" applyFont="1" applyFill="1" applyBorder="1" applyAlignment="1">
      <alignment vertical="center"/>
    </xf>
    <xf numFmtId="164" fontId="32" fillId="0" borderId="0" xfId="6" applyNumberFormat="1" applyFont="1" applyFill="1" applyBorder="1" applyAlignment="1">
      <alignment vertical="center"/>
    </xf>
    <xf numFmtId="169" fontId="34" fillId="0" borderId="0" xfId="7" applyNumberFormat="1" applyFont="1" applyFill="1" applyBorder="1" applyAlignment="1">
      <alignment vertical="center"/>
    </xf>
    <xf numFmtId="164" fontId="32" fillId="0" borderId="0" xfId="0" applyNumberFormat="1" applyFont="1" applyFill="1" applyBorder="1" applyAlignment="1">
      <alignment vertical="center"/>
    </xf>
    <xf numFmtId="0" fontId="35" fillId="0" borderId="0" xfId="6" applyFont="1" applyFill="1" applyAlignment="1">
      <alignment horizontal="center" vertical="center"/>
    </xf>
    <xf numFmtId="0" fontId="36" fillId="0" borderId="0" xfId="6" applyFont="1" applyFill="1" applyAlignment="1">
      <alignment horizontal="center" vertical="center"/>
    </xf>
    <xf numFmtId="0" fontId="36" fillId="0" borderId="0" xfId="6" applyFont="1" applyFill="1" applyAlignment="1">
      <alignment horizontal="right" vertical="center"/>
    </xf>
    <xf numFmtId="0" fontId="35" fillId="0" borderId="1" xfId="6" applyFont="1" applyFill="1" applyBorder="1" applyAlignment="1">
      <alignment horizontal="center" vertical="center"/>
    </xf>
    <xf numFmtId="0" fontId="35" fillId="0" borderId="0" xfId="6" applyFont="1" applyFill="1" applyAlignment="1">
      <alignment vertical="center"/>
    </xf>
    <xf numFmtId="0" fontId="35" fillId="0" borderId="4" xfId="6" applyFont="1" applyFill="1" applyBorder="1" applyAlignment="1">
      <alignment horizontal="center" vertical="center"/>
    </xf>
    <xf numFmtId="0" fontId="35" fillId="0" borderId="0" xfId="6" applyFont="1" applyFill="1" applyAlignment="1">
      <alignment horizontal="right" vertical="center"/>
    </xf>
    <xf numFmtId="0" fontId="35" fillId="0" borderId="0" xfId="6" applyFont="1" applyFill="1" applyBorder="1" applyAlignment="1">
      <alignment horizontal="center" vertical="center"/>
    </xf>
    <xf numFmtId="0" fontId="35" fillId="0" borderId="0" xfId="6" quotePrefix="1" applyFont="1" applyFill="1" applyBorder="1" applyAlignment="1">
      <alignment vertical="center"/>
    </xf>
    <xf numFmtId="0" fontId="35" fillId="0" borderId="0" xfId="6" applyFont="1" applyFill="1" applyBorder="1" applyAlignment="1">
      <alignment vertical="center"/>
    </xf>
    <xf numFmtId="0" fontId="35" fillId="0" borderId="1" xfId="6" quotePrefix="1" applyFont="1" applyFill="1" applyBorder="1" applyAlignment="1">
      <alignment horizontal="center" vertical="center"/>
    </xf>
    <xf numFmtId="0" fontId="35" fillId="0" borderId="0" xfId="6" quotePrefix="1" applyFont="1" applyFill="1" applyBorder="1" applyAlignment="1">
      <alignment horizontal="center" vertical="center"/>
    </xf>
    <xf numFmtId="0" fontId="35" fillId="0" borderId="0" xfId="6" applyFont="1" applyFill="1" applyAlignment="1">
      <alignment horizontal="center" vertical="center"/>
    </xf>
    <xf numFmtId="0" fontId="35" fillId="0" borderId="1" xfId="6" applyFont="1" applyFill="1" applyBorder="1" applyAlignment="1">
      <alignment horizontal="center" vertical="center"/>
    </xf>
    <xf numFmtId="0" fontId="36" fillId="0" borderId="1" xfId="6" applyFont="1" applyFill="1" applyBorder="1" applyAlignment="1">
      <alignment horizontal="center" vertical="center"/>
    </xf>
    <xf numFmtId="0" fontId="35" fillId="0" borderId="1" xfId="6" applyFont="1" applyFill="1" applyBorder="1" applyAlignment="1">
      <alignment vertical="center"/>
    </xf>
    <xf numFmtId="175" fontId="37" fillId="0" borderId="0" xfId="7" applyNumberFormat="1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165" fontId="35" fillId="0" borderId="0" xfId="7" applyNumberFormat="1" applyFont="1" applyFill="1" applyBorder="1" applyAlignment="1">
      <alignment horizontal="right" vertical="center"/>
    </xf>
    <xf numFmtId="0" fontId="35" fillId="0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vertical="center"/>
    </xf>
    <xf numFmtId="165" fontId="35" fillId="0" borderId="0" xfId="7" applyNumberFormat="1" applyFont="1" applyFill="1" applyBorder="1" applyAlignment="1">
      <alignment vertical="center"/>
    </xf>
    <xf numFmtId="164" fontId="35" fillId="0" borderId="0" xfId="7" applyNumberFormat="1" applyFont="1" applyFill="1" applyBorder="1" applyAlignment="1">
      <alignment vertical="center"/>
    </xf>
    <xf numFmtId="175" fontId="37" fillId="0" borderId="3" xfId="7" applyNumberFormat="1" applyFont="1" applyFill="1" applyBorder="1" applyAlignment="1">
      <alignment vertical="center"/>
    </xf>
    <xf numFmtId="175" fontId="37" fillId="0" borderId="1" xfId="7" applyNumberFormat="1" applyFont="1" applyFill="1" applyBorder="1" applyAlignment="1">
      <alignment vertical="center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7"/>
  <sheetViews>
    <sheetView tabSelected="1" view="pageBreakPreview" topLeftCell="A67" zoomScaleNormal="100" zoomScaleSheetLayoutView="100" workbookViewId="0">
      <selection activeCell="M45" sqref="M45"/>
    </sheetView>
  </sheetViews>
  <sheetFormatPr defaultColWidth="9.125" defaultRowHeight="19.2" customHeight="1" x14ac:dyDescent="0.45"/>
  <cols>
    <col min="1" max="3" width="1.125" style="81" customWidth="1"/>
    <col min="4" max="4" width="8.125" style="81" customWidth="1"/>
    <col min="5" max="5" width="24.75" style="81" customWidth="1"/>
    <col min="6" max="6" width="0.375" style="81" hidden="1" customWidth="1"/>
    <col min="7" max="7" width="6.375" style="91" customWidth="1"/>
    <col min="8" max="8" width="0.625" style="91" customWidth="1"/>
    <col min="9" max="9" width="12" style="81" customWidth="1"/>
    <col min="10" max="10" width="0.625" style="81" customWidth="1"/>
    <col min="11" max="11" width="13.25" style="123" customWidth="1"/>
    <col min="12" max="12" width="0.625" style="123" customWidth="1"/>
    <col min="13" max="13" width="11.875" style="81" customWidth="1"/>
    <col min="14" max="14" width="0.625" style="81" customWidth="1"/>
    <col min="15" max="15" width="12.25" style="81" customWidth="1"/>
    <col min="16" max="16" width="9.125" style="81"/>
    <col min="17" max="17" width="9.125" style="90"/>
    <col min="18" max="16384" width="9.125" style="81"/>
  </cols>
  <sheetData>
    <row r="1" spans="1:17" s="77" customFormat="1" ht="22.2" customHeight="1" x14ac:dyDescent="0.6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62" t="s">
        <v>148</v>
      </c>
      <c r="P1" s="75"/>
      <c r="Q1" s="76"/>
    </row>
    <row r="2" spans="1:17" s="77" customFormat="1" ht="22.2" customHeight="1" x14ac:dyDescent="0.6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62" t="s">
        <v>149</v>
      </c>
      <c r="P2" s="75"/>
      <c r="Q2" s="76"/>
    </row>
    <row r="3" spans="1:17" s="80" customFormat="1" ht="22.2" customHeight="1" x14ac:dyDescent="0.6">
      <c r="A3" s="185">
        <v>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78"/>
      <c r="Q3" s="79"/>
    </row>
    <row r="4" spans="1:17" s="80" customFormat="1" ht="22.2" customHeight="1" x14ac:dyDescent="0.6">
      <c r="A4" s="182" t="s">
        <v>68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Q4" s="79"/>
    </row>
    <row r="5" spans="1:17" s="80" customFormat="1" ht="22.2" customHeight="1" x14ac:dyDescent="0.6">
      <c r="A5" s="182" t="s">
        <v>45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Q5" s="79"/>
    </row>
    <row r="6" spans="1:17" s="80" customFormat="1" ht="22.2" customHeight="1" x14ac:dyDescent="0.6">
      <c r="A6" s="182" t="s">
        <v>213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Q6" s="79"/>
    </row>
    <row r="7" spans="1:17" s="80" customFormat="1" ht="22.2" customHeight="1" x14ac:dyDescent="0.6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Q7" s="79"/>
    </row>
    <row r="8" spans="1:17" s="80" customFormat="1" ht="22.2" customHeight="1" x14ac:dyDescent="0.6">
      <c r="A8" s="183" t="s">
        <v>0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Q8" s="79"/>
    </row>
    <row r="9" spans="1:17" ht="19.2" customHeight="1" x14ac:dyDescent="0.45">
      <c r="I9" s="184" t="s">
        <v>69</v>
      </c>
      <c r="J9" s="184"/>
      <c r="K9" s="184"/>
      <c r="L9" s="184"/>
      <c r="M9" s="184"/>
      <c r="N9" s="184"/>
      <c r="O9" s="184"/>
    </row>
    <row r="10" spans="1:17" ht="19.2" customHeight="1" x14ac:dyDescent="0.45">
      <c r="I10" s="181" t="s">
        <v>41</v>
      </c>
      <c r="J10" s="181"/>
      <c r="K10" s="181"/>
      <c r="L10" s="92"/>
      <c r="M10" s="181" t="s">
        <v>42</v>
      </c>
      <c r="N10" s="181"/>
      <c r="O10" s="181"/>
    </row>
    <row r="11" spans="1:17" s="88" customFormat="1" ht="19.2" customHeight="1" x14ac:dyDescent="0.45">
      <c r="G11" s="91"/>
      <c r="H11" s="91"/>
      <c r="I11" s="93" t="s">
        <v>214</v>
      </c>
      <c r="J11" s="93"/>
      <c r="K11" s="93" t="s">
        <v>122</v>
      </c>
      <c r="L11" s="93"/>
      <c r="M11" s="93" t="s">
        <v>214</v>
      </c>
      <c r="N11" s="93"/>
      <c r="O11" s="93" t="s">
        <v>122</v>
      </c>
      <c r="Q11" s="87"/>
    </row>
    <row r="12" spans="1:17" s="94" customFormat="1" ht="19.2" customHeight="1" x14ac:dyDescent="0.45">
      <c r="H12" s="95"/>
      <c r="I12" s="96" t="s">
        <v>215</v>
      </c>
      <c r="J12" s="97"/>
      <c r="K12" s="96" t="s">
        <v>123</v>
      </c>
      <c r="L12" s="96"/>
      <c r="M12" s="96" t="s">
        <v>215</v>
      </c>
      <c r="N12" s="97"/>
      <c r="O12" s="96" t="s">
        <v>123</v>
      </c>
      <c r="Q12" s="87"/>
    </row>
    <row r="13" spans="1:17" s="94" customFormat="1" ht="19.2" customHeight="1" x14ac:dyDescent="0.45">
      <c r="H13" s="95"/>
      <c r="I13" s="96"/>
      <c r="J13" s="97"/>
      <c r="K13" s="96" t="s">
        <v>192</v>
      </c>
      <c r="L13" s="96"/>
      <c r="M13" s="96"/>
      <c r="N13" s="97"/>
      <c r="O13" s="96" t="s">
        <v>192</v>
      </c>
      <c r="Q13" s="87"/>
    </row>
    <row r="14" spans="1:17" s="94" customFormat="1" ht="19.2" customHeight="1" x14ac:dyDescent="0.45">
      <c r="G14" s="95" t="s">
        <v>6</v>
      </c>
      <c r="H14" s="95"/>
      <c r="I14" s="98"/>
      <c r="J14" s="97"/>
      <c r="K14" s="99" t="s">
        <v>238</v>
      </c>
      <c r="L14" s="96"/>
      <c r="M14" s="98"/>
      <c r="N14" s="97"/>
      <c r="O14" s="99" t="s">
        <v>238</v>
      </c>
      <c r="Q14" s="87"/>
    </row>
    <row r="15" spans="1:17" ht="19.2" customHeight="1" x14ac:dyDescent="0.45">
      <c r="A15" s="81" t="s">
        <v>1</v>
      </c>
      <c r="I15" s="1"/>
      <c r="J15" s="1"/>
      <c r="K15" s="1"/>
      <c r="L15" s="1"/>
      <c r="M15" s="1"/>
      <c r="N15" s="1"/>
      <c r="O15" s="1"/>
    </row>
    <row r="16" spans="1:17" ht="19.2" customHeight="1" x14ac:dyDescent="0.45">
      <c r="B16" s="81" t="s">
        <v>37</v>
      </c>
      <c r="G16" s="100"/>
      <c r="H16" s="100"/>
      <c r="I16" s="1">
        <v>354972</v>
      </c>
      <c r="J16" s="1"/>
      <c r="K16" s="1">
        <v>283933</v>
      </c>
      <c r="L16" s="1"/>
      <c r="M16" s="1">
        <v>182891</v>
      </c>
      <c r="N16" s="1"/>
      <c r="O16" s="1">
        <v>106644</v>
      </c>
    </row>
    <row r="17" spans="1:21" ht="19.2" customHeight="1" x14ac:dyDescent="0.45">
      <c r="B17" s="81" t="s">
        <v>160</v>
      </c>
      <c r="E17" s="101"/>
      <c r="G17" s="101" t="s">
        <v>189</v>
      </c>
      <c r="H17" s="100"/>
      <c r="I17" s="1">
        <v>565386</v>
      </c>
      <c r="J17" s="1"/>
      <c r="K17" s="1">
        <f>801412+215658</f>
        <v>1017070</v>
      </c>
      <c r="L17" s="102"/>
      <c r="M17" s="102">
        <v>361177</v>
      </c>
      <c r="N17" s="102"/>
      <c r="O17" s="102">
        <f>356685+145934</f>
        <v>502619</v>
      </c>
      <c r="Q17" s="1"/>
      <c r="R17" s="1"/>
      <c r="S17" s="1"/>
      <c r="T17" s="1"/>
      <c r="U17" s="1"/>
    </row>
    <row r="18" spans="1:21" ht="19.2" customHeight="1" x14ac:dyDescent="0.45">
      <c r="B18" s="81" t="s">
        <v>60</v>
      </c>
      <c r="G18" s="101"/>
      <c r="H18" s="100"/>
      <c r="I18" s="1">
        <v>389811</v>
      </c>
      <c r="J18" s="1"/>
      <c r="K18" s="1">
        <v>638693</v>
      </c>
      <c r="L18" s="1"/>
      <c r="M18" s="1">
        <v>179011</v>
      </c>
      <c r="N18" s="102"/>
      <c r="O18" s="1">
        <v>255581</v>
      </c>
      <c r="Q18" s="1"/>
      <c r="R18" s="1"/>
      <c r="S18" s="1"/>
      <c r="T18" s="1"/>
      <c r="U18" s="1"/>
    </row>
    <row r="19" spans="1:21" ht="19.2" customHeight="1" x14ac:dyDescent="0.45">
      <c r="B19" s="81" t="s">
        <v>161</v>
      </c>
      <c r="G19" s="101"/>
      <c r="H19" s="100"/>
      <c r="I19" s="1">
        <v>303</v>
      </c>
      <c r="J19" s="1"/>
      <c r="K19" s="1">
        <v>0</v>
      </c>
      <c r="L19" s="1"/>
      <c r="M19" s="1">
        <v>303</v>
      </c>
      <c r="N19" s="102"/>
      <c r="O19" s="1">
        <v>0</v>
      </c>
      <c r="Q19" s="1"/>
      <c r="R19" s="1"/>
      <c r="S19" s="1"/>
      <c r="T19" s="1"/>
      <c r="U19" s="1"/>
    </row>
    <row r="20" spans="1:21" ht="19.2" customHeight="1" x14ac:dyDescent="0.45">
      <c r="B20" s="81" t="s">
        <v>24</v>
      </c>
      <c r="G20" s="101"/>
      <c r="H20" s="104"/>
      <c r="I20" s="105">
        <v>36579</v>
      </c>
      <c r="J20" s="1"/>
      <c r="K20" s="105">
        <v>131938</v>
      </c>
      <c r="L20" s="3"/>
      <c r="M20" s="105">
        <v>32678</v>
      </c>
      <c r="N20" s="102"/>
      <c r="O20" s="105">
        <v>79085</v>
      </c>
      <c r="Q20" s="1"/>
      <c r="R20" s="1"/>
      <c r="S20" s="1"/>
      <c r="T20" s="1"/>
      <c r="U20" s="1"/>
    </row>
    <row r="21" spans="1:21" ht="19.2" customHeight="1" x14ac:dyDescent="0.45">
      <c r="D21" s="81" t="s">
        <v>2</v>
      </c>
      <c r="G21" s="106"/>
      <c r="H21" s="107"/>
      <c r="I21" s="105">
        <f>SUM(I16:I20)</f>
        <v>1347051</v>
      </c>
      <c r="J21" s="3"/>
      <c r="K21" s="105">
        <f>SUM(K16:K20)</f>
        <v>2071634</v>
      </c>
      <c r="L21" s="3"/>
      <c r="M21" s="105">
        <f>SUM(M16:M20)</f>
        <v>756060</v>
      </c>
      <c r="N21" s="102"/>
      <c r="O21" s="105">
        <f>SUM(O16:O20)</f>
        <v>943929</v>
      </c>
      <c r="Q21" s="1"/>
      <c r="S21" s="1"/>
      <c r="T21" s="1"/>
      <c r="U21" s="1"/>
    </row>
    <row r="22" spans="1:21" ht="19.2" customHeight="1" x14ac:dyDescent="0.45">
      <c r="A22" s="81" t="s">
        <v>3</v>
      </c>
      <c r="G22" s="106"/>
      <c r="H22" s="107"/>
      <c r="I22" s="1"/>
      <c r="J22" s="1"/>
      <c r="K22" s="1"/>
      <c r="L22" s="1"/>
      <c r="M22" s="102"/>
      <c r="N22" s="102"/>
      <c r="O22" s="102"/>
      <c r="Q22" s="1"/>
      <c r="R22" s="1"/>
      <c r="S22" s="1"/>
      <c r="T22" s="1"/>
      <c r="U22" s="1"/>
    </row>
    <row r="23" spans="1:21" ht="19.2" customHeight="1" x14ac:dyDescent="0.45">
      <c r="B23" s="81" t="s">
        <v>205</v>
      </c>
      <c r="G23" s="101">
        <v>7</v>
      </c>
      <c r="H23" s="107"/>
      <c r="I23" s="1">
        <v>297323</v>
      </c>
      <c r="J23" s="1"/>
      <c r="K23" s="1">
        <v>0</v>
      </c>
      <c r="L23" s="1"/>
      <c r="M23" s="102">
        <v>117</v>
      </c>
      <c r="N23" s="102"/>
      <c r="O23" s="102">
        <v>0</v>
      </c>
      <c r="Q23" s="1"/>
      <c r="R23" s="1"/>
      <c r="S23" s="1"/>
      <c r="T23" s="1"/>
      <c r="U23" s="1"/>
    </row>
    <row r="24" spans="1:21" ht="19.2" customHeight="1" x14ac:dyDescent="0.45">
      <c r="B24" s="81" t="s">
        <v>167</v>
      </c>
      <c r="G24" s="101">
        <v>7</v>
      </c>
      <c r="H24" s="107"/>
      <c r="I24" s="1">
        <v>0</v>
      </c>
      <c r="J24" s="1"/>
      <c r="K24" s="1">
        <v>382500</v>
      </c>
      <c r="L24" s="1"/>
      <c r="M24" s="102">
        <v>0</v>
      </c>
      <c r="N24" s="102"/>
      <c r="O24" s="102">
        <v>0</v>
      </c>
      <c r="Q24" s="1"/>
      <c r="R24" s="1"/>
      <c r="S24" s="1"/>
      <c r="T24" s="1"/>
      <c r="U24" s="1"/>
    </row>
    <row r="25" spans="1:21" ht="19.2" customHeight="1" x14ac:dyDescent="0.45">
      <c r="B25" s="81" t="s">
        <v>70</v>
      </c>
      <c r="G25" s="101">
        <v>8</v>
      </c>
      <c r="H25" s="107"/>
      <c r="I25" s="1">
        <v>14502</v>
      </c>
      <c r="J25" s="1"/>
      <c r="K25" s="1">
        <v>14151</v>
      </c>
      <c r="L25" s="1"/>
      <c r="M25" s="102">
        <v>14151</v>
      </c>
      <c r="N25" s="102"/>
      <c r="O25" s="102">
        <v>14151</v>
      </c>
      <c r="Q25" s="1"/>
      <c r="R25" s="1"/>
      <c r="S25" s="1"/>
      <c r="T25" s="1"/>
      <c r="U25" s="1"/>
    </row>
    <row r="26" spans="1:21" ht="19.2" customHeight="1" x14ac:dyDescent="0.45">
      <c r="B26" s="81" t="s">
        <v>51</v>
      </c>
      <c r="G26" s="101">
        <v>9</v>
      </c>
      <c r="H26" s="100"/>
      <c r="I26" s="3">
        <v>0</v>
      </c>
      <c r="J26" s="3"/>
      <c r="K26" s="3">
        <v>0</v>
      </c>
      <c r="L26" s="1"/>
      <c r="M26" s="1">
        <v>1922269</v>
      </c>
      <c r="N26" s="102"/>
      <c r="O26" s="1">
        <v>1922269</v>
      </c>
      <c r="Q26" s="1"/>
      <c r="R26" s="1"/>
      <c r="S26" s="1"/>
      <c r="T26" s="1"/>
      <c r="U26" s="1"/>
    </row>
    <row r="27" spans="1:21" ht="19.2" customHeight="1" x14ac:dyDescent="0.45">
      <c r="B27" s="81" t="s">
        <v>109</v>
      </c>
      <c r="G27" s="101">
        <v>10</v>
      </c>
      <c r="H27" s="100"/>
      <c r="I27" s="3">
        <v>1959</v>
      </c>
      <c r="J27" s="3"/>
      <c r="K27" s="3">
        <v>1900</v>
      </c>
      <c r="L27" s="1"/>
      <c r="M27" s="1">
        <v>0</v>
      </c>
      <c r="N27" s="102"/>
      <c r="O27" s="102">
        <v>0</v>
      </c>
      <c r="Q27" s="1"/>
      <c r="R27" s="1"/>
      <c r="S27" s="1"/>
      <c r="T27" s="1"/>
      <c r="U27" s="1"/>
    </row>
    <row r="28" spans="1:21" ht="19.2" customHeight="1" x14ac:dyDescent="0.45">
      <c r="B28" s="81" t="s">
        <v>166</v>
      </c>
      <c r="G28" s="101">
        <v>7</v>
      </c>
      <c r="H28" s="100"/>
      <c r="I28" s="1">
        <v>0</v>
      </c>
      <c r="J28" s="1"/>
      <c r="K28" s="1">
        <v>248</v>
      </c>
      <c r="L28" s="1"/>
      <c r="M28" s="1">
        <v>0</v>
      </c>
      <c r="N28" s="1"/>
      <c r="O28" s="1">
        <v>117</v>
      </c>
      <c r="Q28" s="1"/>
      <c r="R28" s="1"/>
      <c r="S28" s="1"/>
      <c r="T28" s="1"/>
      <c r="U28" s="1"/>
    </row>
    <row r="29" spans="1:21" ht="19.2" customHeight="1" x14ac:dyDescent="0.45">
      <c r="B29" s="81" t="s">
        <v>71</v>
      </c>
      <c r="G29" s="101">
        <v>11</v>
      </c>
      <c r="H29" s="100"/>
      <c r="I29" s="1">
        <v>844060</v>
      </c>
      <c r="J29" s="1"/>
      <c r="K29" s="1">
        <v>854552</v>
      </c>
      <c r="L29" s="1"/>
      <c r="M29" s="1">
        <v>70324</v>
      </c>
      <c r="N29" s="1"/>
      <c r="O29" s="1">
        <v>73639</v>
      </c>
      <c r="Q29" s="1"/>
      <c r="R29" s="1"/>
      <c r="S29" s="1"/>
      <c r="T29" s="1"/>
      <c r="U29" s="1"/>
    </row>
    <row r="30" spans="1:21" ht="19.2" customHeight="1" x14ac:dyDescent="0.45">
      <c r="B30" s="81" t="s">
        <v>61</v>
      </c>
      <c r="G30" s="101">
        <v>12</v>
      </c>
      <c r="H30" s="100"/>
      <c r="I30" s="1">
        <v>1595480</v>
      </c>
      <c r="J30" s="1"/>
      <c r="K30" s="1">
        <v>1604871</v>
      </c>
      <c r="L30" s="1"/>
      <c r="M30" s="1">
        <v>1509657</v>
      </c>
      <c r="N30" s="102"/>
      <c r="O30" s="1">
        <v>1514388</v>
      </c>
      <c r="Q30" s="1"/>
      <c r="R30" s="1"/>
      <c r="S30" s="1"/>
      <c r="T30" s="1"/>
      <c r="U30" s="1"/>
    </row>
    <row r="31" spans="1:21" ht="19.2" customHeight="1" x14ac:dyDescent="0.45">
      <c r="B31" s="81" t="s">
        <v>156</v>
      </c>
      <c r="G31" s="101">
        <v>13</v>
      </c>
      <c r="H31" s="100"/>
      <c r="I31" s="1">
        <v>1552611</v>
      </c>
      <c r="J31" s="1"/>
      <c r="K31" s="1">
        <v>0</v>
      </c>
      <c r="L31" s="1"/>
      <c r="M31" s="1">
        <v>1446482</v>
      </c>
      <c r="N31" s="102"/>
      <c r="O31" s="1">
        <v>0</v>
      </c>
      <c r="Q31" s="1"/>
      <c r="R31" s="1"/>
      <c r="S31" s="1"/>
      <c r="T31" s="1"/>
      <c r="U31" s="1"/>
    </row>
    <row r="32" spans="1:21" ht="19.2" customHeight="1" x14ac:dyDescent="0.45">
      <c r="B32" s="81" t="s">
        <v>72</v>
      </c>
      <c r="G32" s="101"/>
      <c r="H32" s="100"/>
      <c r="I32" s="1">
        <v>0</v>
      </c>
      <c r="J32" s="1"/>
      <c r="K32" s="1">
        <v>528064</v>
      </c>
      <c r="L32" s="1"/>
      <c r="M32" s="1">
        <v>0</v>
      </c>
      <c r="N32" s="102"/>
      <c r="O32" s="1">
        <v>334930</v>
      </c>
      <c r="Q32" s="1"/>
      <c r="R32" s="1"/>
      <c r="S32" s="1"/>
      <c r="T32" s="1"/>
      <c r="U32" s="1"/>
    </row>
    <row r="33" spans="1:21" ht="19.2" customHeight="1" x14ac:dyDescent="0.45">
      <c r="B33" s="81" t="s">
        <v>73</v>
      </c>
      <c r="G33" s="101">
        <v>14</v>
      </c>
      <c r="H33" s="100"/>
      <c r="I33" s="1">
        <v>66845</v>
      </c>
      <c r="J33" s="1"/>
      <c r="K33" s="1">
        <v>69996</v>
      </c>
      <c r="L33" s="1"/>
      <c r="M33" s="1">
        <v>7548</v>
      </c>
      <c r="N33" s="102"/>
      <c r="O33" s="1">
        <v>6875</v>
      </c>
      <c r="Q33" s="1"/>
      <c r="R33" s="1"/>
      <c r="S33" s="1"/>
      <c r="T33" s="1"/>
      <c r="U33" s="1"/>
    </row>
    <row r="34" spans="1:21" ht="19.2" customHeight="1" x14ac:dyDescent="0.45">
      <c r="B34" s="81" t="s">
        <v>52</v>
      </c>
      <c r="C34" s="89"/>
      <c r="G34" s="101"/>
      <c r="H34" s="100"/>
      <c r="I34" s="1">
        <v>39763</v>
      </c>
      <c r="J34" s="1"/>
      <c r="K34" s="1">
        <v>25582</v>
      </c>
      <c r="L34" s="1"/>
      <c r="M34" s="1">
        <f>29350-220</f>
        <v>29130</v>
      </c>
      <c r="N34" s="102"/>
      <c r="O34" s="1">
        <v>20477</v>
      </c>
      <c r="Q34" s="1"/>
      <c r="R34" s="1"/>
      <c r="S34" s="1"/>
      <c r="T34" s="1"/>
      <c r="U34" s="1"/>
    </row>
    <row r="35" spans="1:21" ht="19.2" customHeight="1" x14ac:dyDescent="0.45">
      <c r="B35" s="81" t="s">
        <v>4</v>
      </c>
      <c r="G35" s="100"/>
      <c r="H35" s="100"/>
      <c r="I35" s="105">
        <v>40727</v>
      </c>
      <c r="J35" s="3"/>
      <c r="K35" s="105">
        <v>120373</v>
      </c>
      <c r="L35" s="3"/>
      <c r="M35" s="3">
        <v>26357</v>
      </c>
      <c r="N35" s="108"/>
      <c r="O35" s="3">
        <v>101927</v>
      </c>
      <c r="Q35" s="1"/>
      <c r="R35" s="1"/>
      <c r="S35" s="1"/>
      <c r="T35" s="1"/>
      <c r="U35" s="1"/>
    </row>
    <row r="36" spans="1:21" ht="19.2" customHeight="1" x14ac:dyDescent="0.45">
      <c r="D36" s="81" t="s">
        <v>7</v>
      </c>
      <c r="G36" s="100"/>
      <c r="H36" s="100"/>
      <c r="I36" s="109">
        <f>SUM(I23:I35)</f>
        <v>4453270</v>
      </c>
      <c r="J36" s="3"/>
      <c r="K36" s="109">
        <f>SUM(K23:K35)</f>
        <v>3602237</v>
      </c>
      <c r="L36" s="3"/>
      <c r="M36" s="109">
        <f>SUM(M23:M35)</f>
        <v>5026035</v>
      </c>
      <c r="N36" s="1"/>
      <c r="O36" s="109">
        <f>SUM(O23:O35)</f>
        <v>3988773</v>
      </c>
      <c r="Q36" s="1"/>
      <c r="R36" s="1"/>
      <c r="S36" s="1"/>
      <c r="T36" s="1"/>
      <c r="U36" s="1"/>
    </row>
    <row r="37" spans="1:21" ht="19.2" customHeight="1" thickBot="1" x14ac:dyDescent="0.5">
      <c r="A37" s="81" t="s">
        <v>5</v>
      </c>
      <c r="G37" s="107"/>
      <c r="H37" s="107"/>
      <c r="I37" s="110">
        <f>SUM(I21+I36)</f>
        <v>5800321</v>
      </c>
      <c r="J37" s="3"/>
      <c r="K37" s="110">
        <f>SUM(K21+K36)</f>
        <v>5673871</v>
      </c>
      <c r="L37" s="3"/>
      <c r="M37" s="110">
        <f>SUM(M21+M36)</f>
        <v>5782095</v>
      </c>
      <c r="N37" s="1"/>
      <c r="O37" s="110">
        <f>SUM(O21+O36)</f>
        <v>4932702</v>
      </c>
      <c r="Q37" s="1"/>
      <c r="R37" s="1"/>
      <c r="S37" s="1"/>
      <c r="T37" s="1"/>
      <c r="U37" s="1"/>
    </row>
    <row r="38" spans="1:21" ht="19.2" customHeight="1" thickTop="1" x14ac:dyDescent="0.45">
      <c r="G38" s="107"/>
      <c r="H38" s="107"/>
      <c r="I38" s="3"/>
      <c r="J38" s="3"/>
      <c r="K38" s="3"/>
      <c r="L38" s="3"/>
      <c r="M38" s="3"/>
      <c r="N38" s="1"/>
      <c r="O38" s="3"/>
      <c r="Q38" s="1"/>
      <c r="R38" s="1"/>
      <c r="S38" s="1"/>
      <c r="T38" s="1"/>
      <c r="U38" s="1"/>
    </row>
    <row r="39" spans="1:21" s="77" customFormat="1" ht="22.2" customHeight="1" x14ac:dyDescent="0.6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62" t="s">
        <v>148</v>
      </c>
      <c r="P39" s="75"/>
      <c r="Q39" s="76"/>
    </row>
    <row r="40" spans="1:21" s="77" customFormat="1" ht="22.2" customHeight="1" x14ac:dyDescent="0.6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62" t="s">
        <v>149</v>
      </c>
      <c r="P40" s="75"/>
      <c r="Q40" s="76"/>
    </row>
    <row r="41" spans="1:21" s="80" customFormat="1" ht="22.2" customHeight="1" x14ac:dyDescent="0.6">
      <c r="A41" s="185">
        <v>3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78"/>
      <c r="Q41" s="133"/>
      <c r="R41" s="133"/>
      <c r="S41" s="133"/>
      <c r="T41" s="133"/>
      <c r="U41" s="133"/>
    </row>
    <row r="42" spans="1:21" s="80" customFormat="1" ht="22.2" customHeight="1" x14ac:dyDescent="0.6">
      <c r="A42" s="182" t="s">
        <v>68</v>
      </c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82"/>
      <c r="M42" s="182"/>
      <c r="N42" s="182"/>
      <c r="O42" s="182"/>
      <c r="Q42" s="133"/>
      <c r="R42" s="133"/>
      <c r="S42" s="133"/>
      <c r="T42" s="133"/>
      <c r="U42" s="133"/>
    </row>
    <row r="43" spans="1:21" s="80" customFormat="1" ht="22.2" customHeight="1" x14ac:dyDescent="0.6">
      <c r="A43" s="182" t="s">
        <v>46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Q43" s="133"/>
      <c r="R43" s="133"/>
      <c r="S43" s="133"/>
      <c r="T43" s="133"/>
      <c r="U43" s="133"/>
    </row>
    <row r="44" spans="1:21" s="80" customFormat="1" ht="22.2" customHeight="1" x14ac:dyDescent="0.6">
      <c r="A44" s="182" t="str">
        <f>+A6</f>
        <v>ณ วันที่ 30 มิถุนายน 2563</v>
      </c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  <c r="N44" s="182"/>
      <c r="O44" s="182"/>
      <c r="Q44" s="79"/>
    </row>
    <row r="45" spans="1:21" s="80" customFormat="1" ht="22.2" customHeight="1" x14ac:dyDescent="0.6">
      <c r="A45" s="182"/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74"/>
      <c r="Q45" s="133"/>
      <c r="R45" s="133"/>
      <c r="S45" s="133"/>
      <c r="T45" s="133"/>
      <c r="U45" s="133"/>
    </row>
    <row r="46" spans="1:21" s="80" customFormat="1" ht="22.2" customHeight="1" x14ac:dyDescent="0.6">
      <c r="A46" s="183" t="s">
        <v>8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Q46" s="133"/>
      <c r="R46" s="133"/>
      <c r="S46" s="133"/>
      <c r="T46" s="133"/>
      <c r="U46" s="133"/>
    </row>
    <row r="47" spans="1:21" ht="19.2" customHeight="1" x14ac:dyDescent="0.45">
      <c r="I47" s="184" t="s">
        <v>69</v>
      </c>
      <c r="J47" s="184"/>
      <c r="K47" s="184"/>
      <c r="L47" s="184"/>
      <c r="M47" s="184"/>
      <c r="N47" s="184"/>
      <c r="O47" s="184"/>
      <c r="Q47" s="1"/>
      <c r="R47" s="1"/>
      <c r="S47" s="1"/>
      <c r="T47" s="1"/>
      <c r="U47" s="1"/>
    </row>
    <row r="48" spans="1:21" ht="19.2" customHeight="1" x14ac:dyDescent="0.45">
      <c r="I48" s="181" t="s">
        <v>41</v>
      </c>
      <c r="J48" s="181"/>
      <c r="K48" s="181"/>
      <c r="L48" s="92"/>
      <c r="M48" s="181" t="s">
        <v>42</v>
      </c>
      <c r="N48" s="181"/>
      <c r="O48" s="181"/>
      <c r="Q48" s="1"/>
      <c r="R48" s="1"/>
      <c r="S48" s="1"/>
      <c r="T48" s="1"/>
      <c r="U48" s="1"/>
    </row>
    <row r="49" spans="1:21" s="88" customFormat="1" ht="19.2" customHeight="1" x14ac:dyDescent="0.45">
      <c r="G49" s="91"/>
      <c r="H49" s="91"/>
      <c r="I49" s="93" t="s">
        <v>214</v>
      </c>
      <c r="J49" s="93"/>
      <c r="K49" s="93" t="s">
        <v>122</v>
      </c>
      <c r="L49" s="93"/>
      <c r="M49" s="93" t="s">
        <v>214</v>
      </c>
      <c r="N49" s="93"/>
      <c r="O49" s="93" t="s">
        <v>122</v>
      </c>
      <c r="Q49" s="87"/>
    </row>
    <row r="50" spans="1:21" s="94" customFormat="1" ht="19.2" customHeight="1" x14ac:dyDescent="0.45">
      <c r="H50" s="95"/>
      <c r="I50" s="96" t="s">
        <v>215</v>
      </c>
      <c r="J50" s="97"/>
      <c r="K50" s="96" t="s">
        <v>123</v>
      </c>
      <c r="L50" s="96"/>
      <c r="M50" s="96" t="s">
        <v>215</v>
      </c>
      <c r="N50" s="97"/>
      <c r="O50" s="96" t="s">
        <v>123</v>
      </c>
      <c r="Q50" s="87"/>
    </row>
    <row r="51" spans="1:21" s="94" customFormat="1" ht="19.2" customHeight="1" x14ac:dyDescent="0.45">
      <c r="H51" s="95"/>
      <c r="I51" s="96"/>
      <c r="J51" s="97"/>
      <c r="K51" s="96" t="s">
        <v>192</v>
      </c>
      <c r="L51" s="96"/>
      <c r="M51" s="96"/>
      <c r="N51" s="97"/>
      <c r="O51" s="96" t="s">
        <v>192</v>
      </c>
      <c r="Q51" s="87"/>
    </row>
    <row r="52" spans="1:21" s="94" customFormat="1" ht="19.2" customHeight="1" x14ac:dyDescent="0.45">
      <c r="G52" s="95" t="s">
        <v>6</v>
      </c>
      <c r="H52" s="95"/>
      <c r="I52" s="98"/>
      <c r="J52" s="97"/>
      <c r="K52" s="99" t="s">
        <v>238</v>
      </c>
      <c r="L52" s="96"/>
      <c r="M52" s="98"/>
      <c r="N52" s="97"/>
      <c r="O52" s="99" t="s">
        <v>238</v>
      </c>
      <c r="Q52" s="87"/>
    </row>
    <row r="53" spans="1:21" ht="19.2" customHeight="1" x14ac:dyDescent="0.45">
      <c r="A53" s="81" t="s">
        <v>9</v>
      </c>
      <c r="I53" s="111"/>
      <c r="J53" s="112"/>
      <c r="K53" s="111"/>
      <c r="L53" s="113"/>
      <c r="Q53" s="1"/>
      <c r="R53" s="1"/>
      <c r="S53" s="1"/>
      <c r="T53" s="1"/>
      <c r="U53" s="1"/>
    </row>
    <row r="54" spans="1:21" ht="19.2" customHeight="1" x14ac:dyDescent="0.45">
      <c r="B54" s="81" t="s">
        <v>198</v>
      </c>
      <c r="I54" s="111"/>
      <c r="J54" s="112"/>
      <c r="K54" s="111"/>
      <c r="L54" s="113"/>
      <c r="Q54" s="1"/>
      <c r="R54" s="1"/>
      <c r="S54" s="1"/>
      <c r="T54" s="1"/>
      <c r="U54" s="1"/>
    </row>
    <row r="55" spans="1:21" ht="19.2" customHeight="1" x14ac:dyDescent="0.45">
      <c r="C55" s="81" t="s">
        <v>199</v>
      </c>
      <c r="G55" s="114">
        <v>15</v>
      </c>
      <c r="H55" s="81"/>
      <c r="I55" s="1">
        <v>300000</v>
      </c>
      <c r="J55" s="1"/>
      <c r="K55" s="1">
        <v>171786</v>
      </c>
      <c r="L55" s="1"/>
      <c r="M55" s="1">
        <v>300000</v>
      </c>
      <c r="O55" s="1">
        <v>171786</v>
      </c>
      <c r="Q55" s="1"/>
      <c r="R55" s="1"/>
      <c r="S55" s="1"/>
      <c r="T55" s="1"/>
      <c r="U55" s="1"/>
    </row>
    <row r="56" spans="1:21" s="115" customFormat="1" ht="19.2" customHeight="1" x14ac:dyDescent="0.45">
      <c r="B56" s="115" t="s">
        <v>162</v>
      </c>
      <c r="G56" s="114" t="s">
        <v>190</v>
      </c>
      <c r="H56" s="116"/>
      <c r="I56" s="5">
        <v>619336</v>
      </c>
      <c r="J56" s="5"/>
      <c r="K56" s="5">
        <f>1157396+176542</f>
        <v>1333938</v>
      </c>
      <c r="L56" s="5"/>
      <c r="M56" s="5">
        <v>1598439</v>
      </c>
      <c r="N56" s="5"/>
      <c r="O56" s="5">
        <f>1644983+155716</f>
        <v>1800699</v>
      </c>
      <c r="Q56" s="3"/>
      <c r="R56" s="3"/>
      <c r="S56" s="3"/>
      <c r="T56" s="3"/>
      <c r="U56" s="3"/>
    </row>
    <row r="57" spans="1:21" ht="19.2" customHeight="1" x14ac:dyDescent="0.45">
      <c r="B57" s="81" t="s">
        <v>203</v>
      </c>
      <c r="F57" s="115"/>
      <c r="G57" s="114"/>
      <c r="H57" s="116"/>
      <c r="I57" s="5"/>
      <c r="J57" s="117"/>
      <c r="K57" s="5"/>
      <c r="L57" s="117"/>
      <c r="M57" s="5"/>
      <c r="N57" s="117"/>
      <c r="O57" s="5"/>
      <c r="Q57" s="1"/>
      <c r="R57" s="1"/>
      <c r="S57" s="1"/>
      <c r="T57" s="1"/>
      <c r="U57" s="1"/>
    </row>
    <row r="58" spans="1:21" ht="19.2" customHeight="1" x14ac:dyDescent="0.45">
      <c r="C58" s="81" t="s">
        <v>204</v>
      </c>
      <c r="F58" s="115"/>
      <c r="G58" s="114">
        <v>17</v>
      </c>
      <c r="H58" s="116"/>
      <c r="I58" s="118">
        <v>99100</v>
      </c>
      <c r="J58" s="117"/>
      <c r="K58" s="118">
        <v>99100</v>
      </c>
      <c r="L58" s="117"/>
      <c r="M58" s="5">
        <v>99100</v>
      </c>
      <c r="N58" s="118"/>
      <c r="O58" s="5">
        <v>99100</v>
      </c>
      <c r="Q58" s="1"/>
      <c r="R58" s="1"/>
      <c r="S58" s="1"/>
      <c r="T58" s="1"/>
      <c r="U58" s="1"/>
    </row>
    <row r="59" spans="1:21" ht="19.2" customHeight="1" x14ac:dyDescent="0.45">
      <c r="B59" s="81" t="s">
        <v>178</v>
      </c>
      <c r="F59" s="115"/>
      <c r="G59" s="114">
        <v>18</v>
      </c>
      <c r="H59" s="116"/>
      <c r="I59" s="117">
        <v>118907</v>
      </c>
      <c r="J59" s="117"/>
      <c r="K59" s="117">
        <v>2822</v>
      </c>
      <c r="L59" s="117"/>
      <c r="M59" s="118">
        <v>100414</v>
      </c>
      <c r="N59" s="118"/>
      <c r="O59" s="118">
        <v>2822</v>
      </c>
      <c r="Q59" s="1"/>
      <c r="R59" s="1"/>
      <c r="S59" s="1"/>
      <c r="T59" s="1"/>
      <c r="U59" s="1"/>
    </row>
    <row r="60" spans="1:21" ht="19.2" customHeight="1" x14ac:dyDescent="0.45">
      <c r="B60" s="81" t="s">
        <v>74</v>
      </c>
      <c r="F60" s="115"/>
      <c r="G60" s="103">
        <v>5.4</v>
      </c>
      <c r="H60" s="116"/>
      <c r="I60" s="117">
        <v>0</v>
      </c>
      <c r="J60" s="117"/>
      <c r="K60" s="117">
        <v>0</v>
      </c>
      <c r="L60" s="117"/>
      <c r="M60" s="118">
        <v>209000</v>
      </c>
      <c r="N60" s="118"/>
      <c r="O60" s="118">
        <v>209000</v>
      </c>
      <c r="Q60" s="1"/>
      <c r="R60" s="1"/>
      <c r="S60" s="1"/>
      <c r="T60" s="1"/>
      <c r="U60" s="1"/>
    </row>
    <row r="61" spans="1:21" ht="19.2" customHeight="1" x14ac:dyDescent="0.45">
      <c r="B61" s="81" t="s">
        <v>163</v>
      </c>
      <c r="F61" s="115"/>
      <c r="G61" s="114"/>
      <c r="H61" s="116"/>
      <c r="I61" s="117">
        <v>22982</v>
      </c>
      <c r="J61" s="117"/>
      <c r="K61" s="117">
        <v>31698</v>
      </c>
      <c r="L61" s="117"/>
      <c r="M61" s="118">
        <v>5419</v>
      </c>
      <c r="N61" s="118"/>
      <c r="O61" s="118">
        <v>15755</v>
      </c>
      <c r="Q61" s="1"/>
      <c r="R61" s="1"/>
      <c r="S61" s="1"/>
      <c r="T61" s="1"/>
      <c r="U61" s="1"/>
    </row>
    <row r="62" spans="1:21" ht="19.2" hidden="1" customHeight="1" x14ac:dyDescent="0.45">
      <c r="B62" s="81" t="s">
        <v>164</v>
      </c>
      <c r="F62" s="115"/>
      <c r="G62" s="114"/>
      <c r="H62" s="116"/>
      <c r="I62" s="117">
        <v>0</v>
      </c>
      <c r="J62" s="117"/>
      <c r="K62" s="117">
        <v>0</v>
      </c>
      <c r="L62" s="117"/>
      <c r="M62" s="118">
        <v>0</v>
      </c>
      <c r="N62" s="118"/>
      <c r="O62" s="118">
        <v>0</v>
      </c>
      <c r="Q62" s="1"/>
      <c r="R62" s="1"/>
      <c r="S62" s="1"/>
      <c r="T62" s="1"/>
      <c r="U62" s="1"/>
    </row>
    <row r="63" spans="1:21" ht="19.2" customHeight="1" x14ac:dyDescent="0.45">
      <c r="B63" s="81" t="s">
        <v>62</v>
      </c>
      <c r="F63" s="115"/>
      <c r="G63" s="114"/>
      <c r="H63" s="116"/>
      <c r="I63" s="5">
        <v>61058</v>
      </c>
      <c r="J63" s="117"/>
      <c r="K63" s="5">
        <v>35900</v>
      </c>
      <c r="L63" s="117"/>
      <c r="M63" s="118">
        <v>25940</v>
      </c>
      <c r="N63" s="118"/>
      <c r="O63" s="118">
        <v>18855</v>
      </c>
      <c r="Q63" s="1"/>
      <c r="R63" s="1"/>
      <c r="S63" s="1"/>
      <c r="T63" s="1"/>
      <c r="U63" s="1"/>
    </row>
    <row r="64" spans="1:21" ht="19.2" customHeight="1" x14ac:dyDescent="0.45">
      <c r="D64" s="81" t="s">
        <v>30</v>
      </c>
      <c r="F64" s="115"/>
      <c r="G64" s="114"/>
      <c r="H64" s="116"/>
      <c r="I64" s="109">
        <f>SUM(I55:I63)</f>
        <v>1221383</v>
      </c>
      <c r="J64" s="3"/>
      <c r="K64" s="109">
        <f>SUM(K55:K63)</f>
        <v>1675244</v>
      </c>
      <c r="L64" s="3"/>
      <c r="M64" s="109">
        <f>SUM(M55:M63)</f>
        <v>2338312</v>
      </c>
      <c r="O64" s="109">
        <f>SUM(O55:O63)</f>
        <v>2318017</v>
      </c>
      <c r="Q64" s="81"/>
    </row>
    <row r="65" spans="1:21" ht="19.2" customHeight="1" x14ac:dyDescent="0.45">
      <c r="A65" s="81" t="s">
        <v>27</v>
      </c>
      <c r="F65" s="115"/>
      <c r="G65" s="114"/>
      <c r="H65" s="116"/>
      <c r="I65" s="119"/>
      <c r="J65" s="119"/>
      <c r="K65" s="119"/>
      <c r="L65" s="119"/>
      <c r="M65" s="120"/>
      <c r="N65" s="120"/>
      <c r="O65" s="120"/>
      <c r="Q65" s="1"/>
      <c r="R65" s="1"/>
      <c r="S65" s="1"/>
      <c r="T65" s="1"/>
      <c r="U65" s="1"/>
    </row>
    <row r="66" spans="1:21" ht="19.2" customHeight="1" x14ac:dyDescent="0.45">
      <c r="B66" s="81" t="s">
        <v>168</v>
      </c>
      <c r="F66" s="115"/>
      <c r="G66" s="114">
        <v>17</v>
      </c>
      <c r="H66" s="116"/>
      <c r="I66" s="117">
        <v>99175</v>
      </c>
      <c r="J66" s="117"/>
      <c r="K66" s="117">
        <v>148725</v>
      </c>
      <c r="L66" s="117"/>
      <c r="M66" s="118">
        <v>99175</v>
      </c>
      <c r="N66" s="118"/>
      <c r="O66" s="118">
        <v>148725</v>
      </c>
      <c r="Q66" s="1"/>
      <c r="R66" s="1"/>
      <c r="S66" s="1"/>
      <c r="T66" s="1"/>
      <c r="U66" s="1"/>
    </row>
    <row r="67" spans="1:21" ht="19.2" customHeight="1" x14ac:dyDescent="0.45">
      <c r="B67" s="81" t="s">
        <v>157</v>
      </c>
      <c r="F67" s="115"/>
      <c r="G67" s="114">
        <v>18</v>
      </c>
      <c r="H67" s="116"/>
      <c r="I67" s="117">
        <v>841042</v>
      </c>
      <c r="J67" s="117"/>
      <c r="K67" s="117">
        <v>4699</v>
      </c>
      <c r="L67" s="81"/>
      <c r="M67" s="118">
        <v>911189</v>
      </c>
      <c r="O67" s="118">
        <v>4699</v>
      </c>
      <c r="Q67" s="1"/>
      <c r="R67" s="1"/>
      <c r="S67" s="1"/>
      <c r="T67" s="1"/>
      <c r="U67" s="1"/>
    </row>
    <row r="68" spans="1:21" ht="19.2" customHeight="1" x14ac:dyDescent="0.45">
      <c r="B68" s="81" t="s">
        <v>75</v>
      </c>
      <c r="F68" s="115"/>
      <c r="G68" s="114"/>
      <c r="H68" s="116"/>
      <c r="I68" s="117">
        <v>83111</v>
      </c>
      <c r="J68" s="117"/>
      <c r="K68" s="117">
        <v>100422</v>
      </c>
      <c r="L68" s="117"/>
      <c r="M68" s="118">
        <v>0</v>
      </c>
      <c r="N68" s="118"/>
      <c r="O68" s="118">
        <v>0</v>
      </c>
      <c r="Q68" s="1"/>
      <c r="R68" s="1"/>
      <c r="S68" s="1"/>
      <c r="T68" s="1"/>
      <c r="U68" s="1"/>
    </row>
    <row r="69" spans="1:21" ht="19.2" customHeight="1" x14ac:dyDescent="0.45">
      <c r="B69" s="81" t="s">
        <v>159</v>
      </c>
      <c r="F69" s="115"/>
      <c r="G69" s="116"/>
      <c r="H69" s="116"/>
      <c r="I69" s="5">
        <v>63481</v>
      </c>
      <c r="J69" s="117"/>
      <c r="K69" s="5">
        <v>61290</v>
      </c>
      <c r="L69" s="5"/>
      <c r="M69" s="5">
        <v>61203</v>
      </c>
      <c r="N69" s="117"/>
      <c r="O69" s="5">
        <v>59306</v>
      </c>
      <c r="Q69" s="1"/>
      <c r="R69" s="1"/>
      <c r="S69" s="1"/>
      <c r="T69" s="1"/>
      <c r="U69" s="1"/>
    </row>
    <row r="70" spans="1:21" ht="19.2" customHeight="1" x14ac:dyDescent="0.45">
      <c r="B70" s="81" t="s">
        <v>63</v>
      </c>
      <c r="F70" s="115"/>
      <c r="G70" s="116"/>
      <c r="H70" s="116"/>
      <c r="I70" s="5">
        <v>61205</v>
      </c>
      <c r="J70" s="117"/>
      <c r="K70" s="5">
        <v>70235</v>
      </c>
      <c r="L70" s="5"/>
      <c r="M70" s="5">
        <v>0</v>
      </c>
      <c r="N70" s="117"/>
      <c r="O70" s="5">
        <v>0</v>
      </c>
      <c r="Q70" s="1"/>
      <c r="R70" s="1"/>
      <c r="S70" s="1"/>
      <c r="T70" s="1"/>
      <c r="U70" s="1"/>
    </row>
    <row r="71" spans="1:21" ht="19.2" customHeight="1" x14ac:dyDescent="0.45">
      <c r="D71" s="81" t="s">
        <v>10</v>
      </c>
      <c r="F71" s="115"/>
      <c r="G71" s="82"/>
      <c r="H71" s="82"/>
      <c r="I71" s="121">
        <f>SUM(I66:I70)</f>
        <v>1148014</v>
      </c>
      <c r="J71" s="4"/>
      <c r="K71" s="121">
        <f>SUM(K66:K70)</f>
        <v>385371</v>
      </c>
      <c r="L71" s="4"/>
      <c r="M71" s="121">
        <f t="shared" ref="M71" si="0">SUM(M66:M70)</f>
        <v>1071567</v>
      </c>
      <c r="N71" s="118"/>
      <c r="O71" s="121">
        <f>SUM(O66:O70)</f>
        <v>212730</v>
      </c>
      <c r="Q71" s="1"/>
      <c r="R71" s="1"/>
      <c r="S71" s="1"/>
      <c r="T71" s="1"/>
      <c r="U71" s="1"/>
    </row>
    <row r="72" spans="1:21" ht="19.2" customHeight="1" x14ac:dyDescent="0.45">
      <c r="A72" s="81" t="s">
        <v>11</v>
      </c>
      <c r="G72" s="82"/>
      <c r="H72" s="82"/>
      <c r="I72" s="122">
        <f>SUM(I64+I71)</f>
        <v>2369397</v>
      </c>
      <c r="J72" s="5"/>
      <c r="K72" s="122">
        <f>SUM(K64+K71)</f>
        <v>2060615</v>
      </c>
      <c r="L72" s="5"/>
      <c r="M72" s="122">
        <f>SUM(M64+M71)</f>
        <v>3409879</v>
      </c>
      <c r="N72" s="117"/>
      <c r="O72" s="122">
        <f>SUM(O64+O71)</f>
        <v>2530747</v>
      </c>
      <c r="Q72" s="1"/>
      <c r="R72" s="1"/>
      <c r="S72" s="1"/>
      <c r="T72" s="1"/>
      <c r="U72" s="1"/>
    </row>
    <row r="73" spans="1:21" ht="19.2" customHeight="1" x14ac:dyDescent="0.45">
      <c r="G73" s="82"/>
      <c r="H73" s="82"/>
      <c r="I73" s="5"/>
      <c r="J73" s="5"/>
      <c r="K73" s="5"/>
      <c r="L73" s="5"/>
      <c r="M73" s="5"/>
      <c r="N73" s="117"/>
      <c r="O73" s="5"/>
      <c r="Q73" s="1"/>
      <c r="R73" s="1"/>
      <c r="S73" s="1"/>
      <c r="T73" s="1"/>
      <c r="U73" s="1"/>
    </row>
    <row r="74" spans="1:21" ht="19.2" customHeight="1" x14ac:dyDescent="0.45">
      <c r="G74" s="82"/>
      <c r="H74" s="82"/>
      <c r="I74" s="2"/>
      <c r="J74" s="83"/>
      <c r="K74" s="3"/>
      <c r="L74" s="2"/>
      <c r="M74" s="4"/>
      <c r="O74" s="5"/>
      <c r="Q74" s="1"/>
      <c r="R74" s="1"/>
      <c r="S74" s="1"/>
      <c r="T74" s="1"/>
      <c r="U74" s="1"/>
    </row>
    <row r="75" spans="1:21" ht="19.2" customHeight="1" x14ac:dyDescent="0.45">
      <c r="G75" s="82"/>
      <c r="H75" s="82"/>
      <c r="I75" s="2"/>
      <c r="J75" s="83"/>
      <c r="K75" s="3"/>
      <c r="L75" s="2"/>
      <c r="M75" s="4"/>
      <c r="O75" s="5"/>
      <c r="Q75" s="1"/>
      <c r="R75" s="1"/>
      <c r="S75" s="1"/>
      <c r="T75" s="1"/>
      <c r="U75" s="1"/>
    </row>
    <row r="76" spans="1:21" s="77" customFormat="1" ht="22.95" customHeight="1" x14ac:dyDescent="0.6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62" t="s">
        <v>148</v>
      </c>
      <c r="P76" s="75"/>
      <c r="Q76" s="76"/>
    </row>
    <row r="77" spans="1:21" s="77" customFormat="1" ht="22.95" customHeight="1" x14ac:dyDescent="0.6">
      <c r="A77" s="59"/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62" t="s">
        <v>149</v>
      </c>
      <c r="P77" s="75"/>
      <c r="Q77" s="76"/>
    </row>
    <row r="78" spans="1:21" s="80" customFormat="1" ht="22.95" customHeight="1" x14ac:dyDescent="0.6">
      <c r="A78" s="185">
        <v>4</v>
      </c>
      <c r="B78" s="185"/>
      <c r="C78" s="185"/>
      <c r="D78" s="185"/>
      <c r="E78" s="185"/>
      <c r="F78" s="185"/>
      <c r="G78" s="185"/>
      <c r="H78" s="185"/>
      <c r="I78" s="185"/>
      <c r="J78" s="185"/>
      <c r="K78" s="185"/>
      <c r="L78" s="185"/>
      <c r="M78" s="185"/>
      <c r="N78" s="185"/>
      <c r="O78" s="185"/>
      <c r="P78" s="78"/>
      <c r="Q78" s="133"/>
      <c r="R78" s="133"/>
      <c r="S78" s="133"/>
      <c r="T78" s="133"/>
      <c r="U78" s="133"/>
    </row>
    <row r="79" spans="1:21" s="80" customFormat="1" ht="22.95" customHeight="1" x14ac:dyDescent="0.6">
      <c r="A79" s="182" t="s">
        <v>68</v>
      </c>
      <c r="B79" s="182"/>
      <c r="C79" s="182"/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Q79" s="133"/>
      <c r="R79" s="133"/>
      <c r="S79" s="133"/>
      <c r="T79" s="133"/>
      <c r="U79" s="133"/>
    </row>
    <row r="80" spans="1:21" s="80" customFormat="1" ht="22.95" customHeight="1" x14ac:dyDescent="0.6">
      <c r="A80" s="182" t="s">
        <v>46</v>
      </c>
      <c r="B80" s="182"/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Q80" s="133"/>
      <c r="R80" s="133"/>
      <c r="S80" s="133"/>
      <c r="T80" s="133"/>
      <c r="U80" s="133"/>
    </row>
    <row r="81" spans="1:21" s="80" customFormat="1" ht="22.95" customHeight="1" x14ac:dyDescent="0.6">
      <c r="A81" s="182" t="str">
        <f>+A6</f>
        <v>ณ วันที่ 30 มิถุนายน 2563</v>
      </c>
      <c r="B81" s="182"/>
      <c r="C81" s="182"/>
      <c r="D81" s="182"/>
      <c r="E81" s="182"/>
      <c r="F81" s="182"/>
      <c r="G81" s="182"/>
      <c r="H81" s="182"/>
      <c r="I81" s="182"/>
      <c r="J81" s="182"/>
      <c r="K81" s="182"/>
      <c r="L81" s="182"/>
      <c r="M81" s="182"/>
      <c r="N81" s="182"/>
      <c r="O81" s="182"/>
      <c r="Q81" s="79"/>
    </row>
    <row r="82" spans="1:21" s="80" customFormat="1" ht="22.95" customHeight="1" x14ac:dyDescent="0.6">
      <c r="A82" s="182"/>
      <c r="B82" s="182"/>
      <c r="C82" s="182"/>
      <c r="D82" s="182"/>
      <c r="E82" s="182"/>
      <c r="F82" s="182"/>
      <c r="G82" s="182"/>
      <c r="H82" s="182"/>
      <c r="I82" s="182"/>
      <c r="J82" s="182"/>
      <c r="K82" s="182"/>
      <c r="L82" s="74"/>
      <c r="Q82" s="133"/>
      <c r="R82" s="133"/>
      <c r="S82" s="133"/>
      <c r="T82" s="133"/>
      <c r="U82" s="133"/>
    </row>
    <row r="83" spans="1:21" s="80" customFormat="1" ht="22.95" customHeight="1" x14ac:dyDescent="0.6">
      <c r="A83" s="183" t="s">
        <v>34</v>
      </c>
      <c r="B83" s="183"/>
      <c r="C83" s="183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Q83" s="133"/>
      <c r="R83" s="133"/>
      <c r="S83" s="133"/>
      <c r="T83" s="133"/>
      <c r="U83" s="133"/>
    </row>
    <row r="84" spans="1:21" ht="19.2" customHeight="1" x14ac:dyDescent="0.45">
      <c r="I84" s="184" t="s">
        <v>69</v>
      </c>
      <c r="J84" s="184"/>
      <c r="K84" s="184"/>
      <c r="L84" s="184"/>
      <c r="M84" s="184"/>
      <c r="N84" s="184"/>
      <c r="O84" s="184"/>
      <c r="Q84" s="1"/>
      <c r="R84" s="1"/>
      <c r="S84" s="1"/>
      <c r="T84" s="1"/>
      <c r="U84" s="1"/>
    </row>
    <row r="85" spans="1:21" ht="19.2" customHeight="1" x14ac:dyDescent="0.45">
      <c r="I85" s="181" t="s">
        <v>41</v>
      </c>
      <c r="J85" s="181"/>
      <c r="K85" s="181"/>
      <c r="L85" s="92"/>
      <c r="M85" s="181" t="s">
        <v>42</v>
      </c>
      <c r="N85" s="181"/>
      <c r="O85" s="181"/>
      <c r="Q85" s="1"/>
      <c r="R85" s="1"/>
      <c r="S85" s="1"/>
      <c r="T85" s="1"/>
      <c r="U85" s="1"/>
    </row>
    <row r="86" spans="1:21" s="88" customFormat="1" ht="19.2" customHeight="1" x14ac:dyDescent="0.45">
      <c r="G86" s="91"/>
      <c r="H86" s="91"/>
      <c r="I86" s="93" t="s">
        <v>214</v>
      </c>
      <c r="J86" s="93"/>
      <c r="K86" s="93" t="s">
        <v>122</v>
      </c>
      <c r="L86" s="93"/>
      <c r="M86" s="93" t="s">
        <v>214</v>
      </c>
      <c r="N86" s="93"/>
      <c r="O86" s="93" t="s">
        <v>122</v>
      </c>
      <c r="Q86" s="87"/>
    </row>
    <row r="87" spans="1:21" s="94" customFormat="1" ht="19.2" customHeight="1" x14ac:dyDescent="0.45">
      <c r="H87" s="95"/>
      <c r="I87" s="96" t="s">
        <v>215</v>
      </c>
      <c r="J87" s="97"/>
      <c r="K87" s="96" t="s">
        <v>123</v>
      </c>
      <c r="L87" s="96"/>
      <c r="M87" s="96" t="s">
        <v>215</v>
      </c>
      <c r="N87" s="97"/>
      <c r="O87" s="96" t="s">
        <v>123</v>
      </c>
      <c r="Q87" s="87"/>
    </row>
    <row r="88" spans="1:21" s="94" customFormat="1" ht="19.2" customHeight="1" x14ac:dyDescent="0.45">
      <c r="H88" s="95"/>
      <c r="I88" s="96"/>
      <c r="J88" s="97"/>
      <c r="K88" s="96" t="s">
        <v>192</v>
      </c>
      <c r="L88" s="96"/>
      <c r="M88" s="96"/>
      <c r="N88" s="97"/>
      <c r="O88" s="96" t="s">
        <v>192</v>
      </c>
      <c r="Q88" s="87"/>
    </row>
    <row r="89" spans="1:21" s="94" customFormat="1" ht="19.2" customHeight="1" x14ac:dyDescent="0.45">
      <c r="G89" s="95" t="s">
        <v>6</v>
      </c>
      <c r="H89" s="95"/>
      <c r="I89" s="98"/>
      <c r="J89" s="97"/>
      <c r="K89" s="99" t="s">
        <v>238</v>
      </c>
      <c r="L89" s="96"/>
      <c r="M89" s="98"/>
      <c r="N89" s="97"/>
      <c r="O89" s="99" t="s">
        <v>238</v>
      </c>
      <c r="Q89" s="87"/>
    </row>
    <row r="90" spans="1:21" ht="19.2" customHeight="1" x14ac:dyDescent="0.45">
      <c r="A90" s="81" t="s">
        <v>12</v>
      </c>
      <c r="I90" s="111"/>
      <c r="J90" s="112"/>
      <c r="K90" s="111"/>
      <c r="L90" s="113"/>
      <c r="Q90" s="1"/>
      <c r="R90" s="1"/>
      <c r="S90" s="1"/>
      <c r="T90" s="1"/>
      <c r="U90" s="1"/>
    </row>
    <row r="91" spans="1:21" ht="19.2" customHeight="1" x14ac:dyDescent="0.45">
      <c r="B91" s="81" t="s">
        <v>13</v>
      </c>
      <c r="G91" s="116"/>
      <c r="H91" s="116"/>
      <c r="I91" s="112"/>
      <c r="J91" s="112"/>
      <c r="K91" s="112"/>
      <c r="Q91" s="1"/>
      <c r="R91" s="1"/>
      <c r="S91" s="1"/>
      <c r="T91" s="1"/>
      <c r="U91" s="1"/>
    </row>
    <row r="92" spans="1:21" ht="19.2" customHeight="1" x14ac:dyDescent="0.45">
      <c r="C92" s="81" t="s">
        <v>14</v>
      </c>
      <c r="G92" s="124"/>
      <c r="H92" s="124"/>
      <c r="I92" s="112"/>
      <c r="J92" s="112"/>
      <c r="K92" s="112"/>
      <c r="Q92" s="1"/>
      <c r="R92" s="1"/>
      <c r="S92" s="1"/>
      <c r="T92" s="1"/>
      <c r="U92" s="1"/>
    </row>
    <row r="93" spans="1:21" ht="19.2" customHeight="1" thickBot="1" x14ac:dyDescent="0.5">
      <c r="D93" s="81" t="s">
        <v>76</v>
      </c>
      <c r="G93" s="124"/>
      <c r="H93" s="124"/>
      <c r="I93" s="125">
        <v>1375000</v>
      </c>
      <c r="J93" s="1"/>
      <c r="K93" s="125">
        <v>1375000</v>
      </c>
      <c r="L93" s="1"/>
      <c r="M93" s="125">
        <v>1375000</v>
      </c>
      <c r="N93" s="102"/>
      <c r="O93" s="125">
        <v>1375000</v>
      </c>
      <c r="Q93" s="1"/>
      <c r="R93" s="1"/>
      <c r="S93" s="1"/>
      <c r="T93" s="1"/>
      <c r="U93" s="1"/>
    </row>
    <row r="94" spans="1:21" ht="19.2" customHeight="1" thickTop="1" x14ac:dyDescent="0.45">
      <c r="C94" s="81" t="s">
        <v>169</v>
      </c>
      <c r="G94" s="124"/>
      <c r="H94" s="124"/>
      <c r="I94" s="2"/>
      <c r="J94" s="84"/>
      <c r="K94" s="2"/>
      <c r="L94" s="2"/>
      <c r="M94" s="2"/>
      <c r="N94" s="85"/>
      <c r="O94" s="2"/>
      <c r="Q94" s="1"/>
      <c r="R94" s="1"/>
      <c r="S94" s="1"/>
      <c r="T94" s="1"/>
      <c r="U94" s="1"/>
    </row>
    <row r="95" spans="1:21" ht="19.2" customHeight="1" x14ac:dyDescent="0.45">
      <c r="D95" s="81" t="s">
        <v>111</v>
      </c>
      <c r="G95" s="124"/>
      <c r="H95" s="124"/>
      <c r="I95" s="1">
        <v>1100006</v>
      </c>
      <c r="J95" s="1"/>
      <c r="K95" s="1">
        <v>1100006</v>
      </c>
      <c r="L95" s="1"/>
      <c r="M95" s="1">
        <v>1100006</v>
      </c>
      <c r="N95" s="102"/>
      <c r="O95" s="1">
        <v>1100006</v>
      </c>
      <c r="Q95" s="1"/>
      <c r="R95" s="1"/>
      <c r="S95" s="1"/>
      <c r="T95" s="1"/>
      <c r="U95" s="1"/>
    </row>
    <row r="96" spans="1:21" ht="19.2" customHeight="1" x14ac:dyDescent="0.45">
      <c r="C96" s="81" t="s">
        <v>77</v>
      </c>
      <c r="G96" s="124"/>
      <c r="H96" s="124"/>
      <c r="I96" s="1">
        <v>45016</v>
      </c>
      <c r="J96" s="1"/>
      <c r="K96" s="1">
        <v>45016</v>
      </c>
      <c r="L96" s="1"/>
      <c r="M96" s="1">
        <v>45016</v>
      </c>
      <c r="N96" s="102"/>
      <c r="O96" s="1">
        <v>45016</v>
      </c>
      <c r="Q96" s="1"/>
      <c r="R96" s="1"/>
      <c r="S96" s="1"/>
      <c r="T96" s="1"/>
      <c r="U96" s="1"/>
    </row>
    <row r="97" spans="1:21" ht="19.2" customHeight="1" x14ac:dyDescent="0.45">
      <c r="C97" s="81" t="s">
        <v>158</v>
      </c>
      <c r="G97" s="124"/>
      <c r="H97" s="124"/>
      <c r="I97" s="1">
        <v>204339</v>
      </c>
      <c r="J97" s="1"/>
      <c r="K97" s="1">
        <v>204339</v>
      </c>
      <c r="L97" s="1"/>
      <c r="M97" s="1">
        <v>204339</v>
      </c>
      <c r="N97" s="102"/>
      <c r="O97" s="1">
        <v>204339</v>
      </c>
      <c r="Q97" s="1"/>
      <c r="R97" s="1"/>
      <c r="S97" s="1"/>
      <c r="T97" s="1"/>
      <c r="U97" s="1"/>
    </row>
    <row r="98" spans="1:21" ht="19.2" customHeight="1" x14ac:dyDescent="0.45">
      <c r="C98" s="81" t="s">
        <v>78</v>
      </c>
      <c r="G98" s="124"/>
      <c r="H98" s="124"/>
      <c r="I98" s="1">
        <v>40122</v>
      </c>
      <c r="J98" s="1"/>
      <c r="K98" s="1">
        <v>40122</v>
      </c>
      <c r="L98" s="1"/>
      <c r="M98" s="1">
        <v>40122</v>
      </c>
      <c r="N98" s="102"/>
      <c r="O98" s="1">
        <v>40122</v>
      </c>
      <c r="Q98" s="1"/>
      <c r="R98" s="1"/>
      <c r="S98" s="1"/>
      <c r="T98" s="1"/>
      <c r="U98" s="1"/>
    </row>
    <row r="99" spans="1:21" ht="19.2" customHeight="1" x14ac:dyDescent="0.45">
      <c r="C99" s="81" t="s">
        <v>112</v>
      </c>
      <c r="G99" s="124"/>
      <c r="H99" s="124"/>
      <c r="I99" s="1">
        <v>27498</v>
      </c>
      <c r="J99" s="1"/>
      <c r="K99" s="1">
        <v>27498</v>
      </c>
      <c r="L99" s="1"/>
      <c r="M99" s="1">
        <v>27498</v>
      </c>
      <c r="N99" s="102"/>
      <c r="O99" s="1">
        <v>27498</v>
      </c>
      <c r="Q99" s="1"/>
      <c r="R99" s="1"/>
      <c r="S99" s="1"/>
      <c r="T99" s="1"/>
      <c r="U99" s="1"/>
    </row>
    <row r="100" spans="1:21" ht="19.2" customHeight="1" x14ac:dyDescent="0.45">
      <c r="B100" s="81" t="s">
        <v>48</v>
      </c>
      <c r="G100" s="116"/>
      <c r="H100" s="116"/>
      <c r="I100" s="85"/>
      <c r="J100" s="85"/>
      <c r="K100" s="85"/>
      <c r="L100" s="84"/>
      <c r="M100" s="85"/>
      <c r="N100" s="85"/>
      <c r="O100" s="84"/>
      <c r="Q100" s="1"/>
      <c r="R100" s="1"/>
      <c r="S100" s="1"/>
      <c r="T100" s="1"/>
      <c r="U100" s="1"/>
    </row>
    <row r="101" spans="1:21" ht="19.2" customHeight="1" x14ac:dyDescent="0.45">
      <c r="C101" s="81" t="s">
        <v>39</v>
      </c>
      <c r="G101" s="126"/>
      <c r="H101" s="126"/>
      <c r="I101" s="84"/>
      <c r="J101" s="85"/>
      <c r="K101" s="84"/>
      <c r="L101" s="84"/>
      <c r="M101" s="84"/>
      <c r="N101" s="85"/>
      <c r="O101" s="84"/>
      <c r="Q101" s="1"/>
      <c r="R101" s="1"/>
      <c r="S101" s="1"/>
      <c r="T101" s="1"/>
      <c r="U101" s="1"/>
    </row>
    <row r="102" spans="1:21" ht="19.2" customHeight="1" x14ac:dyDescent="0.45">
      <c r="D102" s="81" t="s">
        <v>56</v>
      </c>
      <c r="G102" s="127"/>
      <c r="H102" s="127"/>
      <c r="I102" s="1">
        <v>126470</v>
      </c>
      <c r="J102" s="102"/>
      <c r="K102" s="1">
        <v>126470</v>
      </c>
      <c r="L102" s="1"/>
      <c r="M102" s="1">
        <v>126470</v>
      </c>
      <c r="N102" s="102"/>
      <c r="O102" s="1">
        <v>126470</v>
      </c>
      <c r="Q102" s="1"/>
      <c r="R102" s="1"/>
      <c r="S102" s="1"/>
      <c r="T102" s="1"/>
      <c r="U102" s="1"/>
    </row>
    <row r="103" spans="1:21" ht="19.2" customHeight="1" x14ac:dyDescent="0.45">
      <c r="D103" s="81" t="s">
        <v>113</v>
      </c>
      <c r="G103" s="124"/>
      <c r="H103" s="127"/>
      <c r="I103" s="1">
        <v>151003</v>
      </c>
      <c r="J103" s="102"/>
      <c r="K103" s="1">
        <v>151003</v>
      </c>
      <c r="L103" s="1"/>
      <c r="M103" s="1">
        <v>151003</v>
      </c>
      <c r="N103" s="102"/>
      <c r="O103" s="1">
        <v>151003</v>
      </c>
      <c r="Q103" s="1"/>
      <c r="R103" s="1"/>
      <c r="S103" s="1"/>
      <c r="T103" s="1"/>
      <c r="U103" s="1"/>
    </row>
    <row r="104" spans="1:21" ht="19.2" customHeight="1" x14ac:dyDescent="0.45">
      <c r="C104" s="81" t="s">
        <v>38</v>
      </c>
      <c r="G104" s="126"/>
      <c r="H104" s="126"/>
      <c r="I104" s="108">
        <v>1830318</v>
      </c>
      <c r="J104" s="3"/>
      <c r="K104" s="108">
        <v>1944310</v>
      </c>
      <c r="L104" s="108"/>
      <c r="M104" s="108">
        <v>827885</v>
      </c>
      <c r="N104" s="108"/>
      <c r="O104" s="108">
        <v>857624</v>
      </c>
      <c r="Q104" s="1"/>
      <c r="R104" s="1"/>
      <c r="S104" s="1"/>
      <c r="T104" s="1"/>
      <c r="U104" s="1"/>
    </row>
    <row r="105" spans="1:21" ht="19.2" customHeight="1" x14ac:dyDescent="0.45">
      <c r="B105" s="81" t="s">
        <v>53</v>
      </c>
      <c r="G105" s="116"/>
      <c r="H105" s="116"/>
      <c r="I105" s="128">
        <v>57155</v>
      </c>
      <c r="J105" s="3"/>
      <c r="K105" s="128">
        <v>125495</v>
      </c>
      <c r="L105" s="108"/>
      <c r="M105" s="128">
        <v>880</v>
      </c>
      <c r="N105" s="108"/>
      <c r="O105" s="128">
        <v>880</v>
      </c>
      <c r="Q105" s="1"/>
      <c r="R105" s="1"/>
      <c r="S105" s="1"/>
      <c r="T105" s="1"/>
      <c r="U105" s="1"/>
    </row>
    <row r="106" spans="1:21" ht="19.2" customHeight="1" x14ac:dyDescent="0.45">
      <c r="G106" s="116"/>
      <c r="H106" s="116"/>
      <c r="I106" s="108">
        <f>SUM(I95:I105)</f>
        <v>3581927</v>
      </c>
      <c r="J106" s="3"/>
      <c r="K106" s="108">
        <f>SUM(K95:K105)</f>
        <v>3764259</v>
      </c>
      <c r="L106" s="108"/>
      <c r="M106" s="108">
        <f>SUM(M95:M105)</f>
        <v>2523219</v>
      </c>
      <c r="N106" s="108"/>
      <c r="O106" s="108">
        <f>SUM(O95:O105)</f>
        <v>2552958</v>
      </c>
      <c r="Q106" s="1"/>
      <c r="R106" s="1"/>
      <c r="S106" s="1"/>
      <c r="T106" s="1"/>
      <c r="U106" s="1"/>
    </row>
    <row r="107" spans="1:21" ht="19.2" customHeight="1" x14ac:dyDescent="0.45">
      <c r="B107" s="81" t="s">
        <v>191</v>
      </c>
      <c r="G107" s="124"/>
      <c r="H107" s="116"/>
      <c r="I107" s="129">
        <v>-151003</v>
      </c>
      <c r="J107" s="3"/>
      <c r="K107" s="129">
        <v>-151003</v>
      </c>
      <c r="L107" s="108"/>
      <c r="M107" s="129">
        <v>-151003</v>
      </c>
      <c r="N107" s="108"/>
      <c r="O107" s="129">
        <v>-151003</v>
      </c>
      <c r="Q107" s="1"/>
      <c r="R107" s="1"/>
      <c r="S107" s="1"/>
      <c r="T107" s="1"/>
      <c r="U107" s="1"/>
    </row>
    <row r="108" spans="1:21" ht="19.2" customHeight="1" x14ac:dyDescent="0.45">
      <c r="A108" s="81" t="s">
        <v>35</v>
      </c>
      <c r="G108" s="124"/>
      <c r="H108" s="124"/>
      <c r="I108" s="128">
        <f>SUM(I106:I107)</f>
        <v>3430924</v>
      </c>
      <c r="J108" s="108"/>
      <c r="K108" s="128">
        <f>SUM(K106:K107)</f>
        <v>3613256</v>
      </c>
      <c r="L108" s="108"/>
      <c r="M108" s="128">
        <f>SUM(M106:M107)</f>
        <v>2372216</v>
      </c>
      <c r="N108" s="1"/>
      <c r="O108" s="128">
        <f>SUM(O106:O107)</f>
        <v>2401955</v>
      </c>
      <c r="Q108" s="1"/>
      <c r="R108" s="1"/>
      <c r="S108" s="1"/>
      <c r="T108" s="1"/>
      <c r="U108" s="1"/>
    </row>
    <row r="109" spans="1:21" ht="19.2" customHeight="1" thickBot="1" x14ac:dyDescent="0.5">
      <c r="A109" s="81" t="s">
        <v>15</v>
      </c>
      <c r="G109" s="124"/>
      <c r="H109" s="124"/>
      <c r="I109" s="130">
        <f>SUM(I72+I108)</f>
        <v>5800321</v>
      </c>
      <c r="J109" s="108"/>
      <c r="K109" s="130">
        <f>SUM(K72+K108)</f>
        <v>5673871</v>
      </c>
      <c r="L109" s="108"/>
      <c r="M109" s="130">
        <f>SUM(M72+M108)</f>
        <v>5782095</v>
      </c>
      <c r="N109" s="1"/>
      <c r="O109" s="130">
        <f>SUM(O72+O108)</f>
        <v>4932702</v>
      </c>
      <c r="Q109" s="1"/>
      <c r="R109" s="1"/>
      <c r="S109" s="1"/>
      <c r="T109" s="1"/>
      <c r="U109" s="1"/>
    </row>
    <row r="110" spans="1:21" ht="19.2" customHeight="1" thickTop="1" x14ac:dyDescent="0.45">
      <c r="G110" s="124"/>
      <c r="H110" s="124"/>
      <c r="I110" s="84"/>
      <c r="J110" s="85"/>
      <c r="K110" s="84"/>
      <c r="L110" s="84"/>
      <c r="M110" s="84"/>
      <c r="N110" s="85"/>
      <c r="O110" s="131"/>
    </row>
    <row r="111" spans="1:21" ht="19.2" customHeight="1" x14ac:dyDescent="0.45">
      <c r="G111" s="124"/>
      <c r="H111" s="124"/>
      <c r="I111" s="86"/>
      <c r="J111" s="132"/>
      <c r="K111" s="86"/>
      <c r="L111" s="86"/>
      <c r="O111" s="115"/>
    </row>
    <row r="112" spans="1:21" ht="19.2" customHeight="1" x14ac:dyDescent="0.45">
      <c r="G112" s="124"/>
      <c r="H112" s="124"/>
      <c r="I112" s="86">
        <f>I37-I109</f>
        <v>0</v>
      </c>
      <c r="J112" s="132"/>
      <c r="K112" s="86">
        <f>K37-K109</f>
        <v>0</v>
      </c>
      <c r="L112" s="86"/>
      <c r="M112" s="102">
        <f>M37-M109</f>
        <v>0</v>
      </c>
      <c r="O112" s="102">
        <f>O37-O109</f>
        <v>0</v>
      </c>
    </row>
    <row r="113" spans="7:15" ht="19.2" customHeight="1" x14ac:dyDescent="0.45">
      <c r="G113" s="124"/>
      <c r="H113" s="124"/>
      <c r="I113" s="86"/>
      <c r="J113" s="132"/>
      <c r="K113" s="86"/>
      <c r="L113" s="86"/>
      <c r="M113" s="86"/>
    </row>
    <row r="114" spans="7:15" ht="19.2" customHeight="1" x14ac:dyDescent="0.45">
      <c r="H114" s="85"/>
      <c r="I114" s="85"/>
      <c r="J114" s="85"/>
      <c r="K114" s="85"/>
      <c r="L114" s="85"/>
      <c r="M114" s="85"/>
      <c r="N114" s="85"/>
      <c r="O114" s="85"/>
    </row>
    <row r="115" spans="7:15" ht="19.2" customHeight="1" x14ac:dyDescent="0.45">
      <c r="K115" s="81"/>
      <c r="L115" s="81"/>
    </row>
    <row r="117" spans="7:15" ht="19.2" customHeight="1" x14ac:dyDescent="0.45">
      <c r="K117" s="81"/>
      <c r="L117" s="81"/>
    </row>
  </sheetData>
  <mergeCells count="26">
    <mergeCell ref="A3:O3"/>
    <mergeCell ref="A78:O78"/>
    <mergeCell ref="I10:K10"/>
    <mergeCell ref="A41:O41"/>
    <mergeCell ref="A42:O42"/>
    <mergeCell ref="A45:K45"/>
    <mergeCell ref="I47:O47"/>
    <mergeCell ref="A43:O43"/>
    <mergeCell ref="I48:K48"/>
    <mergeCell ref="A44:O44"/>
    <mergeCell ref="A4:O4"/>
    <mergeCell ref="A5:O5"/>
    <mergeCell ref="A8:O8"/>
    <mergeCell ref="M48:O48"/>
    <mergeCell ref="I9:O9"/>
    <mergeCell ref="A46:O46"/>
    <mergeCell ref="M10:O10"/>
    <mergeCell ref="A6:O6"/>
    <mergeCell ref="A79:O79"/>
    <mergeCell ref="I85:K85"/>
    <mergeCell ref="M85:O85"/>
    <mergeCell ref="A80:O80"/>
    <mergeCell ref="A83:O83"/>
    <mergeCell ref="I84:O84"/>
    <mergeCell ref="A82:K82"/>
    <mergeCell ref="A81:O81"/>
  </mergeCells>
  <phoneticPr fontId="7" type="noConversion"/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3"/>
  <sheetViews>
    <sheetView view="pageBreakPreview" topLeftCell="A48" zoomScaleNormal="100" zoomScaleSheetLayoutView="100" workbookViewId="0">
      <selection activeCell="M31" sqref="M31"/>
    </sheetView>
  </sheetViews>
  <sheetFormatPr defaultColWidth="9.125" defaultRowHeight="19.2" customHeight="1" x14ac:dyDescent="0.6"/>
  <cols>
    <col min="1" max="2" width="2" style="134" customWidth="1"/>
    <col min="3" max="3" width="1.875" style="134" customWidth="1"/>
    <col min="4" max="4" width="40" style="134" customWidth="1"/>
    <col min="5" max="5" width="6.625" style="165" customWidth="1"/>
    <col min="6" max="6" width="0.625" style="134" customWidth="1"/>
    <col min="7" max="7" width="9.25" style="134" customWidth="1"/>
    <col min="8" max="8" width="0.625" style="134" customWidth="1"/>
    <col min="9" max="9" width="10" style="134" customWidth="1"/>
    <col min="10" max="10" width="0.25" style="134" customWidth="1"/>
    <col min="11" max="11" width="10.625" style="134" customWidth="1"/>
    <col min="12" max="12" width="0.625" style="134" customWidth="1"/>
    <col min="13" max="13" width="10.125" style="134" customWidth="1"/>
    <col min="14" max="16384" width="9.125" style="134"/>
  </cols>
  <sheetData>
    <row r="1" spans="1:13" s="70" customFormat="1" ht="22.95" customHeight="1" x14ac:dyDescent="0.6">
      <c r="B1" s="166"/>
      <c r="C1" s="166"/>
      <c r="D1" s="166"/>
      <c r="E1" s="166"/>
      <c r="F1" s="166"/>
      <c r="G1" s="166"/>
      <c r="H1" s="166"/>
      <c r="I1" s="166"/>
      <c r="J1" s="166"/>
      <c r="K1" s="186" t="s">
        <v>150</v>
      </c>
      <c r="L1" s="187"/>
      <c r="M1" s="187"/>
    </row>
    <row r="2" spans="1:13" s="70" customFormat="1" ht="22.95" customHeight="1" x14ac:dyDescent="0.6">
      <c r="A2" s="167"/>
      <c r="B2" s="167"/>
      <c r="C2" s="167"/>
      <c r="D2" s="167"/>
      <c r="E2" s="167"/>
      <c r="F2" s="167"/>
      <c r="G2" s="167"/>
      <c r="H2" s="167"/>
      <c r="I2" s="167"/>
      <c r="J2" s="167"/>
      <c r="M2" s="65" t="s">
        <v>151</v>
      </c>
    </row>
    <row r="3" spans="1:13" s="168" customFormat="1" ht="22.95" customHeight="1" x14ac:dyDescent="0.6">
      <c r="A3" s="188">
        <v>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s="168" customFormat="1" ht="22.95" customHeight="1" x14ac:dyDescent="0.6">
      <c r="A4" s="193" t="s">
        <v>68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s="168" customFormat="1" ht="22.95" customHeight="1" x14ac:dyDescent="0.6">
      <c r="A5" s="193" t="s">
        <v>55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</row>
    <row r="6" spans="1:13" s="168" customFormat="1" ht="22.95" customHeight="1" x14ac:dyDescent="0.6">
      <c r="A6" s="191" t="s">
        <v>216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</row>
    <row r="7" spans="1:13" ht="19.2" customHeight="1" x14ac:dyDescent="0.6">
      <c r="B7" s="135"/>
      <c r="C7" s="135"/>
      <c r="D7" s="135"/>
      <c r="E7" s="135"/>
      <c r="F7" s="135"/>
      <c r="G7" s="192" t="s">
        <v>69</v>
      </c>
      <c r="H7" s="192"/>
      <c r="I7" s="192"/>
      <c r="J7" s="192"/>
      <c r="K7" s="192"/>
      <c r="L7" s="192"/>
      <c r="M7" s="192"/>
    </row>
    <row r="8" spans="1:13" ht="19.2" customHeight="1" x14ac:dyDescent="0.6">
      <c r="A8" s="136"/>
      <c r="B8" s="136"/>
      <c r="C8" s="136"/>
      <c r="D8" s="136"/>
      <c r="E8" s="136"/>
      <c r="F8" s="136"/>
      <c r="G8" s="190" t="s">
        <v>41</v>
      </c>
      <c r="H8" s="190"/>
      <c r="I8" s="190"/>
      <c r="K8" s="190" t="s">
        <v>42</v>
      </c>
      <c r="L8" s="190"/>
      <c r="M8" s="190"/>
    </row>
    <row r="9" spans="1:13" ht="19.2" customHeight="1" x14ac:dyDescent="0.6">
      <c r="A9" s="136"/>
      <c r="B9" s="136"/>
      <c r="C9" s="136"/>
      <c r="D9" s="136"/>
      <c r="E9" s="189" t="s">
        <v>6</v>
      </c>
      <c r="F9" s="189"/>
      <c r="G9" s="137">
        <v>2563</v>
      </c>
      <c r="H9" s="136"/>
      <c r="I9" s="137">
        <v>2562</v>
      </c>
      <c r="K9" s="137">
        <v>2563</v>
      </c>
      <c r="L9" s="136"/>
      <c r="M9" s="137">
        <v>2562</v>
      </c>
    </row>
    <row r="10" spans="1:13" ht="19.2" customHeight="1" x14ac:dyDescent="0.6">
      <c r="A10" s="134" t="s">
        <v>16</v>
      </c>
      <c r="E10" s="134"/>
      <c r="G10" s="138"/>
      <c r="H10" s="139"/>
      <c r="I10" s="138"/>
      <c r="K10" s="138"/>
      <c r="M10" s="138"/>
    </row>
    <row r="11" spans="1:13" ht="19.2" customHeight="1" x14ac:dyDescent="0.6">
      <c r="B11" s="134" t="s">
        <v>124</v>
      </c>
      <c r="E11" s="140">
        <v>5.3</v>
      </c>
      <c r="G11" s="141">
        <v>2912546</v>
      </c>
      <c r="H11" s="142"/>
      <c r="I11" s="141">
        <v>7300856</v>
      </c>
      <c r="J11" s="143"/>
      <c r="K11" s="141">
        <v>2423680</v>
      </c>
      <c r="L11" s="142"/>
      <c r="M11" s="141">
        <v>4552989</v>
      </c>
    </row>
    <row r="12" spans="1:13" ht="19.2" customHeight="1" x14ac:dyDescent="0.6">
      <c r="B12" s="134" t="s">
        <v>79</v>
      </c>
      <c r="E12" s="140">
        <v>5.3</v>
      </c>
      <c r="G12" s="141">
        <v>10947</v>
      </c>
      <c r="H12" s="142"/>
      <c r="I12" s="141">
        <v>23152</v>
      </c>
      <c r="J12" s="143"/>
      <c r="K12" s="141">
        <v>7817</v>
      </c>
      <c r="L12" s="142"/>
      <c r="M12" s="141">
        <v>14738</v>
      </c>
    </row>
    <row r="13" spans="1:13" ht="19.2" customHeight="1" x14ac:dyDescent="0.6">
      <c r="B13" s="134" t="s">
        <v>80</v>
      </c>
      <c r="E13" s="140">
        <v>5.3</v>
      </c>
      <c r="G13" s="141">
        <v>24574</v>
      </c>
      <c r="H13" s="142"/>
      <c r="I13" s="141">
        <v>25791</v>
      </c>
      <c r="J13" s="143"/>
      <c r="K13" s="141">
        <v>28512</v>
      </c>
      <c r="L13" s="142"/>
      <c r="M13" s="141">
        <v>29231</v>
      </c>
    </row>
    <row r="14" spans="1:13" ht="19.2" customHeight="1" x14ac:dyDescent="0.6">
      <c r="B14" s="134" t="s">
        <v>81</v>
      </c>
      <c r="E14" s="140"/>
      <c r="G14" s="141">
        <v>6619</v>
      </c>
      <c r="H14" s="142"/>
      <c r="I14" s="141">
        <v>6942</v>
      </c>
      <c r="J14" s="143"/>
      <c r="K14" s="141">
        <v>734</v>
      </c>
      <c r="L14" s="142"/>
      <c r="M14" s="141">
        <v>503</v>
      </c>
    </row>
    <row r="15" spans="1:13" ht="19.2" customHeight="1" x14ac:dyDescent="0.6">
      <c r="B15" s="134" t="s">
        <v>217</v>
      </c>
      <c r="E15" s="140"/>
      <c r="G15" s="141">
        <v>13040</v>
      </c>
      <c r="H15" s="142"/>
      <c r="I15" s="141">
        <v>14571</v>
      </c>
      <c r="J15" s="143"/>
      <c r="K15" s="141">
        <v>70000</v>
      </c>
      <c r="L15" s="142"/>
      <c r="M15" s="141">
        <v>83242</v>
      </c>
    </row>
    <row r="16" spans="1:13" ht="19.2" customHeight="1" x14ac:dyDescent="0.6">
      <c r="B16" s="134" t="s">
        <v>17</v>
      </c>
      <c r="E16" s="140">
        <v>5.3</v>
      </c>
      <c r="G16" s="141">
        <v>18811</v>
      </c>
      <c r="H16" s="142"/>
      <c r="I16" s="141">
        <v>27710</v>
      </c>
      <c r="J16" s="143"/>
      <c r="K16" s="141">
        <v>25993</v>
      </c>
      <c r="L16" s="142"/>
      <c r="M16" s="141">
        <v>33456</v>
      </c>
    </row>
    <row r="17" spans="1:14" ht="19.2" customHeight="1" x14ac:dyDescent="0.6">
      <c r="D17" s="134" t="s">
        <v>18</v>
      </c>
      <c r="E17" s="140"/>
      <c r="G17" s="144">
        <f>SUM(G11:G16)</f>
        <v>2986537</v>
      </c>
      <c r="H17" s="141"/>
      <c r="I17" s="144">
        <f>SUM(I11:I16)</f>
        <v>7399022</v>
      </c>
      <c r="J17" s="141"/>
      <c r="K17" s="144">
        <f>SUM(K11:K16)</f>
        <v>2556736</v>
      </c>
      <c r="L17" s="142"/>
      <c r="M17" s="144">
        <f>SUM(M11:M16)</f>
        <v>4714159</v>
      </c>
    </row>
    <row r="18" spans="1:14" ht="19.2" customHeight="1" x14ac:dyDescent="0.6">
      <c r="A18" s="134" t="s">
        <v>19</v>
      </c>
      <c r="E18" s="140"/>
      <c r="G18" s="141"/>
      <c r="H18" s="142"/>
      <c r="I18" s="141"/>
      <c r="J18" s="143"/>
      <c r="K18" s="141"/>
      <c r="L18" s="142"/>
      <c r="M18" s="141"/>
    </row>
    <row r="19" spans="1:14" ht="19.2" customHeight="1" x14ac:dyDescent="0.6">
      <c r="B19" s="134" t="s">
        <v>33</v>
      </c>
      <c r="E19" s="140">
        <v>5.3</v>
      </c>
      <c r="G19" s="141">
        <v>2592445</v>
      </c>
      <c r="H19" s="142"/>
      <c r="I19" s="141">
        <v>6940337</v>
      </c>
      <c r="J19" s="143"/>
      <c r="K19" s="141">
        <v>2151535</v>
      </c>
      <c r="L19" s="142"/>
      <c r="M19" s="141">
        <v>4276579</v>
      </c>
    </row>
    <row r="20" spans="1:14" ht="19.2" customHeight="1" x14ac:dyDescent="0.6">
      <c r="B20" s="134" t="s">
        <v>82</v>
      </c>
      <c r="E20" s="145"/>
      <c r="G20" s="141">
        <v>211915</v>
      </c>
      <c r="H20" s="142"/>
      <c r="I20" s="141">
        <v>234356</v>
      </c>
      <c r="J20" s="143"/>
      <c r="K20" s="141">
        <v>183160</v>
      </c>
      <c r="L20" s="142"/>
      <c r="M20" s="141">
        <v>199993</v>
      </c>
    </row>
    <row r="21" spans="1:14" ht="19.2" customHeight="1" x14ac:dyDescent="0.6">
      <c r="B21" s="134" t="s">
        <v>43</v>
      </c>
      <c r="E21" s="145"/>
      <c r="G21" s="141">
        <v>83624</v>
      </c>
      <c r="H21" s="141"/>
      <c r="I21" s="141">
        <v>101979</v>
      </c>
      <c r="J21" s="146"/>
      <c r="K21" s="141">
        <v>76869</v>
      </c>
      <c r="L21" s="141"/>
      <c r="M21" s="141">
        <v>93819</v>
      </c>
      <c r="N21" s="147"/>
    </row>
    <row r="22" spans="1:14" s="148" customFormat="1" ht="19.2" customHeight="1" x14ac:dyDescent="0.6">
      <c r="D22" s="148" t="s">
        <v>20</v>
      </c>
      <c r="E22" s="149"/>
      <c r="G22" s="150">
        <f>SUM(G19:G21)</f>
        <v>2887984</v>
      </c>
      <c r="H22" s="151"/>
      <c r="I22" s="150">
        <f>SUM(I19:I21)</f>
        <v>7276672</v>
      </c>
      <c r="J22" s="151"/>
      <c r="K22" s="150">
        <f>SUM(K19:K21)</f>
        <v>2411564</v>
      </c>
      <c r="L22" s="151"/>
      <c r="M22" s="150">
        <f>SUM(M19:M21)</f>
        <v>4570391</v>
      </c>
      <c r="N22" s="151"/>
    </row>
    <row r="23" spans="1:14" s="148" customFormat="1" ht="19.2" customHeight="1" x14ac:dyDescent="0.6">
      <c r="A23" s="148" t="s">
        <v>228</v>
      </c>
      <c r="E23" s="149"/>
      <c r="G23" s="152">
        <f>G17-G22</f>
        <v>98553</v>
      </c>
      <c r="H23" s="151"/>
      <c r="I23" s="152">
        <f>I17-I22</f>
        <v>122350</v>
      </c>
      <c r="J23" s="151"/>
      <c r="K23" s="152">
        <f>K17-K22</f>
        <v>145172</v>
      </c>
      <c r="L23" s="151"/>
      <c r="M23" s="152">
        <f>M17-M22</f>
        <v>143768</v>
      </c>
      <c r="N23" s="151"/>
    </row>
    <row r="24" spans="1:14" ht="19.2" customHeight="1" x14ac:dyDescent="0.6">
      <c r="A24" s="134" t="s">
        <v>54</v>
      </c>
      <c r="E24" s="145"/>
      <c r="G24" s="141">
        <v>12786</v>
      </c>
      <c r="H24" s="141"/>
      <c r="I24" s="141">
        <v>2915</v>
      </c>
      <c r="J24" s="146"/>
      <c r="K24" s="141">
        <v>13120</v>
      </c>
      <c r="L24" s="141"/>
      <c r="M24" s="141">
        <v>3216</v>
      </c>
      <c r="N24" s="147"/>
    </row>
    <row r="25" spans="1:14" ht="19.2" customHeight="1" x14ac:dyDescent="0.6">
      <c r="A25" s="134" t="s">
        <v>206</v>
      </c>
      <c r="E25" s="145" t="s">
        <v>200</v>
      </c>
      <c r="G25" s="153">
        <v>175</v>
      </c>
      <c r="H25" s="141"/>
      <c r="I25" s="153">
        <v>-1452</v>
      </c>
      <c r="J25" s="146"/>
      <c r="K25" s="153">
        <v>0</v>
      </c>
      <c r="L25" s="141"/>
      <c r="M25" s="153">
        <v>0</v>
      </c>
      <c r="N25" s="147"/>
    </row>
    <row r="26" spans="1:14" s="148" customFormat="1" ht="19.2" customHeight="1" x14ac:dyDescent="0.6">
      <c r="A26" s="148" t="s">
        <v>229</v>
      </c>
      <c r="E26" s="154"/>
      <c r="G26" s="151">
        <f>SUM(G23+G25-G24)</f>
        <v>85942</v>
      </c>
      <c r="H26" s="151"/>
      <c r="I26" s="151">
        <f>SUM(I23+I25-I24)</f>
        <v>117983</v>
      </c>
      <c r="J26" s="151"/>
      <c r="K26" s="151">
        <f>SUM(K23+K25-K24)</f>
        <v>132052</v>
      </c>
      <c r="L26" s="151"/>
      <c r="M26" s="151">
        <f>SUM(M23+M25-M24)</f>
        <v>140552</v>
      </c>
    </row>
    <row r="27" spans="1:14" ht="19.2" customHeight="1" x14ac:dyDescent="0.6">
      <c r="A27" s="134" t="s">
        <v>230</v>
      </c>
      <c r="E27" s="155">
        <v>21</v>
      </c>
      <c r="G27" s="141">
        <v>13332</v>
      </c>
      <c r="H27" s="142"/>
      <c r="I27" s="141">
        <v>22798</v>
      </c>
      <c r="J27" s="142"/>
      <c r="K27" s="141">
        <v>9095</v>
      </c>
      <c r="L27" s="142"/>
      <c r="M27" s="141">
        <v>11194</v>
      </c>
    </row>
    <row r="28" spans="1:14" ht="19.2" customHeight="1" x14ac:dyDescent="0.6">
      <c r="A28" s="134" t="s">
        <v>180</v>
      </c>
      <c r="E28" s="156"/>
      <c r="G28" s="144">
        <f>SUM(G26-G27)</f>
        <v>72610</v>
      </c>
      <c r="H28" s="141"/>
      <c r="I28" s="144">
        <f>SUM(I26-I27)</f>
        <v>95185</v>
      </c>
      <c r="J28" s="141"/>
      <c r="K28" s="144">
        <f>SUM(K26-K27)</f>
        <v>122957</v>
      </c>
      <c r="L28" s="142"/>
      <c r="M28" s="144">
        <f>SUM(M26-M27)</f>
        <v>129358</v>
      </c>
    </row>
    <row r="29" spans="1:14" ht="19.2" customHeight="1" x14ac:dyDescent="0.6">
      <c r="A29" s="134" t="s">
        <v>47</v>
      </c>
      <c r="E29" s="156"/>
      <c r="G29" s="141"/>
      <c r="H29" s="141"/>
      <c r="I29" s="141"/>
      <c r="J29" s="146"/>
      <c r="K29" s="141"/>
      <c r="L29" s="141"/>
      <c r="M29" s="141"/>
    </row>
    <row r="30" spans="1:14" ht="19.2" customHeight="1" x14ac:dyDescent="0.6">
      <c r="A30" s="134" t="s">
        <v>170</v>
      </c>
      <c r="E30" s="156"/>
      <c r="G30" s="141"/>
      <c r="H30" s="141"/>
      <c r="I30" s="141"/>
      <c r="J30" s="146"/>
      <c r="K30" s="141"/>
      <c r="L30" s="141"/>
      <c r="M30" s="141"/>
    </row>
    <row r="31" spans="1:14" ht="19.2" hidden="1" customHeight="1" x14ac:dyDescent="0.6">
      <c r="B31" s="134" t="s">
        <v>171</v>
      </c>
      <c r="E31" s="145">
        <v>8</v>
      </c>
      <c r="G31" s="141">
        <v>0</v>
      </c>
      <c r="H31" s="141"/>
      <c r="I31" s="141">
        <v>0</v>
      </c>
      <c r="J31" s="141"/>
      <c r="K31" s="141">
        <v>0</v>
      </c>
      <c r="L31" s="141"/>
      <c r="M31" s="141">
        <v>0</v>
      </c>
    </row>
    <row r="32" spans="1:14" ht="19.2" customHeight="1" x14ac:dyDescent="0.6">
      <c r="B32" s="134" t="s">
        <v>154</v>
      </c>
      <c r="E32" s="156"/>
      <c r="G32" s="141">
        <v>0</v>
      </c>
      <c r="H32" s="141"/>
      <c r="I32" s="141">
        <v>6375</v>
      </c>
      <c r="J32" s="141"/>
      <c r="K32" s="141">
        <v>0</v>
      </c>
      <c r="L32" s="141"/>
      <c r="M32" s="141">
        <v>0</v>
      </c>
    </row>
    <row r="33" spans="1:13" s="148" customFormat="1" ht="19.2" customHeight="1" x14ac:dyDescent="0.6">
      <c r="B33" s="148" t="s">
        <v>172</v>
      </c>
      <c r="E33" s="157"/>
      <c r="G33" s="151"/>
      <c r="H33" s="151"/>
      <c r="I33" s="151"/>
      <c r="J33" s="151"/>
      <c r="K33" s="151"/>
      <c r="L33" s="151"/>
      <c r="M33" s="151"/>
    </row>
    <row r="34" spans="1:13" s="148" customFormat="1" ht="19.2" customHeight="1" x14ac:dyDescent="0.6">
      <c r="C34" s="148" t="s">
        <v>173</v>
      </c>
      <c r="E34" s="157">
        <v>21</v>
      </c>
      <c r="G34" s="151">
        <v>0</v>
      </c>
      <c r="H34" s="151"/>
      <c r="I34" s="151">
        <v>-1275</v>
      </c>
      <c r="J34" s="151"/>
      <c r="K34" s="151">
        <v>0</v>
      </c>
      <c r="L34" s="151"/>
      <c r="M34" s="151">
        <v>0</v>
      </c>
    </row>
    <row r="35" spans="1:13" s="148" customFormat="1" ht="19.2" customHeight="1" x14ac:dyDescent="0.6">
      <c r="A35" s="148" t="s">
        <v>174</v>
      </c>
      <c r="E35" s="157"/>
      <c r="G35" s="150">
        <f>SUM(G31:G34)</f>
        <v>0</v>
      </c>
      <c r="H35" s="151"/>
      <c r="I35" s="150">
        <f>SUM(I31:I34)</f>
        <v>5100</v>
      </c>
      <c r="J35" s="151"/>
      <c r="K35" s="150">
        <f>SUM(K31:K34)</f>
        <v>0</v>
      </c>
      <c r="L35" s="158"/>
      <c r="M35" s="150">
        <f>SUM(M31:M34)</f>
        <v>0</v>
      </c>
    </row>
    <row r="36" spans="1:13" s="148" customFormat="1" ht="19.2" customHeight="1" x14ac:dyDescent="0.6">
      <c r="E36" s="157"/>
      <c r="G36" s="151"/>
      <c r="H36" s="151"/>
      <c r="I36" s="151"/>
      <c r="J36" s="151"/>
      <c r="K36" s="151"/>
      <c r="L36" s="158"/>
      <c r="M36" s="151"/>
    </row>
    <row r="37" spans="1:13" s="148" customFormat="1" ht="19.2" customHeight="1" x14ac:dyDescent="0.6">
      <c r="E37" s="157"/>
      <c r="G37" s="151"/>
      <c r="H37" s="151"/>
      <c r="I37" s="151"/>
      <c r="J37" s="151"/>
      <c r="K37" s="151"/>
      <c r="L37" s="158"/>
      <c r="M37" s="151"/>
    </row>
    <row r="38" spans="1:13" s="148" customFormat="1" ht="19.2" customHeight="1" x14ac:dyDescent="0.6">
      <c r="E38" s="157"/>
      <c r="G38" s="151"/>
      <c r="H38" s="151"/>
      <c r="I38" s="151"/>
      <c r="J38" s="151"/>
      <c r="K38" s="151"/>
      <c r="L38" s="158"/>
      <c r="M38" s="151"/>
    </row>
    <row r="39" spans="1:13" s="148" customFormat="1" ht="19.2" customHeight="1" x14ac:dyDescent="0.6">
      <c r="E39" s="157"/>
      <c r="G39" s="151"/>
      <c r="H39" s="151"/>
      <c r="I39" s="151"/>
      <c r="J39" s="151"/>
      <c r="K39" s="151"/>
      <c r="L39" s="158"/>
      <c r="M39" s="151"/>
    </row>
    <row r="40" spans="1:13" s="148" customFormat="1" ht="19.2" customHeight="1" x14ac:dyDescent="0.6">
      <c r="E40" s="157"/>
      <c r="G40" s="151"/>
      <c r="H40" s="151"/>
      <c r="I40" s="151"/>
      <c r="J40" s="151"/>
      <c r="K40" s="151"/>
      <c r="L40" s="158"/>
      <c r="M40" s="151"/>
    </row>
    <row r="41" spans="1:13" s="70" customFormat="1" ht="22.95" customHeight="1" x14ac:dyDescent="0.6">
      <c r="B41" s="166"/>
      <c r="C41" s="166"/>
      <c r="D41" s="166"/>
      <c r="E41" s="166"/>
      <c r="F41" s="166"/>
      <c r="G41" s="166"/>
      <c r="H41" s="166"/>
      <c r="I41" s="166"/>
      <c r="J41" s="166"/>
      <c r="K41" s="186" t="s">
        <v>150</v>
      </c>
      <c r="L41" s="187"/>
      <c r="M41" s="187"/>
    </row>
    <row r="42" spans="1:13" s="70" customFormat="1" ht="22.95" customHeight="1" x14ac:dyDescent="0.6">
      <c r="A42" s="167"/>
      <c r="B42" s="167"/>
      <c r="C42" s="167"/>
      <c r="D42" s="167"/>
      <c r="E42" s="167"/>
      <c r="F42" s="167"/>
      <c r="G42" s="167"/>
      <c r="H42" s="167"/>
      <c r="I42" s="167"/>
      <c r="J42" s="167"/>
      <c r="M42" s="65" t="s">
        <v>151</v>
      </c>
    </row>
    <row r="43" spans="1:13" s="168" customFormat="1" ht="22.95" customHeight="1" x14ac:dyDescent="0.6">
      <c r="A43" s="188">
        <v>6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</row>
    <row r="44" spans="1:13" s="168" customFormat="1" ht="22.95" customHeight="1" x14ac:dyDescent="0.6">
      <c r="A44" s="193" t="s">
        <v>68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</row>
    <row r="45" spans="1:13" s="168" customFormat="1" ht="22.95" customHeight="1" x14ac:dyDescent="0.6">
      <c r="A45" s="193" t="s">
        <v>193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</row>
    <row r="46" spans="1:13" s="168" customFormat="1" ht="22.95" customHeight="1" x14ac:dyDescent="0.6">
      <c r="A46" s="191" t="str">
        <f>+A6</f>
        <v>สำหรับงวดสามเดือนสิ้นสุดวันที่ 30 มิถุนายน 2563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</row>
    <row r="47" spans="1:13" ht="19.2" customHeight="1" x14ac:dyDescent="0.6">
      <c r="B47" s="135"/>
      <c r="C47" s="135"/>
      <c r="D47" s="135"/>
      <c r="E47" s="135"/>
      <c r="F47" s="135"/>
      <c r="G47" s="192" t="s">
        <v>69</v>
      </c>
      <c r="H47" s="192"/>
      <c r="I47" s="192"/>
      <c r="J47" s="192"/>
      <c r="K47" s="192"/>
      <c r="L47" s="192"/>
      <c r="M47" s="192"/>
    </row>
    <row r="48" spans="1:13" ht="19.2" customHeight="1" x14ac:dyDescent="0.6">
      <c r="A48" s="136"/>
      <c r="B48" s="136"/>
      <c r="C48" s="136"/>
      <c r="D48" s="136"/>
      <c r="E48" s="136"/>
      <c r="F48" s="136"/>
      <c r="G48" s="190" t="s">
        <v>41</v>
      </c>
      <c r="H48" s="190"/>
      <c r="I48" s="190"/>
      <c r="K48" s="190" t="s">
        <v>42</v>
      </c>
      <c r="L48" s="190"/>
      <c r="M48" s="190"/>
    </row>
    <row r="49" spans="1:13" ht="19.2" customHeight="1" x14ac:dyDescent="0.6">
      <c r="A49" s="136"/>
      <c r="B49" s="136"/>
      <c r="C49" s="136"/>
      <c r="D49" s="136"/>
      <c r="E49" s="189" t="s">
        <v>6</v>
      </c>
      <c r="F49" s="189"/>
      <c r="G49" s="137">
        <v>2563</v>
      </c>
      <c r="H49" s="136"/>
      <c r="I49" s="137">
        <v>2562</v>
      </c>
      <c r="K49" s="137">
        <v>2563</v>
      </c>
      <c r="L49" s="136"/>
      <c r="M49" s="137">
        <v>2562</v>
      </c>
    </row>
    <row r="50" spans="1:13" ht="19.2" customHeight="1" x14ac:dyDescent="0.6">
      <c r="A50" s="134" t="s">
        <v>175</v>
      </c>
      <c r="E50" s="156"/>
      <c r="G50" s="141"/>
      <c r="H50" s="141"/>
      <c r="I50" s="141"/>
      <c r="J50" s="146"/>
      <c r="K50" s="141"/>
      <c r="L50" s="141"/>
      <c r="M50" s="141"/>
    </row>
    <row r="51" spans="1:13" ht="19.2" customHeight="1" x14ac:dyDescent="0.6">
      <c r="B51" s="134" t="s">
        <v>201</v>
      </c>
      <c r="E51" s="156"/>
      <c r="G51" s="141"/>
      <c r="H51" s="141"/>
      <c r="I51" s="141"/>
      <c r="J51" s="141"/>
      <c r="K51" s="141"/>
      <c r="L51" s="141"/>
      <c r="M51" s="141"/>
    </row>
    <row r="52" spans="1:13" ht="19.2" customHeight="1" x14ac:dyDescent="0.6">
      <c r="C52" s="134" t="s">
        <v>202</v>
      </c>
      <c r="E52" s="156">
        <v>7</v>
      </c>
      <c r="G52" s="141">
        <v>56100</v>
      </c>
      <c r="H52" s="141"/>
      <c r="I52" s="141">
        <v>0</v>
      </c>
      <c r="J52" s="141"/>
      <c r="K52" s="141">
        <v>0</v>
      </c>
      <c r="L52" s="141"/>
      <c r="M52" s="141">
        <v>0</v>
      </c>
    </row>
    <row r="53" spans="1:13" s="148" customFormat="1" ht="19.2" customHeight="1" x14ac:dyDescent="0.6">
      <c r="B53" s="148" t="s">
        <v>176</v>
      </c>
      <c r="E53" s="157"/>
      <c r="G53" s="151"/>
      <c r="H53" s="151"/>
      <c r="I53" s="151"/>
      <c r="J53" s="151"/>
      <c r="K53" s="151"/>
      <c r="L53" s="151"/>
      <c r="M53" s="151"/>
    </row>
    <row r="54" spans="1:13" s="148" customFormat="1" ht="19.2" customHeight="1" x14ac:dyDescent="0.6">
      <c r="C54" s="148" t="s">
        <v>173</v>
      </c>
      <c r="E54" s="157">
        <v>21</v>
      </c>
      <c r="G54" s="151">
        <v>-11220</v>
      </c>
      <c r="H54" s="151"/>
      <c r="I54" s="151">
        <v>0</v>
      </c>
      <c r="J54" s="151"/>
      <c r="K54" s="151">
        <v>0</v>
      </c>
      <c r="L54" s="151"/>
      <c r="M54" s="151">
        <v>0</v>
      </c>
    </row>
    <row r="55" spans="1:13" s="148" customFormat="1" ht="19.2" customHeight="1" x14ac:dyDescent="0.6">
      <c r="A55" s="148" t="s">
        <v>177</v>
      </c>
      <c r="E55" s="157"/>
      <c r="G55" s="150">
        <f>SUM(G51:G54)</f>
        <v>44880</v>
      </c>
      <c r="H55" s="151"/>
      <c r="I55" s="150">
        <f>SUM(I51:I54)</f>
        <v>0</v>
      </c>
      <c r="J55" s="151"/>
      <c r="K55" s="150">
        <f>SUM(K51:K54)</f>
        <v>0</v>
      </c>
      <c r="L55" s="158"/>
      <c r="M55" s="150">
        <f>SUM(M51:M54)</f>
        <v>0</v>
      </c>
    </row>
    <row r="56" spans="1:13" ht="19.2" customHeight="1" x14ac:dyDescent="0.6">
      <c r="A56" s="134" t="s">
        <v>155</v>
      </c>
      <c r="E56" s="156"/>
      <c r="G56" s="144">
        <f>SUM(G35+G55)</f>
        <v>44880</v>
      </c>
      <c r="H56" s="141"/>
      <c r="I56" s="144">
        <f>SUM(I35+I55)</f>
        <v>5100</v>
      </c>
      <c r="J56" s="141"/>
      <c r="K56" s="144">
        <f>SUM(K35+K55)</f>
        <v>0</v>
      </c>
      <c r="L56" s="142"/>
      <c r="M56" s="144">
        <f>SUM(M35+M55)</f>
        <v>0</v>
      </c>
    </row>
    <row r="57" spans="1:13" ht="19.2" customHeight="1" thickBot="1" x14ac:dyDescent="0.65">
      <c r="A57" s="134" t="s">
        <v>143</v>
      </c>
      <c r="E57" s="156"/>
      <c r="G57" s="159">
        <f>SUM(G28+G56)</f>
        <v>117490</v>
      </c>
      <c r="H57" s="141"/>
      <c r="I57" s="159">
        <f>SUM(I28+I56)</f>
        <v>100285</v>
      </c>
      <c r="J57" s="141"/>
      <c r="K57" s="159">
        <f>SUM(K28+K56)</f>
        <v>122957</v>
      </c>
      <c r="L57" s="141"/>
      <c r="M57" s="159">
        <f>SUM(M28+M56)</f>
        <v>129358</v>
      </c>
    </row>
    <row r="58" spans="1:13" ht="19.2" customHeight="1" thickTop="1" x14ac:dyDescent="0.6">
      <c r="E58" s="156"/>
      <c r="G58" s="160"/>
      <c r="H58" s="161"/>
      <c r="I58" s="160"/>
      <c r="J58" s="161"/>
      <c r="K58" s="160"/>
      <c r="L58" s="161"/>
      <c r="M58" s="160"/>
    </row>
    <row r="59" spans="1:13" ht="19.2" customHeight="1" x14ac:dyDescent="0.6">
      <c r="A59" s="134" t="s">
        <v>231</v>
      </c>
      <c r="E59" s="156">
        <v>22</v>
      </c>
      <c r="G59" s="162"/>
      <c r="H59" s="161"/>
      <c r="I59" s="162"/>
      <c r="J59" s="163"/>
      <c r="K59" s="162"/>
      <c r="L59" s="161"/>
      <c r="M59" s="162"/>
    </row>
    <row r="60" spans="1:13" ht="19.2" customHeight="1" thickBot="1" x14ac:dyDescent="0.65">
      <c r="B60" s="134" t="s">
        <v>232</v>
      </c>
      <c r="E60" s="145"/>
      <c r="G60" s="164">
        <f>G28/1050000</f>
        <v>6.9152380952380951E-2</v>
      </c>
      <c r="H60" s="162"/>
      <c r="I60" s="164">
        <f>I28/1078706</f>
        <v>8.8239983832480773E-2</v>
      </c>
      <c r="J60" s="163"/>
      <c r="K60" s="164">
        <f>K28/1050000</f>
        <v>0.11710190476190477</v>
      </c>
      <c r="L60" s="162"/>
      <c r="M60" s="164">
        <f>M28/1078706</f>
        <v>0.11991960738143664</v>
      </c>
    </row>
    <row r="61" spans="1:13" ht="19.2" customHeight="1" thickTop="1" thickBot="1" x14ac:dyDescent="0.65">
      <c r="B61" s="134" t="s">
        <v>233</v>
      </c>
      <c r="E61" s="156"/>
      <c r="G61" s="164">
        <f>G28/1050000</f>
        <v>6.9152380952380951E-2</v>
      </c>
      <c r="H61" s="162"/>
      <c r="I61" s="164">
        <f>I28/1078706</f>
        <v>8.8239983832480773E-2</v>
      </c>
      <c r="J61" s="163"/>
      <c r="K61" s="164">
        <f>K28/1050000</f>
        <v>0.11710190476190477</v>
      </c>
      <c r="L61" s="162"/>
      <c r="M61" s="164">
        <f>M28/1078706</f>
        <v>0.11991960738143664</v>
      </c>
    </row>
    <row r="62" spans="1:13" ht="19.2" customHeight="1" thickTop="1" x14ac:dyDescent="0.6">
      <c r="E62" s="134"/>
    </row>
    <row r="63" spans="1:13" ht="19.2" customHeight="1" x14ac:dyDescent="0.6">
      <c r="E63" s="134"/>
    </row>
  </sheetData>
  <mergeCells count="18">
    <mergeCell ref="G47:M47"/>
    <mergeCell ref="G48:I48"/>
    <mergeCell ref="K48:M48"/>
    <mergeCell ref="E49:F49"/>
    <mergeCell ref="K41:M41"/>
    <mergeCell ref="A43:M43"/>
    <mergeCell ref="A44:M44"/>
    <mergeCell ref="A45:M45"/>
    <mergeCell ref="A46:M46"/>
    <mergeCell ref="K1:M1"/>
    <mergeCell ref="A3:M3"/>
    <mergeCell ref="E9:F9"/>
    <mergeCell ref="G8:I8"/>
    <mergeCell ref="A6:M6"/>
    <mergeCell ref="G7:M7"/>
    <mergeCell ref="K8:M8"/>
    <mergeCell ref="A4:M4"/>
    <mergeCell ref="A5:M5"/>
  </mergeCells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2"/>
  <sheetViews>
    <sheetView view="pageBreakPreview" topLeftCell="A47" zoomScaleNormal="100" zoomScaleSheetLayoutView="100" workbookViewId="0">
      <selection activeCell="M31" sqref="M31"/>
    </sheetView>
  </sheetViews>
  <sheetFormatPr defaultColWidth="9.125" defaultRowHeight="19.2" customHeight="1" x14ac:dyDescent="0.6"/>
  <cols>
    <col min="1" max="2" width="2" style="134" customWidth="1"/>
    <col min="3" max="3" width="1.875" style="134" customWidth="1"/>
    <col min="4" max="4" width="40" style="134" customWidth="1"/>
    <col min="5" max="5" width="6.625" style="165" customWidth="1"/>
    <col min="6" max="6" width="0.625" style="134" customWidth="1"/>
    <col min="7" max="7" width="9.25" style="134" customWidth="1"/>
    <col min="8" max="8" width="0.625" style="134" customWidth="1"/>
    <col min="9" max="9" width="10" style="134" customWidth="1"/>
    <col min="10" max="10" width="0.25" style="134" customWidth="1"/>
    <col min="11" max="11" width="10.625" style="134" customWidth="1"/>
    <col min="12" max="12" width="0.625" style="134" customWidth="1"/>
    <col min="13" max="13" width="10.125" style="134" customWidth="1"/>
    <col min="14" max="16384" width="9.125" style="134"/>
  </cols>
  <sheetData>
    <row r="1" spans="1:13" s="70" customFormat="1" ht="22.95" customHeight="1" x14ac:dyDescent="0.6">
      <c r="B1" s="166"/>
      <c r="C1" s="166"/>
      <c r="D1" s="166"/>
      <c r="E1" s="166"/>
      <c r="F1" s="166"/>
      <c r="G1" s="166"/>
      <c r="H1" s="166"/>
      <c r="I1" s="166"/>
      <c r="J1" s="166"/>
      <c r="K1" s="186" t="s">
        <v>150</v>
      </c>
      <c r="L1" s="187"/>
      <c r="M1" s="187"/>
    </row>
    <row r="2" spans="1:13" s="70" customFormat="1" ht="22.95" customHeight="1" x14ac:dyDescent="0.6">
      <c r="A2" s="167"/>
      <c r="B2" s="167"/>
      <c r="C2" s="167"/>
      <c r="D2" s="167"/>
      <c r="E2" s="167"/>
      <c r="F2" s="167"/>
      <c r="G2" s="167"/>
      <c r="H2" s="167"/>
      <c r="I2" s="167"/>
      <c r="J2" s="167"/>
      <c r="M2" s="65" t="s">
        <v>151</v>
      </c>
    </row>
    <row r="3" spans="1:13" s="168" customFormat="1" ht="22.95" customHeight="1" x14ac:dyDescent="0.6">
      <c r="A3" s="188">
        <v>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s="168" customFormat="1" ht="22.95" customHeight="1" x14ac:dyDescent="0.6">
      <c r="A4" s="193" t="s">
        <v>68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3" s="168" customFormat="1" ht="22.95" customHeight="1" x14ac:dyDescent="0.6">
      <c r="A5" s="193" t="s">
        <v>55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</row>
    <row r="6" spans="1:13" s="168" customFormat="1" ht="22.95" customHeight="1" x14ac:dyDescent="0.6">
      <c r="A6" s="191" t="s">
        <v>218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</row>
    <row r="7" spans="1:13" ht="19.2" customHeight="1" x14ac:dyDescent="0.6">
      <c r="B7" s="135"/>
      <c r="C7" s="135"/>
      <c r="D7" s="135"/>
      <c r="E7" s="135"/>
      <c r="F7" s="135"/>
      <c r="G7" s="192" t="s">
        <v>69</v>
      </c>
      <c r="H7" s="192"/>
      <c r="I7" s="192"/>
      <c r="J7" s="192"/>
      <c r="K7" s="192"/>
      <c r="L7" s="192"/>
      <c r="M7" s="192"/>
    </row>
    <row r="8" spans="1:13" ht="19.2" customHeight="1" x14ac:dyDescent="0.6">
      <c r="A8" s="136"/>
      <c r="B8" s="136"/>
      <c r="C8" s="136"/>
      <c r="D8" s="136"/>
      <c r="E8" s="136"/>
      <c r="F8" s="136"/>
      <c r="G8" s="190" t="s">
        <v>41</v>
      </c>
      <c r="H8" s="190"/>
      <c r="I8" s="190"/>
      <c r="K8" s="190" t="s">
        <v>42</v>
      </c>
      <c r="L8" s="190"/>
      <c r="M8" s="190"/>
    </row>
    <row r="9" spans="1:13" ht="19.2" customHeight="1" x14ac:dyDescent="0.6">
      <c r="A9" s="136"/>
      <c r="B9" s="136"/>
      <c r="C9" s="136"/>
      <c r="D9" s="136"/>
      <c r="E9" s="189" t="s">
        <v>6</v>
      </c>
      <c r="F9" s="189"/>
      <c r="G9" s="179">
        <v>2563</v>
      </c>
      <c r="H9" s="136"/>
      <c r="I9" s="179">
        <v>2562</v>
      </c>
      <c r="K9" s="179">
        <v>2563</v>
      </c>
      <c r="L9" s="136"/>
      <c r="M9" s="179">
        <v>2562</v>
      </c>
    </row>
    <row r="10" spans="1:13" ht="19.2" customHeight="1" x14ac:dyDescent="0.6">
      <c r="A10" s="134" t="s">
        <v>16</v>
      </c>
      <c r="E10" s="134"/>
      <c r="G10" s="138"/>
      <c r="H10" s="139"/>
      <c r="I10" s="138"/>
      <c r="K10" s="138"/>
      <c r="M10" s="138"/>
    </row>
    <row r="11" spans="1:13" ht="19.2" customHeight="1" x14ac:dyDescent="0.6">
      <c r="B11" s="134" t="s">
        <v>124</v>
      </c>
      <c r="E11" s="140">
        <v>5.3</v>
      </c>
      <c r="G11" s="141">
        <v>8940151</v>
      </c>
      <c r="H11" s="142"/>
      <c r="I11" s="141">
        <v>14100903</v>
      </c>
      <c r="J11" s="143"/>
      <c r="K11" s="141">
        <v>6122115</v>
      </c>
      <c r="L11" s="142"/>
      <c r="M11" s="141">
        <v>8815361</v>
      </c>
    </row>
    <row r="12" spans="1:13" ht="19.2" customHeight="1" x14ac:dyDescent="0.6">
      <c r="B12" s="134" t="s">
        <v>79</v>
      </c>
      <c r="E12" s="140">
        <v>5.3</v>
      </c>
      <c r="G12" s="141">
        <v>29241</v>
      </c>
      <c r="H12" s="142"/>
      <c r="I12" s="141">
        <v>46606</v>
      </c>
      <c r="J12" s="143"/>
      <c r="K12" s="141">
        <v>19544</v>
      </c>
      <c r="L12" s="142"/>
      <c r="M12" s="141">
        <v>29668</v>
      </c>
    </row>
    <row r="13" spans="1:13" ht="19.2" customHeight="1" x14ac:dyDescent="0.6">
      <c r="B13" s="134" t="s">
        <v>80</v>
      </c>
      <c r="E13" s="140">
        <v>5.3</v>
      </c>
      <c r="G13" s="141">
        <v>50568</v>
      </c>
      <c r="H13" s="142"/>
      <c r="I13" s="141">
        <v>51122</v>
      </c>
      <c r="J13" s="143"/>
      <c r="K13" s="141">
        <v>58986</v>
      </c>
      <c r="L13" s="142"/>
      <c r="M13" s="141">
        <v>59318</v>
      </c>
    </row>
    <row r="14" spans="1:13" ht="19.2" customHeight="1" x14ac:dyDescent="0.6">
      <c r="B14" s="134" t="s">
        <v>81</v>
      </c>
      <c r="E14" s="140"/>
      <c r="G14" s="141">
        <v>13119</v>
      </c>
      <c r="H14" s="142"/>
      <c r="I14" s="141">
        <v>13952</v>
      </c>
      <c r="J14" s="143"/>
      <c r="K14" s="141">
        <v>1350</v>
      </c>
      <c r="L14" s="142"/>
      <c r="M14" s="141">
        <v>791</v>
      </c>
    </row>
    <row r="15" spans="1:13" ht="19.2" customHeight="1" x14ac:dyDescent="0.6">
      <c r="B15" s="134" t="s">
        <v>217</v>
      </c>
      <c r="E15" s="140"/>
      <c r="G15" s="141">
        <v>13040</v>
      </c>
      <c r="H15" s="142"/>
      <c r="I15" s="141">
        <v>14571</v>
      </c>
      <c r="J15" s="143"/>
      <c r="K15" s="141">
        <v>70000</v>
      </c>
      <c r="L15" s="142"/>
      <c r="M15" s="141">
        <v>83242</v>
      </c>
    </row>
    <row r="16" spans="1:13" ht="19.2" customHeight="1" x14ac:dyDescent="0.6">
      <c r="B16" s="134" t="s">
        <v>17</v>
      </c>
      <c r="E16" s="140">
        <v>5.3</v>
      </c>
      <c r="G16" s="141">
        <v>45760</v>
      </c>
      <c r="H16" s="142"/>
      <c r="I16" s="141">
        <v>103340</v>
      </c>
      <c r="J16" s="143"/>
      <c r="K16" s="141">
        <v>61554</v>
      </c>
      <c r="L16" s="142"/>
      <c r="M16" s="141">
        <v>115581</v>
      </c>
    </row>
    <row r="17" spans="1:14" ht="19.2" customHeight="1" x14ac:dyDescent="0.6">
      <c r="D17" s="134" t="s">
        <v>18</v>
      </c>
      <c r="E17" s="140"/>
      <c r="G17" s="144">
        <f>SUM(G11:G16)</f>
        <v>9091879</v>
      </c>
      <c r="H17" s="141"/>
      <c r="I17" s="144">
        <f>SUM(I11:I16)</f>
        <v>14330494</v>
      </c>
      <c r="J17" s="141"/>
      <c r="K17" s="144">
        <f>SUM(K11:K16)</f>
        <v>6333549</v>
      </c>
      <c r="L17" s="142"/>
      <c r="M17" s="144">
        <f>SUM(M11:M16)</f>
        <v>9103961</v>
      </c>
    </row>
    <row r="18" spans="1:14" ht="19.2" customHeight="1" x14ac:dyDescent="0.6">
      <c r="A18" s="134" t="s">
        <v>19</v>
      </c>
      <c r="E18" s="140"/>
      <c r="G18" s="141"/>
      <c r="H18" s="142"/>
      <c r="I18" s="141"/>
      <c r="J18" s="143"/>
      <c r="K18" s="141"/>
      <c r="L18" s="142"/>
      <c r="M18" s="141"/>
    </row>
    <row r="19" spans="1:14" ht="19.2" customHeight="1" x14ac:dyDescent="0.6">
      <c r="B19" s="134" t="s">
        <v>33</v>
      </c>
      <c r="E19" s="140">
        <v>5.3</v>
      </c>
      <c r="G19" s="141">
        <v>8394090</v>
      </c>
      <c r="H19" s="142"/>
      <c r="I19" s="141">
        <v>13350897</v>
      </c>
      <c r="J19" s="143"/>
      <c r="K19" s="141">
        <v>5652049</v>
      </c>
      <c r="L19" s="142"/>
      <c r="M19" s="141">
        <v>8239003</v>
      </c>
    </row>
    <row r="20" spans="1:14" ht="19.2" customHeight="1" x14ac:dyDescent="0.6">
      <c r="B20" s="134" t="s">
        <v>82</v>
      </c>
      <c r="E20" s="145"/>
      <c r="G20" s="141">
        <v>443319</v>
      </c>
      <c r="H20" s="142"/>
      <c r="I20" s="141">
        <v>460520</v>
      </c>
      <c r="J20" s="143"/>
      <c r="K20" s="141">
        <v>383756</v>
      </c>
      <c r="L20" s="142"/>
      <c r="M20" s="141">
        <v>394610</v>
      </c>
    </row>
    <row r="21" spans="1:14" ht="19.2" customHeight="1" x14ac:dyDescent="0.6">
      <c r="B21" s="134" t="s">
        <v>43</v>
      </c>
      <c r="E21" s="145"/>
      <c r="G21" s="141">
        <v>170326</v>
      </c>
      <c r="H21" s="141"/>
      <c r="I21" s="141">
        <v>187979</v>
      </c>
      <c r="J21" s="146"/>
      <c r="K21" s="141">
        <v>156111</v>
      </c>
      <c r="L21" s="141"/>
      <c r="M21" s="141">
        <v>170868</v>
      </c>
      <c r="N21" s="147"/>
    </row>
    <row r="22" spans="1:14" s="148" customFormat="1" ht="19.2" customHeight="1" x14ac:dyDescent="0.6">
      <c r="D22" s="148" t="s">
        <v>20</v>
      </c>
      <c r="E22" s="149"/>
      <c r="G22" s="150">
        <f>SUM(G19:G21)</f>
        <v>9007735</v>
      </c>
      <c r="H22" s="151"/>
      <c r="I22" s="150">
        <f>SUM(I19:I21)</f>
        <v>13999396</v>
      </c>
      <c r="J22" s="151"/>
      <c r="K22" s="150">
        <f>SUM(K19:K21)</f>
        <v>6191916</v>
      </c>
      <c r="L22" s="151"/>
      <c r="M22" s="150">
        <f>SUM(M19:M21)</f>
        <v>8804481</v>
      </c>
      <c r="N22" s="151"/>
    </row>
    <row r="23" spans="1:14" s="148" customFormat="1" ht="19.2" customHeight="1" x14ac:dyDescent="0.6">
      <c r="A23" s="148" t="s">
        <v>228</v>
      </c>
      <c r="E23" s="149"/>
      <c r="G23" s="152">
        <f>G17-G22</f>
        <v>84144</v>
      </c>
      <c r="H23" s="151"/>
      <c r="I23" s="152">
        <f>I17-I22</f>
        <v>331098</v>
      </c>
      <c r="J23" s="151"/>
      <c r="K23" s="152">
        <f>K17-K22</f>
        <v>141633</v>
      </c>
      <c r="L23" s="151"/>
      <c r="M23" s="152">
        <f>M17-M22</f>
        <v>299480</v>
      </c>
      <c r="N23" s="151"/>
    </row>
    <row r="24" spans="1:14" ht="19.2" customHeight="1" x14ac:dyDescent="0.6">
      <c r="A24" s="134" t="s">
        <v>54</v>
      </c>
      <c r="E24" s="145"/>
      <c r="G24" s="141">
        <v>24113</v>
      </c>
      <c r="H24" s="141"/>
      <c r="I24" s="141">
        <v>6461</v>
      </c>
      <c r="J24" s="146"/>
      <c r="K24" s="141">
        <v>24840</v>
      </c>
      <c r="L24" s="141"/>
      <c r="M24" s="141">
        <v>6959</v>
      </c>
      <c r="N24" s="147"/>
    </row>
    <row r="25" spans="1:14" ht="19.2" customHeight="1" x14ac:dyDescent="0.6">
      <c r="A25" s="134" t="s">
        <v>206</v>
      </c>
      <c r="E25" s="145" t="s">
        <v>200</v>
      </c>
      <c r="G25" s="153">
        <v>110</v>
      </c>
      <c r="H25" s="141"/>
      <c r="I25" s="153">
        <v>-802</v>
      </c>
      <c r="J25" s="146"/>
      <c r="K25" s="153">
        <v>0</v>
      </c>
      <c r="L25" s="141"/>
      <c r="M25" s="153">
        <v>0</v>
      </c>
      <c r="N25" s="147"/>
    </row>
    <row r="26" spans="1:14" s="148" customFormat="1" ht="19.2" customHeight="1" x14ac:dyDescent="0.6">
      <c r="A26" s="148" t="s">
        <v>229</v>
      </c>
      <c r="E26" s="154"/>
      <c r="G26" s="151">
        <f>SUM(G23+G25-G24)</f>
        <v>60141</v>
      </c>
      <c r="H26" s="151"/>
      <c r="I26" s="151">
        <f>SUM(I23+I25-I24)</f>
        <v>323835</v>
      </c>
      <c r="J26" s="151"/>
      <c r="K26" s="151">
        <f>SUM(K23+K25-K24)</f>
        <v>116793</v>
      </c>
      <c r="L26" s="151"/>
      <c r="M26" s="151">
        <f>SUM(M23+M25-M24)</f>
        <v>292521</v>
      </c>
    </row>
    <row r="27" spans="1:14" ht="19.2" customHeight="1" x14ac:dyDescent="0.6">
      <c r="A27" s="134" t="s">
        <v>230</v>
      </c>
      <c r="E27" s="155">
        <v>21</v>
      </c>
      <c r="G27" s="141">
        <v>11787</v>
      </c>
      <c r="H27" s="142"/>
      <c r="I27" s="141">
        <v>64616</v>
      </c>
      <c r="J27" s="142"/>
      <c r="K27" s="141">
        <v>6943</v>
      </c>
      <c r="L27" s="142"/>
      <c r="M27" s="141">
        <v>42177</v>
      </c>
    </row>
    <row r="28" spans="1:14" ht="19.2" customHeight="1" x14ac:dyDescent="0.6">
      <c r="A28" s="134" t="s">
        <v>180</v>
      </c>
      <c r="E28" s="156"/>
      <c r="G28" s="144">
        <f>SUM(G26-G27)</f>
        <v>48354</v>
      </c>
      <c r="H28" s="141"/>
      <c r="I28" s="144">
        <f>SUM(I26-I27)</f>
        <v>259219</v>
      </c>
      <c r="J28" s="141"/>
      <c r="K28" s="144">
        <f>SUM(K26-K27)</f>
        <v>109850</v>
      </c>
      <c r="L28" s="142"/>
      <c r="M28" s="144">
        <f>SUM(M26-M27)</f>
        <v>250344</v>
      </c>
    </row>
    <row r="29" spans="1:14" ht="19.2" customHeight="1" x14ac:dyDescent="0.6">
      <c r="A29" s="134" t="s">
        <v>47</v>
      </c>
      <c r="E29" s="156"/>
      <c r="G29" s="141"/>
      <c r="H29" s="141"/>
      <c r="I29" s="141"/>
      <c r="J29" s="146"/>
      <c r="K29" s="141"/>
      <c r="L29" s="141"/>
      <c r="M29" s="141"/>
    </row>
    <row r="30" spans="1:14" ht="19.2" customHeight="1" x14ac:dyDescent="0.6">
      <c r="A30" s="134" t="s">
        <v>170</v>
      </c>
      <c r="E30" s="156"/>
      <c r="G30" s="141"/>
      <c r="H30" s="141"/>
      <c r="I30" s="141"/>
      <c r="J30" s="146"/>
      <c r="K30" s="141"/>
      <c r="L30" s="141"/>
      <c r="M30" s="141"/>
    </row>
    <row r="31" spans="1:14" ht="19.2" customHeight="1" x14ac:dyDescent="0.6">
      <c r="B31" s="134" t="s">
        <v>171</v>
      </c>
      <c r="E31" s="145">
        <v>8</v>
      </c>
      <c r="G31" s="141">
        <v>0</v>
      </c>
      <c r="H31" s="141"/>
      <c r="I31" s="141">
        <v>-2887</v>
      </c>
      <c r="J31" s="141"/>
      <c r="K31" s="141">
        <v>0</v>
      </c>
      <c r="L31" s="141"/>
      <c r="M31" s="141">
        <v>0</v>
      </c>
    </row>
    <row r="32" spans="1:14" ht="19.2" customHeight="1" x14ac:dyDescent="0.6">
      <c r="B32" s="134" t="s">
        <v>154</v>
      </c>
      <c r="E32" s="156"/>
      <c r="G32" s="141">
        <v>0</v>
      </c>
      <c r="H32" s="141"/>
      <c r="I32" s="141">
        <v>35063</v>
      </c>
      <c r="J32" s="141"/>
      <c r="K32" s="141">
        <v>0</v>
      </c>
      <c r="L32" s="141"/>
      <c r="M32" s="141">
        <v>0</v>
      </c>
    </row>
    <row r="33" spans="1:13" s="148" customFormat="1" ht="19.2" customHeight="1" x14ac:dyDescent="0.6">
      <c r="B33" s="148" t="s">
        <v>172</v>
      </c>
      <c r="E33" s="157"/>
      <c r="G33" s="151"/>
      <c r="H33" s="151"/>
      <c r="I33" s="151"/>
      <c r="J33" s="151"/>
      <c r="K33" s="151"/>
      <c r="L33" s="151"/>
      <c r="M33" s="151"/>
    </row>
    <row r="34" spans="1:13" s="148" customFormat="1" ht="19.2" customHeight="1" x14ac:dyDescent="0.6">
      <c r="C34" s="148" t="s">
        <v>173</v>
      </c>
      <c r="E34" s="157">
        <v>21</v>
      </c>
      <c r="G34" s="151">
        <v>0</v>
      </c>
      <c r="H34" s="151"/>
      <c r="I34" s="151">
        <v>-7012</v>
      </c>
      <c r="J34" s="151"/>
      <c r="K34" s="151">
        <v>0</v>
      </c>
      <c r="L34" s="151"/>
      <c r="M34" s="151">
        <v>0</v>
      </c>
    </row>
    <row r="35" spans="1:13" s="148" customFormat="1" ht="19.2" customHeight="1" x14ac:dyDescent="0.6">
      <c r="A35" s="148" t="s">
        <v>174</v>
      </c>
      <c r="E35" s="157"/>
      <c r="G35" s="150">
        <f>SUM(G31:G34)</f>
        <v>0</v>
      </c>
      <c r="H35" s="151"/>
      <c r="I35" s="150">
        <f>SUM(I31:I34)</f>
        <v>25164</v>
      </c>
      <c r="J35" s="151"/>
      <c r="K35" s="150">
        <f>SUM(K31:K34)</f>
        <v>0</v>
      </c>
      <c r="L35" s="158"/>
      <c r="M35" s="150">
        <f>SUM(M31:M34)</f>
        <v>0</v>
      </c>
    </row>
    <row r="36" spans="1:13" s="148" customFormat="1" ht="19.2" customHeight="1" x14ac:dyDescent="0.6">
      <c r="E36" s="157"/>
      <c r="G36" s="151"/>
      <c r="H36" s="151"/>
      <c r="I36" s="151"/>
      <c r="J36" s="151"/>
      <c r="K36" s="151"/>
      <c r="L36" s="158"/>
      <c r="M36" s="151"/>
    </row>
    <row r="37" spans="1:13" s="148" customFormat="1" ht="19.2" customHeight="1" x14ac:dyDescent="0.6">
      <c r="E37" s="157"/>
      <c r="G37" s="151"/>
      <c r="H37" s="151"/>
      <c r="I37" s="151"/>
      <c r="J37" s="151"/>
      <c r="K37" s="151"/>
      <c r="L37" s="158"/>
      <c r="M37" s="151"/>
    </row>
    <row r="38" spans="1:13" s="148" customFormat="1" ht="19.2" customHeight="1" x14ac:dyDescent="0.6">
      <c r="E38" s="157"/>
      <c r="G38" s="151"/>
      <c r="H38" s="151"/>
      <c r="I38" s="151"/>
      <c r="J38" s="151"/>
      <c r="K38" s="151"/>
      <c r="L38" s="158"/>
      <c r="M38" s="151"/>
    </row>
    <row r="39" spans="1:13" s="148" customFormat="1" ht="19.2" customHeight="1" x14ac:dyDescent="0.6">
      <c r="E39" s="157"/>
      <c r="G39" s="151"/>
      <c r="H39" s="151"/>
      <c r="I39" s="151"/>
      <c r="J39" s="151"/>
      <c r="K39" s="151"/>
      <c r="L39" s="158"/>
      <c r="M39" s="151"/>
    </row>
    <row r="40" spans="1:13" s="70" customFormat="1" ht="22.95" customHeight="1" x14ac:dyDescent="0.6">
      <c r="B40" s="166"/>
      <c r="C40" s="166"/>
      <c r="D40" s="166"/>
      <c r="E40" s="166"/>
      <c r="F40" s="166"/>
      <c r="G40" s="166"/>
      <c r="H40" s="166"/>
      <c r="I40" s="166"/>
      <c r="J40" s="166"/>
      <c r="K40" s="186" t="s">
        <v>150</v>
      </c>
      <c r="L40" s="187"/>
      <c r="M40" s="187"/>
    </row>
    <row r="41" spans="1:13" s="70" customFormat="1" ht="22.95" customHeight="1" x14ac:dyDescent="0.6">
      <c r="A41" s="167"/>
      <c r="B41" s="167"/>
      <c r="C41" s="167"/>
      <c r="D41" s="167"/>
      <c r="E41" s="167"/>
      <c r="F41" s="167"/>
      <c r="G41" s="167"/>
      <c r="H41" s="167"/>
      <c r="I41" s="167"/>
      <c r="J41" s="167"/>
      <c r="M41" s="65" t="s">
        <v>151</v>
      </c>
    </row>
    <row r="42" spans="1:13" s="168" customFormat="1" ht="22.95" customHeight="1" x14ac:dyDescent="0.6">
      <c r="A42" s="188">
        <v>8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</row>
    <row r="43" spans="1:13" s="168" customFormat="1" ht="22.95" customHeight="1" x14ac:dyDescent="0.6">
      <c r="A43" s="193" t="s">
        <v>68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3"/>
      <c r="M43" s="193"/>
    </row>
    <row r="44" spans="1:13" s="168" customFormat="1" ht="22.95" customHeight="1" x14ac:dyDescent="0.6">
      <c r="A44" s="193" t="s">
        <v>193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</row>
    <row r="45" spans="1:13" s="168" customFormat="1" ht="22.95" customHeight="1" x14ac:dyDescent="0.6">
      <c r="A45" s="191" t="str">
        <f>+A6</f>
        <v>สำหรับงวดหกเดือนสิ้นสุดวันที่ 30 มิถุนายน 2563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</row>
    <row r="46" spans="1:13" ht="19.2" customHeight="1" x14ac:dyDescent="0.6">
      <c r="B46" s="135"/>
      <c r="C46" s="135"/>
      <c r="D46" s="135"/>
      <c r="E46" s="135"/>
      <c r="F46" s="135"/>
      <c r="G46" s="192" t="s">
        <v>69</v>
      </c>
      <c r="H46" s="192"/>
      <c r="I46" s="192"/>
      <c r="J46" s="192"/>
      <c r="K46" s="192"/>
      <c r="L46" s="192"/>
      <c r="M46" s="192"/>
    </row>
    <row r="47" spans="1:13" ht="19.2" customHeight="1" x14ac:dyDescent="0.6">
      <c r="A47" s="136"/>
      <c r="B47" s="136"/>
      <c r="C47" s="136"/>
      <c r="D47" s="136"/>
      <c r="E47" s="136"/>
      <c r="F47" s="136"/>
      <c r="G47" s="190" t="s">
        <v>41</v>
      </c>
      <c r="H47" s="190"/>
      <c r="I47" s="190"/>
      <c r="K47" s="190" t="s">
        <v>42</v>
      </c>
      <c r="L47" s="190"/>
      <c r="M47" s="190"/>
    </row>
    <row r="48" spans="1:13" ht="19.2" customHeight="1" x14ac:dyDescent="0.6">
      <c r="A48" s="136"/>
      <c r="B48" s="136"/>
      <c r="C48" s="136"/>
      <c r="D48" s="136"/>
      <c r="E48" s="189" t="s">
        <v>6</v>
      </c>
      <c r="F48" s="189"/>
      <c r="G48" s="179">
        <v>2563</v>
      </c>
      <c r="H48" s="136"/>
      <c r="I48" s="179">
        <v>2562</v>
      </c>
      <c r="K48" s="179">
        <v>2563</v>
      </c>
      <c r="L48" s="136"/>
      <c r="M48" s="179">
        <v>2562</v>
      </c>
    </row>
    <row r="49" spans="1:13" ht="19.2" customHeight="1" x14ac:dyDescent="0.6">
      <c r="A49" s="134" t="s">
        <v>175</v>
      </c>
      <c r="E49" s="156"/>
      <c r="G49" s="141"/>
      <c r="H49" s="141"/>
      <c r="I49" s="141"/>
      <c r="J49" s="146"/>
      <c r="K49" s="141"/>
      <c r="L49" s="141"/>
      <c r="M49" s="141"/>
    </row>
    <row r="50" spans="1:13" ht="19.2" customHeight="1" x14ac:dyDescent="0.6">
      <c r="B50" s="134" t="s">
        <v>201</v>
      </c>
      <c r="E50" s="156"/>
      <c r="G50" s="141"/>
      <c r="H50" s="141"/>
      <c r="I50" s="141"/>
      <c r="J50" s="141"/>
      <c r="K50" s="141"/>
      <c r="L50" s="141"/>
      <c r="M50" s="141"/>
    </row>
    <row r="51" spans="1:13" ht="19.2" customHeight="1" x14ac:dyDescent="0.6">
      <c r="C51" s="134" t="s">
        <v>202</v>
      </c>
      <c r="E51" s="156">
        <v>7</v>
      </c>
      <c r="G51" s="141">
        <v>-85425</v>
      </c>
      <c r="H51" s="141"/>
      <c r="I51" s="141">
        <v>0</v>
      </c>
      <c r="J51" s="141"/>
      <c r="K51" s="141">
        <v>0</v>
      </c>
      <c r="L51" s="141"/>
      <c r="M51" s="141">
        <v>0</v>
      </c>
    </row>
    <row r="52" spans="1:13" s="148" customFormat="1" ht="19.2" customHeight="1" x14ac:dyDescent="0.6">
      <c r="B52" s="148" t="s">
        <v>176</v>
      </c>
      <c r="E52" s="157"/>
      <c r="G52" s="151"/>
      <c r="H52" s="151"/>
      <c r="I52" s="151"/>
      <c r="J52" s="151"/>
      <c r="K52" s="151"/>
      <c r="L52" s="151"/>
      <c r="M52" s="151"/>
    </row>
    <row r="53" spans="1:13" s="148" customFormat="1" ht="19.2" customHeight="1" x14ac:dyDescent="0.6">
      <c r="C53" s="148" t="s">
        <v>173</v>
      </c>
      <c r="E53" s="157">
        <v>21</v>
      </c>
      <c r="G53" s="151">
        <v>17085</v>
      </c>
      <c r="H53" s="151"/>
      <c r="I53" s="151">
        <v>0</v>
      </c>
      <c r="J53" s="151"/>
      <c r="K53" s="151">
        <v>0</v>
      </c>
      <c r="L53" s="151"/>
      <c r="M53" s="151">
        <v>0</v>
      </c>
    </row>
    <row r="54" spans="1:13" s="148" customFormat="1" ht="19.2" customHeight="1" x14ac:dyDescent="0.6">
      <c r="A54" s="148" t="s">
        <v>177</v>
      </c>
      <c r="E54" s="157"/>
      <c r="G54" s="150">
        <f>SUM(G50:G53)</f>
        <v>-68340</v>
      </c>
      <c r="H54" s="151"/>
      <c r="I54" s="150">
        <f>SUM(I50:I53)</f>
        <v>0</v>
      </c>
      <c r="J54" s="151"/>
      <c r="K54" s="150">
        <f>SUM(K50:K53)</f>
        <v>0</v>
      </c>
      <c r="L54" s="158"/>
      <c r="M54" s="150">
        <f>SUM(M50:M53)</f>
        <v>0</v>
      </c>
    </row>
    <row r="55" spans="1:13" ht="19.2" customHeight="1" x14ac:dyDescent="0.6">
      <c r="A55" s="134" t="s">
        <v>155</v>
      </c>
      <c r="E55" s="156"/>
      <c r="G55" s="144">
        <f>SUM(G35+G54)</f>
        <v>-68340</v>
      </c>
      <c r="H55" s="141"/>
      <c r="I55" s="144">
        <f>SUM(I35+I54)</f>
        <v>25164</v>
      </c>
      <c r="J55" s="141"/>
      <c r="K55" s="144">
        <f>SUM(K35+K54)</f>
        <v>0</v>
      </c>
      <c r="L55" s="142"/>
      <c r="M55" s="144">
        <f>SUM(M35+M54)</f>
        <v>0</v>
      </c>
    </row>
    <row r="56" spans="1:13" ht="19.2" customHeight="1" thickBot="1" x14ac:dyDescent="0.65">
      <c r="A56" s="134" t="s">
        <v>143</v>
      </c>
      <c r="E56" s="156"/>
      <c r="G56" s="159">
        <f>SUM(G28+G55)</f>
        <v>-19986</v>
      </c>
      <c r="H56" s="141"/>
      <c r="I56" s="159">
        <f>SUM(I28+I55)</f>
        <v>284383</v>
      </c>
      <c r="J56" s="141"/>
      <c r="K56" s="159">
        <f>SUM(K28+K55)</f>
        <v>109850</v>
      </c>
      <c r="L56" s="141"/>
      <c r="M56" s="159">
        <f>SUM(M28+M55)</f>
        <v>250344</v>
      </c>
    </row>
    <row r="57" spans="1:13" ht="19.2" customHeight="1" thickTop="1" x14ac:dyDescent="0.6">
      <c r="E57" s="156"/>
      <c r="G57" s="160"/>
      <c r="H57" s="161"/>
      <c r="I57" s="160"/>
      <c r="J57" s="161"/>
      <c r="K57" s="160"/>
      <c r="L57" s="161"/>
      <c r="M57" s="160"/>
    </row>
    <row r="58" spans="1:13" ht="19.2" customHeight="1" x14ac:dyDescent="0.6">
      <c r="A58" s="134" t="s">
        <v>231</v>
      </c>
      <c r="E58" s="156">
        <v>22</v>
      </c>
      <c r="G58" s="162"/>
      <c r="H58" s="161"/>
      <c r="I58" s="162"/>
      <c r="J58" s="163"/>
      <c r="K58" s="162"/>
      <c r="L58" s="161"/>
      <c r="M58" s="162"/>
    </row>
    <row r="59" spans="1:13" ht="19.2" customHeight="1" thickBot="1" x14ac:dyDescent="0.65">
      <c r="B59" s="134" t="s">
        <v>232</v>
      </c>
      <c r="E59" s="145"/>
      <c r="G59" s="164">
        <f>G28/1050000</f>
        <v>4.605142857142857E-2</v>
      </c>
      <c r="H59" s="162"/>
      <c r="I59" s="164">
        <v>0.24</v>
      </c>
      <c r="J59" s="163"/>
      <c r="K59" s="164">
        <f>K28/1050000</f>
        <v>0.10461904761904763</v>
      </c>
      <c r="L59" s="162"/>
      <c r="M59" s="164">
        <v>0.23</v>
      </c>
    </row>
    <row r="60" spans="1:13" ht="19.2" customHeight="1" thickTop="1" thickBot="1" x14ac:dyDescent="0.65">
      <c r="B60" s="134" t="s">
        <v>233</v>
      </c>
      <c r="E60" s="156"/>
      <c r="G60" s="164">
        <f>G28/1050000</f>
        <v>4.605142857142857E-2</v>
      </c>
      <c r="H60" s="162"/>
      <c r="I60" s="164">
        <v>0.24</v>
      </c>
      <c r="J60" s="163"/>
      <c r="K60" s="164">
        <f>K28/1050000</f>
        <v>0.10461904761904763</v>
      </c>
      <c r="L60" s="162"/>
      <c r="M60" s="164">
        <v>0.23</v>
      </c>
    </row>
    <row r="61" spans="1:13" ht="19.2" customHeight="1" thickTop="1" x14ac:dyDescent="0.6">
      <c r="E61" s="134"/>
    </row>
    <row r="62" spans="1:13" ht="19.2" customHeight="1" x14ac:dyDescent="0.6">
      <c r="E62" s="134"/>
    </row>
  </sheetData>
  <mergeCells count="18">
    <mergeCell ref="G7:M7"/>
    <mergeCell ref="K1:M1"/>
    <mergeCell ref="A3:M3"/>
    <mergeCell ref="A4:M4"/>
    <mergeCell ref="A5:M5"/>
    <mergeCell ref="A6:M6"/>
    <mergeCell ref="E48:F48"/>
    <mergeCell ref="G8:I8"/>
    <mergeCell ref="K8:M8"/>
    <mergeCell ref="E9:F9"/>
    <mergeCell ref="K40:M40"/>
    <mergeCell ref="A42:M42"/>
    <mergeCell ref="A43:M43"/>
    <mergeCell ref="A44:M44"/>
    <mergeCell ref="A45:M45"/>
    <mergeCell ref="G46:M46"/>
    <mergeCell ref="G47:I47"/>
    <mergeCell ref="K47:M47"/>
  </mergeCells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43"/>
  <sheetViews>
    <sheetView view="pageBreakPreview" topLeftCell="A14" zoomScaleNormal="100" zoomScaleSheetLayoutView="100" workbookViewId="0">
      <selection activeCell="M31" sqref="M31"/>
    </sheetView>
  </sheetViews>
  <sheetFormatPr defaultColWidth="9.125" defaultRowHeight="15" x14ac:dyDescent="0.6"/>
  <cols>
    <col min="1" max="2" width="1.125" style="169" customWidth="1"/>
    <col min="3" max="3" width="1.375" style="169" customWidth="1"/>
    <col min="4" max="4" width="18.375" style="169" customWidth="1"/>
    <col min="5" max="5" width="3.125" style="169" customWidth="1"/>
    <col min="6" max="6" width="1.75" style="170" customWidth="1"/>
    <col min="7" max="7" width="7.25" style="169" customWidth="1"/>
    <col min="8" max="8" width="0.875" style="169" customWidth="1"/>
    <col min="9" max="9" width="6.125" style="169" customWidth="1"/>
    <col min="10" max="10" width="0.875" style="169" customWidth="1"/>
    <col min="11" max="11" width="6.125" style="169" customWidth="1"/>
    <col min="12" max="12" width="0.875" style="169" customWidth="1"/>
    <col min="13" max="13" width="7.875" style="169" customWidth="1"/>
    <col min="14" max="14" width="0.875" style="169" customWidth="1"/>
    <col min="15" max="15" width="7.125" style="169" hidden="1" customWidth="1"/>
    <col min="16" max="16" width="1" style="169" hidden="1" customWidth="1"/>
    <col min="17" max="17" width="7.25" style="169" customWidth="1"/>
    <col min="18" max="18" width="1" style="169" customWidth="1"/>
    <col min="19" max="19" width="7.125" style="169" customWidth="1"/>
    <col min="20" max="20" width="0.875" style="169" customWidth="1"/>
    <col min="21" max="21" width="8.125" style="169" customWidth="1"/>
    <col min="22" max="22" width="1.125" style="169" customWidth="1"/>
    <col min="23" max="23" width="7.625" style="169" customWidth="1"/>
    <col min="24" max="24" width="0.875" style="169" customWidth="1"/>
    <col min="25" max="25" width="6.625" style="169" customWidth="1"/>
    <col min="26" max="26" width="0.875" style="169" customWidth="1"/>
    <col min="27" max="27" width="7.625" style="169" customWidth="1"/>
    <col min="28" max="28" width="1" style="169" customWidth="1"/>
    <col min="29" max="29" width="12.75" style="169" customWidth="1"/>
    <col min="30" max="30" width="1" style="169" customWidth="1"/>
    <col min="31" max="31" width="10.625" style="169" customWidth="1"/>
    <col min="32" max="32" width="0.875" style="169" customWidth="1"/>
    <col min="33" max="33" width="8.75" style="169" customWidth="1"/>
    <col min="34" max="34" width="1.125" style="169" customWidth="1"/>
    <col min="35" max="35" width="6.125" style="169" customWidth="1"/>
    <col min="36" max="36" width="0.875" style="169" customWidth="1"/>
    <col min="37" max="37" width="7.125" style="169" customWidth="1"/>
    <col min="38" max="38" width="9.125" style="169"/>
    <col min="39" max="39" width="15.125" style="169" bestFit="1" customWidth="1"/>
    <col min="40" max="16384" width="9.125" style="169"/>
  </cols>
  <sheetData>
    <row r="1" spans="1:37" s="177" customFormat="1" ht="21" customHeight="1" x14ac:dyDescent="0.6">
      <c r="A1" s="174"/>
      <c r="B1" s="174"/>
      <c r="C1" s="174"/>
      <c r="D1" s="174"/>
      <c r="E1" s="175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6"/>
      <c r="AE1" s="174"/>
      <c r="AG1" s="68" t="s">
        <v>150</v>
      </c>
      <c r="AH1" s="68"/>
      <c r="AI1" s="68"/>
      <c r="AJ1" s="69"/>
      <c r="AK1" s="69"/>
    </row>
    <row r="2" spans="1:37" s="177" customFormat="1" ht="21" customHeight="1" x14ac:dyDescent="0.6">
      <c r="A2" s="176"/>
      <c r="B2" s="176"/>
      <c r="C2" s="176"/>
      <c r="D2" s="176"/>
      <c r="E2" s="175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E2" s="176"/>
      <c r="AG2" s="65" t="s">
        <v>151</v>
      </c>
      <c r="AH2" s="70"/>
      <c r="AJ2" s="70"/>
    </row>
    <row r="3" spans="1:37" s="178" customFormat="1" ht="21" customHeight="1" x14ac:dyDescent="0.6">
      <c r="A3" s="195">
        <v>9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  <c r="AJ3" s="195"/>
      <c r="AK3" s="195"/>
    </row>
    <row r="4" spans="1:37" s="178" customFormat="1" ht="21" customHeight="1" x14ac:dyDescent="0.6">
      <c r="A4" s="196" t="s">
        <v>68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</row>
    <row r="5" spans="1:37" s="178" customFormat="1" ht="21" customHeight="1" x14ac:dyDescent="0.6">
      <c r="A5" s="196" t="s">
        <v>44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</row>
    <row r="6" spans="1:37" s="178" customFormat="1" ht="21" customHeight="1" x14ac:dyDescent="0.6">
      <c r="A6" s="197" t="str">
        <f>+'งบกำไรขาดทุนเบ็ดเสร็จ (ต่อ)'!A6:M6</f>
        <v>สำหรับงวดหกเดือนสิ้นสุดวันที่ 30 มิถุนายน 2563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</row>
    <row r="7" spans="1:37" s="211" customFormat="1" ht="10.95" customHeight="1" x14ac:dyDescent="0.6">
      <c r="A7" s="207"/>
      <c r="B7" s="208"/>
      <c r="C7" s="208"/>
      <c r="D7" s="208"/>
      <c r="E7" s="208"/>
      <c r="F7" s="209"/>
      <c r="G7" s="210" t="s">
        <v>69</v>
      </c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  <c r="AJ7" s="210"/>
      <c r="AK7" s="210"/>
    </row>
    <row r="8" spans="1:37" s="211" customFormat="1" ht="10.95" customHeight="1" x14ac:dyDescent="0.6">
      <c r="A8" s="207"/>
      <c r="B8" s="208"/>
      <c r="D8" s="208"/>
      <c r="E8" s="208"/>
      <c r="F8" s="209"/>
      <c r="G8" s="210" t="s">
        <v>41</v>
      </c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</row>
    <row r="9" spans="1:37" s="211" customFormat="1" ht="10.95" customHeight="1" x14ac:dyDescent="0.6">
      <c r="A9" s="208"/>
      <c r="B9" s="208"/>
      <c r="C9" s="208"/>
      <c r="D9" s="208"/>
      <c r="E9" s="208"/>
      <c r="F9" s="212"/>
      <c r="G9" s="207" t="s">
        <v>13</v>
      </c>
      <c r="H9" s="208"/>
      <c r="I9" s="207" t="s">
        <v>83</v>
      </c>
      <c r="J9" s="208"/>
      <c r="K9" s="207" t="s">
        <v>85</v>
      </c>
      <c r="L9" s="208"/>
      <c r="M9" s="207" t="s">
        <v>85</v>
      </c>
      <c r="N9" s="208"/>
      <c r="O9" s="207" t="s">
        <v>92</v>
      </c>
      <c r="P9" s="207"/>
      <c r="Q9" s="207" t="s">
        <v>92</v>
      </c>
      <c r="R9" s="207"/>
      <c r="S9" s="207" t="s">
        <v>92</v>
      </c>
      <c r="T9" s="208"/>
      <c r="U9" s="213" t="s">
        <v>48</v>
      </c>
      <c r="V9" s="213"/>
      <c r="W9" s="213"/>
      <c r="X9" s="213"/>
      <c r="Y9" s="213"/>
      <c r="Z9" s="214"/>
      <c r="AA9" s="215" t="s">
        <v>53</v>
      </c>
      <c r="AB9" s="215"/>
      <c r="AC9" s="215"/>
      <c r="AD9" s="215"/>
      <c r="AE9" s="215"/>
      <c r="AF9" s="215"/>
      <c r="AG9" s="215"/>
      <c r="AH9" s="216"/>
      <c r="AI9" s="214" t="s">
        <v>187</v>
      </c>
      <c r="AK9" s="214" t="s">
        <v>49</v>
      </c>
    </row>
    <row r="10" spans="1:37" s="211" customFormat="1" ht="10.95" customHeight="1" x14ac:dyDescent="0.6">
      <c r="A10" s="208"/>
      <c r="B10" s="208"/>
      <c r="C10" s="208"/>
      <c r="D10" s="208"/>
      <c r="E10" s="208"/>
      <c r="F10" s="212"/>
      <c r="G10" s="214" t="s">
        <v>94</v>
      </c>
      <c r="H10" s="208"/>
      <c r="I10" s="207" t="s">
        <v>84</v>
      </c>
      <c r="J10" s="208"/>
      <c r="K10" s="207" t="s">
        <v>187</v>
      </c>
      <c r="L10" s="208"/>
      <c r="M10" s="207" t="s">
        <v>87</v>
      </c>
      <c r="N10" s="208"/>
      <c r="O10" s="207" t="s">
        <v>93</v>
      </c>
      <c r="P10" s="207"/>
      <c r="Q10" s="207" t="s">
        <v>93</v>
      </c>
      <c r="R10" s="207"/>
      <c r="S10" s="207" t="s">
        <v>93</v>
      </c>
      <c r="T10" s="208"/>
      <c r="U10" s="213" t="s">
        <v>39</v>
      </c>
      <c r="V10" s="213"/>
      <c r="W10" s="213"/>
      <c r="X10" s="214"/>
      <c r="Y10" s="217" t="s">
        <v>99</v>
      </c>
      <c r="Z10" s="214"/>
      <c r="AA10" s="216" t="s">
        <v>85</v>
      </c>
      <c r="AB10" s="216"/>
      <c r="AC10" s="216" t="s">
        <v>208</v>
      </c>
      <c r="AD10" s="216"/>
      <c r="AE10" s="207" t="s">
        <v>90</v>
      </c>
      <c r="AF10" s="214"/>
      <c r="AG10" s="216" t="s">
        <v>91</v>
      </c>
      <c r="AH10" s="216"/>
      <c r="AI10" s="216" t="s">
        <v>188</v>
      </c>
      <c r="AK10" s="214" t="s">
        <v>50</v>
      </c>
    </row>
    <row r="11" spans="1:37" s="211" customFormat="1" ht="10.95" customHeight="1" x14ac:dyDescent="0.6">
      <c r="A11" s="208"/>
      <c r="B11" s="208"/>
      <c r="C11" s="208"/>
      <c r="D11" s="208"/>
      <c r="E11" s="208"/>
      <c r="F11" s="212"/>
      <c r="G11" s="207" t="s">
        <v>134</v>
      </c>
      <c r="H11" s="208"/>
      <c r="I11" s="208"/>
      <c r="J11" s="208"/>
      <c r="K11" s="207" t="s">
        <v>188</v>
      </c>
      <c r="L11" s="208"/>
      <c r="M11" s="207" t="s">
        <v>133</v>
      </c>
      <c r="N11" s="208"/>
      <c r="O11" s="207" t="s">
        <v>132</v>
      </c>
      <c r="P11" s="207"/>
      <c r="Q11" s="207" t="s">
        <v>132</v>
      </c>
      <c r="R11" s="207"/>
      <c r="S11" s="207" t="s">
        <v>131</v>
      </c>
      <c r="T11" s="208"/>
      <c r="U11" s="214" t="s">
        <v>130</v>
      </c>
      <c r="V11" s="214"/>
      <c r="W11" s="214" t="s">
        <v>129</v>
      </c>
      <c r="X11" s="214"/>
      <c r="Y11" s="207" t="s">
        <v>128</v>
      </c>
      <c r="Z11" s="214"/>
      <c r="AA11" s="214" t="s">
        <v>127</v>
      </c>
      <c r="AB11" s="214"/>
      <c r="AC11" s="214" t="s">
        <v>207</v>
      </c>
      <c r="AD11" s="214"/>
      <c r="AE11" s="207" t="s">
        <v>126</v>
      </c>
      <c r="AF11" s="214"/>
      <c r="AG11" s="214" t="s">
        <v>125</v>
      </c>
      <c r="AH11" s="214"/>
      <c r="AI11" s="214"/>
    </row>
    <row r="12" spans="1:37" s="211" customFormat="1" ht="10.95" customHeight="1" x14ac:dyDescent="0.6">
      <c r="A12" s="208"/>
      <c r="B12" s="208"/>
      <c r="C12" s="208"/>
      <c r="D12" s="208"/>
      <c r="G12" s="214"/>
      <c r="H12" s="208"/>
      <c r="I12" s="218"/>
      <c r="J12" s="208"/>
      <c r="K12" s="218"/>
      <c r="L12" s="208"/>
      <c r="M12" s="214" t="s">
        <v>88</v>
      </c>
      <c r="N12" s="208"/>
      <c r="O12" s="219"/>
      <c r="P12" s="214"/>
      <c r="Q12" s="214"/>
      <c r="R12" s="214"/>
      <c r="S12" s="214" t="s">
        <v>115</v>
      </c>
      <c r="T12" s="208"/>
      <c r="U12" s="214" t="s">
        <v>64</v>
      </c>
      <c r="V12" s="214"/>
      <c r="W12" s="214" t="s">
        <v>86</v>
      </c>
      <c r="X12" s="214"/>
      <c r="Y12" s="214"/>
      <c r="Z12" s="214"/>
      <c r="AA12" s="214" t="s">
        <v>0</v>
      </c>
      <c r="AB12" s="214"/>
      <c r="AC12" s="214" t="s">
        <v>183</v>
      </c>
      <c r="AD12" s="214"/>
      <c r="AE12" s="214" t="s">
        <v>182</v>
      </c>
      <c r="AF12" s="214"/>
      <c r="AG12" s="214" t="s">
        <v>50</v>
      </c>
      <c r="AH12" s="214"/>
      <c r="AI12" s="214"/>
      <c r="AJ12" s="207"/>
      <c r="AK12" s="214"/>
    </row>
    <row r="13" spans="1:37" s="211" customFormat="1" ht="10.95" customHeight="1" x14ac:dyDescent="0.6">
      <c r="A13" s="208"/>
      <c r="B13" s="208"/>
      <c r="C13" s="208"/>
      <c r="D13" s="208"/>
      <c r="G13" s="214"/>
      <c r="H13" s="208"/>
      <c r="I13" s="218"/>
      <c r="J13" s="208"/>
      <c r="K13" s="218"/>
      <c r="L13" s="208"/>
      <c r="M13" s="214"/>
      <c r="N13" s="208"/>
      <c r="O13" s="214"/>
      <c r="P13" s="214"/>
      <c r="Q13" s="214"/>
      <c r="R13" s="214"/>
      <c r="S13" s="214"/>
      <c r="T13" s="208"/>
      <c r="U13" s="214"/>
      <c r="V13" s="214"/>
      <c r="W13" s="214"/>
      <c r="X13" s="214"/>
      <c r="Y13" s="214"/>
      <c r="Z13" s="214"/>
      <c r="AA13" s="214"/>
      <c r="AB13" s="214"/>
      <c r="AC13" s="214" t="s">
        <v>184</v>
      </c>
      <c r="AD13" s="214"/>
      <c r="AE13" s="214"/>
      <c r="AF13" s="214"/>
      <c r="AG13" s="214"/>
      <c r="AH13" s="214"/>
      <c r="AI13" s="214"/>
      <c r="AJ13" s="207"/>
      <c r="AK13" s="214"/>
    </row>
    <row r="14" spans="1:37" s="211" customFormat="1" ht="10.95" customHeight="1" x14ac:dyDescent="0.6">
      <c r="A14" s="208"/>
      <c r="B14" s="208"/>
      <c r="C14" s="208"/>
      <c r="D14" s="208"/>
      <c r="E14" s="220" t="s">
        <v>6</v>
      </c>
      <c r="F14" s="220"/>
      <c r="G14" s="219"/>
      <c r="H14" s="208"/>
      <c r="I14" s="221"/>
      <c r="J14" s="208"/>
      <c r="K14" s="221"/>
      <c r="L14" s="208"/>
      <c r="M14" s="219"/>
      <c r="N14" s="208"/>
      <c r="O14" s="214"/>
      <c r="P14" s="214"/>
      <c r="Q14" s="219"/>
      <c r="R14" s="214"/>
      <c r="S14" s="219"/>
      <c r="T14" s="208"/>
      <c r="U14" s="219"/>
      <c r="V14" s="214"/>
      <c r="W14" s="219"/>
      <c r="X14" s="214"/>
      <c r="Y14" s="219"/>
      <c r="Z14" s="214"/>
      <c r="AA14" s="219"/>
      <c r="AB14" s="214"/>
      <c r="AC14" s="219" t="s">
        <v>185</v>
      </c>
      <c r="AD14" s="214"/>
      <c r="AE14" s="219"/>
      <c r="AF14" s="214"/>
      <c r="AG14" s="219"/>
      <c r="AH14" s="214"/>
      <c r="AI14" s="219"/>
      <c r="AJ14" s="207"/>
      <c r="AK14" s="219"/>
    </row>
    <row r="15" spans="1:37" s="211" customFormat="1" ht="10.95" customHeight="1" x14ac:dyDescent="0.6">
      <c r="A15" s="222" t="s">
        <v>139</v>
      </c>
      <c r="B15" s="208"/>
      <c r="C15" s="208"/>
      <c r="D15" s="208"/>
      <c r="E15" s="207"/>
      <c r="F15" s="207"/>
      <c r="G15" s="214"/>
      <c r="H15" s="208"/>
      <c r="I15" s="218"/>
      <c r="J15" s="208"/>
      <c r="K15" s="218"/>
      <c r="L15" s="208"/>
      <c r="M15" s="214"/>
      <c r="N15" s="208"/>
      <c r="O15" s="214"/>
      <c r="P15" s="214"/>
      <c r="Q15" s="214"/>
      <c r="R15" s="214"/>
      <c r="S15" s="214"/>
      <c r="T15" s="208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07"/>
      <c r="AK15" s="214"/>
    </row>
    <row r="16" spans="1:37" s="211" customFormat="1" ht="10.95" customHeight="1" x14ac:dyDescent="0.6">
      <c r="B16" s="211" t="s">
        <v>137</v>
      </c>
      <c r="E16" s="212"/>
      <c r="G16" s="223">
        <v>1100000</v>
      </c>
      <c r="H16" s="223"/>
      <c r="I16" s="223">
        <v>45000</v>
      </c>
      <c r="J16" s="223"/>
      <c r="K16" s="223">
        <v>204339</v>
      </c>
      <c r="L16" s="223"/>
      <c r="M16" s="223">
        <v>40122</v>
      </c>
      <c r="N16" s="223"/>
      <c r="O16" s="223">
        <v>27498</v>
      </c>
      <c r="P16" s="223"/>
      <c r="Q16" s="223">
        <v>27498</v>
      </c>
      <c r="R16" s="223"/>
      <c r="S16" s="223">
        <v>0</v>
      </c>
      <c r="T16" s="223"/>
      <c r="U16" s="223">
        <v>106475</v>
      </c>
      <c r="V16" s="223"/>
      <c r="W16" s="223">
        <v>0</v>
      </c>
      <c r="X16" s="223"/>
      <c r="Y16" s="223">
        <v>1896306</v>
      </c>
      <c r="Z16" s="223"/>
      <c r="AA16" s="223">
        <v>880</v>
      </c>
      <c r="AB16" s="223"/>
      <c r="AC16" s="223">
        <v>152664</v>
      </c>
      <c r="AD16" s="223"/>
      <c r="AE16" s="223">
        <v>2887</v>
      </c>
      <c r="AF16" s="223"/>
      <c r="AG16" s="223">
        <f>SUM(AA16:AE16)</f>
        <v>156431</v>
      </c>
      <c r="AH16" s="223"/>
      <c r="AI16" s="223">
        <v>0</v>
      </c>
      <c r="AJ16" s="223"/>
      <c r="AK16" s="223">
        <f>+G16+I16+K16+M16+Q16+S16+U16+W16+Y16+AG16+AI16</f>
        <v>3576171</v>
      </c>
    </row>
    <row r="17" spans="1:39" s="225" customFormat="1" ht="10.95" customHeight="1" x14ac:dyDescent="0.6">
      <c r="A17" s="224" t="s">
        <v>86</v>
      </c>
      <c r="E17" s="226"/>
      <c r="G17" s="223">
        <v>0</v>
      </c>
      <c r="H17" s="223"/>
      <c r="I17" s="223">
        <v>0</v>
      </c>
      <c r="J17" s="223"/>
      <c r="K17" s="223">
        <v>0</v>
      </c>
      <c r="L17" s="223"/>
      <c r="M17" s="223">
        <v>0</v>
      </c>
      <c r="N17" s="223"/>
      <c r="O17" s="223">
        <v>0</v>
      </c>
      <c r="P17" s="223"/>
      <c r="Q17" s="223">
        <v>0</v>
      </c>
      <c r="R17" s="223"/>
      <c r="S17" s="223">
        <v>0</v>
      </c>
      <c r="T17" s="223"/>
      <c r="U17" s="223">
        <v>0</v>
      </c>
      <c r="V17" s="223"/>
      <c r="W17" s="223">
        <v>0</v>
      </c>
      <c r="X17" s="223"/>
      <c r="Y17" s="223">
        <v>0</v>
      </c>
      <c r="Z17" s="223"/>
      <c r="AA17" s="223">
        <v>0</v>
      </c>
      <c r="AB17" s="223"/>
      <c r="AC17" s="223">
        <v>0</v>
      </c>
      <c r="AD17" s="223"/>
      <c r="AE17" s="223">
        <v>0</v>
      </c>
      <c r="AF17" s="223">
        <v>0</v>
      </c>
      <c r="AG17" s="223">
        <f>SUM(AA17:AF17)</f>
        <v>0</v>
      </c>
      <c r="AH17" s="223"/>
      <c r="AI17" s="223">
        <v>-125633</v>
      </c>
      <c r="AJ17" s="223"/>
      <c r="AK17" s="223">
        <f>+G17+I17+K17+M17+Q17+S17+U17+W17+Y17+AG17+AI17</f>
        <v>-125633</v>
      </c>
    </row>
    <row r="18" spans="1:39" s="225" customFormat="1" ht="10.95" customHeight="1" x14ac:dyDescent="0.6">
      <c r="A18" s="224" t="s">
        <v>113</v>
      </c>
      <c r="E18" s="226"/>
      <c r="G18" s="223">
        <v>0</v>
      </c>
      <c r="H18" s="223"/>
      <c r="I18" s="223">
        <v>0</v>
      </c>
      <c r="J18" s="223"/>
      <c r="K18" s="223">
        <v>0</v>
      </c>
      <c r="L18" s="223"/>
      <c r="M18" s="223">
        <v>0</v>
      </c>
      <c r="N18" s="223"/>
      <c r="O18" s="223">
        <v>0</v>
      </c>
      <c r="P18" s="223"/>
      <c r="Q18" s="223">
        <v>0</v>
      </c>
      <c r="R18" s="223"/>
      <c r="S18" s="223">
        <v>0</v>
      </c>
      <c r="T18" s="223"/>
      <c r="U18" s="223">
        <v>0</v>
      </c>
      <c r="V18" s="223"/>
      <c r="W18" s="223">
        <v>125633</v>
      </c>
      <c r="X18" s="223"/>
      <c r="Y18" s="223">
        <v>-125633</v>
      </c>
      <c r="Z18" s="223"/>
      <c r="AA18" s="223">
        <v>0</v>
      </c>
      <c r="AB18" s="223"/>
      <c r="AC18" s="223">
        <v>0</v>
      </c>
      <c r="AD18" s="223"/>
      <c r="AE18" s="223">
        <v>0</v>
      </c>
      <c r="AF18" s="223">
        <v>0</v>
      </c>
      <c r="AG18" s="223">
        <f t="shared" ref="AG18" si="0">SUM(AA18:AE18)</f>
        <v>0</v>
      </c>
      <c r="AH18" s="223"/>
      <c r="AI18" s="223">
        <v>0</v>
      </c>
      <c r="AJ18" s="223"/>
      <c r="AK18" s="223">
        <f>+G18+I18+K18+M18+Q18+S18+U18+W18+Y18+AG18+AI18</f>
        <v>0</v>
      </c>
    </row>
    <row r="19" spans="1:39" s="225" customFormat="1" ht="10.95" customHeight="1" x14ac:dyDescent="0.6">
      <c r="A19" s="224" t="s">
        <v>120</v>
      </c>
      <c r="E19" s="226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  <c r="AB19" s="223"/>
      <c r="AC19" s="223"/>
      <c r="AD19" s="223"/>
      <c r="AE19" s="223"/>
      <c r="AF19" s="223"/>
      <c r="AG19" s="223"/>
      <c r="AH19" s="223"/>
      <c r="AI19" s="223"/>
      <c r="AJ19" s="223"/>
      <c r="AK19" s="223"/>
    </row>
    <row r="20" spans="1:39" s="225" customFormat="1" ht="10.95" customHeight="1" x14ac:dyDescent="0.6">
      <c r="B20" s="225" t="s">
        <v>121</v>
      </c>
      <c r="E20" s="226"/>
      <c r="G20" s="223">
        <v>6</v>
      </c>
      <c r="H20" s="223"/>
      <c r="I20" s="223">
        <v>16</v>
      </c>
      <c r="J20" s="223"/>
      <c r="K20" s="223">
        <v>0</v>
      </c>
      <c r="L20" s="223"/>
      <c r="M20" s="223">
        <v>0</v>
      </c>
      <c r="N20" s="223"/>
      <c r="O20" s="223">
        <v>-27498</v>
      </c>
      <c r="P20" s="223"/>
      <c r="Q20" s="223">
        <v>-27498</v>
      </c>
      <c r="R20" s="223"/>
      <c r="S20" s="223">
        <v>27498</v>
      </c>
      <c r="T20" s="223"/>
      <c r="U20" s="223">
        <v>0</v>
      </c>
      <c r="V20" s="223"/>
      <c r="W20" s="223">
        <v>0</v>
      </c>
      <c r="X20" s="223"/>
      <c r="Y20" s="223">
        <v>0</v>
      </c>
      <c r="Z20" s="223"/>
      <c r="AA20" s="223">
        <v>0</v>
      </c>
      <c r="AB20" s="223"/>
      <c r="AC20" s="223">
        <v>0</v>
      </c>
      <c r="AD20" s="223"/>
      <c r="AE20" s="223">
        <v>0</v>
      </c>
      <c r="AF20" s="223"/>
      <c r="AG20" s="223">
        <v>0</v>
      </c>
      <c r="AH20" s="223"/>
      <c r="AI20" s="223">
        <v>0</v>
      </c>
      <c r="AJ20" s="223"/>
      <c r="AK20" s="223">
        <f t="shared" ref="AK20:AK25" si="1">+G20+I20+K20+M20+Q20+S20+U20+W20+Y20+AG20+AI20</f>
        <v>22</v>
      </c>
    </row>
    <row r="21" spans="1:39" s="225" customFormat="1" ht="10.95" customHeight="1" x14ac:dyDescent="0.6">
      <c r="A21" s="225" t="s">
        <v>220</v>
      </c>
      <c r="E21" s="226"/>
      <c r="G21" s="223">
        <v>0</v>
      </c>
      <c r="H21" s="223"/>
      <c r="I21" s="223">
        <v>0</v>
      </c>
      <c r="J21" s="223"/>
      <c r="K21" s="223">
        <v>0</v>
      </c>
      <c r="L21" s="223"/>
      <c r="M21" s="223">
        <v>0</v>
      </c>
      <c r="N21" s="223"/>
      <c r="O21" s="223"/>
      <c r="P21" s="223"/>
      <c r="Q21" s="223">
        <v>0</v>
      </c>
      <c r="R21" s="223"/>
      <c r="S21" s="223">
        <v>0</v>
      </c>
      <c r="T21" s="223"/>
      <c r="U21" s="223">
        <v>0</v>
      </c>
      <c r="V21" s="223"/>
      <c r="W21" s="223">
        <v>0</v>
      </c>
      <c r="X21" s="223"/>
      <c r="Y21" s="223">
        <v>-88000</v>
      </c>
      <c r="Z21" s="223"/>
      <c r="AA21" s="223">
        <v>0</v>
      </c>
      <c r="AB21" s="223"/>
      <c r="AC21" s="223">
        <v>0</v>
      </c>
      <c r="AD21" s="223"/>
      <c r="AE21" s="223">
        <v>0</v>
      </c>
      <c r="AF21" s="223"/>
      <c r="AG21" s="223">
        <f>SUM(AA21:AE21)</f>
        <v>0</v>
      </c>
      <c r="AH21" s="223"/>
      <c r="AI21" s="223">
        <v>0</v>
      </c>
      <c r="AJ21" s="223"/>
      <c r="AK21" s="223">
        <f>+G21+I21+K21+M21+Q21+S21+U21+W21+Y21+AG21+AI21</f>
        <v>-88000</v>
      </c>
    </row>
    <row r="22" spans="1:39" s="222" customFormat="1" ht="10.95" customHeight="1" x14ac:dyDescent="0.6">
      <c r="A22" s="222" t="s">
        <v>143</v>
      </c>
      <c r="E22" s="227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  <c r="AM22" s="223"/>
    </row>
    <row r="23" spans="1:39" s="222" customFormat="1" ht="10.95" customHeight="1" x14ac:dyDescent="0.6">
      <c r="B23" s="222" t="s">
        <v>180</v>
      </c>
      <c r="E23" s="227"/>
      <c r="G23" s="223">
        <v>0</v>
      </c>
      <c r="H23" s="223"/>
      <c r="I23" s="223">
        <v>0</v>
      </c>
      <c r="J23" s="223"/>
      <c r="K23" s="223">
        <v>0</v>
      </c>
      <c r="L23" s="223"/>
      <c r="M23" s="223">
        <v>0</v>
      </c>
      <c r="N23" s="223"/>
      <c r="O23" s="223">
        <v>0</v>
      </c>
      <c r="P23" s="223"/>
      <c r="Q23" s="223">
        <v>0</v>
      </c>
      <c r="R23" s="223"/>
      <c r="S23" s="223">
        <v>0</v>
      </c>
      <c r="T23" s="223"/>
      <c r="U23" s="228">
        <v>0</v>
      </c>
      <c r="V23" s="223"/>
      <c r="W23" s="223">
        <v>0</v>
      </c>
      <c r="X23" s="223"/>
      <c r="Y23" s="223">
        <v>259219</v>
      </c>
      <c r="Z23" s="223"/>
      <c r="AA23" s="223">
        <v>0</v>
      </c>
      <c r="AB23" s="223"/>
      <c r="AC23" s="223">
        <v>0</v>
      </c>
      <c r="AD23" s="223"/>
      <c r="AE23" s="223">
        <v>0</v>
      </c>
      <c r="AF23" s="223"/>
      <c r="AG23" s="223">
        <f>SUM(AA23:AE23)</f>
        <v>0</v>
      </c>
      <c r="AH23" s="223"/>
      <c r="AI23" s="223">
        <v>0</v>
      </c>
      <c r="AJ23" s="223"/>
      <c r="AK23" s="223">
        <f t="shared" si="1"/>
        <v>259219</v>
      </c>
      <c r="AM23" s="229"/>
    </row>
    <row r="24" spans="1:39" s="222" customFormat="1" ht="10.95" customHeight="1" x14ac:dyDescent="0.6">
      <c r="B24" s="222" t="s">
        <v>107</v>
      </c>
      <c r="E24" s="227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8"/>
      <c r="Z24" s="223"/>
      <c r="AA24" s="223"/>
      <c r="AB24" s="223"/>
      <c r="AC24" s="223"/>
      <c r="AD24" s="223"/>
      <c r="AE24" s="223"/>
      <c r="AF24" s="223"/>
      <c r="AG24" s="223"/>
      <c r="AH24" s="223"/>
      <c r="AI24" s="223"/>
      <c r="AJ24" s="223"/>
      <c r="AK24" s="223"/>
      <c r="AM24" s="229"/>
    </row>
    <row r="25" spans="1:39" s="222" customFormat="1" ht="10.95" customHeight="1" x14ac:dyDescent="0.6">
      <c r="C25" s="222" t="s">
        <v>138</v>
      </c>
      <c r="E25" s="227"/>
      <c r="G25" s="230">
        <v>0</v>
      </c>
      <c r="H25" s="223"/>
      <c r="I25" s="230">
        <v>0</v>
      </c>
      <c r="J25" s="223"/>
      <c r="K25" s="230">
        <v>0</v>
      </c>
      <c r="L25" s="223"/>
      <c r="M25" s="230">
        <v>0</v>
      </c>
      <c r="N25" s="223"/>
      <c r="O25" s="230">
        <v>0</v>
      </c>
      <c r="P25" s="223"/>
      <c r="Q25" s="230">
        <v>0</v>
      </c>
      <c r="R25" s="223"/>
      <c r="S25" s="230">
        <v>0</v>
      </c>
      <c r="T25" s="223"/>
      <c r="U25" s="231">
        <v>0</v>
      </c>
      <c r="V25" s="223"/>
      <c r="W25" s="230">
        <v>0</v>
      </c>
      <c r="X25" s="223"/>
      <c r="Y25" s="230">
        <v>0</v>
      </c>
      <c r="Z25" s="223"/>
      <c r="AA25" s="230">
        <v>0</v>
      </c>
      <c r="AB25" s="223"/>
      <c r="AC25" s="230">
        <v>28051</v>
      </c>
      <c r="AD25" s="223"/>
      <c r="AE25" s="230">
        <v>-2887</v>
      </c>
      <c r="AF25" s="223"/>
      <c r="AG25" s="230">
        <f>SUM(AA25:AE25)</f>
        <v>25164</v>
      </c>
      <c r="AH25" s="223"/>
      <c r="AI25" s="230">
        <v>0</v>
      </c>
      <c r="AJ25" s="223"/>
      <c r="AK25" s="230">
        <f t="shared" si="1"/>
        <v>25164</v>
      </c>
      <c r="AM25" s="229"/>
    </row>
    <row r="26" spans="1:39" s="222" customFormat="1" ht="10.95" customHeight="1" x14ac:dyDescent="0.6">
      <c r="A26" s="222" t="s">
        <v>140</v>
      </c>
      <c r="E26" s="227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8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  <c r="AM26" s="229"/>
    </row>
    <row r="27" spans="1:39" s="222" customFormat="1" ht="10.95" customHeight="1" thickBot="1" x14ac:dyDescent="0.65">
      <c r="B27" s="222" t="s">
        <v>219</v>
      </c>
      <c r="E27" s="227"/>
      <c r="G27" s="232">
        <f>SUM(G15:G25)</f>
        <v>1100006</v>
      </c>
      <c r="H27" s="223"/>
      <c r="I27" s="232">
        <f>SUM(I15:I25)</f>
        <v>45016</v>
      </c>
      <c r="J27" s="223"/>
      <c r="K27" s="232">
        <f>SUM(K15:K25)</f>
        <v>204339</v>
      </c>
      <c r="L27" s="223"/>
      <c r="M27" s="232">
        <f>SUM(M15:M25)</f>
        <v>40122</v>
      </c>
      <c r="N27" s="223"/>
      <c r="O27" s="232">
        <f>SUM(O15:O25)</f>
        <v>0</v>
      </c>
      <c r="P27" s="223"/>
      <c r="Q27" s="232">
        <f>SUM(Q15:Q25)</f>
        <v>0</v>
      </c>
      <c r="R27" s="223"/>
      <c r="S27" s="232">
        <f>SUM(S15:S25)</f>
        <v>27498</v>
      </c>
      <c r="T27" s="223"/>
      <c r="U27" s="232">
        <f>SUM(U15:U25)</f>
        <v>106475</v>
      </c>
      <c r="V27" s="223"/>
      <c r="W27" s="232">
        <f>SUM(W15:W25)</f>
        <v>125633</v>
      </c>
      <c r="X27" s="223"/>
      <c r="Y27" s="232">
        <f>SUM(Y15:Y25)</f>
        <v>1941892</v>
      </c>
      <c r="Z27" s="223"/>
      <c r="AA27" s="232">
        <f>SUM(AA15:AA25)</f>
        <v>880</v>
      </c>
      <c r="AB27" s="223"/>
      <c r="AC27" s="232">
        <f>SUM(AC15:AC25)</f>
        <v>180715</v>
      </c>
      <c r="AD27" s="223"/>
      <c r="AE27" s="232">
        <f>SUM(AE15:AE25)</f>
        <v>0</v>
      </c>
      <c r="AF27" s="223"/>
      <c r="AG27" s="232">
        <f>SUM(AG15:AG25)</f>
        <v>181595</v>
      </c>
      <c r="AH27" s="223"/>
      <c r="AI27" s="232">
        <f>SUM(AI15:AI25)</f>
        <v>-125633</v>
      </c>
      <c r="AJ27" s="223"/>
      <c r="AK27" s="232">
        <f>SUM(AK15:AK25)</f>
        <v>3646943</v>
      </c>
      <c r="AL27" s="233">
        <v>0</v>
      </c>
      <c r="AM27" s="229"/>
    </row>
    <row r="28" spans="1:39" s="222" customFormat="1" ht="10.95" customHeight="1" thickTop="1" x14ac:dyDescent="0.6">
      <c r="E28" s="227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  <c r="AA28" s="223"/>
      <c r="AB28" s="223"/>
      <c r="AC28" s="223"/>
      <c r="AD28" s="223"/>
      <c r="AE28" s="223"/>
      <c r="AF28" s="223"/>
      <c r="AG28" s="223"/>
      <c r="AH28" s="223"/>
      <c r="AI28" s="223"/>
      <c r="AJ28" s="223"/>
      <c r="AK28" s="223"/>
      <c r="AL28" s="233"/>
      <c r="AM28" s="229"/>
    </row>
    <row r="29" spans="1:39" s="224" customFormat="1" ht="10.95" customHeight="1" x14ac:dyDescent="0.6">
      <c r="A29" s="224" t="s">
        <v>136</v>
      </c>
      <c r="E29" s="227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234"/>
      <c r="W29" s="234"/>
      <c r="X29" s="234"/>
      <c r="Y29" s="234"/>
      <c r="Z29" s="234"/>
      <c r="AA29" s="234"/>
      <c r="AB29" s="234"/>
      <c r="AC29" s="234"/>
      <c r="AD29" s="234"/>
      <c r="AE29" s="234"/>
      <c r="AF29" s="234"/>
      <c r="AG29" s="234"/>
      <c r="AH29" s="234"/>
      <c r="AI29" s="234"/>
      <c r="AJ29" s="234"/>
      <c r="AK29" s="234"/>
      <c r="AL29" s="235"/>
      <c r="AM29" s="229"/>
    </row>
    <row r="30" spans="1:39" s="225" customFormat="1" ht="10.95" customHeight="1" x14ac:dyDescent="0.6">
      <c r="B30" s="225" t="s">
        <v>141</v>
      </c>
      <c r="E30" s="226"/>
      <c r="G30" s="223">
        <v>1100006</v>
      </c>
      <c r="H30" s="223"/>
      <c r="I30" s="223">
        <v>45016</v>
      </c>
      <c r="J30" s="223"/>
      <c r="K30" s="223">
        <v>204339</v>
      </c>
      <c r="L30" s="223"/>
      <c r="M30" s="223">
        <v>40122</v>
      </c>
      <c r="N30" s="223"/>
      <c r="O30" s="223">
        <v>0</v>
      </c>
      <c r="P30" s="223"/>
      <c r="Q30" s="223">
        <v>0</v>
      </c>
      <c r="R30" s="223"/>
      <c r="S30" s="223">
        <v>27498</v>
      </c>
      <c r="T30" s="223"/>
      <c r="U30" s="223">
        <v>126470</v>
      </c>
      <c r="V30" s="223"/>
      <c r="W30" s="223">
        <v>151003</v>
      </c>
      <c r="X30" s="223"/>
      <c r="Y30" s="223">
        <v>1944310</v>
      </c>
      <c r="Z30" s="223"/>
      <c r="AA30" s="223">
        <v>880</v>
      </c>
      <c r="AB30" s="223"/>
      <c r="AC30" s="223">
        <v>124615</v>
      </c>
      <c r="AD30" s="223"/>
      <c r="AE30" s="223">
        <v>0</v>
      </c>
      <c r="AF30" s="223"/>
      <c r="AG30" s="223">
        <f>SUM(AA30:AE30)</f>
        <v>125495</v>
      </c>
      <c r="AH30" s="223"/>
      <c r="AI30" s="223">
        <v>-151003</v>
      </c>
      <c r="AJ30" s="223"/>
      <c r="AK30" s="223">
        <f>SUM(G30+I30+K30+M30+O30+S2+S30+U30+W30+Y30+AG30+AI30)</f>
        <v>3613256</v>
      </c>
    </row>
    <row r="31" spans="1:39" s="225" customFormat="1" ht="10.95" customHeight="1" x14ac:dyDescent="0.6">
      <c r="A31" s="225" t="s">
        <v>194</v>
      </c>
      <c r="E31" s="226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  <c r="AC31" s="223"/>
      <c r="AD31" s="223"/>
      <c r="AE31" s="223"/>
      <c r="AF31" s="223"/>
      <c r="AG31" s="223"/>
      <c r="AH31" s="223"/>
      <c r="AI31" s="223"/>
      <c r="AJ31" s="223"/>
      <c r="AK31" s="223"/>
    </row>
    <row r="32" spans="1:39" s="225" customFormat="1" ht="10.95" customHeight="1" x14ac:dyDescent="0.6">
      <c r="B32" s="225" t="s">
        <v>195</v>
      </c>
      <c r="E32" s="226">
        <v>4</v>
      </c>
      <c r="G32" s="230">
        <v>0</v>
      </c>
      <c r="H32" s="223"/>
      <c r="I32" s="230">
        <v>0</v>
      </c>
      <c r="J32" s="223"/>
      <c r="K32" s="230">
        <v>0</v>
      </c>
      <c r="L32" s="223"/>
      <c r="M32" s="230">
        <v>0</v>
      </c>
      <c r="N32" s="223"/>
      <c r="O32" s="230">
        <v>0</v>
      </c>
      <c r="P32" s="223"/>
      <c r="Q32" s="230">
        <v>0</v>
      </c>
      <c r="R32" s="223"/>
      <c r="S32" s="230">
        <v>0</v>
      </c>
      <c r="T32" s="223"/>
      <c r="U32" s="230">
        <v>0</v>
      </c>
      <c r="V32" s="223"/>
      <c r="W32" s="230">
        <v>0</v>
      </c>
      <c r="X32" s="223"/>
      <c r="Y32" s="230">
        <v>-46848</v>
      </c>
      <c r="Z32" s="223"/>
      <c r="AA32" s="230">
        <v>0</v>
      </c>
      <c r="AB32" s="223"/>
      <c r="AC32" s="230">
        <v>0</v>
      </c>
      <c r="AD32" s="223"/>
      <c r="AE32" s="230">
        <v>0</v>
      </c>
      <c r="AF32" s="223"/>
      <c r="AG32" s="230">
        <f>AA32+AC32+AE32</f>
        <v>0</v>
      </c>
      <c r="AH32" s="223"/>
      <c r="AI32" s="230">
        <v>0</v>
      </c>
      <c r="AJ32" s="223"/>
      <c r="AK32" s="230">
        <f>SUM(G32+I32+K32+M32+O32+S4+S32+U32+W32+Y32+AG32+AI32)</f>
        <v>-46848</v>
      </c>
    </row>
    <row r="33" spans="1:39" s="225" customFormat="1" ht="10.95" customHeight="1" x14ac:dyDescent="0.6">
      <c r="A33" s="225" t="s">
        <v>136</v>
      </c>
      <c r="E33" s="226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  <c r="AC33" s="223"/>
      <c r="AD33" s="223"/>
      <c r="AE33" s="223"/>
      <c r="AF33" s="223"/>
      <c r="AG33" s="223"/>
      <c r="AH33" s="223"/>
      <c r="AI33" s="223"/>
      <c r="AJ33" s="223"/>
      <c r="AK33" s="223"/>
    </row>
    <row r="34" spans="1:39" s="225" customFormat="1" ht="10.95" customHeight="1" x14ac:dyDescent="0.6">
      <c r="B34" s="225" t="s">
        <v>186</v>
      </c>
      <c r="E34" s="226"/>
      <c r="G34" s="223">
        <f>SUM(G30:G32)</f>
        <v>1100006</v>
      </c>
      <c r="H34" s="223"/>
      <c r="I34" s="223">
        <f>SUM(I30:I32)</f>
        <v>45016</v>
      </c>
      <c r="J34" s="223"/>
      <c r="K34" s="223">
        <f>SUM(K30:K32)</f>
        <v>204339</v>
      </c>
      <c r="L34" s="223"/>
      <c r="M34" s="223">
        <f>SUM(M30:M32)</f>
        <v>40122</v>
      </c>
      <c r="N34" s="223"/>
      <c r="O34" s="223">
        <f>SUM(O30:O32)</f>
        <v>0</v>
      </c>
      <c r="P34" s="223"/>
      <c r="Q34" s="223">
        <f>SUM(Q30:Q32)</f>
        <v>0</v>
      </c>
      <c r="R34" s="223"/>
      <c r="S34" s="223">
        <f>SUM(S30:S32)</f>
        <v>27498</v>
      </c>
      <c r="T34" s="223"/>
      <c r="U34" s="223">
        <f>SUM(U30:U32)</f>
        <v>126470</v>
      </c>
      <c r="V34" s="223"/>
      <c r="W34" s="223">
        <f>SUM(W30:W32)</f>
        <v>151003</v>
      </c>
      <c r="X34" s="223"/>
      <c r="Y34" s="223">
        <f>SUM(Y30:Y32)</f>
        <v>1897462</v>
      </c>
      <c r="Z34" s="223"/>
      <c r="AA34" s="223">
        <f>SUM(AA30:AA32)</f>
        <v>880</v>
      </c>
      <c r="AB34" s="223"/>
      <c r="AC34" s="223">
        <f>SUM(AC30:AC32)</f>
        <v>124615</v>
      </c>
      <c r="AD34" s="223"/>
      <c r="AE34" s="223">
        <f>SUM(AE30:AE32)</f>
        <v>0</v>
      </c>
      <c r="AF34" s="223"/>
      <c r="AG34" s="223">
        <f>SUM(AG30:AG32)</f>
        <v>125495</v>
      </c>
      <c r="AH34" s="223"/>
      <c r="AI34" s="223">
        <f>SUM(AI30:AI32)</f>
        <v>-151003</v>
      </c>
      <c r="AJ34" s="223"/>
      <c r="AK34" s="223">
        <f>SUM(G34+I34+K34+M34+O34+S6+S34+U34+W34+Y34+AG34+AI34)</f>
        <v>3566408</v>
      </c>
    </row>
    <row r="35" spans="1:39" s="225" customFormat="1" ht="10.95" customHeight="1" x14ac:dyDescent="0.6">
      <c r="A35" s="225" t="s">
        <v>220</v>
      </c>
      <c r="E35" s="226">
        <v>19</v>
      </c>
      <c r="G35" s="223">
        <v>0</v>
      </c>
      <c r="H35" s="223"/>
      <c r="I35" s="223">
        <v>0</v>
      </c>
      <c r="J35" s="223"/>
      <c r="K35" s="223">
        <v>0</v>
      </c>
      <c r="L35" s="223"/>
      <c r="M35" s="223">
        <v>0</v>
      </c>
      <c r="N35" s="223"/>
      <c r="O35" s="223"/>
      <c r="P35" s="223"/>
      <c r="Q35" s="223">
        <v>0</v>
      </c>
      <c r="R35" s="223"/>
      <c r="S35" s="223">
        <v>0</v>
      </c>
      <c r="T35" s="223"/>
      <c r="U35" s="223">
        <v>0</v>
      </c>
      <c r="V35" s="223"/>
      <c r="W35" s="223">
        <v>0</v>
      </c>
      <c r="X35" s="223"/>
      <c r="Y35" s="223">
        <v>-115498</v>
      </c>
      <c r="Z35" s="223"/>
      <c r="AA35" s="223">
        <v>0</v>
      </c>
      <c r="AB35" s="223"/>
      <c r="AC35" s="223">
        <v>0</v>
      </c>
      <c r="AD35" s="223"/>
      <c r="AE35" s="223">
        <v>0</v>
      </c>
      <c r="AF35" s="223"/>
      <c r="AG35" s="223">
        <v>0</v>
      </c>
      <c r="AH35" s="223"/>
      <c r="AI35" s="223">
        <v>0</v>
      </c>
      <c r="AJ35" s="223"/>
      <c r="AK35" s="223">
        <f>SUM(G35+I35+K35+M35+O35+S7+S35+U35+W35+Y35+AG35+AI35)</f>
        <v>-115498</v>
      </c>
    </row>
    <row r="36" spans="1:39" s="222" customFormat="1" ht="10.95" customHeight="1" x14ac:dyDescent="0.6">
      <c r="A36" s="222" t="s">
        <v>143</v>
      </c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  <c r="AC36" s="223"/>
      <c r="AD36" s="223"/>
      <c r="AE36" s="223"/>
      <c r="AF36" s="223"/>
      <c r="AG36" s="223"/>
      <c r="AH36" s="223"/>
      <c r="AI36" s="223"/>
      <c r="AJ36" s="223"/>
      <c r="AK36" s="223"/>
      <c r="AM36" s="229"/>
    </row>
    <row r="37" spans="1:39" s="222" customFormat="1" ht="10.95" customHeight="1" x14ac:dyDescent="0.6">
      <c r="B37" s="222" t="s">
        <v>180</v>
      </c>
      <c r="G37" s="223">
        <v>0</v>
      </c>
      <c r="H37" s="223"/>
      <c r="I37" s="223">
        <v>0</v>
      </c>
      <c r="J37" s="223"/>
      <c r="K37" s="223">
        <v>0</v>
      </c>
      <c r="L37" s="223"/>
      <c r="M37" s="223">
        <v>0</v>
      </c>
      <c r="N37" s="223"/>
      <c r="O37" s="223">
        <v>0</v>
      </c>
      <c r="P37" s="223"/>
      <c r="Q37" s="223">
        <v>0</v>
      </c>
      <c r="R37" s="223"/>
      <c r="S37" s="223">
        <v>0</v>
      </c>
      <c r="T37" s="223"/>
      <c r="U37" s="223">
        <v>0</v>
      </c>
      <c r="V37" s="223"/>
      <c r="W37" s="223">
        <v>0</v>
      </c>
      <c r="X37" s="223"/>
      <c r="Y37" s="228">
        <f>'งบกำไรขาดทุนเบ็ดเสร็จ (ต่อ)'!G28</f>
        <v>48354</v>
      </c>
      <c r="Z37" s="223"/>
      <c r="AA37" s="223">
        <v>0</v>
      </c>
      <c r="AB37" s="223"/>
      <c r="AC37" s="223">
        <v>0</v>
      </c>
      <c r="AD37" s="223"/>
      <c r="AE37" s="223">
        <v>0</v>
      </c>
      <c r="AF37" s="223"/>
      <c r="AG37" s="223">
        <v>0</v>
      </c>
      <c r="AH37" s="223"/>
      <c r="AI37" s="223">
        <v>0</v>
      </c>
      <c r="AJ37" s="223"/>
      <c r="AK37" s="223">
        <f>SUM(G37+I37+K37+M37+O37+S8+S37+U37+W37+Y37+AG37+AI37)</f>
        <v>48354</v>
      </c>
      <c r="AM37" s="229"/>
    </row>
    <row r="38" spans="1:39" s="222" customFormat="1" ht="10.95" customHeight="1" x14ac:dyDescent="0.6">
      <c r="B38" s="222" t="s">
        <v>107</v>
      </c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8"/>
      <c r="Z38" s="223"/>
      <c r="AA38" s="223"/>
      <c r="AB38" s="223"/>
      <c r="AC38" s="223"/>
      <c r="AD38" s="223"/>
      <c r="AE38" s="223"/>
      <c r="AF38" s="223"/>
      <c r="AG38" s="223"/>
      <c r="AH38" s="223"/>
      <c r="AI38" s="223"/>
      <c r="AJ38" s="223"/>
      <c r="AK38" s="223"/>
      <c r="AM38" s="229"/>
    </row>
    <row r="39" spans="1:39" s="222" customFormat="1" ht="10.95" customHeight="1" x14ac:dyDescent="0.6">
      <c r="C39" s="222" t="s">
        <v>138</v>
      </c>
      <c r="E39" s="227"/>
      <c r="G39" s="230">
        <v>0</v>
      </c>
      <c r="H39" s="223"/>
      <c r="I39" s="230">
        <v>0</v>
      </c>
      <c r="J39" s="223"/>
      <c r="K39" s="230">
        <v>0</v>
      </c>
      <c r="L39" s="223"/>
      <c r="M39" s="230">
        <v>0</v>
      </c>
      <c r="N39" s="223"/>
      <c r="O39" s="230">
        <v>0</v>
      </c>
      <c r="P39" s="223"/>
      <c r="Q39" s="230">
        <v>0</v>
      </c>
      <c r="R39" s="223"/>
      <c r="S39" s="230">
        <v>0</v>
      </c>
      <c r="T39" s="223"/>
      <c r="U39" s="230">
        <v>0</v>
      </c>
      <c r="V39" s="223"/>
      <c r="W39" s="230">
        <v>0</v>
      </c>
      <c r="X39" s="223"/>
      <c r="Y39" s="231">
        <v>0</v>
      </c>
      <c r="Z39" s="223"/>
      <c r="AA39" s="230">
        <v>0</v>
      </c>
      <c r="AB39" s="223"/>
      <c r="AC39" s="230">
        <f>'งบกำไรขาดทุนเบ็ดเสร็จ (ต่อ)'!G55</f>
        <v>-68340</v>
      </c>
      <c r="AD39" s="223"/>
      <c r="AE39" s="230">
        <f>งบกำไรขาดทุนเบ็ดเสร็จ!K25</f>
        <v>0</v>
      </c>
      <c r="AF39" s="223"/>
      <c r="AG39" s="230">
        <f>SUM(AA39+AC39+AE39)</f>
        <v>-68340</v>
      </c>
      <c r="AH39" s="223"/>
      <c r="AI39" s="230">
        <v>0</v>
      </c>
      <c r="AJ39" s="223"/>
      <c r="AK39" s="230">
        <f>SUM(G39+I39+K39+M39+O39+S39+U39+W39+Y39+AG39+AI39)</f>
        <v>-68340</v>
      </c>
      <c r="AM39" s="229"/>
    </row>
    <row r="40" spans="1:39" s="222" customFormat="1" ht="10.95" customHeight="1" x14ac:dyDescent="0.6">
      <c r="A40" s="222" t="s">
        <v>140</v>
      </c>
      <c r="E40" s="227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8"/>
      <c r="Z40" s="223"/>
      <c r="AA40" s="223"/>
      <c r="AB40" s="223"/>
      <c r="AC40" s="223"/>
      <c r="AD40" s="223"/>
      <c r="AE40" s="223"/>
      <c r="AF40" s="223"/>
      <c r="AG40" s="223"/>
      <c r="AH40" s="223"/>
      <c r="AI40" s="223"/>
      <c r="AJ40" s="223"/>
      <c r="AK40" s="223"/>
      <c r="AM40" s="229"/>
    </row>
    <row r="41" spans="1:39" s="222" customFormat="1" ht="10.95" customHeight="1" thickBot="1" x14ac:dyDescent="0.65">
      <c r="B41" s="222" t="s">
        <v>213</v>
      </c>
      <c r="E41" s="227"/>
      <c r="G41" s="232">
        <f>SUM(G34:G39)</f>
        <v>1100006</v>
      </c>
      <c r="H41" s="223"/>
      <c r="I41" s="232">
        <f>SUM(I34:I39)</f>
        <v>45016</v>
      </c>
      <c r="J41" s="223"/>
      <c r="K41" s="232">
        <f>SUM(K34:K39)</f>
        <v>204339</v>
      </c>
      <c r="L41" s="223"/>
      <c r="M41" s="232">
        <f>SUM(M34:M39)</f>
        <v>40122</v>
      </c>
      <c r="N41" s="223"/>
      <c r="O41" s="232">
        <f>SUM(O34:O39)</f>
        <v>0</v>
      </c>
      <c r="P41" s="223"/>
      <c r="Q41" s="232">
        <f>SUM(Q34:Q39)</f>
        <v>0</v>
      </c>
      <c r="R41" s="223"/>
      <c r="S41" s="232">
        <f>SUM(S34:S39)</f>
        <v>27498</v>
      </c>
      <c r="T41" s="223"/>
      <c r="U41" s="232">
        <f>SUM(U34:U39)</f>
        <v>126470</v>
      </c>
      <c r="V41" s="223"/>
      <c r="W41" s="232">
        <f>SUM(W34:W39)</f>
        <v>151003</v>
      </c>
      <c r="X41" s="223"/>
      <c r="Y41" s="232">
        <f>SUM(Y34:Y39)</f>
        <v>1830318</v>
      </c>
      <c r="Z41" s="223"/>
      <c r="AA41" s="232">
        <f>SUM(AA34:AA39)</f>
        <v>880</v>
      </c>
      <c r="AB41" s="223"/>
      <c r="AC41" s="232">
        <f>SUM(AC34:AC39)</f>
        <v>56275</v>
      </c>
      <c r="AD41" s="223"/>
      <c r="AE41" s="232">
        <f>SUM(AE34:AE39)</f>
        <v>0</v>
      </c>
      <c r="AF41" s="223"/>
      <c r="AG41" s="232">
        <f>SUM(AG34:AG39)</f>
        <v>57155</v>
      </c>
      <c r="AH41" s="223"/>
      <c r="AI41" s="232">
        <f>SUM(AI34:AI39)</f>
        <v>-151003</v>
      </c>
      <c r="AJ41" s="223"/>
      <c r="AK41" s="232">
        <f>SUM(AK34:AK39)</f>
        <v>3430924</v>
      </c>
      <c r="AL41" s="233">
        <v>0</v>
      </c>
      <c r="AM41" s="229"/>
    </row>
    <row r="42" spans="1:39" s="172" customFormat="1" ht="19.2" customHeight="1" thickTop="1" x14ac:dyDescent="0.6">
      <c r="A42" s="194"/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194"/>
      <c r="AG42" s="194"/>
      <c r="AH42" s="171"/>
      <c r="AI42" s="171"/>
    </row>
    <row r="43" spans="1:39" x14ac:dyDescent="0.6">
      <c r="G43" s="173"/>
      <c r="H43" s="173"/>
      <c r="I43" s="173"/>
      <c r="J43" s="173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</row>
  </sheetData>
  <mergeCells count="11">
    <mergeCell ref="A42:AG42"/>
    <mergeCell ref="A3:AK3"/>
    <mergeCell ref="A4:AK4"/>
    <mergeCell ref="A5:AK5"/>
    <mergeCell ref="A6:AK6"/>
    <mergeCell ref="G7:AK7"/>
    <mergeCell ref="G8:AK8"/>
    <mergeCell ref="U9:Y9"/>
    <mergeCell ref="AA9:AG9"/>
    <mergeCell ref="U10:W10"/>
    <mergeCell ref="E14:F14"/>
  </mergeCells>
  <pageMargins left="1.1811023622047245" right="0.19685039370078741" top="0.51181102362204722" bottom="0.98425196850393704" header="0.51181102362204722" footer="0.78740157480314965"/>
  <pageSetup paperSize="9" scale="91" fitToHeight="0" orientation="landscape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AG17" formula="1"/>
    <ignoredError sqref="AG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E33"/>
  <sheetViews>
    <sheetView view="pageBreakPreview" topLeftCell="A12" zoomScaleNormal="100" zoomScaleSheetLayoutView="100" workbookViewId="0">
      <selection activeCell="M31" sqref="M31"/>
    </sheetView>
  </sheetViews>
  <sheetFormatPr defaultColWidth="9.125" defaultRowHeight="19.8" x14ac:dyDescent="0.6"/>
  <cols>
    <col min="1" max="1" width="1.25" style="25" customWidth="1"/>
    <col min="2" max="2" width="1.125" style="25" customWidth="1"/>
    <col min="3" max="3" width="1.375" style="25" customWidth="1"/>
    <col min="4" max="4" width="21.75" style="25" customWidth="1"/>
    <col min="5" max="5" width="4.125" style="25" customWidth="1"/>
    <col min="6" max="6" width="1.875" style="26" customWidth="1"/>
    <col min="7" max="7" width="1" style="25" hidden="1" customWidth="1"/>
    <col min="8" max="8" width="8.375" style="25" customWidth="1"/>
    <col min="9" max="9" width="0.875" style="25" customWidth="1"/>
    <col min="10" max="10" width="8.125" style="25" customWidth="1"/>
    <col min="11" max="11" width="0.875" style="25" customWidth="1"/>
    <col min="12" max="12" width="8.875" style="25" customWidth="1"/>
    <col min="13" max="13" width="0.875" style="25" customWidth="1"/>
    <col min="14" max="14" width="10.25" style="25" customWidth="1"/>
    <col min="15" max="15" width="0.875" style="25" customWidth="1"/>
    <col min="16" max="16" width="9.75" style="25" customWidth="1"/>
    <col min="17" max="17" width="1" style="25" customWidth="1"/>
    <col min="18" max="18" width="9.875" style="25" customWidth="1"/>
    <col min="19" max="19" width="0.875" style="25" customWidth="1"/>
    <col min="20" max="20" width="9.375" style="25" customWidth="1"/>
    <col min="21" max="21" width="0.875" style="25" customWidth="1"/>
    <col min="22" max="22" width="9.875" style="25" customWidth="1"/>
    <col min="23" max="23" width="0.875" style="25" customWidth="1"/>
    <col min="24" max="24" width="9.875" style="25" customWidth="1"/>
    <col min="25" max="25" width="0.875" style="25" customWidth="1"/>
    <col min="26" max="26" width="11.875" style="25" customWidth="1"/>
    <col min="27" max="27" width="1" style="25" customWidth="1"/>
    <col min="28" max="28" width="8.25" style="25" customWidth="1"/>
    <col min="29" max="29" width="1.125" style="25" customWidth="1"/>
    <col min="30" max="30" width="10.75" style="25" customWidth="1"/>
    <col min="31" max="31" width="15.125" style="25" bestFit="1" customWidth="1"/>
    <col min="32" max="16384" width="9.125" style="25"/>
  </cols>
  <sheetData>
    <row r="1" spans="1:30" s="67" customFormat="1" ht="24" customHeight="1" x14ac:dyDescent="0.6">
      <c r="A1" s="63"/>
      <c r="B1" s="63"/>
      <c r="C1" s="63"/>
      <c r="D1" s="63"/>
      <c r="E1" s="6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AA1" s="71"/>
      <c r="AB1" s="72" t="s">
        <v>150</v>
      </c>
      <c r="AC1" s="73"/>
      <c r="AD1" s="73"/>
    </row>
    <row r="2" spans="1:30" s="67" customFormat="1" ht="24" customHeight="1" x14ac:dyDescent="0.6">
      <c r="A2" s="61"/>
      <c r="B2" s="61"/>
      <c r="C2" s="61"/>
      <c r="D2" s="61"/>
      <c r="E2" s="66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4"/>
      <c r="AA2" s="64"/>
      <c r="AB2" s="65" t="s">
        <v>151</v>
      </c>
      <c r="AC2" s="64"/>
    </row>
    <row r="3" spans="1:30" ht="22.2" customHeight="1" x14ac:dyDescent="0.6">
      <c r="A3" s="199">
        <v>10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</row>
    <row r="4" spans="1:30" s="34" customFormat="1" ht="22.2" customHeight="1" x14ac:dyDescent="0.6">
      <c r="A4" s="200" t="s">
        <v>68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</row>
    <row r="5" spans="1:30" s="34" customFormat="1" ht="22.2" customHeight="1" x14ac:dyDescent="0.6">
      <c r="A5" s="200" t="s">
        <v>106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</row>
    <row r="6" spans="1:30" s="34" customFormat="1" ht="22.2" customHeight="1" x14ac:dyDescent="0.6">
      <c r="A6" s="201" t="str">
        <f>+งบแสดงการเปลี่ยนแปลงรวม!A6</f>
        <v>สำหรับงวดหกเดือนสิ้นสุดวันที่ 30 มิถุนายน 2563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</row>
    <row r="7" spans="1:30" s="240" customFormat="1" ht="13.2" x14ac:dyDescent="0.6">
      <c r="A7" s="236"/>
      <c r="B7" s="237"/>
      <c r="C7" s="237"/>
      <c r="D7" s="237"/>
      <c r="E7" s="237"/>
      <c r="F7" s="238"/>
      <c r="G7" s="237"/>
      <c r="H7" s="239" t="s">
        <v>69</v>
      </c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</row>
    <row r="8" spans="1:30" s="240" customFormat="1" ht="13.2" x14ac:dyDescent="0.6">
      <c r="A8" s="236"/>
      <c r="B8" s="237"/>
      <c r="D8" s="237"/>
      <c r="E8" s="237"/>
      <c r="F8" s="238"/>
      <c r="G8" s="237"/>
      <c r="H8" s="241" t="s">
        <v>42</v>
      </c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</row>
    <row r="9" spans="1:30" s="240" customFormat="1" ht="13.2" x14ac:dyDescent="0.6">
      <c r="A9" s="237"/>
      <c r="B9" s="237"/>
      <c r="C9" s="237"/>
      <c r="D9" s="237"/>
      <c r="E9" s="237"/>
      <c r="F9" s="242"/>
      <c r="G9" s="237"/>
      <c r="H9" s="236" t="s">
        <v>13</v>
      </c>
      <c r="I9" s="237"/>
      <c r="J9" s="236" t="s">
        <v>83</v>
      </c>
      <c r="K9" s="237"/>
      <c r="L9" s="236" t="s">
        <v>85</v>
      </c>
      <c r="M9" s="237"/>
      <c r="N9" s="236" t="s">
        <v>85</v>
      </c>
      <c r="O9" s="237"/>
      <c r="P9" s="236" t="s">
        <v>92</v>
      </c>
      <c r="Q9" s="236"/>
      <c r="R9" s="236" t="s">
        <v>92</v>
      </c>
      <c r="S9" s="237"/>
      <c r="T9" s="241" t="s">
        <v>48</v>
      </c>
      <c r="U9" s="241"/>
      <c r="V9" s="241"/>
      <c r="W9" s="241"/>
      <c r="X9" s="241"/>
      <c r="Y9" s="243"/>
      <c r="Z9" s="244" t="s">
        <v>95</v>
      </c>
      <c r="AA9" s="244"/>
      <c r="AB9" s="244" t="s">
        <v>86</v>
      </c>
      <c r="AC9" s="244"/>
      <c r="AD9" s="243" t="s">
        <v>49</v>
      </c>
    </row>
    <row r="10" spans="1:30" s="240" customFormat="1" ht="13.2" x14ac:dyDescent="0.6">
      <c r="A10" s="237"/>
      <c r="B10" s="237"/>
      <c r="C10" s="237"/>
      <c r="D10" s="237"/>
      <c r="E10" s="237"/>
      <c r="F10" s="242"/>
      <c r="G10" s="237"/>
      <c r="H10" s="243" t="s">
        <v>94</v>
      </c>
      <c r="I10" s="237"/>
      <c r="J10" s="236" t="s">
        <v>84</v>
      </c>
      <c r="K10" s="237"/>
      <c r="L10" s="236" t="s">
        <v>86</v>
      </c>
      <c r="M10" s="237"/>
      <c r="N10" s="236" t="s">
        <v>87</v>
      </c>
      <c r="O10" s="237"/>
      <c r="P10" s="236" t="s">
        <v>93</v>
      </c>
      <c r="Q10" s="236"/>
      <c r="R10" s="236" t="s">
        <v>93</v>
      </c>
      <c r="S10" s="237"/>
      <c r="T10" s="239" t="s">
        <v>39</v>
      </c>
      <c r="U10" s="239"/>
      <c r="V10" s="239"/>
      <c r="W10" s="245"/>
      <c r="X10" s="243" t="s">
        <v>38</v>
      </c>
      <c r="Y10" s="243"/>
      <c r="Z10" s="246" t="s">
        <v>12</v>
      </c>
      <c r="AA10" s="244"/>
      <c r="AB10" s="244"/>
      <c r="AC10" s="244"/>
      <c r="AD10" s="243" t="s">
        <v>50</v>
      </c>
    </row>
    <row r="11" spans="1:30" s="240" customFormat="1" ht="13.2" x14ac:dyDescent="0.6">
      <c r="A11" s="237"/>
      <c r="B11" s="237"/>
      <c r="C11" s="237"/>
      <c r="D11" s="237"/>
      <c r="E11" s="237"/>
      <c r="F11" s="242"/>
      <c r="G11" s="237"/>
      <c r="H11" s="236" t="s">
        <v>134</v>
      </c>
      <c r="I11" s="237"/>
      <c r="K11" s="237"/>
      <c r="M11" s="237"/>
      <c r="N11" s="236" t="s">
        <v>133</v>
      </c>
      <c r="O11" s="237"/>
      <c r="P11" s="236" t="s">
        <v>132</v>
      </c>
      <c r="Q11" s="236"/>
      <c r="R11" s="236" t="s">
        <v>131</v>
      </c>
      <c r="S11" s="237"/>
      <c r="T11" s="243" t="s">
        <v>130</v>
      </c>
      <c r="U11" s="243"/>
      <c r="V11" s="243" t="s">
        <v>129</v>
      </c>
      <c r="W11" s="243"/>
      <c r="X11" s="243"/>
      <c r="Y11" s="243"/>
      <c r="Z11" s="247" t="s">
        <v>135</v>
      </c>
      <c r="AA11" s="247"/>
      <c r="AB11" s="247"/>
      <c r="AC11" s="247"/>
    </row>
    <row r="12" spans="1:30" s="240" customFormat="1" ht="13.2" x14ac:dyDescent="0.6">
      <c r="A12" s="237"/>
      <c r="B12" s="237"/>
      <c r="C12" s="237"/>
      <c r="D12" s="237"/>
      <c r="E12" s="237"/>
      <c r="F12" s="242"/>
      <c r="G12" s="237"/>
      <c r="I12" s="237"/>
      <c r="J12" s="237"/>
      <c r="K12" s="237"/>
      <c r="L12" s="237"/>
      <c r="M12" s="237"/>
      <c r="N12" s="243" t="s">
        <v>88</v>
      </c>
      <c r="O12" s="237"/>
      <c r="R12" s="236" t="s">
        <v>115</v>
      </c>
      <c r="S12" s="237"/>
      <c r="T12" s="243" t="s">
        <v>64</v>
      </c>
      <c r="U12" s="243"/>
      <c r="V12" s="243" t="s">
        <v>86</v>
      </c>
      <c r="W12" s="243"/>
      <c r="Y12" s="243"/>
      <c r="Z12" s="243" t="s">
        <v>89</v>
      </c>
      <c r="AA12" s="243"/>
      <c r="AB12" s="243"/>
      <c r="AC12" s="243"/>
    </row>
    <row r="13" spans="1:30" s="240" customFormat="1" ht="13.2" x14ac:dyDescent="0.6">
      <c r="A13" s="237"/>
      <c r="B13" s="237"/>
      <c r="C13" s="237"/>
      <c r="D13" s="237"/>
      <c r="E13" s="248" t="s">
        <v>6</v>
      </c>
      <c r="F13" s="248"/>
      <c r="G13" s="243"/>
      <c r="H13" s="249"/>
      <c r="I13" s="237"/>
      <c r="J13" s="250"/>
      <c r="K13" s="237"/>
      <c r="L13" s="250"/>
      <c r="M13" s="237"/>
      <c r="N13" s="251"/>
      <c r="O13" s="237"/>
      <c r="P13" s="249"/>
      <c r="Q13" s="249"/>
      <c r="R13" s="249"/>
      <c r="S13" s="237"/>
      <c r="T13" s="249"/>
      <c r="U13" s="243"/>
      <c r="V13" s="249"/>
      <c r="W13" s="243"/>
      <c r="X13" s="249"/>
      <c r="Y13" s="243"/>
      <c r="Z13" s="249" t="s">
        <v>0</v>
      </c>
      <c r="AA13" s="243"/>
      <c r="AB13" s="249"/>
      <c r="AC13" s="243"/>
      <c r="AD13" s="249"/>
    </row>
    <row r="14" spans="1:30" s="240" customFormat="1" ht="13.2" x14ac:dyDescent="0.6">
      <c r="A14" s="245" t="s">
        <v>142</v>
      </c>
      <c r="E14" s="242"/>
      <c r="G14" s="243"/>
      <c r="H14" s="252">
        <v>1100000</v>
      </c>
      <c r="I14" s="252"/>
      <c r="J14" s="252">
        <v>45000</v>
      </c>
      <c r="K14" s="252"/>
      <c r="L14" s="252">
        <v>204339</v>
      </c>
      <c r="M14" s="252"/>
      <c r="N14" s="252">
        <v>40122</v>
      </c>
      <c r="O14" s="252"/>
      <c r="P14" s="252">
        <v>27498</v>
      </c>
      <c r="Q14" s="252"/>
      <c r="R14" s="252">
        <v>0</v>
      </c>
      <c r="S14" s="252"/>
      <c r="T14" s="252">
        <v>106475</v>
      </c>
      <c r="U14" s="252"/>
      <c r="V14" s="252">
        <v>0</v>
      </c>
      <c r="W14" s="252"/>
      <c r="X14" s="252">
        <v>797789</v>
      </c>
      <c r="Y14" s="252"/>
      <c r="Z14" s="252">
        <v>880</v>
      </c>
      <c r="AA14" s="252"/>
      <c r="AB14" s="252">
        <v>0</v>
      </c>
      <c r="AC14" s="252"/>
      <c r="AD14" s="252">
        <v>2322103</v>
      </c>
    </row>
    <row r="15" spans="1:30" s="253" customFormat="1" ht="13.2" x14ac:dyDescent="0.6">
      <c r="A15" s="245" t="s">
        <v>86</v>
      </c>
      <c r="E15" s="254"/>
      <c r="G15" s="255"/>
      <c r="H15" s="252">
        <v>0</v>
      </c>
      <c r="I15" s="252"/>
      <c r="J15" s="252">
        <v>0</v>
      </c>
      <c r="K15" s="252"/>
      <c r="L15" s="252">
        <v>0</v>
      </c>
      <c r="M15" s="252"/>
      <c r="N15" s="252">
        <v>0</v>
      </c>
      <c r="O15" s="252"/>
      <c r="P15" s="252">
        <v>0</v>
      </c>
      <c r="Q15" s="252"/>
      <c r="R15" s="252">
        <v>0</v>
      </c>
      <c r="S15" s="252"/>
      <c r="T15" s="252">
        <v>0</v>
      </c>
      <c r="U15" s="252"/>
      <c r="V15" s="252">
        <v>0</v>
      </c>
      <c r="W15" s="252"/>
      <c r="X15" s="252">
        <v>0</v>
      </c>
      <c r="Y15" s="252"/>
      <c r="Z15" s="252">
        <v>0</v>
      </c>
      <c r="AA15" s="252"/>
      <c r="AB15" s="252">
        <v>-125633</v>
      </c>
      <c r="AC15" s="252"/>
      <c r="AD15" s="252">
        <f t="shared" ref="AD15:AD20" si="0">SUM(H15:AB15)</f>
        <v>-125633</v>
      </c>
    </row>
    <row r="16" spans="1:30" s="253" customFormat="1" ht="13.2" x14ac:dyDescent="0.6">
      <c r="A16" s="245" t="s">
        <v>113</v>
      </c>
      <c r="E16" s="254"/>
      <c r="G16" s="255"/>
      <c r="H16" s="252">
        <v>0</v>
      </c>
      <c r="I16" s="252"/>
      <c r="J16" s="252">
        <v>0</v>
      </c>
      <c r="K16" s="252"/>
      <c r="L16" s="252">
        <v>0</v>
      </c>
      <c r="M16" s="252"/>
      <c r="N16" s="252">
        <v>0</v>
      </c>
      <c r="O16" s="252"/>
      <c r="P16" s="252">
        <v>0</v>
      </c>
      <c r="Q16" s="252"/>
      <c r="R16" s="252">
        <v>0</v>
      </c>
      <c r="S16" s="252"/>
      <c r="T16" s="252">
        <v>0</v>
      </c>
      <c r="U16" s="252"/>
      <c r="V16" s="252">
        <v>125633</v>
      </c>
      <c r="W16" s="252"/>
      <c r="X16" s="252">
        <v>-125633</v>
      </c>
      <c r="Y16" s="252"/>
      <c r="Z16" s="252">
        <v>0</v>
      </c>
      <c r="AA16" s="252"/>
      <c r="AB16" s="252">
        <v>0</v>
      </c>
      <c r="AC16" s="252"/>
      <c r="AD16" s="252">
        <f t="shared" si="0"/>
        <v>0</v>
      </c>
    </row>
    <row r="17" spans="1:31" s="253" customFormat="1" ht="13.2" x14ac:dyDescent="0.6">
      <c r="A17" s="245" t="s">
        <v>114</v>
      </c>
      <c r="E17" s="254"/>
      <c r="G17" s="255"/>
      <c r="H17" s="252">
        <v>6</v>
      </c>
      <c r="I17" s="252"/>
      <c r="J17" s="252">
        <v>16</v>
      </c>
      <c r="K17" s="252"/>
      <c r="L17" s="252">
        <v>0</v>
      </c>
      <c r="M17" s="252"/>
      <c r="N17" s="252">
        <v>0</v>
      </c>
      <c r="O17" s="252"/>
      <c r="P17" s="252">
        <v>-27498</v>
      </c>
      <c r="Q17" s="252"/>
      <c r="R17" s="252">
        <v>27498</v>
      </c>
      <c r="S17" s="252"/>
      <c r="T17" s="252">
        <v>0</v>
      </c>
      <c r="U17" s="252"/>
      <c r="V17" s="252">
        <v>0</v>
      </c>
      <c r="W17" s="252"/>
      <c r="X17" s="252">
        <v>0</v>
      </c>
      <c r="Y17" s="252"/>
      <c r="Z17" s="252">
        <v>0</v>
      </c>
      <c r="AA17" s="252"/>
      <c r="AB17" s="252">
        <v>0</v>
      </c>
      <c r="AC17" s="252"/>
      <c r="AD17" s="252">
        <f t="shared" si="0"/>
        <v>22</v>
      </c>
    </row>
    <row r="18" spans="1:31" s="253" customFormat="1" ht="13.2" x14ac:dyDescent="0.6">
      <c r="A18" s="245" t="s">
        <v>220</v>
      </c>
      <c r="E18" s="254"/>
      <c r="G18" s="255"/>
      <c r="H18" s="252">
        <v>0</v>
      </c>
      <c r="I18" s="252"/>
      <c r="J18" s="252">
        <v>0</v>
      </c>
      <c r="K18" s="252"/>
      <c r="L18" s="252">
        <v>0</v>
      </c>
      <c r="M18" s="252"/>
      <c r="N18" s="252">
        <v>0</v>
      </c>
      <c r="O18" s="252"/>
      <c r="P18" s="252">
        <v>0</v>
      </c>
      <c r="Q18" s="252"/>
      <c r="R18" s="252">
        <v>0</v>
      </c>
      <c r="S18" s="252"/>
      <c r="T18" s="252">
        <v>0</v>
      </c>
      <c r="U18" s="252"/>
      <c r="V18" s="252">
        <v>0</v>
      </c>
      <c r="W18" s="252"/>
      <c r="X18" s="252">
        <v>-88000</v>
      </c>
      <c r="Y18" s="252"/>
      <c r="Z18" s="252">
        <v>0</v>
      </c>
      <c r="AA18" s="252"/>
      <c r="AB18" s="252">
        <v>0</v>
      </c>
      <c r="AC18" s="252"/>
      <c r="AD18" s="252">
        <f t="shared" si="0"/>
        <v>-88000</v>
      </c>
    </row>
    <row r="19" spans="1:31" s="256" customFormat="1" ht="13.2" x14ac:dyDescent="0.6">
      <c r="A19" s="245" t="s">
        <v>179</v>
      </c>
      <c r="B19" s="245"/>
      <c r="C19" s="245"/>
      <c r="D19" s="245"/>
      <c r="E19" s="254"/>
      <c r="G19" s="257"/>
      <c r="H19" s="252"/>
      <c r="I19" s="252"/>
      <c r="J19" s="252"/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  <c r="AA19" s="252"/>
      <c r="AB19" s="252"/>
      <c r="AC19" s="252"/>
      <c r="AD19" s="252"/>
      <c r="AE19" s="258"/>
    </row>
    <row r="20" spans="1:31" s="256" customFormat="1" ht="13.2" x14ac:dyDescent="0.6">
      <c r="A20" s="245"/>
      <c r="B20" s="245" t="s">
        <v>180</v>
      </c>
      <c r="C20" s="245"/>
      <c r="D20" s="245"/>
      <c r="E20" s="254"/>
      <c r="G20" s="257"/>
      <c r="H20" s="252">
        <v>0</v>
      </c>
      <c r="I20" s="252"/>
      <c r="J20" s="252">
        <v>0</v>
      </c>
      <c r="K20" s="252"/>
      <c r="L20" s="252">
        <v>0</v>
      </c>
      <c r="M20" s="252"/>
      <c r="N20" s="252">
        <v>0</v>
      </c>
      <c r="O20" s="252"/>
      <c r="P20" s="252">
        <v>0</v>
      </c>
      <c r="Q20" s="252"/>
      <c r="R20" s="252">
        <v>0</v>
      </c>
      <c r="S20" s="252"/>
      <c r="T20" s="252">
        <v>0</v>
      </c>
      <c r="U20" s="252"/>
      <c r="V20" s="252">
        <v>0</v>
      </c>
      <c r="W20" s="252"/>
      <c r="X20" s="252">
        <v>250344</v>
      </c>
      <c r="Y20" s="252"/>
      <c r="Z20" s="252">
        <v>0</v>
      </c>
      <c r="AA20" s="252"/>
      <c r="AB20" s="252">
        <v>0</v>
      </c>
      <c r="AC20" s="252"/>
      <c r="AD20" s="252">
        <f t="shared" si="0"/>
        <v>250344</v>
      </c>
      <c r="AE20" s="258"/>
    </row>
    <row r="21" spans="1:31" s="245" customFormat="1" ht="13.8" thickBot="1" x14ac:dyDescent="0.65">
      <c r="A21" s="245" t="s">
        <v>222</v>
      </c>
      <c r="E21" s="254"/>
      <c r="G21" s="257"/>
      <c r="H21" s="259">
        <f t="shared" ref="H21:P21" si="1">SUM(H14:H20)</f>
        <v>1100006</v>
      </c>
      <c r="I21" s="252">
        <f t="shared" si="1"/>
        <v>0</v>
      </c>
      <c r="J21" s="259">
        <f t="shared" si="1"/>
        <v>45016</v>
      </c>
      <c r="K21" s="252">
        <f t="shared" si="1"/>
        <v>0</v>
      </c>
      <c r="L21" s="259">
        <f t="shared" si="1"/>
        <v>204339</v>
      </c>
      <c r="M21" s="252">
        <f t="shared" si="1"/>
        <v>0</v>
      </c>
      <c r="N21" s="259">
        <f t="shared" si="1"/>
        <v>40122</v>
      </c>
      <c r="O21" s="252">
        <f t="shared" si="1"/>
        <v>0</v>
      </c>
      <c r="P21" s="259">
        <f t="shared" si="1"/>
        <v>0</v>
      </c>
      <c r="Q21" s="252"/>
      <c r="R21" s="259">
        <f t="shared" ref="R21:Z21" si="2">SUM(R14:R20)</f>
        <v>27498</v>
      </c>
      <c r="S21" s="252">
        <f t="shared" si="2"/>
        <v>0</v>
      </c>
      <c r="T21" s="259">
        <f t="shared" si="2"/>
        <v>106475</v>
      </c>
      <c r="U21" s="252">
        <f t="shared" si="2"/>
        <v>0</v>
      </c>
      <c r="V21" s="259">
        <f t="shared" si="2"/>
        <v>125633</v>
      </c>
      <c r="W21" s="252">
        <f t="shared" si="2"/>
        <v>0</v>
      </c>
      <c r="X21" s="259">
        <f t="shared" si="2"/>
        <v>834500</v>
      </c>
      <c r="Y21" s="252">
        <f t="shared" si="2"/>
        <v>0</v>
      </c>
      <c r="Z21" s="259">
        <f t="shared" si="2"/>
        <v>880</v>
      </c>
      <c r="AA21" s="252"/>
      <c r="AB21" s="259">
        <f>SUM(AB14:AB20)</f>
        <v>-125633</v>
      </c>
      <c r="AC21" s="252"/>
      <c r="AD21" s="259">
        <f>SUM(AD14:AD20)</f>
        <v>2358836</v>
      </c>
      <c r="AE21" s="258"/>
    </row>
    <row r="22" spans="1:31" s="245" customFormat="1" ht="13.8" thickTop="1" x14ac:dyDescent="0.6">
      <c r="E22" s="254"/>
      <c r="G22" s="257"/>
      <c r="H22" s="252"/>
      <c r="I22" s="252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2"/>
      <c r="W22" s="252"/>
      <c r="X22" s="252"/>
      <c r="Y22" s="252"/>
      <c r="Z22" s="252"/>
      <c r="AA22" s="252"/>
      <c r="AB22" s="252"/>
      <c r="AC22" s="252"/>
      <c r="AD22" s="252"/>
      <c r="AE22" s="258"/>
    </row>
    <row r="23" spans="1:31" s="245" customFormat="1" ht="13.2" x14ac:dyDescent="0.6">
      <c r="A23" s="245" t="s">
        <v>144</v>
      </c>
      <c r="E23" s="254"/>
      <c r="G23" s="257"/>
      <c r="H23" s="252">
        <v>1100006</v>
      </c>
      <c r="I23" s="252"/>
      <c r="J23" s="252">
        <v>45016</v>
      </c>
      <c r="K23" s="252"/>
      <c r="L23" s="252">
        <v>204339</v>
      </c>
      <c r="M23" s="252"/>
      <c r="N23" s="252">
        <v>40122</v>
      </c>
      <c r="O23" s="252"/>
      <c r="P23" s="252">
        <v>0</v>
      </c>
      <c r="Q23" s="252"/>
      <c r="R23" s="252">
        <v>27498</v>
      </c>
      <c r="S23" s="252"/>
      <c r="T23" s="252">
        <v>126470</v>
      </c>
      <c r="U23" s="252"/>
      <c r="V23" s="252">
        <v>151003</v>
      </c>
      <c r="W23" s="252"/>
      <c r="X23" s="252">
        <v>857624</v>
      </c>
      <c r="Y23" s="252"/>
      <c r="Z23" s="252">
        <v>880</v>
      </c>
      <c r="AA23" s="252"/>
      <c r="AB23" s="252">
        <v>-151003</v>
      </c>
      <c r="AC23" s="252"/>
      <c r="AD23" s="252">
        <f>SUM(H23+J23+L23+N23+P23+R23+T23+V23+X23+Z23+AB23)</f>
        <v>2401955</v>
      </c>
      <c r="AE23" s="258"/>
    </row>
    <row r="24" spans="1:31" s="245" customFormat="1" ht="13.2" x14ac:dyDescent="0.6">
      <c r="A24" s="253" t="s">
        <v>181</v>
      </c>
      <c r="B24" s="253"/>
      <c r="C24" s="253"/>
      <c r="D24" s="253"/>
      <c r="E24" s="254">
        <v>4</v>
      </c>
      <c r="G24" s="257"/>
      <c r="H24" s="260">
        <v>0</v>
      </c>
      <c r="I24" s="252"/>
      <c r="J24" s="260">
        <v>0</v>
      </c>
      <c r="K24" s="252"/>
      <c r="L24" s="260">
        <v>0</v>
      </c>
      <c r="M24" s="252"/>
      <c r="N24" s="260">
        <v>0</v>
      </c>
      <c r="O24" s="252"/>
      <c r="P24" s="260">
        <v>0</v>
      </c>
      <c r="Q24" s="252"/>
      <c r="R24" s="260">
        <v>0</v>
      </c>
      <c r="S24" s="252"/>
      <c r="T24" s="260">
        <v>0</v>
      </c>
      <c r="U24" s="252"/>
      <c r="V24" s="260">
        <v>0</v>
      </c>
      <c r="W24" s="252"/>
      <c r="X24" s="260">
        <f>-41534+17443</f>
        <v>-24091</v>
      </c>
      <c r="Y24" s="252"/>
      <c r="Z24" s="260">
        <v>0</v>
      </c>
      <c r="AA24" s="252"/>
      <c r="AB24" s="260">
        <v>0</v>
      </c>
      <c r="AC24" s="252"/>
      <c r="AD24" s="260">
        <f t="shared" ref="AD24:AD27" si="3">SUM(H24+J24+L24+N24+P24+R24+T24+V24+X24+Z24+AB24)</f>
        <v>-24091</v>
      </c>
      <c r="AE24" s="258"/>
    </row>
    <row r="25" spans="1:31" s="245" customFormat="1" ht="13.2" x14ac:dyDescent="0.6">
      <c r="A25" s="253" t="s">
        <v>196</v>
      </c>
      <c r="B25" s="253"/>
      <c r="C25" s="253"/>
      <c r="D25" s="253"/>
      <c r="E25" s="254"/>
      <c r="G25" s="257"/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  <c r="S25" s="252"/>
      <c r="T25" s="252"/>
      <c r="U25" s="252"/>
      <c r="V25" s="252"/>
      <c r="W25" s="252"/>
      <c r="X25" s="252"/>
      <c r="Y25" s="252"/>
      <c r="Z25" s="252"/>
      <c r="AA25" s="252"/>
      <c r="AB25" s="252"/>
      <c r="AC25" s="252"/>
      <c r="AD25" s="252"/>
      <c r="AE25" s="258"/>
    </row>
    <row r="26" spans="1:31" s="245" customFormat="1" ht="13.2" x14ac:dyDescent="0.6">
      <c r="B26" s="253" t="s">
        <v>197</v>
      </c>
      <c r="C26" s="253"/>
      <c r="D26" s="253"/>
      <c r="E26" s="254"/>
      <c r="G26" s="257"/>
      <c r="H26" s="252">
        <f>SUM(H23:H24)</f>
        <v>1100006</v>
      </c>
      <c r="I26" s="252"/>
      <c r="J26" s="252">
        <f>SUM(J23:J24)</f>
        <v>45016</v>
      </c>
      <c r="K26" s="252"/>
      <c r="L26" s="252">
        <f>SUM(L23:L24)</f>
        <v>204339</v>
      </c>
      <c r="M26" s="252"/>
      <c r="N26" s="252">
        <f>SUM(N23:N24)</f>
        <v>40122</v>
      </c>
      <c r="O26" s="252"/>
      <c r="P26" s="252">
        <f>SUM(P23:P24)</f>
        <v>0</v>
      </c>
      <c r="Q26" s="252"/>
      <c r="R26" s="252">
        <f>SUM(R23:R24)</f>
        <v>27498</v>
      </c>
      <c r="S26" s="252"/>
      <c r="T26" s="252">
        <f>SUM(T23:T24)</f>
        <v>126470</v>
      </c>
      <c r="U26" s="252"/>
      <c r="V26" s="252">
        <f>SUM(V23:V24)</f>
        <v>151003</v>
      </c>
      <c r="W26" s="252"/>
      <c r="X26" s="252">
        <f>SUM(X23:X24)</f>
        <v>833533</v>
      </c>
      <c r="Y26" s="252"/>
      <c r="Z26" s="252">
        <f>SUM(Z23:Z24)</f>
        <v>880</v>
      </c>
      <c r="AA26" s="252"/>
      <c r="AB26" s="252">
        <f>SUM(AB23:AB24)</f>
        <v>-151003</v>
      </c>
      <c r="AC26" s="252"/>
      <c r="AD26" s="252">
        <f t="shared" si="3"/>
        <v>2377864</v>
      </c>
      <c r="AE26" s="258"/>
    </row>
    <row r="27" spans="1:31" s="245" customFormat="1" ht="13.2" x14ac:dyDescent="0.6">
      <c r="A27" s="245" t="s">
        <v>220</v>
      </c>
      <c r="B27" s="253"/>
      <c r="C27" s="253"/>
      <c r="D27" s="253"/>
      <c r="E27" s="254">
        <v>19</v>
      </c>
      <c r="G27" s="257"/>
      <c r="H27" s="252">
        <v>0</v>
      </c>
      <c r="I27" s="252"/>
      <c r="J27" s="252">
        <v>0</v>
      </c>
      <c r="K27" s="252"/>
      <c r="L27" s="252">
        <v>0</v>
      </c>
      <c r="M27" s="252"/>
      <c r="N27" s="252">
        <v>0</v>
      </c>
      <c r="O27" s="252"/>
      <c r="P27" s="252">
        <v>0</v>
      </c>
      <c r="Q27" s="252"/>
      <c r="R27" s="252">
        <v>0</v>
      </c>
      <c r="S27" s="252"/>
      <c r="T27" s="252">
        <v>0</v>
      </c>
      <c r="U27" s="252"/>
      <c r="V27" s="252">
        <v>0</v>
      </c>
      <c r="W27" s="252"/>
      <c r="X27" s="252">
        <v>-115498</v>
      </c>
      <c r="Y27" s="252"/>
      <c r="Z27" s="252">
        <v>0</v>
      </c>
      <c r="AA27" s="252"/>
      <c r="AB27" s="252">
        <v>0</v>
      </c>
      <c r="AC27" s="252"/>
      <c r="AD27" s="252">
        <f t="shared" si="3"/>
        <v>-115498</v>
      </c>
      <c r="AE27" s="258"/>
    </row>
    <row r="28" spans="1:31" s="245" customFormat="1" ht="13.2" x14ac:dyDescent="0.6">
      <c r="A28" s="245" t="s">
        <v>143</v>
      </c>
      <c r="E28" s="254"/>
      <c r="G28" s="257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2"/>
      <c r="AB28" s="252"/>
      <c r="AC28" s="252"/>
      <c r="AD28" s="252"/>
      <c r="AE28" s="258"/>
    </row>
    <row r="29" spans="1:31" s="245" customFormat="1" ht="13.2" x14ac:dyDescent="0.6">
      <c r="B29" s="245" t="s">
        <v>180</v>
      </c>
      <c r="E29" s="254"/>
      <c r="G29" s="257"/>
      <c r="H29" s="252">
        <v>0</v>
      </c>
      <c r="I29" s="252"/>
      <c r="J29" s="252">
        <v>0</v>
      </c>
      <c r="K29" s="252"/>
      <c r="L29" s="252">
        <v>0</v>
      </c>
      <c r="M29" s="252"/>
      <c r="N29" s="252">
        <v>0</v>
      </c>
      <c r="O29" s="252"/>
      <c r="P29" s="252">
        <v>0</v>
      </c>
      <c r="Q29" s="252"/>
      <c r="R29" s="252">
        <v>0</v>
      </c>
      <c r="S29" s="252"/>
      <c r="T29" s="252">
        <v>0</v>
      </c>
      <c r="U29" s="252"/>
      <c r="V29" s="252">
        <v>0</v>
      </c>
      <c r="W29" s="252"/>
      <c r="X29" s="252">
        <f>'งบกำไรขาดทุนเบ็ดเสร็จ (ต่อ)'!K28</f>
        <v>109850</v>
      </c>
      <c r="Y29" s="252"/>
      <c r="Z29" s="252">
        <v>0</v>
      </c>
      <c r="AA29" s="252"/>
      <c r="AB29" s="252">
        <v>0</v>
      </c>
      <c r="AC29" s="252"/>
      <c r="AD29" s="252">
        <f t="shared" ref="AD29" si="4">SUM(H29+J29+L29+N29+P29+R29+T29+V29+X29+Z29+AB29)</f>
        <v>109850</v>
      </c>
      <c r="AE29" s="258"/>
    </row>
    <row r="30" spans="1:31" s="245" customFormat="1" ht="13.8" thickBot="1" x14ac:dyDescent="0.65">
      <c r="A30" s="245" t="s">
        <v>221</v>
      </c>
      <c r="E30" s="254"/>
      <c r="G30" s="257"/>
      <c r="H30" s="259">
        <f>SUM(H26:H29)</f>
        <v>1100006</v>
      </c>
      <c r="I30" s="252"/>
      <c r="J30" s="259">
        <f>SUM(J26:J29)</f>
        <v>45016</v>
      </c>
      <c r="K30" s="252"/>
      <c r="L30" s="259">
        <f>SUM(L26:L29)</f>
        <v>204339</v>
      </c>
      <c r="M30" s="252"/>
      <c r="N30" s="259">
        <f>SUM(N26:N29)</f>
        <v>40122</v>
      </c>
      <c r="O30" s="252"/>
      <c r="P30" s="259">
        <f>SUM(P26:P29)</f>
        <v>0</v>
      </c>
      <c r="Q30" s="252"/>
      <c r="R30" s="259">
        <f>SUM(R26:R29)</f>
        <v>27498</v>
      </c>
      <c r="S30" s="252"/>
      <c r="T30" s="259">
        <f>SUM(T26:T29)</f>
        <v>126470</v>
      </c>
      <c r="U30" s="252"/>
      <c r="V30" s="259">
        <f>SUM(V26:V29)</f>
        <v>151003</v>
      </c>
      <c r="W30" s="252"/>
      <c r="X30" s="259">
        <f>SUM(X26:X29)</f>
        <v>827885</v>
      </c>
      <c r="Y30" s="252"/>
      <c r="Z30" s="259">
        <f>SUM(Z26:Z29)</f>
        <v>880</v>
      </c>
      <c r="AA30" s="252"/>
      <c r="AB30" s="259">
        <f>SUM(AB26:AB29)</f>
        <v>-151003</v>
      </c>
      <c r="AC30" s="252"/>
      <c r="AD30" s="259">
        <f>SUM(AD26:AD29)</f>
        <v>2372216</v>
      </c>
      <c r="AE30" s="258"/>
    </row>
    <row r="31" spans="1:31" s="29" customFormat="1" ht="16.2" thickTop="1" x14ac:dyDescent="0.6">
      <c r="E31" s="33"/>
      <c r="G31" s="32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0"/>
    </row>
    <row r="32" spans="1:31" s="28" customFormat="1" ht="23.4" x14ac:dyDescent="0.6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</row>
    <row r="33" spans="8:30" x14ac:dyDescent="0.6">
      <c r="H33" s="27"/>
      <c r="J33" s="27"/>
      <c r="L33" s="27"/>
      <c r="N33" s="27"/>
      <c r="P33" s="27"/>
      <c r="Q33" s="27"/>
      <c r="R33" s="27"/>
      <c r="T33" s="27"/>
      <c r="U33" s="27"/>
      <c r="V33" s="27"/>
      <c r="X33" s="27"/>
      <c r="Z33" s="27"/>
      <c r="AB33" s="27"/>
      <c r="AD33" s="27"/>
    </row>
  </sheetData>
  <mergeCells count="10">
    <mergeCell ref="T9:X9"/>
    <mergeCell ref="E13:F13"/>
    <mergeCell ref="T10:V10"/>
    <mergeCell ref="A32:AC32"/>
    <mergeCell ref="A3:AD3"/>
    <mergeCell ref="A4:AD4"/>
    <mergeCell ref="A5:AD5"/>
    <mergeCell ref="A6:AD6"/>
    <mergeCell ref="H7:AD7"/>
    <mergeCell ref="H8:AD8"/>
  </mergeCells>
  <pageMargins left="1.1811023622047245" right="0.19685039370078741" top="0.51181102362204722" bottom="0.98425196850393704" header="0.51181102362204722" footer="0.78740157480314965"/>
  <pageSetup paperSize="9" scale="91" fitToHeight="0" orientation="landscape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8"/>
  <sheetViews>
    <sheetView view="pageBreakPreview" zoomScaleNormal="100" zoomScaleSheetLayoutView="100" workbookViewId="0">
      <selection activeCell="P70" sqref="P70"/>
    </sheetView>
  </sheetViews>
  <sheetFormatPr defaultColWidth="9.125" defaultRowHeight="23.4" customHeight="1" x14ac:dyDescent="0.6"/>
  <cols>
    <col min="1" max="1" width="1.375" style="35" customWidth="1"/>
    <col min="2" max="2" width="2" style="35" customWidth="1"/>
    <col min="3" max="4" width="1.375" style="35" customWidth="1"/>
    <col min="5" max="5" width="43.375" style="35" customWidth="1"/>
    <col min="6" max="6" width="0.875" style="35" customWidth="1"/>
    <col min="7" max="7" width="1.625" style="35" hidden="1" customWidth="1"/>
    <col min="8" max="8" width="10.625" style="35" customWidth="1"/>
    <col min="9" max="9" width="0.75" style="35" customWidth="1"/>
    <col min="10" max="10" width="10.75" style="35" customWidth="1"/>
    <col min="11" max="11" width="0.75" style="35" customWidth="1"/>
    <col min="12" max="12" width="10.75" style="36" customWidth="1"/>
    <col min="13" max="13" width="0.75" style="35" customWidth="1"/>
    <col min="14" max="14" width="10.875" style="35" customWidth="1"/>
    <col min="15" max="16384" width="9.125" style="35"/>
  </cols>
  <sheetData>
    <row r="1" spans="1:16" s="58" customFormat="1" ht="23.4" customHeight="1" x14ac:dyDescent="0.6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6"/>
      <c r="M1" s="55"/>
      <c r="N1" s="57" t="s">
        <v>146</v>
      </c>
    </row>
    <row r="2" spans="1:16" s="58" customFormat="1" ht="23.4" customHeight="1" x14ac:dyDescent="0.6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60"/>
      <c r="M2" s="59"/>
      <c r="N2" s="57" t="s">
        <v>147</v>
      </c>
    </row>
    <row r="3" spans="1:16" ht="23.4" customHeight="1" x14ac:dyDescent="0.6">
      <c r="A3" s="206">
        <v>11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</row>
    <row r="4" spans="1:16" ht="22.5" customHeight="1" x14ac:dyDescent="0.6">
      <c r="A4" s="202" t="s">
        <v>68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</row>
    <row r="5" spans="1:16" ht="23.4" customHeight="1" x14ac:dyDescent="0.6">
      <c r="A5" s="202" t="s">
        <v>21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6" ht="23.4" customHeight="1" x14ac:dyDescent="0.6">
      <c r="A6" s="182" t="str">
        <f>+งบแสดงการเปลี่ยนแปลง!A6</f>
        <v>สำหรับงวดหกเดือนสิ้นสุดวันที่ 30 มิถุนายน 2563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</row>
    <row r="7" spans="1:16" s="38" customFormat="1" ht="20.100000000000001" customHeight="1" x14ac:dyDescent="0.5">
      <c r="H7" s="205" t="s">
        <v>69</v>
      </c>
      <c r="I7" s="205"/>
      <c r="J7" s="205"/>
      <c r="K7" s="205"/>
      <c r="L7" s="205"/>
      <c r="M7" s="205"/>
      <c r="N7" s="205"/>
    </row>
    <row r="8" spans="1:16" s="38" customFormat="1" ht="20.100000000000001" customHeight="1" x14ac:dyDescent="0.5">
      <c r="H8" s="203" t="s">
        <v>41</v>
      </c>
      <c r="I8" s="203"/>
      <c r="J8" s="203"/>
      <c r="L8" s="203" t="s">
        <v>42</v>
      </c>
      <c r="M8" s="203"/>
      <c r="N8" s="203"/>
    </row>
    <row r="9" spans="1:16" s="38" customFormat="1" ht="20.100000000000001" customHeight="1" x14ac:dyDescent="0.5">
      <c r="F9" s="44"/>
      <c r="H9" s="15" t="s">
        <v>145</v>
      </c>
      <c r="I9" s="43"/>
      <c r="J9" s="15" t="s">
        <v>108</v>
      </c>
      <c r="K9" s="43"/>
      <c r="L9" s="15" t="s">
        <v>145</v>
      </c>
      <c r="M9" s="43"/>
      <c r="N9" s="15" t="s">
        <v>108</v>
      </c>
    </row>
    <row r="10" spans="1:16" s="38" customFormat="1" ht="20.100000000000001" customHeight="1" x14ac:dyDescent="0.5">
      <c r="A10" s="38" t="s">
        <v>22</v>
      </c>
      <c r="F10" s="16"/>
      <c r="G10" s="16"/>
      <c r="H10" s="16"/>
      <c r="I10" s="16"/>
      <c r="J10" s="16"/>
      <c r="L10" s="16"/>
      <c r="N10" s="16"/>
    </row>
    <row r="11" spans="1:16" s="38" customFormat="1" ht="20.100000000000001" customHeight="1" x14ac:dyDescent="0.5">
      <c r="B11" s="38" t="s">
        <v>180</v>
      </c>
      <c r="F11" s="16"/>
      <c r="G11" s="16"/>
      <c r="H11" s="10">
        <f>'งบกำไรขาดทุนเบ็ดเสร็จ (ต่อ)'!G28</f>
        <v>48354</v>
      </c>
      <c r="I11" s="10"/>
      <c r="J11" s="10">
        <v>259219</v>
      </c>
      <c r="K11" s="10"/>
      <c r="L11" s="10">
        <f>'งบกำไรขาดทุนเบ็ดเสร็จ (ต่อ)'!K28</f>
        <v>109850</v>
      </c>
      <c r="M11" s="10"/>
      <c r="N11" s="10">
        <v>250344</v>
      </c>
      <c r="O11" s="22"/>
      <c r="P11" s="22"/>
    </row>
    <row r="12" spans="1:16" s="38" customFormat="1" ht="20.100000000000001" customHeight="1" x14ac:dyDescent="0.5">
      <c r="B12" s="38" t="s">
        <v>209</v>
      </c>
      <c r="F12" s="16"/>
      <c r="G12" s="16"/>
      <c r="H12" s="10"/>
      <c r="I12" s="41"/>
      <c r="J12" s="10"/>
      <c r="K12" s="10"/>
      <c r="L12" s="10"/>
      <c r="M12" s="10"/>
      <c r="N12" s="10"/>
      <c r="O12" s="22"/>
      <c r="P12" s="22"/>
    </row>
    <row r="13" spans="1:16" s="38" customFormat="1" ht="20.100000000000001" customHeight="1" x14ac:dyDescent="0.5">
      <c r="B13" s="38" t="s">
        <v>31</v>
      </c>
      <c r="F13" s="16"/>
      <c r="G13" s="16"/>
      <c r="H13" s="10"/>
      <c r="I13" s="41"/>
      <c r="J13" s="10"/>
      <c r="K13" s="10"/>
      <c r="L13" s="10"/>
      <c r="M13" s="10"/>
      <c r="N13" s="10"/>
      <c r="O13" s="22"/>
      <c r="P13" s="22"/>
    </row>
    <row r="14" spans="1:16" s="38" customFormat="1" ht="20.100000000000001" customHeight="1" x14ac:dyDescent="0.5">
      <c r="C14" s="38" t="s">
        <v>96</v>
      </c>
      <c r="F14" s="16"/>
      <c r="G14" s="16"/>
      <c r="H14" s="10">
        <f>75812+93211</f>
        <v>169023</v>
      </c>
      <c r="I14" s="41"/>
      <c r="J14" s="10">
        <v>78909</v>
      </c>
      <c r="K14" s="10"/>
      <c r="L14" s="10">
        <f>55240+91091</f>
        <v>146331</v>
      </c>
      <c r="M14" s="10"/>
      <c r="N14" s="10">
        <v>54333</v>
      </c>
      <c r="O14" s="22"/>
      <c r="P14" s="22"/>
    </row>
    <row r="15" spans="1:16" s="38" customFormat="1" ht="20.100000000000001" customHeight="1" x14ac:dyDescent="0.5">
      <c r="C15" s="38" t="s">
        <v>97</v>
      </c>
      <c r="F15" s="16"/>
      <c r="G15" s="16"/>
      <c r="H15" s="10">
        <v>5880</v>
      </c>
      <c r="I15" s="41"/>
      <c r="J15" s="10">
        <v>40922</v>
      </c>
      <c r="K15" s="10"/>
      <c r="L15" s="10">
        <v>2056</v>
      </c>
      <c r="M15" s="10"/>
      <c r="N15" s="10">
        <v>16888</v>
      </c>
      <c r="O15" s="22"/>
      <c r="P15" s="22"/>
    </row>
    <row r="16" spans="1:16" s="38" customFormat="1" ht="20.100000000000001" customHeight="1" x14ac:dyDescent="0.5">
      <c r="C16" s="38" t="s">
        <v>100</v>
      </c>
      <c r="F16" s="16"/>
      <c r="G16" s="16"/>
      <c r="H16" s="10">
        <v>-284</v>
      </c>
      <c r="I16" s="41"/>
      <c r="J16" s="10">
        <v>-2847</v>
      </c>
      <c r="K16" s="10"/>
      <c r="L16" s="10">
        <v>-191</v>
      </c>
      <c r="M16" s="10"/>
      <c r="N16" s="10">
        <v>-1979</v>
      </c>
      <c r="O16" s="22"/>
      <c r="P16" s="22"/>
    </row>
    <row r="17" spans="2:16" s="38" customFormat="1" ht="20.100000000000001" customHeight="1" x14ac:dyDescent="0.5">
      <c r="C17" s="38" t="s">
        <v>101</v>
      </c>
      <c r="F17" s="16"/>
      <c r="G17" s="16"/>
      <c r="H17" s="10">
        <v>26913</v>
      </c>
      <c r="I17" s="41"/>
      <c r="J17" s="10">
        <v>-17830</v>
      </c>
      <c r="K17" s="10"/>
      <c r="L17" s="10">
        <v>16502</v>
      </c>
      <c r="M17" s="10"/>
      <c r="N17" s="10">
        <v>-12012</v>
      </c>
      <c r="O17" s="22"/>
      <c r="P17" s="22"/>
    </row>
    <row r="18" spans="2:16" s="38" customFormat="1" ht="20.100000000000001" customHeight="1" x14ac:dyDescent="0.5">
      <c r="C18" s="38" t="s">
        <v>98</v>
      </c>
      <c r="F18" s="16"/>
      <c r="G18" s="16"/>
      <c r="H18" s="10">
        <v>-9948</v>
      </c>
      <c r="I18" s="41"/>
      <c r="J18" s="10">
        <v>-5646</v>
      </c>
      <c r="K18" s="10"/>
      <c r="L18" s="10">
        <v>-2089</v>
      </c>
      <c r="M18" s="10"/>
      <c r="N18" s="10">
        <v>-2433</v>
      </c>
      <c r="O18" s="22"/>
      <c r="P18" s="22"/>
    </row>
    <row r="19" spans="2:16" s="38" customFormat="1" ht="20.100000000000001" customHeight="1" x14ac:dyDescent="0.5">
      <c r="C19" s="38" t="s">
        <v>234</v>
      </c>
      <c r="F19" s="16"/>
      <c r="G19" s="16"/>
      <c r="H19" s="10">
        <v>3806</v>
      </c>
      <c r="I19" s="41"/>
      <c r="J19" s="10">
        <v>-51819</v>
      </c>
      <c r="K19" s="10"/>
      <c r="L19" s="10">
        <f>-600+337</f>
        <v>-263</v>
      </c>
      <c r="M19" s="10"/>
      <c r="N19" s="10">
        <v>-51840</v>
      </c>
      <c r="O19" s="22"/>
      <c r="P19" s="22"/>
    </row>
    <row r="20" spans="2:16" s="38" customFormat="1" ht="20.100000000000001" customHeight="1" x14ac:dyDescent="0.5">
      <c r="C20" s="38" t="s">
        <v>217</v>
      </c>
      <c r="F20" s="16"/>
      <c r="G20" s="16"/>
      <c r="H20" s="10">
        <f>-'งบกำไรขาดทุนเบ็ดเสร็จ (ต่อ)'!G15</f>
        <v>-13040</v>
      </c>
      <c r="I20" s="41"/>
      <c r="J20" s="10">
        <v>-14571</v>
      </c>
      <c r="K20" s="10"/>
      <c r="L20" s="10">
        <f>-'งบกำไรขาดทุนเบ็ดเสร็จ (ต่อ)'!K15</f>
        <v>-70000</v>
      </c>
      <c r="M20" s="10"/>
      <c r="N20" s="10">
        <v>-83242</v>
      </c>
      <c r="O20" s="22"/>
      <c r="P20" s="22"/>
    </row>
    <row r="21" spans="2:16" s="38" customFormat="1" ht="20.100000000000001" customHeight="1" x14ac:dyDescent="0.5">
      <c r="C21" s="38" t="s">
        <v>235</v>
      </c>
      <c r="F21" s="16"/>
      <c r="G21" s="16"/>
      <c r="H21" s="10">
        <f>1603-303</f>
        <v>1300</v>
      </c>
      <c r="I21" s="47"/>
      <c r="J21" s="22">
        <v>104</v>
      </c>
      <c r="K21" s="10"/>
      <c r="L21" s="10">
        <f>1603-303</f>
        <v>1300</v>
      </c>
      <c r="M21" s="10"/>
      <c r="N21" s="10">
        <v>104</v>
      </c>
      <c r="O21" s="22"/>
      <c r="P21" s="22"/>
    </row>
    <row r="22" spans="2:16" s="38" customFormat="1" ht="20.100000000000001" customHeight="1" x14ac:dyDescent="0.5">
      <c r="C22" s="13" t="s">
        <v>210</v>
      </c>
      <c r="F22" s="16"/>
      <c r="G22" s="16"/>
      <c r="H22" s="10">
        <v>-110</v>
      </c>
      <c r="I22" s="47"/>
      <c r="J22" s="22">
        <v>802</v>
      </c>
      <c r="K22" s="10"/>
      <c r="L22" s="10">
        <v>0</v>
      </c>
      <c r="M22" s="10"/>
      <c r="N22" s="10">
        <v>0</v>
      </c>
      <c r="O22" s="22"/>
      <c r="P22" s="22"/>
    </row>
    <row r="23" spans="2:16" s="38" customFormat="1" ht="20.100000000000001" customHeight="1" x14ac:dyDescent="0.5">
      <c r="C23" s="38" t="s">
        <v>59</v>
      </c>
      <c r="F23" s="16"/>
      <c r="G23" s="16"/>
      <c r="H23" s="10">
        <v>6469</v>
      </c>
      <c r="I23" s="47"/>
      <c r="J23" s="22">
        <v>16710</v>
      </c>
      <c r="K23" s="47"/>
      <c r="L23" s="10">
        <v>6093</v>
      </c>
      <c r="M23" s="47"/>
      <c r="N23" s="10">
        <v>16443</v>
      </c>
      <c r="O23" s="22"/>
      <c r="P23" s="22"/>
    </row>
    <row r="24" spans="2:16" s="38" customFormat="1" ht="20.100000000000001" customHeight="1" x14ac:dyDescent="0.5">
      <c r="C24" s="38" t="s">
        <v>116</v>
      </c>
      <c r="F24" s="16"/>
      <c r="G24" s="16"/>
      <c r="H24" s="22">
        <f>'งบกำไรขาดทุนเบ็ดเสร็จ (ต่อ)'!G24</f>
        <v>24113</v>
      </c>
      <c r="I24" s="22"/>
      <c r="J24" s="22">
        <v>6461</v>
      </c>
      <c r="K24" s="22"/>
      <c r="L24" s="22">
        <f>'งบกำไรขาดทุนเบ็ดเสร็จ (ต่อ)'!K24</f>
        <v>24840</v>
      </c>
      <c r="M24" s="41"/>
      <c r="N24" s="10">
        <v>6959</v>
      </c>
      <c r="O24" s="22"/>
      <c r="P24" s="22"/>
    </row>
    <row r="25" spans="2:16" s="38" customFormat="1" ht="20.100000000000001" customHeight="1" x14ac:dyDescent="0.5">
      <c r="C25" s="38" t="s">
        <v>230</v>
      </c>
      <c r="F25" s="16"/>
      <c r="G25" s="16"/>
      <c r="H25" s="23">
        <f>'งบกำไรขาดทุนเบ็ดเสร็จ (ต่อ)'!G27</f>
        <v>11787</v>
      </c>
      <c r="I25" s="23"/>
      <c r="J25" s="23">
        <v>64616</v>
      </c>
      <c r="K25" s="23"/>
      <c r="L25" s="23">
        <f>'งบกำไรขาดทุนเบ็ดเสร็จ (ต่อ)'!K27</f>
        <v>6943</v>
      </c>
      <c r="M25" s="41"/>
      <c r="N25" s="12">
        <v>42177</v>
      </c>
      <c r="O25" s="24"/>
      <c r="P25" s="24"/>
    </row>
    <row r="26" spans="2:16" s="38" customFormat="1" ht="20.100000000000001" customHeight="1" x14ac:dyDescent="0.5">
      <c r="B26" s="38" t="s">
        <v>57</v>
      </c>
      <c r="F26" s="16"/>
      <c r="G26" s="16"/>
      <c r="O26" s="54"/>
      <c r="P26" s="53"/>
    </row>
    <row r="27" spans="2:16" s="38" customFormat="1" ht="20.100000000000001" customHeight="1" x14ac:dyDescent="0.5">
      <c r="C27" s="38" t="s">
        <v>58</v>
      </c>
      <c r="F27" s="16"/>
      <c r="G27" s="16"/>
      <c r="H27" s="41">
        <f>SUM(H11:H25)</f>
        <v>274263</v>
      </c>
      <c r="I27" s="41"/>
      <c r="J27" s="41">
        <f>SUM(J11:J25)</f>
        <v>375030</v>
      </c>
      <c r="K27" s="41"/>
      <c r="L27" s="41">
        <f>SUM(L11:L25)</f>
        <v>241372</v>
      </c>
      <c r="M27" s="41"/>
      <c r="N27" s="41">
        <f>SUM(N11:N25)</f>
        <v>235742</v>
      </c>
      <c r="O27" s="52"/>
      <c r="P27" s="52"/>
    </row>
    <row r="28" spans="2:16" s="38" customFormat="1" ht="20.100000000000001" customHeight="1" x14ac:dyDescent="0.5">
      <c r="B28" s="38" t="s">
        <v>28</v>
      </c>
      <c r="G28" s="16"/>
      <c r="H28" s="10"/>
      <c r="I28" s="41"/>
      <c r="J28" s="10"/>
      <c r="K28" s="41"/>
      <c r="L28" s="10"/>
      <c r="M28" s="41"/>
      <c r="N28" s="10"/>
      <c r="O28" s="22"/>
      <c r="P28" s="22"/>
    </row>
    <row r="29" spans="2:16" s="38" customFormat="1" ht="20.100000000000001" customHeight="1" x14ac:dyDescent="0.5">
      <c r="C29" s="38" t="s">
        <v>160</v>
      </c>
      <c r="F29" s="16"/>
      <c r="G29" s="16"/>
      <c r="H29" s="10">
        <v>252096</v>
      </c>
      <c r="I29" s="41"/>
      <c r="J29" s="10">
        <v>66952</v>
      </c>
      <c r="K29" s="10"/>
      <c r="L29" s="10">
        <v>-58239</v>
      </c>
      <c r="M29" s="10"/>
      <c r="N29" s="10">
        <v>11940</v>
      </c>
      <c r="O29" s="22"/>
      <c r="P29" s="22"/>
    </row>
    <row r="30" spans="2:16" s="38" customFormat="1" ht="20.100000000000001" customHeight="1" x14ac:dyDescent="0.5">
      <c r="C30" s="38" t="s">
        <v>23</v>
      </c>
      <c r="F30" s="16"/>
      <c r="G30" s="16"/>
      <c r="H30" s="10">
        <v>221969</v>
      </c>
      <c r="I30" s="41"/>
      <c r="J30" s="10">
        <v>29166</v>
      </c>
      <c r="K30" s="41"/>
      <c r="L30" s="10">
        <v>60068</v>
      </c>
      <c r="M30" s="41"/>
      <c r="N30" s="10">
        <v>3177</v>
      </c>
      <c r="O30" s="22"/>
      <c r="P30" s="22"/>
    </row>
    <row r="31" spans="2:16" s="38" customFormat="1" ht="20.100000000000001" customHeight="1" x14ac:dyDescent="0.5">
      <c r="C31" s="38" t="s">
        <v>24</v>
      </c>
      <c r="F31" s="16"/>
      <c r="G31" s="16"/>
      <c r="H31" s="10">
        <v>100477</v>
      </c>
      <c r="I31" s="41"/>
      <c r="J31" s="10">
        <v>-5664</v>
      </c>
      <c r="K31" s="41"/>
      <c r="L31" s="10">
        <v>46407</v>
      </c>
      <c r="M31" s="41"/>
      <c r="N31" s="10">
        <v>2550</v>
      </c>
      <c r="O31" s="22"/>
      <c r="P31" s="22"/>
    </row>
    <row r="32" spans="2:16" s="38" customFormat="1" ht="20.100000000000001" customHeight="1" x14ac:dyDescent="0.5">
      <c r="C32" s="38" t="s">
        <v>36</v>
      </c>
      <c r="G32" s="16"/>
      <c r="H32" s="10">
        <v>79918</v>
      </c>
      <c r="I32" s="41"/>
      <c r="J32" s="10">
        <v>9490</v>
      </c>
      <c r="K32" s="10"/>
      <c r="L32" s="10">
        <v>75584</v>
      </c>
      <c r="M32" s="10"/>
      <c r="N32" s="10">
        <v>9665</v>
      </c>
      <c r="O32" s="22"/>
      <c r="P32" s="22"/>
    </row>
    <row r="33" spans="1:15" s="51" customFormat="1" ht="20.100000000000001" customHeight="1" x14ac:dyDescent="0.5">
      <c r="G33" s="7"/>
      <c r="H33" s="6"/>
      <c r="J33" s="6"/>
      <c r="K33" s="8"/>
      <c r="L33" s="9"/>
      <c r="M33" s="9"/>
      <c r="N33" s="6"/>
    </row>
    <row r="34" spans="1:15" s="51" customFormat="1" ht="20.100000000000001" customHeight="1" x14ac:dyDescent="0.5">
      <c r="G34" s="7"/>
      <c r="H34" s="6"/>
      <c r="J34" s="6"/>
      <c r="K34" s="8"/>
      <c r="L34" s="9"/>
      <c r="M34" s="9"/>
      <c r="N34" s="6"/>
    </row>
    <row r="35" spans="1:15" s="51" customFormat="1" ht="20.100000000000001" customHeight="1" x14ac:dyDescent="0.5">
      <c r="G35" s="7"/>
      <c r="H35" s="6"/>
      <c r="J35" s="6"/>
      <c r="K35" s="8"/>
      <c r="L35" s="9"/>
      <c r="M35" s="9"/>
      <c r="N35" s="6"/>
    </row>
    <row r="36" spans="1:15" s="58" customFormat="1" ht="22.2" customHeight="1" x14ac:dyDescent="0.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6"/>
      <c r="M36" s="55"/>
      <c r="N36" s="57" t="s">
        <v>146</v>
      </c>
    </row>
    <row r="37" spans="1:15" s="58" customFormat="1" ht="22.2" customHeight="1" x14ac:dyDescent="0.6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60"/>
      <c r="M37" s="59"/>
      <c r="N37" s="57" t="s">
        <v>147</v>
      </c>
    </row>
    <row r="38" spans="1:15" ht="21" customHeight="1" x14ac:dyDescent="0.6">
      <c r="A38" s="206">
        <v>12</v>
      </c>
      <c r="B38" s="206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</row>
    <row r="39" spans="1:15" ht="23.25" customHeight="1" x14ac:dyDescent="0.6">
      <c r="A39" s="202" t="s">
        <v>68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</row>
    <row r="40" spans="1:15" ht="23.25" customHeight="1" x14ac:dyDescent="0.6">
      <c r="A40" s="202" t="s">
        <v>25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</row>
    <row r="41" spans="1:15" ht="23.25" customHeight="1" x14ac:dyDescent="0.6">
      <c r="A41" s="182" t="str">
        <f>+A6</f>
        <v>สำหรับงวดหกเดือนสิ้นสุดวันที่ 30 มิถุนายน 2563</v>
      </c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</row>
    <row r="42" spans="1:15" s="38" customFormat="1" ht="16.95" customHeight="1" x14ac:dyDescent="0.5">
      <c r="H42" s="205" t="s">
        <v>69</v>
      </c>
      <c r="I42" s="205"/>
      <c r="J42" s="205"/>
      <c r="K42" s="205"/>
      <c r="L42" s="205"/>
      <c r="M42" s="205"/>
      <c r="N42" s="205"/>
    </row>
    <row r="43" spans="1:15" s="38" customFormat="1" ht="16.95" customHeight="1" x14ac:dyDescent="0.5">
      <c r="H43" s="203" t="s">
        <v>41</v>
      </c>
      <c r="I43" s="203"/>
      <c r="J43" s="203"/>
      <c r="L43" s="203" t="s">
        <v>42</v>
      </c>
      <c r="M43" s="203"/>
      <c r="N43" s="203"/>
      <c r="O43" s="45"/>
    </row>
    <row r="44" spans="1:15" s="38" customFormat="1" ht="16.95" customHeight="1" x14ac:dyDescent="0.5">
      <c r="F44" s="44"/>
      <c r="H44" s="15" t="s">
        <v>145</v>
      </c>
      <c r="I44" s="43"/>
      <c r="J44" s="15" t="s">
        <v>108</v>
      </c>
      <c r="K44" s="43"/>
      <c r="L44" s="15" t="s">
        <v>145</v>
      </c>
      <c r="M44" s="43"/>
      <c r="N44" s="15" t="s">
        <v>108</v>
      </c>
      <c r="O44" s="42"/>
    </row>
    <row r="45" spans="1:15" s="38" customFormat="1" ht="16.95" customHeight="1" x14ac:dyDescent="0.5">
      <c r="B45" s="38" t="s">
        <v>29</v>
      </c>
      <c r="G45" s="16"/>
      <c r="H45" s="18"/>
      <c r="J45" s="18"/>
      <c r="L45" s="18"/>
      <c r="N45" s="18"/>
      <c r="O45" s="50"/>
    </row>
    <row r="46" spans="1:15" s="38" customFormat="1" ht="16.95" customHeight="1" x14ac:dyDescent="0.5">
      <c r="C46" s="38" t="s">
        <v>162</v>
      </c>
      <c r="G46" s="16"/>
      <c r="H46" s="10">
        <v>-716359</v>
      </c>
      <c r="I46" s="41"/>
      <c r="J46" s="10">
        <v>111653</v>
      </c>
      <c r="K46" s="41"/>
      <c r="L46" s="10">
        <v>-204321</v>
      </c>
      <c r="M46" s="41"/>
      <c r="N46" s="10">
        <v>163094</v>
      </c>
      <c r="O46" s="39"/>
    </row>
    <row r="47" spans="1:15" s="38" customFormat="1" ht="16.95" customHeight="1" x14ac:dyDescent="0.5">
      <c r="C47" s="38" t="s">
        <v>62</v>
      </c>
      <c r="F47" s="16"/>
      <c r="G47" s="16"/>
      <c r="H47" s="10">
        <v>25157</v>
      </c>
      <c r="I47" s="47"/>
      <c r="J47" s="10">
        <v>-13627</v>
      </c>
      <c r="K47" s="47"/>
      <c r="L47" s="10">
        <v>7085</v>
      </c>
      <c r="M47" s="47"/>
      <c r="N47" s="10">
        <v>2304</v>
      </c>
      <c r="O47" s="39"/>
    </row>
    <row r="48" spans="1:15" s="38" customFormat="1" ht="16.95" customHeight="1" x14ac:dyDescent="0.5">
      <c r="C48" s="38" t="s">
        <v>211</v>
      </c>
      <c r="F48" s="16"/>
      <c r="G48" s="16"/>
      <c r="H48" s="10">
        <v>-4277</v>
      </c>
      <c r="I48" s="47"/>
      <c r="J48" s="10">
        <v>-1015</v>
      </c>
      <c r="K48" s="47"/>
      <c r="L48" s="10">
        <v>-4196</v>
      </c>
      <c r="M48" s="47"/>
      <c r="N48" s="10">
        <v>-1015</v>
      </c>
      <c r="O48" s="39"/>
    </row>
    <row r="49" spans="1:15" s="38" customFormat="1" ht="16.95" customHeight="1" x14ac:dyDescent="0.5">
      <c r="C49" s="38" t="s">
        <v>63</v>
      </c>
      <c r="F49" s="16"/>
      <c r="G49" s="16"/>
      <c r="H49" s="12">
        <v>-9030</v>
      </c>
      <c r="I49" s="47"/>
      <c r="J49" s="12">
        <v>59</v>
      </c>
      <c r="K49" s="41"/>
      <c r="L49" s="12">
        <v>0</v>
      </c>
      <c r="M49" s="41"/>
      <c r="N49" s="19">
        <v>0</v>
      </c>
      <c r="O49" s="48"/>
    </row>
    <row r="50" spans="1:15" s="38" customFormat="1" ht="16.95" customHeight="1" x14ac:dyDescent="0.5">
      <c r="B50" s="38" t="s">
        <v>65</v>
      </c>
      <c r="F50" s="16"/>
      <c r="G50" s="16"/>
      <c r="H50" s="10">
        <f>SUM(H27:H49)</f>
        <v>224214</v>
      </c>
      <c r="I50" s="10"/>
      <c r="J50" s="10">
        <f>SUM(J27:J49)</f>
        <v>572044</v>
      </c>
      <c r="K50" s="10"/>
      <c r="L50" s="10">
        <f>SUM(L27:L49)</f>
        <v>163760</v>
      </c>
      <c r="M50" s="41"/>
      <c r="N50" s="10">
        <f>SUM(N27:N49)</f>
        <v>427457</v>
      </c>
      <c r="O50" s="39"/>
    </row>
    <row r="51" spans="1:15" s="38" customFormat="1" ht="16.95" customHeight="1" x14ac:dyDescent="0.5">
      <c r="B51" s="38" t="s">
        <v>40</v>
      </c>
      <c r="F51" s="16"/>
      <c r="G51" s="16"/>
      <c r="H51" s="12">
        <v>-23513</v>
      </c>
      <c r="I51" s="41"/>
      <c r="J51" s="12">
        <v>-25638</v>
      </c>
      <c r="K51" s="41"/>
      <c r="L51" s="12">
        <v>-19922</v>
      </c>
      <c r="M51" s="41"/>
      <c r="N51" s="12">
        <v>-12580</v>
      </c>
      <c r="O51" s="39"/>
    </row>
    <row r="52" spans="1:15" s="38" customFormat="1" ht="16.95" customHeight="1" x14ac:dyDescent="0.5">
      <c r="D52" s="204" t="s">
        <v>66</v>
      </c>
      <c r="E52" s="204"/>
      <c r="F52" s="204"/>
      <c r="G52" s="16"/>
      <c r="H52" s="21">
        <f>SUM(H50:H51)</f>
        <v>200701</v>
      </c>
      <c r="I52" s="41"/>
      <c r="J52" s="12">
        <f>SUM(J50:J51)</f>
        <v>546406</v>
      </c>
      <c r="K52" s="41"/>
      <c r="L52" s="21">
        <f>SUM(L50:L51)</f>
        <v>143838</v>
      </c>
      <c r="M52" s="41"/>
      <c r="N52" s="12">
        <f>SUM(N50:N51)</f>
        <v>414877</v>
      </c>
      <c r="O52" s="39"/>
    </row>
    <row r="53" spans="1:15" s="38" customFormat="1" ht="16.95" customHeight="1" x14ac:dyDescent="0.5">
      <c r="A53" s="38" t="s">
        <v>32</v>
      </c>
      <c r="F53" s="44"/>
      <c r="H53" s="10"/>
      <c r="I53" s="49"/>
      <c r="J53" s="10"/>
      <c r="K53" s="41"/>
      <c r="L53" s="10"/>
      <c r="M53" s="49"/>
      <c r="N53" s="10"/>
      <c r="O53" s="39"/>
    </row>
    <row r="54" spans="1:15" s="38" customFormat="1" ht="16.95" customHeight="1" x14ac:dyDescent="0.5">
      <c r="B54" s="38" t="s">
        <v>225</v>
      </c>
      <c r="F54" s="44"/>
      <c r="H54" s="10">
        <v>-300</v>
      </c>
      <c r="I54" s="49"/>
      <c r="J54" s="10">
        <v>0</v>
      </c>
      <c r="K54" s="41"/>
      <c r="L54" s="10">
        <v>0</v>
      </c>
      <c r="M54" s="49"/>
      <c r="N54" s="10">
        <v>0</v>
      </c>
      <c r="O54" s="39"/>
    </row>
    <row r="55" spans="1:15" s="38" customFormat="1" ht="16.95" customHeight="1" x14ac:dyDescent="0.5">
      <c r="B55" s="38" t="s">
        <v>102</v>
      </c>
      <c r="F55" s="44"/>
      <c r="H55" s="10">
        <v>-60391</v>
      </c>
      <c r="I55" s="49"/>
      <c r="J55" s="10">
        <v>-85400</v>
      </c>
      <c r="K55" s="41"/>
      <c r="L55" s="10">
        <v>-55477</v>
      </c>
      <c r="M55" s="49"/>
      <c r="N55" s="17">
        <v>-74897</v>
      </c>
      <c r="O55" s="48"/>
    </row>
    <row r="56" spans="1:15" s="38" customFormat="1" ht="16.95" customHeight="1" x14ac:dyDescent="0.5">
      <c r="B56" s="38" t="s">
        <v>103</v>
      </c>
      <c r="F56" s="16"/>
      <c r="G56" s="16"/>
      <c r="H56" s="10">
        <v>834</v>
      </c>
      <c r="I56" s="10"/>
      <c r="J56" s="10">
        <v>83955</v>
      </c>
      <c r="K56" s="41"/>
      <c r="L56" s="10">
        <v>693</v>
      </c>
      <c r="M56" s="10"/>
      <c r="N56" s="17">
        <v>83022</v>
      </c>
      <c r="O56" s="48"/>
    </row>
    <row r="57" spans="1:15" s="38" customFormat="1" ht="16.95" customHeight="1" x14ac:dyDescent="0.5">
      <c r="B57" s="38" t="s">
        <v>212</v>
      </c>
      <c r="F57" s="16"/>
      <c r="G57" s="16"/>
      <c r="H57" s="11">
        <v>-38429</v>
      </c>
      <c r="I57" s="11"/>
      <c r="J57" s="11">
        <v>-8868</v>
      </c>
      <c r="K57" s="47"/>
      <c r="L57" s="11">
        <v>-38429</v>
      </c>
      <c r="M57" s="11"/>
      <c r="N57" s="11">
        <v>-8868</v>
      </c>
      <c r="O57" s="39"/>
    </row>
    <row r="58" spans="1:15" s="38" customFormat="1" ht="16.95" customHeight="1" x14ac:dyDescent="0.5">
      <c r="B58" s="38" t="s">
        <v>223</v>
      </c>
      <c r="F58" s="16"/>
      <c r="G58" s="16"/>
      <c r="H58" s="11">
        <f>'งบกำไรขาดทุนเบ็ดเสร็จ (ต่อ)'!G15</f>
        <v>13040</v>
      </c>
      <c r="I58" s="11"/>
      <c r="J58" s="11">
        <v>14571</v>
      </c>
      <c r="K58" s="47"/>
      <c r="L58" s="11">
        <f>'งบกำไรขาดทุนเบ็ดเสร็จ (ต่อ)'!K15</f>
        <v>70000</v>
      </c>
      <c r="M58" s="11"/>
      <c r="N58" s="11">
        <v>83242</v>
      </c>
      <c r="O58" s="39"/>
    </row>
    <row r="59" spans="1:15" s="38" customFormat="1" ht="16.95" customHeight="1" x14ac:dyDescent="0.5">
      <c r="C59" s="38" t="s">
        <v>117</v>
      </c>
      <c r="F59" s="16"/>
      <c r="G59" s="16"/>
      <c r="H59" s="21">
        <f>SUM(H54:H58)</f>
        <v>-85246</v>
      </c>
      <c r="I59" s="11"/>
      <c r="J59" s="21">
        <f>SUM(J54:J58)</f>
        <v>4258</v>
      </c>
      <c r="K59" s="11"/>
      <c r="L59" s="21">
        <f>SUM(L54:L58)</f>
        <v>-23213</v>
      </c>
      <c r="M59" s="10"/>
      <c r="N59" s="21">
        <f>SUM(N54:N58)</f>
        <v>82499</v>
      </c>
      <c r="O59" s="39"/>
    </row>
    <row r="60" spans="1:15" s="38" customFormat="1" ht="16.95" customHeight="1" x14ac:dyDescent="0.5">
      <c r="A60" s="38" t="s">
        <v>26</v>
      </c>
      <c r="F60" s="16"/>
      <c r="G60" s="16"/>
      <c r="H60" s="10"/>
      <c r="I60" s="10"/>
      <c r="J60" s="10"/>
      <c r="K60" s="41"/>
      <c r="L60" s="10"/>
      <c r="M60" s="10"/>
      <c r="N60" s="10"/>
      <c r="O60" s="39"/>
    </row>
    <row r="61" spans="1:15" s="38" customFormat="1" ht="16.95" customHeight="1" x14ac:dyDescent="0.5">
      <c r="B61" s="38" t="s">
        <v>110</v>
      </c>
      <c r="F61" s="16"/>
      <c r="G61" s="16"/>
      <c r="H61" s="10"/>
      <c r="I61" s="10"/>
      <c r="J61" s="10"/>
      <c r="K61" s="41"/>
      <c r="L61" s="10"/>
      <c r="M61" s="10"/>
      <c r="N61" s="10"/>
      <c r="O61" s="39"/>
    </row>
    <row r="62" spans="1:15" s="38" customFormat="1" ht="16.95" customHeight="1" x14ac:dyDescent="0.5">
      <c r="C62" s="38" t="s">
        <v>118</v>
      </c>
      <c r="F62" s="16"/>
      <c r="G62" s="16"/>
      <c r="H62" s="10">
        <v>128214</v>
      </c>
      <c r="I62" s="10"/>
      <c r="J62" s="10">
        <v>-530000</v>
      </c>
      <c r="K62" s="41"/>
      <c r="L62" s="10">
        <v>128214</v>
      </c>
      <c r="M62" s="10"/>
      <c r="N62" s="10">
        <v>-530000</v>
      </c>
      <c r="O62" s="39"/>
    </row>
    <row r="63" spans="1:15" s="38" customFormat="1" ht="16.95" customHeight="1" x14ac:dyDescent="0.5">
      <c r="B63" s="38" t="s">
        <v>105</v>
      </c>
      <c r="F63" s="16"/>
      <c r="G63" s="16"/>
      <c r="H63" s="10">
        <v>0</v>
      </c>
      <c r="I63" s="10"/>
      <c r="J63" s="10">
        <v>0</v>
      </c>
      <c r="K63" s="41"/>
      <c r="L63" s="10">
        <v>0</v>
      </c>
      <c r="M63" s="10"/>
      <c r="N63" s="10">
        <v>32000</v>
      </c>
      <c r="O63" s="39"/>
    </row>
    <row r="64" spans="1:15" s="38" customFormat="1" ht="16.95" customHeight="1" x14ac:dyDescent="0.5">
      <c r="B64" s="38" t="s">
        <v>224</v>
      </c>
      <c r="F64" s="16"/>
      <c r="G64" s="16"/>
      <c r="H64" s="10">
        <v>0</v>
      </c>
      <c r="I64" s="10"/>
      <c r="J64" s="10">
        <v>297375</v>
      </c>
      <c r="K64" s="41"/>
      <c r="L64" s="10">
        <v>0</v>
      </c>
      <c r="M64" s="10"/>
      <c r="N64" s="10">
        <v>297375</v>
      </c>
      <c r="O64" s="39"/>
    </row>
    <row r="65" spans="1:15" s="38" customFormat="1" ht="16.95" customHeight="1" x14ac:dyDescent="0.5">
      <c r="B65" s="38" t="s">
        <v>226</v>
      </c>
      <c r="F65" s="16"/>
      <c r="G65" s="16"/>
      <c r="H65" s="10">
        <v>-49550</v>
      </c>
      <c r="I65" s="10"/>
      <c r="J65" s="10">
        <v>0</v>
      </c>
      <c r="K65" s="41"/>
      <c r="L65" s="10">
        <v>-49550</v>
      </c>
      <c r="M65" s="10"/>
      <c r="N65" s="10">
        <v>0</v>
      </c>
      <c r="O65" s="39"/>
    </row>
    <row r="66" spans="1:15" s="38" customFormat="1" ht="16.95" customHeight="1" x14ac:dyDescent="0.5">
      <c r="B66" s="38" t="s">
        <v>165</v>
      </c>
      <c r="F66" s="16"/>
      <c r="G66" s="16"/>
      <c r="H66" s="10">
        <v>-1477</v>
      </c>
      <c r="I66" s="10"/>
      <c r="J66" s="10">
        <v>-1405</v>
      </c>
      <c r="K66" s="41"/>
      <c r="L66" s="10">
        <v>-1477</v>
      </c>
      <c r="M66" s="10"/>
      <c r="N66" s="10">
        <v>-1405</v>
      </c>
      <c r="O66" s="39"/>
    </row>
    <row r="67" spans="1:15" s="38" customFormat="1" ht="16.95" customHeight="1" x14ac:dyDescent="0.5">
      <c r="B67" s="38" t="s">
        <v>119</v>
      </c>
      <c r="F67" s="16"/>
      <c r="G67" s="16"/>
      <c r="H67" s="10">
        <v>0</v>
      </c>
      <c r="I67" s="10"/>
      <c r="J67" s="10">
        <v>-125633</v>
      </c>
      <c r="K67" s="41"/>
      <c r="L67" s="10">
        <v>0</v>
      </c>
      <c r="M67" s="10"/>
      <c r="N67" s="10">
        <v>-125633</v>
      </c>
      <c r="O67" s="39"/>
    </row>
    <row r="68" spans="1:15" s="38" customFormat="1" ht="16.95" customHeight="1" x14ac:dyDescent="0.5">
      <c r="B68" s="38" t="s">
        <v>67</v>
      </c>
      <c r="F68" s="16"/>
      <c r="G68" s="16"/>
      <c r="H68" s="10">
        <v>-115192</v>
      </c>
      <c r="I68" s="10"/>
      <c r="J68" s="10">
        <v>-87813</v>
      </c>
      <c r="K68" s="41"/>
      <c r="L68" s="10">
        <v>-115192</v>
      </c>
      <c r="M68" s="10"/>
      <c r="N68" s="10">
        <v>-87813</v>
      </c>
      <c r="O68" s="39"/>
    </row>
    <row r="69" spans="1:15" s="38" customFormat="1" ht="16.95" customHeight="1" x14ac:dyDescent="0.5">
      <c r="B69" s="38" t="s">
        <v>104</v>
      </c>
      <c r="F69" s="16"/>
      <c r="G69" s="16"/>
      <c r="H69" s="12">
        <v>-6411</v>
      </c>
      <c r="I69" s="10"/>
      <c r="J69" s="12">
        <v>-6464</v>
      </c>
      <c r="K69" s="41"/>
      <c r="L69" s="12">
        <v>-6373</v>
      </c>
      <c r="M69" s="10"/>
      <c r="N69" s="12">
        <v>-6885</v>
      </c>
      <c r="O69" s="39"/>
    </row>
    <row r="70" spans="1:15" s="38" customFormat="1" ht="16.95" customHeight="1" x14ac:dyDescent="0.5">
      <c r="C70" s="204" t="s">
        <v>236</v>
      </c>
      <c r="D70" s="204"/>
      <c r="E70" s="204"/>
      <c r="F70" s="204"/>
      <c r="G70" s="16"/>
      <c r="H70" s="12">
        <f>SUM(H61:H69)</f>
        <v>-44416</v>
      </c>
      <c r="I70" s="11"/>
      <c r="J70" s="12">
        <f>SUM(J61:J69)</f>
        <v>-453940</v>
      </c>
      <c r="K70" s="11"/>
      <c r="L70" s="12">
        <f>SUM(L61:L69)</f>
        <v>-44378</v>
      </c>
      <c r="M70" s="10"/>
      <c r="N70" s="12">
        <f>SUM(N61:N69)</f>
        <v>-422361</v>
      </c>
      <c r="O70" s="39"/>
    </row>
    <row r="71" spans="1:15" s="38" customFormat="1" ht="16.95" customHeight="1" x14ac:dyDescent="0.5">
      <c r="C71" s="180"/>
      <c r="D71" s="180"/>
      <c r="E71" s="180"/>
      <c r="F71" s="180"/>
      <c r="G71" s="16"/>
      <c r="H71" s="11"/>
      <c r="I71" s="11"/>
      <c r="J71" s="11"/>
      <c r="K71" s="11"/>
      <c r="L71" s="11"/>
      <c r="M71" s="10"/>
      <c r="N71" s="11"/>
      <c r="O71" s="39"/>
    </row>
    <row r="72" spans="1:15" s="38" customFormat="1" ht="16.95" customHeight="1" x14ac:dyDescent="0.5">
      <c r="A72" s="38" t="s">
        <v>237</v>
      </c>
      <c r="C72" s="180"/>
      <c r="D72" s="180"/>
      <c r="E72" s="180"/>
      <c r="F72" s="180"/>
      <c r="G72" s="16"/>
      <c r="H72" s="11">
        <f>H52+H59+H70</f>
        <v>71039</v>
      </c>
      <c r="I72" s="11"/>
      <c r="J72" s="11">
        <f>J52+J59+J70</f>
        <v>96724</v>
      </c>
      <c r="K72" s="11"/>
      <c r="L72" s="11">
        <f>L52+L59+L70</f>
        <v>76247</v>
      </c>
      <c r="M72" s="14"/>
      <c r="N72" s="11">
        <f>N52+N59+N70</f>
        <v>75015</v>
      </c>
      <c r="O72" s="46"/>
    </row>
    <row r="73" spans="1:15" s="38" customFormat="1" ht="16.95" customHeight="1" x14ac:dyDescent="0.5">
      <c r="A73" s="38" t="s">
        <v>152</v>
      </c>
      <c r="C73" s="180"/>
      <c r="D73" s="180"/>
      <c r="E73" s="180"/>
      <c r="F73" s="180"/>
      <c r="G73" s="16"/>
      <c r="H73" s="12">
        <f>'งบแสดงฐานะการเงิน '!K16</f>
        <v>283933</v>
      </c>
      <c r="I73" s="41"/>
      <c r="J73" s="12">
        <v>453020</v>
      </c>
      <c r="K73" s="41"/>
      <c r="L73" s="12">
        <f>'งบแสดงฐานะการเงิน '!O16</f>
        <v>106644</v>
      </c>
      <c r="M73" s="14"/>
      <c r="N73" s="12">
        <v>171269</v>
      </c>
      <c r="O73" s="39"/>
    </row>
    <row r="74" spans="1:15" s="38" customFormat="1" ht="16.95" customHeight="1" thickBot="1" x14ac:dyDescent="0.55000000000000004">
      <c r="A74" s="38" t="s">
        <v>153</v>
      </c>
      <c r="H74" s="20">
        <f>SUM(H72:H73)</f>
        <v>354972</v>
      </c>
      <c r="I74" s="11"/>
      <c r="J74" s="20">
        <f>SUM(J72:J73)</f>
        <v>549744</v>
      </c>
      <c r="K74" s="11"/>
      <c r="L74" s="20">
        <f>SUM(L72:L73)</f>
        <v>182891</v>
      </c>
      <c r="M74" s="11"/>
      <c r="N74" s="20">
        <f>SUM(N72:N73)</f>
        <v>246284</v>
      </c>
      <c r="O74" s="39"/>
    </row>
    <row r="75" spans="1:15" s="38" customFormat="1" ht="16.95" customHeight="1" thickTop="1" x14ac:dyDescent="0.5">
      <c r="A75" s="40" t="s">
        <v>227</v>
      </c>
      <c r="H75" s="11"/>
      <c r="I75" s="11"/>
      <c r="J75" s="11"/>
      <c r="K75" s="11"/>
      <c r="L75" s="11"/>
      <c r="M75" s="11"/>
      <c r="N75" s="11"/>
      <c r="O75" s="39"/>
    </row>
    <row r="76" spans="1:15" s="38" customFormat="1" ht="16.95" customHeight="1" x14ac:dyDescent="0.5">
      <c r="A76" s="40"/>
      <c r="B76" s="38" t="s">
        <v>239</v>
      </c>
      <c r="H76" s="11">
        <v>3216</v>
      </c>
      <c r="I76" s="11"/>
      <c r="J76" s="11">
        <v>6288</v>
      </c>
      <c r="K76" s="11"/>
      <c r="L76" s="11">
        <v>3216</v>
      </c>
      <c r="M76" s="11"/>
      <c r="N76" s="11">
        <v>6288</v>
      </c>
      <c r="O76" s="39"/>
    </row>
    <row r="77" spans="1:15" s="38" customFormat="1" ht="19.95" customHeight="1" x14ac:dyDescent="0.5">
      <c r="A77" s="40"/>
      <c r="H77" s="11"/>
      <c r="I77" s="11"/>
      <c r="J77" s="11"/>
      <c r="K77" s="11"/>
      <c r="L77" s="11"/>
      <c r="M77" s="11"/>
      <c r="N77" s="11"/>
      <c r="O77" s="39"/>
    </row>
    <row r="78" spans="1:15" ht="23.4" customHeight="1" x14ac:dyDescent="0.6">
      <c r="H78" s="37"/>
      <c r="J78" s="37"/>
      <c r="N78" s="37"/>
    </row>
  </sheetData>
  <mergeCells count="16">
    <mergeCell ref="A3:N3"/>
    <mergeCell ref="A38:N38"/>
    <mergeCell ref="A39:N39"/>
    <mergeCell ref="A4:N4"/>
    <mergeCell ref="A6:N6"/>
    <mergeCell ref="H7:N7"/>
    <mergeCell ref="A5:N5"/>
    <mergeCell ref="L8:N8"/>
    <mergeCell ref="A40:N40"/>
    <mergeCell ref="A41:N41"/>
    <mergeCell ref="H8:J8"/>
    <mergeCell ref="C70:F70"/>
    <mergeCell ref="D52:F52"/>
    <mergeCell ref="H42:N42"/>
    <mergeCell ref="H43:J43"/>
    <mergeCell ref="L43:N43"/>
  </mergeCells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</vt:lpstr>
      <vt:lpstr>งบกำไรขาดทุนเบ็ดเสร็จ (ต่อ)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  <vt:lpstr>งบกระแสเงินสด!Print_Area</vt:lpstr>
      <vt:lpstr>งบกำไรขาดทุนเบ็ดเสร็จ!Print_Area</vt:lpstr>
      <vt:lpstr>'งบกำไรขาดทุนเบ็ดเสร็จ (ต่อ)'!Print_Area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2020-08-06T02:43:07Z</cp:lastPrinted>
  <dcterms:created xsi:type="dcterms:W3CDTF">2003-10-16T04:11:37Z</dcterms:created>
  <dcterms:modified xsi:type="dcterms:W3CDTF">2020-08-06T02:43:10Z</dcterms:modified>
</cp:coreProperties>
</file>