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About Doc Set\Information Upload\2020\20200811 17.00\งบการเงิน\"/>
    </mc:Choice>
  </mc:AlternateContent>
  <xr:revisionPtr revIDLastSave="0" documentId="8_{82C59CFD-4355-4E36-ACC9-0660ADF4A8EC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T2-4" sheetId="12" r:id="rId1"/>
    <sheet name="T 5-6(3M)" sheetId="6" r:id="rId2"/>
    <sheet name="T 7-8(6M)" sheetId="13" r:id="rId3"/>
    <sheet name="9" sheetId="4" r:id="rId4"/>
    <sheet name="10" sheetId="10" r:id="rId5"/>
    <sheet name="11-12" sheetId="14" r:id="rId6"/>
  </sheets>
  <externalReferences>
    <externalReference r:id="rId7"/>
    <externalReference r:id="rId8"/>
  </externalReferences>
  <definedNames>
    <definedName name="__123Graph_D" localSheetId="5" hidden="1">[1]A!#REF!</definedName>
    <definedName name="__123Graph_D" localSheetId="2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5" hidden="1">{"'Eng (page2)'!$A$1:$D$52"}</definedName>
    <definedName name="BB" localSheetId="1" hidden="1">{"'Eng (page2)'!$A$1:$D$52"}</definedName>
    <definedName name="BB" localSheetId="2" hidden="1">{"'Eng (page2)'!$A$1:$D$52"}</definedName>
    <definedName name="BB" hidden="1">{"'Eng (page2)'!$A$1:$D$52"}</definedName>
    <definedName name="HTML" localSheetId="5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2" hidden="1">[2]A!#REF!</definedName>
    <definedName name="nut" hidden="1">[2]A!#REF!</definedName>
    <definedName name="TextRefCopyRangeCount" hidden="1">1</definedName>
    <definedName name="x" localSheetId="5" hidden="1">{"'Eng (page2)'!$A$1:$D$52"}</definedName>
    <definedName name="x" localSheetId="1" hidden="1">{"'Eng (page2)'!$A$1:$D$52"}</definedName>
    <definedName name="x" localSheetId="2" hidden="1">{"'Eng (page2)'!$A$1:$D$52"}</definedName>
    <definedName name="x" hidden="1">{"'Eng (page2)'!$A$1:$D$52"}</definedName>
    <definedName name="เงินเดือน" localSheetId="5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44" i="13" l="1"/>
  <c r="N44" i="13"/>
  <c r="L44" i="13"/>
  <c r="J44" i="13"/>
  <c r="J64" i="13" s="1"/>
  <c r="E90" i="14" l="1"/>
  <c r="J26" i="6" l="1"/>
  <c r="E80" i="14" l="1"/>
  <c r="I80" i="14"/>
  <c r="G80" i="14"/>
  <c r="K80" i="14"/>
  <c r="I90" i="14"/>
  <c r="K42" i="14" l="1"/>
  <c r="E93" i="14" l="1"/>
  <c r="K90" i="14" l="1"/>
  <c r="G90" i="14"/>
  <c r="A58" i="14"/>
  <c r="K47" i="14"/>
  <c r="G42" i="14"/>
  <c r="G47" i="14" s="1"/>
  <c r="A56" i="14"/>
  <c r="G92" i="14" l="1"/>
  <c r="G95" i="14" s="1"/>
  <c r="K92" i="14"/>
  <c r="K95" i="14" s="1"/>
  <c r="T28" i="4"/>
  <c r="T34" i="4" s="1"/>
  <c r="J46" i="12" l="1"/>
  <c r="J28" i="12"/>
  <c r="J48" i="12" l="1"/>
  <c r="N26" i="10"/>
  <c r="L23" i="10"/>
  <c r="J23" i="10"/>
  <c r="J29" i="10" s="1"/>
  <c r="N134" i="12" s="1"/>
  <c r="H23" i="10"/>
  <c r="H29" i="10" s="1"/>
  <c r="N128" i="12" s="1"/>
  <c r="F23" i="10"/>
  <c r="F29" i="10" s="1"/>
  <c r="N127" i="12" s="1"/>
  <c r="N21" i="10"/>
  <c r="N23" i="10" s="1"/>
  <c r="L18" i="10"/>
  <c r="J18" i="10"/>
  <c r="H18" i="10"/>
  <c r="F18" i="10"/>
  <c r="N16" i="10"/>
  <c r="N15" i="10"/>
  <c r="N12" i="10"/>
  <c r="N18" i="10" s="1"/>
  <c r="J136" i="12"/>
  <c r="P32" i="4"/>
  <c r="V31" i="4"/>
  <c r="Z31" i="4" s="1"/>
  <c r="X28" i="4"/>
  <c r="R28" i="4"/>
  <c r="P28" i="4"/>
  <c r="N28" i="4"/>
  <c r="N34" i="4" s="1"/>
  <c r="J132" i="12" s="1"/>
  <c r="L28" i="4"/>
  <c r="L34" i="4" s="1"/>
  <c r="J131" i="12" s="1"/>
  <c r="J28" i="4"/>
  <c r="J34" i="4" s="1"/>
  <c r="J130" i="12" s="1"/>
  <c r="H28" i="4"/>
  <c r="H34" i="4" s="1"/>
  <c r="J128" i="12" s="1"/>
  <c r="F28" i="4"/>
  <c r="F34" i="4" s="1"/>
  <c r="J127" i="12" s="1"/>
  <c r="V25" i="4"/>
  <c r="V28" i="4" s="1"/>
  <c r="X21" i="4"/>
  <c r="T21" i="4"/>
  <c r="R21" i="4"/>
  <c r="P21" i="4"/>
  <c r="N21" i="4"/>
  <c r="L21" i="4"/>
  <c r="J21" i="4"/>
  <c r="H21" i="4"/>
  <c r="F21" i="4"/>
  <c r="V19" i="4"/>
  <c r="V18" i="4"/>
  <c r="Z18" i="4" s="1"/>
  <c r="V15" i="4"/>
  <c r="Z15" i="4" s="1"/>
  <c r="P70" i="13"/>
  <c r="L70" i="13"/>
  <c r="P64" i="13"/>
  <c r="L64" i="13"/>
  <c r="P26" i="13"/>
  <c r="N26" i="13"/>
  <c r="L26" i="13"/>
  <c r="L28" i="13" s="1"/>
  <c r="L38" i="13" s="1"/>
  <c r="L41" i="13" s="1"/>
  <c r="J26" i="13"/>
  <c r="P17" i="13"/>
  <c r="P28" i="13" s="1"/>
  <c r="P38" i="13" s="1"/>
  <c r="P41" i="13" s="1"/>
  <c r="N17" i="13"/>
  <c r="L17" i="13"/>
  <c r="J17" i="13"/>
  <c r="A1" i="13"/>
  <c r="A51" i="13" s="1"/>
  <c r="P70" i="6"/>
  <c r="L70" i="6"/>
  <c r="P64" i="6"/>
  <c r="L64" i="6"/>
  <c r="A53" i="6"/>
  <c r="P26" i="6"/>
  <c r="N26" i="6"/>
  <c r="L26" i="6"/>
  <c r="P17" i="6"/>
  <c r="P28" i="6" s="1"/>
  <c r="P38" i="6" s="1"/>
  <c r="P41" i="6" s="1"/>
  <c r="P44" i="6" s="1"/>
  <c r="N17" i="6"/>
  <c r="L17" i="6"/>
  <c r="L28" i="6" s="1"/>
  <c r="L38" i="6" s="1"/>
  <c r="L41" i="6" s="1"/>
  <c r="L44" i="6" s="1"/>
  <c r="J17" i="6"/>
  <c r="J28" i="6" s="1"/>
  <c r="J38" i="6" s="1"/>
  <c r="A1" i="6"/>
  <c r="A51" i="6" s="1"/>
  <c r="P138" i="12"/>
  <c r="P141" i="12" s="1"/>
  <c r="L138" i="12"/>
  <c r="L141" i="12" s="1"/>
  <c r="A100" i="12"/>
  <c r="A150" i="12" s="1"/>
  <c r="A50" i="13" s="1"/>
  <c r="A95" i="13" s="1"/>
  <c r="P91" i="12"/>
  <c r="N91" i="12"/>
  <c r="L91" i="12"/>
  <c r="J91" i="12"/>
  <c r="P81" i="12"/>
  <c r="N81" i="12"/>
  <c r="L81" i="12"/>
  <c r="J81" i="12"/>
  <c r="A57" i="12"/>
  <c r="A103" i="12" s="1"/>
  <c r="A55" i="12"/>
  <c r="A101" i="12" s="1"/>
  <c r="P46" i="12"/>
  <c r="N46" i="12"/>
  <c r="L46" i="12"/>
  <c r="P28" i="12"/>
  <c r="N28" i="12"/>
  <c r="L28" i="12"/>
  <c r="L48" i="12" s="1"/>
  <c r="P93" i="12" l="1"/>
  <c r="L93" i="12"/>
  <c r="L143" i="12" s="1"/>
  <c r="P48" i="12"/>
  <c r="P143" i="12"/>
  <c r="V21" i="4"/>
  <c r="P34" i="4"/>
  <c r="J134" i="12" s="1"/>
  <c r="A50" i="6"/>
  <c r="A96" i="6" s="1"/>
  <c r="Z19" i="4"/>
  <c r="Z21" i="4" s="1"/>
  <c r="Z25" i="4"/>
  <c r="Z28" i="4" s="1"/>
  <c r="N28" i="6"/>
  <c r="N38" i="6" s="1"/>
  <c r="N41" i="6" s="1"/>
  <c r="N28" i="13"/>
  <c r="N38" i="13" s="1"/>
  <c r="N93" i="12"/>
  <c r="J93" i="12"/>
  <c r="J28" i="13"/>
  <c r="J38" i="13" s="1"/>
  <c r="J41" i="6"/>
  <c r="J44" i="6" s="1"/>
  <c r="N48" i="12"/>
  <c r="J70" i="6" l="1"/>
  <c r="J67" i="6" s="1"/>
  <c r="J64" i="6"/>
  <c r="J61" i="6" s="1"/>
  <c r="N44" i="6"/>
  <c r="N61" i="6" s="1"/>
  <c r="N64" i="6" s="1"/>
  <c r="N67" i="6"/>
  <c r="N70" i="6" s="1"/>
  <c r="J41" i="13"/>
  <c r="J70" i="13" s="1"/>
  <c r="E10" i="14"/>
  <c r="E42" i="14" s="1"/>
  <c r="E47" i="14" s="1"/>
  <c r="N41" i="13"/>
  <c r="N61" i="13" s="1"/>
  <c r="N64" i="13" s="1"/>
  <c r="N67" i="13" s="1"/>
  <c r="N70" i="13" s="1"/>
  <c r="I10" i="14"/>
  <c r="I42" i="14" l="1"/>
  <c r="I47" i="14" s="1"/>
  <c r="I92" i="14" s="1"/>
  <c r="I95" i="14" s="1"/>
  <c r="E92" i="14"/>
  <c r="E95" i="14" s="1"/>
  <c r="L27" i="10"/>
  <c r="L29" i="10" s="1"/>
  <c r="N135" i="12" s="1"/>
  <c r="N138" i="12" s="1"/>
  <c r="N141" i="12" s="1"/>
  <c r="N143" i="12" s="1"/>
  <c r="N27" i="10" l="1"/>
  <c r="N29" i="10" s="1"/>
  <c r="J61" i="13" l="1"/>
  <c r="R32" i="4"/>
  <c r="R34" i="4" s="1"/>
  <c r="J135" i="12" s="1"/>
  <c r="J138" i="12" s="1"/>
  <c r="J141" i="12" s="1"/>
  <c r="J143" i="12" s="1"/>
  <c r="J68" i="13"/>
  <c r="J67" i="13" s="1"/>
  <c r="J139" i="12"/>
  <c r="X32" i="4"/>
  <c r="X34" i="4"/>
  <c r="V32" i="4" l="1"/>
  <c r="V34" i="4" l="1"/>
  <c r="Z32" i="4"/>
  <c r="Z34" i="4" s="1"/>
</calcChain>
</file>

<file path=xl/sharedStrings.xml><?xml version="1.0" encoding="utf-8"?>
<sst xmlns="http://schemas.openxmlformats.org/spreadsheetml/2006/main" count="505" uniqueCount="260">
  <si>
    <t>สินทรัพย์</t>
  </si>
  <si>
    <t>หมายเหตุ</t>
  </si>
  <si>
    <t>บาท</t>
  </si>
  <si>
    <t>หนี้สินหมุนเวียน</t>
  </si>
  <si>
    <t>สินทรัพย์ไม่หมุนเวียน</t>
  </si>
  <si>
    <t>รวมสินทรัพย์ไม่หมุนเวียน</t>
  </si>
  <si>
    <t>รวมหนี้สิน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</si>
  <si>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</si>
  <si>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</si>
  <si>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</si>
  <si>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</si>
  <si>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</si>
  <si>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 xml:space="preserve">ทุนเรือนหุ้น                                </t>
  </si>
  <si>
    <t xml:space="preserve">รายได้อื่น </t>
  </si>
  <si>
    <t>รวม</t>
  </si>
  <si>
    <t>ทุนที่ออกและ</t>
  </si>
  <si>
    <t>เงินฝากธนาคารที่ติดภาระค้ำประกัน</t>
  </si>
  <si>
    <t>หนี้สินไม่หมุนเวียน</t>
  </si>
  <si>
    <t xml:space="preserve">รวมหนี้สินไม่หมุนเวียน                  </t>
  </si>
  <si>
    <t>ทุนจดทะเบียน</t>
  </si>
  <si>
    <t>รายได้จากการขาย</t>
  </si>
  <si>
    <t>ค่าใช้จ่ายในการขาย</t>
  </si>
  <si>
    <t xml:space="preserve">ค่าใช้จ่ายในการบริหาร     </t>
  </si>
  <si>
    <t>สินทรัพย์หมุนเวียน</t>
  </si>
  <si>
    <t>เงินสดและรายการเทียบเท่าเงินสด</t>
  </si>
  <si>
    <t>ทุนที่ออกและชำระแล้ว</t>
  </si>
  <si>
    <t>ต้นทุนทางการเงิน</t>
  </si>
  <si>
    <t>ดอกเบี้ยรับ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</si>
  <si>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</si>
  <si>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</si>
  <si>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</si>
  <si>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สินทรัพย์ไม่หมุนเวียนอื่น</t>
  </si>
  <si>
    <t>ภาระผูกพันผลประโยชน์พนักงาน</t>
  </si>
  <si>
    <t>กำไรสะสม</t>
  </si>
  <si>
    <t>รวมรายได้</t>
  </si>
  <si>
    <t>รายได้</t>
  </si>
  <si>
    <t>ต้นทุน</t>
  </si>
  <si>
    <t>รวมต้นทุน</t>
  </si>
  <si>
    <t>อำนาจควบคุม</t>
  </si>
  <si>
    <t>เจ้าหนี้การค้าและเจ้าหนี้อื่น</t>
  </si>
  <si>
    <t>รวมส่วนของ</t>
  </si>
  <si>
    <t>ยังไม่ได้จัดสรร</t>
  </si>
  <si>
    <t>รายได้จากการให้บริการ</t>
  </si>
  <si>
    <t>ตามกฎหมาย</t>
  </si>
  <si>
    <t>31 ธันวาคม</t>
  </si>
  <si>
    <t>องค์ประกอบอื่น</t>
  </si>
  <si>
    <t>ดอกเบี้ยจ่าย</t>
  </si>
  <si>
    <t>ส่วนที่เป็นของส่วนได้เสียที่ไม่มีอำนาจควบคุม</t>
  </si>
  <si>
    <t>(ยังไม่ได้ตรวจสอบ)</t>
  </si>
  <si>
    <t>(ตรวจสอบแล้ว)</t>
  </si>
  <si>
    <t>ต้นทุนขาย</t>
  </si>
  <si>
    <t>ลูกหนี้การค้าและลูกหนี้อื่น</t>
  </si>
  <si>
    <t>ค่าเช่าจ่ายล่วงหน้าที่ถึงกำหนดภายในหนึ่งปี</t>
  </si>
  <si>
    <t>เงินลงทุนในบริษัทย่อย</t>
  </si>
  <si>
    <t>โครงข่ายเคเบิลใยแก้วนำแสง</t>
  </si>
  <si>
    <t>สินทรัพย์ไม่มีตัวตน</t>
  </si>
  <si>
    <t>สินทรัพย์ภาษีเงินได้รอการตัดบัญชี</t>
  </si>
  <si>
    <t>หนี้สินไม่หมุนเวียนอื่น</t>
  </si>
  <si>
    <t>ส่วนได้เสียที่ไม่มีอำนาจควบคุม</t>
  </si>
  <si>
    <t>ต้นทุนจากการให้บริการ</t>
  </si>
  <si>
    <t>ข้อมูลทางการเงินรวม</t>
  </si>
  <si>
    <t>ทุนสำรอง</t>
  </si>
  <si>
    <t>ของส่วนของ</t>
  </si>
  <si>
    <t>สัดส่วน</t>
  </si>
  <si>
    <t>ในบริษัทย่อย</t>
  </si>
  <si>
    <t>ที่ไม่มี</t>
  </si>
  <si>
    <t>ส่วนได้เสีย</t>
  </si>
  <si>
    <t>ค่าเสื่อมราคาอาคาร และอุปกรณ์</t>
  </si>
  <si>
    <t>ค่าเสื่อมราคาโครงข่ายเคเบิลใยแก้วนำแสง</t>
  </si>
  <si>
    <t>เงินสดจ่ายลงทุนในโครงข่ายเคเบิลใยแก้วนำแสง</t>
  </si>
  <si>
    <t>เงินสดรับจากดอกเบี้ยรับ</t>
  </si>
  <si>
    <t>สินค้าคงเหลือ</t>
  </si>
  <si>
    <t>การเปลี่ยนแปลงของสินทรัพย์และหนี้สินดำเนินงาน</t>
  </si>
  <si>
    <t>เบ็ดเสร็จอื่น</t>
  </si>
  <si>
    <t>เงินสดและรายการเทียบเท่าเงินสดต้นงวด</t>
  </si>
  <si>
    <t>รายการปรับปรุง</t>
  </si>
  <si>
    <t>ส่วนเกินทุน</t>
  </si>
  <si>
    <t>จากการรวม</t>
  </si>
  <si>
    <t>ควบคุมเดียวกัน</t>
  </si>
  <si>
    <t>ธุรกิจภายใต้การ</t>
  </si>
  <si>
    <t xml:space="preserve">   -  ลูกหนี้การค้าและลูกหนี้อื่น</t>
  </si>
  <si>
    <t xml:space="preserve">   -  สินค้าคงเหลือ</t>
  </si>
  <si>
    <t xml:space="preserve">   -  สินทรัพย์หมุนเวียนอื่น</t>
  </si>
  <si>
    <t xml:space="preserve">   -  ค่าเช่าจ่ายล่วงหน้า</t>
  </si>
  <si>
    <t xml:space="preserve">   -  สินทรัพย์ไม่หมุนเวียนอื่น</t>
  </si>
  <si>
    <t xml:space="preserve">   -  เจ้าหนี้การค้าและเจ้าหนี้อื่น</t>
  </si>
  <si>
    <t xml:space="preserve">   -  หนี้สินหมุนเวียนอื่น</t>
  </si>
  <si>
    <t xml:space="preserve">   -  หนี้สินไม่หมุนเวียนอื่น</t>
  </si>
  <si>
    <t>บริษัท เอแอลที เทเลคอม จำกัด (มหาชน)</t>
  </si>
  <si>
    <t>เงินลงทุนในบริษัทร่วม</t>
  </si>
  <si>
    <t>ที่ดิน อาคารและอุปกรณ์</t>
  </si>
  <si>
    <t>มูลค่าที่ตราไว้หุ้นละ 0.50 บาท</t>
  </si>
  <si>
    <t>มูลค่าที่ชำระแล้วหุ้นละ 0.50 บาท</t>
  </si>
  <si>
    <t>ส่วนเกินทุนจากการรวมธุรกิจภายใต้</t>
  </si>
  <si>
    <t>การควบคุมเดียวกัน</t>
  </si>
  <si>
    <t>ส่วนเกินทุนจากการจ่ายโดยใช้หุ้นเป็นเกณฑ์</t>
  </si>
  <si>
    <t>จัดสรรแล้ว - สำรองตามกฎหมาย</t>
  </si>
  <si>
    <t>จากการ</t>
  </si>
  <si>
    <t>จ่ายโดยใช้</t>
  </si>
  <si>
    <t>หุ้นเป็นเกณฑ์</t>
  </si>
  <si>
    <t>ประมาณการค่ารื้อถอน</t>
  </si>
  <si>
    <t>ส่วนแบ่งขาดทุนจากเงินลงทุนในบริษัทร่วม</t>
  </si>
  <si>
    <t>เงินให้กู้ยืมระยะสั้นแก่กิจการที่เกี่ยวข้องกัน</t>
  </si>
  <si>
    <t>กำไร(ขาดทุน)จากอัตราแลกเปลี่ยน</t>
  </si>
  <si>
    <t>เงินสดจ่ายคืนเงินกู้ยืมระยะสั้นจากกิจการที่เกี่ยวข้องกัน</t>
  </si>
  <si>
    <t>ลูกหนี้การค้าระยะยาวส่วนที่ถึงกำหนดชำระ</t>
  </si>
  <si>
    <t>ภายในหนึ่งปี</t>
  </si>
  <si>
    <t>หนี้สินและส่วนของเจ้าของ</t>
  </si>
  <si>
    <t>เงินกู้ยืมระยะยาวจากธนาคาร</t>
  </si>
  <si>
    <t>ส่วนของเจ้าของ</t>
  </si>
  <si>
    <t>ส่วนเกินมูลค่าหุ้นสามัญ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</si>
  <si>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</si>
  <si>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</si>
  <si>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</si>
  <si>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</si>
  <si>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</si>
  <si>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งบกำไรขาดทุนเบ็ดเสร็จ</t>
  </si>
  <si>
    <t>ส่วนที่เป็นของผู้เป็นเจ้าของของบริษัทใหญ่</t>
  </si>
  <si>
    <t>การเปลี่ยนแปลงในส่วนของเจ้าของสำหรับงวด</t>
  </si>
  <si>
    <t>เจ้าของ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</si>
  <si>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</si>
  <si>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งบแสดงการเปลี่ยนแปลงส่วนของเจ้าของ</t>
  </si>
  <si>
    <t>งบกระแสเงินสด</t>
  </si>
  <si>
    <t>ส่วนเกินมูลค่า</t>
  </si>
  <si>
    <t>หุ้นสามัญ</t>
  </si>
  <si>
    <t>ค่าตัดจำหน่ายสินทรัพย์ไม่มีตัวตน</t>
  </si>
  <si>
    <t>เงินสดจ่ายเพื่อซื้ออาคารและอุปกรณ์</t>
  </si>
  <si>
    <t>เงินสดรับจากการขายอุปกรณ์</t>
  </si>
  <si>
    <t>เงินสดสุทธิ(ใช้ไปใน)ได้มาจากกิจกรรมจัดหาเงิน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</si>
  <si>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</si>
  <si>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</si>
  <si>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</si>
  <si>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</si>
  <si>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ชำระแล้ว</t>
  </si>
  <si>
    <t>ข้อมูลทางการเงินเฉพาะกิจการ  (ยังไม่ได้ตรวจสอบ)</t>
  </si>
  <si>
    <t>ขาดทุนเบ็ดเสร็จรวมสำหรับงวด</t>
  </si>
  <si>
    <t>ที่ติดภาระค้ำประกัน</t>
  </si>
  <si>
    <t>เงินสดได้มาจาก(ใช้ไปใน)การดำเนินงาน</t>
  </si>
  <si>
    <t>เงินสดสุทธิได้มาจาก(ใช้ไปใน)กิจการดำเนินงาน</t>
  </si>
  <si>
    <t xml:space="preserve">งบแสดงฐานะการเงิน </t>
  </si>
  <si>
    <t>ค่าเช่าจ่ายล่วงหน้าระยะยาว</t>
  </si>
  <si>
    <t>เงินเบิกเกินบัญชีธนาคารและเงินกู้ยืม</t>
  </si>
  <si>
    <t>ระยะสั้นจากสถาบันการเงิน</t>
  </si>
  <si>
    <t>ส่วนที่ถึงกำหนดชำระภายในหนึ่งปี</t>
  </si>
  <si>
    <t xml:space="preserve">หุ้นสามัญจำนวน 1,250,000,000 หุ้น </t>
  </si>
  <si>
    <t>มูลค่าที่ชำระแล้วหุ้นละ 0.50 บาท)</t>
  </si>
  <si>
    <t>การเพิ่มทุน</t>
  </si>
  <si>
    <t>เงินสดรับจากการเพิ่มทุนจากการใช้สิทธิซื้อหุ้น</t>
  </si>
  <si>
    <t>เงินสดจ่ายคืนจากเงินกู้ยืมระยะสั้นจากสถาบันการเงิน</t>
  </si>
  <si>
    <t>ขาดทุนจากการตัดจำหน่ายอุปกรณ์</t>
  </si>
  <si>
    <t>เงินลงทุนในการร่วมค้า</t>
  </si>
  <si>
    <t>เงินสดจ่ายคืนเงินกู้ยืมระยะยาวจากธนาคาร</t>
  </si>
  <si>
    <t>จัดสรรแล้ว -</t>
  </si>
  <si>
    <t>พ.ศ. 2562</t>
  </si>
  <si>
    <t>ยอดยกมาต้นงวด วันที่ 1 มกราคม พ.ศ. 2562</t>
  </si>
  <si>
    <t>ลูกหนี้การค้าระยะยาว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</si>
  <si>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</si>
  <si>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</si>
  <si>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 xml:space="preserve">หุ้นสามัญจำนวน 1,019,004,200 หุ้น </t>
  </si>
  <si>
    <t>การเปลี่ยนแปลงสัดส่วนในบริษัทย่อย</t>
  </si>
  <si>
    <t>ส่วนแบ่งกำไร</t>
  </si>
  <si>
    <t>ภาษีเงินได้</t>
  </si>
  <si>
    <t>การเปลี่ยนแปลง</t>
  </si>
  <si>
    <t>ขาดทุนจากการตัดจำหน่ายสินทรัพย์ไม่มีตัวตน</t>
  </si>
  <si>
    <t>กำไรจากการจำหน่ายอุปกรณ์</t>
  </si>
  <si>
    <t>มูลค่าที่ตราไว้หุ้นละ 0.50 บาท)</t>
  </si>
  <si>
    <r>
      <t xml:space="preserve">งบกระแสเงินสด </t>
    </r>
    <r>
      <rPr>
        <sz val="13"/>
        <color rgb="FF000000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</si>
  <si>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color rgb="FF000000"/>
        <rFont val="Browallia New"/>
        <family val="2"/>
      </rPr>
      <t>(ต่อ)</t>
    </r>
  </si>
  <si>
    <t>พ.ศ. 2563</t>
  </si>
  <si>
    <t xml:space="preserve">(31 ธันวาคม พ.ศ. 2562 : </t>
  </si>
  <si>
    <t>สินทรัพย์สิทธิการใช้</t>
  </si>
  <si>
    <t>กำไรเบ็ดเสร็จรวมสำหรับงวด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</si>
  <si>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</si>
  <si>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</si>
  <si>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</si>
  <si>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</si>
  <si>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</si>
  <si>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</si>
  <si>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</si>
  <si>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กำไร(ขาดทุน)ต่อหุ้นขั้นปรับลด</t>
  </si>
  <si>
    <t>สินทรัพย์ไม่หมุนเวียนที่ถือไว้เพื่อขาย</t>
  </si>
  <si>
    <t>ภาษีเงินได้ค้างจ่าย</t>
  </si>
  <si>
    <t>หนี้สินตามสัญญาเช่า</t>
  </si>
  <si>
    <t>สินทรัพย์ที่เกิดจากสัญญา</t>
  </si>
  <si>
    <t>กำไรเบ็ดเสร็จอื่น</t>
  </si>
  <si>
    <t>จัดสรรสำรองตามกฎหมาย</t>
  </si>
  <si>
    <t>ผลกระทบของการเปลี่ยนนโยบายการบัญชี</t>
  </si>
  <si>
    <t>ยอดยกมาต้นงวด วันที่ 1 มกราคม พ.ศ. 2563 - ปรับปรุงใหม่</t>
  </si>
  <si>
    <t>ยอดคงเหลือ วันที่ 31 ธันวาคม พ.ศ. 2562 - ตามที่รายงานไว้เดิม</t>
  </si>
  <si>
    <t>ในบริษัทร่วม</t>
  </si>
  <si>
    <t>หนี้สินตามสัญญาเช่าส่วนที่ถึงกำหนดชำระ</t>
  </si>
  <si>
    <r>
      <t xml:space="preserve">งบแสดงฐานะการเงิน </t>
    </r>
    <r>
      <rPr>
        <sz val="13"/>
        <color rgb="FF000000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</si>
  <si>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color rgb="FF000000"/>
        <rFont val="Browallia New"/>
        <family val="2"/>
      </rPr>
      <t>(ต่อ)</t>
    </r>
  </si>
  <si>
    <t xml:space="preserve">                                            นายปยุต ภูวกุลวงศ์                                                         นางสาวปรียาพรรณ ภูวกุล</t>
  </si>
  <si>
    <t>เคเบิลใยแก้วนำแสง</t>
  </si>
  <si>
    <t>รายได้จากการให้บริการโครงข่าย</t>
  </si>
  <si>
    <t xml:space="preserve">เคเบิลใยแก้วนำแสง </t>
  </si>
  <si>
    <t>ต้นทุนการให้บริการโครงข่าย</t>
  </si>
  <si>
    <t>กรรมการ    ____________________________________                    กรรมการ    ____________________________________</t>
  </si>
  <si>
    <t xml:space="preserve">ยอดคงเหลือ วันที่ 31 ธันวาคม พ.ศ. 2562 </t>
  </si>
  <si>
    <t>- ตามที่รายงานไว้เดิม</t>
  </si>
  <si>
    <t xml:space="preserve"> กรรมการ    ____________________________________                              กรรมการ    ____________________________________            </t>
  </si>
  <si>
    <t>ยอดยกมาต้นงวด วันที่ 1 มกราคม พ.ศ. 2563</t>
  </si>
  <si>
    <t xml:space="preserve"> - ปรับปรุงใหม่</t>
  </si>
  <si>
    <t>กรรมการ    ____________________________________                              กรรมการ    ____________________________________</t>
  </si>
  <si>
    <r>
      <t>หัก</t>
    </r>
    <r>
      <rPr>
        <sz val="12"/>
        <color rgb="FF000000"/>
        <rFont val="Browallia New"/>
        <family val="2"/>
      </rPr>
      <t xml:space="preserve">   ดอกเบี้ยจ่าย</t>
    </r>
  </si>
  <si>
    <t>ค่าตัดจำหน่ายสินทรัพย์สิทธิการใช้</t>
  </si>
  <si>
    <t>ขาดทุนจากการลดมูลค่าสินค้าคงเหลือ</t>
  </si>
  <si>
    <t xml:space="preserve">   -  ลูกหนี้การค้าระยะยาว</t>
  </si>
  <si>
    <t>เงินสดจ่ายคืนหนี้สินตามสัญญาเช่า</t>
  </si>
  <si>
    <t xml:space="preserve">   -  สินทรัพย์ที่เกิดจากสัญญา</t>
  </si>
  <si>
    <t>กลับรายการการด้อยค่าจากเงินให้กู้ยืม</t>
  </si>
  <si>
    <t>เงินสดจ่ายให้กู้ยืมแก่กิจการที่เกี่ยวข้องกัน</t>
  </si>
  <si>
    <t>เงินสดรับจากเงินให้กู้ยืมแก่กิจการที่เกี่ยวข้องกัน</t>
  </si>
  <si>
    <t>เงินสดและรายการเทียบเท่าเพิ่มขึ้น(ลดลง)สุทธิ</t>
  </si>
  <si>
    <t>เงินสดและรายการเทียบเท่าเงินสดสิ้นงวด</t>
  </si>
  <si>
    <t>สินทรัพย์ทางการเงินที่วัดมูลค่าด้วย</t>
  </si>
  <si>
    <t>วิธีราคาทุนตัดจำหน่าย</t>
  </si>
  <si>
    <r>
      <t>งบกำไรขาดทุนเบ็ดเสร็จ</t>
    </r>
    <r>
      <rPr>
        <sz val="13"/>
        <color rgb="FF000000"/>
        <rFont val="Browallia New"/>
        <family val="2"/>
      </rPr>
      <t xml:space="preserve"> (ต่อ)</t>
    </r>
  </si>
  <si>
    <t>เงินลงทุนระยะสั้น</t>
  </si>
  <si>
    <t>หนี้สินตามสัญญาเช่าการเงินส่วนที่ถึงกำหนด</t>
  </si>
  <si>
    <t>ชำระภายในหนึ่งปี</t>
  </si>
  <si>
    <t>วัดมูลค่าด้วยวิธีราคาทุนตัดจำหน่าย</t>
  </si>
  <si>
    <t>ณ วันที่ 30 มิถุนายน พ.ศ. 2563</t>
  </si>
  <si>
    <t>30 มิถุนายน</t>
  </si>
  <si>
    <t>สำหรับงวดสามเดือนสิ้นสุดวันที่ 30 มิถุนายน พ.ศ. 2563</t>
  </si>
  <si>
    <t>ยอดคงเหลือปลายงวด วันที่ 30 มิถุนายน พ.ศ. 2562</t>
  </si>
  <si>
    <t>ยอดคงเหลือปลายงวด วันที่ 30 มิถุนายน พ.ศ. 2563</t>
  </si>
  <si>
    <t>สำหรับงวดหกเดือนสิ้นสุดวันที่ 30 มิถุนายน พ.ศ. 2563</t>
  </si>
  <si>
    <t>เงินสดจ่ายเพื่อลงทุนในการร่วมค้า</t>
  </si>
  <si>
    <t>เงินสดจ่ายเพื่อซื้อสินทรัพย์ไม่มีตัวตน</t>
  </si>
  <si>
    <t>(ขาดทุน)กำไรขั้นต้น</t>
  </si>
  <si>
    <t xml:space="preserve">             กรรมการ    ____________________________________                 กรรมการ    ____________________________________</t>
  </si>
  <si>
    <t xml:space="preserve">             กรรมการ    ____________________________________                   กรรมการ    ____________________________________</t>
  </si>
  <si>
    <t>เงินจ่ายเพื่อลงทุนในบริษัทย่อย</t>
  </si>
  <si>
    <t>ส่วนแบ่งกำไร(ขาดทุน)</t>
  </si>
  <si>
    <t>จากเงินลงทุนในการร่วมค้า</t>
  </si>
  <si>
    <t>เงินสดสุทธิได้มาจาก(ใช้ไปใน)กิจกรรมลงทุน</t>
  </si>
  <si>
    <t>ส่วนแบ่ง(กำไร)ขาดทุนจากเงินลงทุนในการร่วมค้า</t>
  </si>
  <si>
    <t>เงินสด(จ่ายคืน)รับจากเงินฝากสถาบันการเงิน</t>
  </si>
  <si>
    <t>ขาดทุนจากอัตราแลกเปลี่ยน</t>
  </si>
  <si>
    <t>ขาดทุนจากการตัดจำหน่ายโครงข่ายเคเบิลใยแก้วนำแสง</t>
  </si>
  <si>
    <t>กลับรายการการด้อยค่าของสินทรัพย์ที่เกิดจากสัญญา</t>
  </si>
  <si>
    <t>เงินสดรับจากเพื่อการลงทุนระยะสั้น</t>
  </si>
  <si>
    <t>เงินสดจ่ายเพื่อการลงทุนในสินทรัพย์ทางการเงินที่</t>
  </si>
  <si>
    <t xml:space="preserve">                                                                                                       นายปยุต ภูวกุลวงศ์                                                                                  นางสาว ปรียาพรรณ ภูวกุล         </t>
  </si>
  <si>
    <t xml:space="preserve">                                                         นายปยุต ภูวกุลวงศ์                                                                           นางสาว ปรียาพรรณ ภูวกุล</t>
  </si>
  <si>
    <t xml:space="preserve">                               นายปยุต ภูวกุลวงศ์                                                                นางสาว ปรียาพรรณ ภูวกุล</t>
  </si>
  <si>
    <t xml:space="preserve">                                นายปยุต ภูวกุลวงศ์                                                                       นางสาว ปรียาพรรณ ภูวกุล</t>
  </si>
  <si>
    <t xml:space="preserve">                                    นายปยุต ภูวกุลวงศ์                                                                       นางสาว ปรียาพรรณ ภูวกุล</t>
  </si>
  <si>
    <t xml:space="preserve">                                    นายปยุต ภูวกุลวงศ์                                                             นางสาว ปรียาพรรณ ภูวกุล</t>
  </si>
  <si>
    <t xml:space="preserve">          กรรมการ    ____________________________________                 กรรมการ    ____________________________________</t>
  </si>
  <si>
    <t xml:space="preserve">                                      นายปยุต ภูวกุลวงศ์                                                                 นางสาวปรียาพรรณ ภูวกุล</t>
  </si>
  <si>
    <t xml:space="preserve">       ภาษีเงินได้ได้รับคืน</t>
  </si>
  <si>
    <t xml:space="preserve">       จ่ายภาษีเงินได้</t>
  </si>
  <si>
    <t>เงินสดรับจากเงินกู้ยืมระยะสั้นจากกิจการที่เกี่ยวข้องกัน</t>
  </si>
  <si>
    <t>(กลับรายการ)การด้อยค่าของลูกหนี้การค้า</t>
  </si>
  <si>
    <t xml:space="preserve">                                            นายปยุต ภูวกุลวงศ์                                                            นางสาวปรียาพรรณ ภูวกุล</t>
  </si>
  <si>
    <t xml:space="preserve">                                            นายปยุต ภูวกุลวงศ์                                                                 นางสาวปรียาพรรณ ภูวกุล</t>
  </si>
  <si>
    <t>กำไรจากการจำหน่ายโครงข่ายเคเบิลใยแก้วนำแสง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</si>
</sst>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&quot;£&quot;* #,##0.00_-;\-&quot;£&quot;* #,##0.00_-;_-&quot;£&quot;* &quot;-&quot;??_-;_-@_-"/>
    <numFmt numFmtId="166" formatCode="_-* #,##0.00_-;\-* #,##0.00_-;_-* &quot;-&quot;??_-;_-@_-"/>
    <numFmt numFmtId="167" formatCode="#,##0;\(#,##0\)"/>
    <numFmt numFmtId="168" formatCode="#,##0;\(#,##0\);&quot;-&quot;;@"/>
    <numFmt numFmtId="169" formatCode="#,##0.00;\(#,##0.00\);&quot;-&quot;;@"/>
    <numFmt numFmtId="170" formatCode="General_)"/>
    <numFmt numFmtId="171" formatCode="_(* #,##0.0_);_(* \(#,##0.0\);_(* &quot;-&quot;??_);_(@_)"/>
    <numFmt numFmtId="172" formatCode="0.00_);\(0.00\)"/>
    <numFmt numFmtId="173" formatCode="0.0_);\(0.0\)"/>
    <numFmt numFmtId="174" formatCode="\$#,##0;\(\$#,##0\)"/>
    <numFmt numFmtId="175" formatCode="\$#,##0.00;\(\$#,##0.00\)"/>
    <numFmt numFmtId="176" formatCode="_-[$€]* #,##0.00_-;\-[$€]* #,##0.00_-;_-[$€]* &quot;-&quot;??_-;_-@_-"/>
    <numFmt numFmtId="177" formatCode="mm/dd/yy"/>
    <numFmt numFmtId="178" formatCode="0_);\(0\)"/>
    <numFmt numFmtId="179" formatCode="_-* #,##0_-;\-* #,##0_-;_-* &quot;-&quot;??_-;_-@_-"/>
  </numFmts>
  <fonts count="44">
    <font>
      <sz val="14"/>
      <color rgb="FF000000"/>
      <name val="Cordia New"/>
      <charset val="222"/>
    </font>
    <font>
      <sz val="14"/>
      <color rgb="FF000000"/>
      <name val="Cordia New"/>
      <family val="2"/>
    </font>
    <font>
      <sz val="14"/>
      <color rgb="FF000000"/>
      <name val="Cordia New"/>
      <family val="2"/>
    </font>
    <font>
      <sz val="14"/>
      <color rgb="FF000000"/>
      <name val="Cordia New"/>
      <family val="2"/>
    </font>
    <font>
      <sz val="10"/>
      <color rgb="FF000000"/>
      <name val="Courier"/>
      <family val="3"/>
    </font>
    <font>
      <sz val="10"/>
      <color rgb="FF000000"/>
      <name val="Arial"/>
      <family val="2"/>
    </font>
    <font>
      <sz val="14"/>
      <color rgb="FF000000"/>
      <name val="AngsanaUPC"/>
      <family val="1"/>
      <charset val="222"/>
    </font>
    <font>
      <sz val="12"/>
      <color rgb="FF000000"/>
      <name val="Tms Rmn"/>
    </font>
    <font>
      <b/>
      <sz val="10"/>
      <color rgb="FF000000"/>
      <name val="MS Sans Serif"/>
      <family val="2"/>
      <charset val="222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MS Serif"/>
      <family val="1"/>
    </font>
    <font>
      <sz val="10"/>
      <color rgb="FF000000"/>
      <name val="MS Sans Serif"/>
      <family val="2"/>
      <charset val="222"/>
    </font>
    <font>
      <sz val="10"/>
      <color rgb="FF800000"/>
      <name val="MS Serif"/>
      <family val="1"/>
    </font>
    <font>
      <sz val="12"/>
      <color rgb="FF0000FF"/>
      <name val="Times New Roman"/>
      <family val="1"/>
    </font>
    <font>
      <sz val="11"/>
      <color rgb="FF000000"/>
      <name val="lr oSVbN"/>
      <family val="3"/>
      <charset val="128"/>
    </font>
    <font>
      <sz val="8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 MT"/>
    </font>
    <font>
      <sz val="14"/>
      <color rgb="FF000000"/>
      <name val="Helv"/>
    </font>
    <font>
      <sz val="12"/>
      <color rgb="FF000000"/>
      <name val="Helv"/>
    </font>
    <font>
      <sz val="24"/>
      <color rgb="FF000000"/>
      <name val="Helv"/>
    </font>
    <font>
      <sz val="10"/>
      <color rgb="FF000000"/>
      <name val="MS Sans Serif"/>
      <family val="2"/>
    </font>
    <font>
      <sz val="7"/>
      <color rgb="FF000000"/>
      <name val="Small Fonts"/>
      <family val="2"/>
    </font>
    <font>
      <b/>
      <i/>
      <sz val="16"/>
      <color rgb="FF000000"/>
      <name val="Helv"/>
    </font>
    <font>
      <sz val="11"/>
      <color rgb="FF000000"/>
      <name val="Times New Roman"/>
      <family val="1"/>
    </font>
    <font>
      <b/>
      <sz val="11"/>
      <color rgb="FF800000"/>
      <name val="Times New Roman"/>
      <family val="1"/>
    </font>
    <font>
      <sz val="12"/>
      <color rgb="FF000000"/>
      <name val="Times New Roman"/>
      <family val="1"/>
    </font>
    <font>
      <sz val="8"/>
      <color rgb="FF000000"/>
      <name val="Helv"/>
    </font>
    <font>
      <b/>
      <i/>
      <sz val="8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Helv"/>
    </font>
    <font>
      <sz val="9"/>
      <color rgb="FF000000"/>
      <name val="Palatino"/>
      <family val="1"/>
    </font>
    <font>
      <u/>
      <sz val="10"/>
      <color rgb="FF0000FF"/>
      <name val="Courier"/>
      <family val="3"/>
    </font>
    <font>
      <u/>
      <sz val="10"/>
      <color rgb="FF800080"/>
      <name val="Courier"/>
      <family val="3"/>
    </font>
    <font>
      <sz val="12"/>
      <color rgb="FF000000"/>
      <name val="นูลมรผ"/>
    </font>
    <font>
      <b/>
      <sz val="12"/>
      <color rgb="FF000000"/>
      <name val="Browallia New"/>
      <family val="2"/>
    </font>
    <font>
      <sz val="12"/>
      <color rgb="FF000000"/>
      <name val="Browallia New"/>
      <family val="2"/>
    </font>
    <font>
      <b/>
      <sz val="13"/>
      <color rgb="FF000000"/>
      <name val="Browallia New"/>
      <family val="2"/>
    </font>
    <font>
      <sz val="13"/>
      <color rgb="FF000000"/>
      <name val="Browallia New"/>
      <family val="2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u/>
      <sz val="12"/>
      <color rgb="FF000000"/>
      <name val="Browallia New"/>
      <family val="2"/>
    </font>
    <font>
      <sz val="13"/>
      <color rgb="FF000000"/>
      <name val="Angsana New"/>
      <family val="1"/>
    </font>
  </fonts>
  <fills count="9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mediumGray">
        <fgColor rgb="FFC0C0C0"/>
      </patternFill>
    </fill>
    <fill>
      <patternFill patternType="solid">
        <fgColor rgb="FF003300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double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28">
    <xf numFmtId="0" fontId="0" fillId="0" borderId="0"/>
    <xf numFmtId="170" fontId="4" fillId="0" borderId="0"/>
    <xf numFmtId="170" fontId="4" fillId="0" borderId="0"/>
    <xf numFmtId="170" fontId="4" fillId="0" borderId="0"/>
    <xf numFmtId="0" fontId="9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9" fontId="6" fillId="0" borderId="0"/>
    <xf numFmtId="0" fontId="7" fillId="0" borderId="0"/>
    <xf numFmtId="5" fontId="8" fillId="0" borderId="1"/>
    <xf numFmtId="0" fontId="9" fillId="0" borderId="0"/>
    <xf numFmtId="171" fontId="9" fillId="0" borderId="0"/>
    <xf numFmtId="0" fontId="9" fillId="0" borderId="0"/>
    <xf numFmtId="0" fontId="9" fillId="0" borderId="0"/>
    <xf numFmtId="172" fontId="9" fillId="0" borderId="0"/>
    <xf numFmtId="0" fontId="9" fillId="0" borderId="0"/>
    <xf numFmtId="173" fontId="9" fillId="0" borderId="0"/>
    <xf numFmtId="171" fontId="9" fillId="0" borderId="0"/>
    <xf numFmtId="0" fontId="9" fillId="0" borderId="0"/>
    <xf numFmtId="43" fontId="2" fillId="0" borderId="0"/>
    <xf numFmtId="166" fontId="1" fillId="0" borderId="0"/>
    <xf numFmtId="43" fontId="2" fillId="0" borderId="0"/>
    <xf numFmtId="43" fontId="1" fillId="0" borderId="0"/>
    <xf numFmtId="174" fontId="2" fillId="0" borderId="0"/>
    <xf numFmtId="43" fontId="2" fillId="0" borderId="0"/>
    <xf numFmtId="43" fontId="2" fillId="0" borderId="0"/>
    <xf numFmtId="174" fontId="2" fillId="0" borderId="0"/>
    <xf numFmtId="167" fontId="10" fillId="0" borderId="0"/>
    <xf numFmtId="0" fontId="11" fillId="0" borderId="0">
      <alignment horizontal="left"/>
    </xf>
    <xf numFmtId="0" fontId="7" fillId="0" borderId="2"/>
    <xf numFmtId="171" fontId="9" fillId="0" borderId="0"/>
    <xf numFmtId="175" fontId="10" fillId="0" borderId="0"/>
    <xf numFmtId="14" fontId="5" fillId="0" borderId="0"/>
    <xf numFmtId="38" fontId="12" fillId="0" borderId="3">
      <alignment vertical="center"/>
    </xf>
    <xf numFmtId="41" fontId="9" fillId="0" borderId="0"/>
    <xf numFmtId="43" fontId="9" fillId="0" borderId="0"/>
    <xf numFmtId="174" fontId="10" fillId="0" borderId="0"/>
    <xf numFmtId="0" fontId="9" fillId="0" borderId="0"/>
    <xf numFmtId="171" fontId="9" fillId="0" borderId="0"/>
    <xf numFmtId="0" fontId="9" fillId="0" borderId="0"/>
    <xf numFmtId="173" fontId="9" fillId="0" borderId="0"/>
    <xf numFmtId="171" fontId="9" fillId="0" borderId="0"/>
    <xf numFmtId="0" fontId="13" fillId="0" borderId="0">
      <alignment horizontal="left"/>
    </xf>
    <xf numFmtId="0" fontId="14" fillId="0" borderId="2">
      <alignment horizontal="center"/>
    </xf>
    <xf numFmtId="176" fontId="9" fillId="0" borderId="0"/>
    <xf numFmtId="38" fontId="16" fillId="2" borderId="0"/>
    <xf numFmtId="0" fontId="17" fillId="0" borderId="4">
      <alignment horizontal="left" vertical="center"/>
    </xf>
    <xf numFmtId="0" fontId="17" fillId="0" borderId="5">
      <alignment horizontal="left" vertical="center"/>
    </xf>
    <xf numFmtId="10" fontId="16" fillId="3" borderId="2"/>
    <xf numFmtId="0" fontId="18" fillId="0" borderId="0"/>
    <xf numFmtId="0" fontId="9" fillId="0" borderId="0"/>
    <xf numFmtId="171" fontId="9" fillId="0" borderId="0"/>
    <xf numFmtId="0" fontId="9" fillId="0" borderId="0"/>
    <xf numFmtId="173" fontId="9" fillId="0" borderId="0"/>
    <xf numFmtId="171" fontId="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1" fillId="0" borderId="0"/>
    <xf numFmtId="38" fontId="22" fillId="0" borderId="0"/>
    <xf numFmtId="40" fontId="22" fillId="0" borderId="0"/>
    <xf numFmtId="0" fontId="22" fillId="0" borderId="0"/>
    <xf numFmtId="0" fontId="22" fillId="0" borderId="0"/>
    <xf numFmtId="37" fontId="23" fillId="0" borderId="0"/>
    <xf numFmtId="0" fontId="19" fillId="0" borderId="0"/>
    <xf numFmtId="0" fontId="20" fillId="0" borderId="0"/>
    <xf numFmtId="0" fontId="20" fillId="0" borderId="0"/>
    <xf numFmtId="0" fontId="24" fillId="0" borderId="0"/>
    <xf numFmtId="0" fontId="9" fillId="0" borderId="0"/>
    <xf numFmtId="0" fontId="3" fillId="0" borderId="0"/>
    <xf numFmtId="0" fontId="41" fillId="0" borderId="0"/>
    <xf numFmtId="0" fontId="2" fillId="0" borderId="0"/>
    <xf numFmtId="0" fontId="1" fillId="0" borderId="0"/>
    <xf numFmtId="0" fontId="1" fillId="0" borderId="0"/>
    <xf numFmtId="0" fontId="40" fillId="0" borderId="0"/>
    <xf numFmtId="0" fontId="2" fillId="0" borderId="0"/>
    <xf numFmtId="0" fontId="1" fillId="0" borderId="0"/>
    <xf numFmtId="0" fontId="1" fillId="0" borderId="0"/>
    <xf numFmtId="0" fontId="1" fillId="0" borderId="0"/>
    <xf numFmtId="40" fontId="25" fillId="4" borderId="0">
      <alignment horizontal="right"/>
    </xf>
    <xf numFmtId="0" fontId="26" fillId="4" borderId="6"/>
    <xf numFmtId="172" fontId="9" fillId="0" borderId="0"/>
    <xf numFmtId="0" fontId="9" fillId="0" borderId="0"/>
    <xf numFmtId="10" fontId="9" fillId="0" borderId="0"/>
    <xf numFmtId="9" fontId="9" fillId="0" borderId="0"/>
    <xf numFmtId="9" fontId="2" fillId="0" borderId="0"/>
    <xf numFmtId="9" fontId="22" fillId="0" borderId="7"/>
    <xf numFmtId="0" fontId="9" fillId="0" borderId="0"/>
    <xf numFmtId="171" fontId="9" fillId="0" borderId="0"/>
    <xf numFmtId="0" fontId="9" fillId="0" borderId="0"/>
    <xf numFmtId="173" fontId="9" fillId="0" borderId="0"/>
    <xf numFmtId="171" fontId="9" fillId="0" borderId="0"/>
    <xf numFmtId="0" fontId="9" fillId="0" borderId="2"/>
    <xf numFmtId="0" fontId="12" fillId="0" borderId="0">
      <alignment horizontal="left"/>
    </xf>
    <xf numFmtId="15" fontId="12" fillId="0" borderId="0"/>
    <xf numFmtId="4" fontId="12" fillId="0" borderId="0"/>
    <xf numFmtId="0" fontId="8" fillId="0" borderId="8">
      <alignment horizontal="center"/>
    </xf>
    <xf numFmtId="3" fontId="12" fillId="0" borderId="0"/>
    <xf numFmtId="0" fontId="12" fillId="5" borderId="0"/>
    <xf numFmtId="37" fontId="27" fillId="0" borderId="0"/>
    <xf numFmtId="1" fontId="9" fillId="0" borderId="9">
      <alignment horizontal="center" vertical="center"/>
    </xf>
    <xf numFmtId="177" fontId="28" fillId="0" borderId="0">
      <alignment horizontal="left"/>
    </xf>
    <xf numFmtId="0" fontId="9" fillId="0" borderId="2"/>
    <xf numFmtId="0" fontId="29" fillId="0" borderId="10"/>
    <xf numFmtId="0" fontId="9" fillId="6" borderId="0"/>
    <xf numFmtId="0" fontId="9" fillId="0" borderId="0"/>
    <xf numFmtId="170" fontId="4" fillId="0" borderId="0"/>
    <xf numFmtId="0" fontId="30" fillId="0" borderId="11"/>
    <xf numFmtId="40" fontId="31" fillId="0" borderId="0">
      <alignment horizontal="right"/>
    </xf>
    <xf numFmtId="49" fontId="5" fillId="0" borderId="0"/>
    <xf numFmtId="178" fontId="9" fillId="0" borderId="0"/>
    <xf numFmtId="0" fontId="9" fillId="0" borderId="0"/>
    <xf numFmtId="0" fontId="32" fillId="7" borderId="2"/>
    <xf numFmtId="179" fontId="16" fillId="0" borderId="0"/>
    <xf numFmtId="164" fontId="9" fillId="0" borderId="0"/>
    <xf numFmtId="165" fontId="9" fillId="0" borderId="0"/>
    <xf numFmtId="0" fontId="33" fillId="0" borderId="0">
      <alignment vertical="top"/>
      <protection locked="0"/>
    </xf>
    <xf numFmtId="0" fontId="34" fillId="0" borderId="0">
      <alignment vertical="top"/>
      <protection locked="0"/>
    </xf>
    <xf numFmtId="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" fillId="0" borderId="0"/>
  </cellStyleXfs>
  <cellXfs count="225">
    <xf numFmtId="0" fontId="0" fillId="0" borderId="0" xfId="0"/>
    <xf numFmtId="0" fontId="38" fillId="0" borderId="0" xfId="0" applyFont="1" applyAlignment="1">
      <alignment vertical="center"/>
    </xf>
    <xf numFmtId="0" fontId="38" fillId="0" borderId="0" xfId="0" applyFont="1" applyAlignment="1">
      <alignment horizontal="center" vertical="center"/>
    </xf>
    <xf numFmtId="168" fontId="38" fillId="0" borderId="0" xfId="0" applyNumberFormat="1" applyFont="1" applyAlignment="1">
      <alignment horizontal="center" vertical="center"/>
    </xf>
    <xf numFmtId="168" fontId="38" fillId="0" borderId="0" xfId="0" applyNumberFormat="1" applyFont="1" applyAlignment="1">
      <alignment horizontal="right" vertical="center"/>
    </xf>
    <xf numFmtId="168" fontId="38" fillId="0" borderId="12" xfId="0" applyNumberFormat="1" applyFont="1" applyBorder="1" applyAlignment="1">
      <alignment horizontal="center" vertical="center"/>
    </xf>
    <xf numFmtId="168" fontId="38" fillId="0" borderId="12" xfId="0" applyNumberFormat="1" applyFont="1" applyBorder="1" applyAlignment="1">
      <alignment horizontal="right" vertical="center"/>
    </xf>
    <xf numFmtId="168" fontId="38" fillId="0" borderId="0" xfId="0" applyNumberFormat="1" applyFont="1" applyAlignment="1">
      <alignment horizontal="center" vertical="center"/>
    </xf>
    <xf numFmtId="168" fontId="38" fillId="0" borderId="0" xfId="0" applyNumberFormat="1" applyFont="1" applyAlignment="1">
      <alignment horizontal="right" vertical="center"/>
    </xf>
    <xf numFmtId="0" fontId="39" fillId="0" borderId="0" xfId="0" applyFont="1" applyAlignment="1">
      <alignment vertical="center"/>
    </xf>
    <xf numFmtId="168" fontId="39" fillId="8" borderId="0" xfId="0" applyNumberFormat="1" applyFont="1" applyFill="1" applyAlignment="1">
      <alignment horizontal="right" vertical="center"/>
    </xf>
    <xf numFmtId="168" fontId="39" fillId="0" borderId="0" xfId="0" applyNumberFormat="1" applyFont="1" applyAlignment="1">
      <alignment horizontal="right" vertical="center"/>
    </xf>
    <xf numFmtId="168" fontId="39" fillId="0" borderId="0" xfId="0" applyNumberFormat="1" applyFont="1" applyAlignment="1">
      <alignment horizontal="center" vertical="center"/>
    </xf>
    <xf numFmtId="168" fontId="39" fillId="8" borderId="12" xfId="0" applyNumberFormat="1" applyFont="1" applyFill="1" applyBorder="1" applyAlignment="1">
      <alignment horizontal="right" vertical="center"/>
    </xf>
    <xf numFmtId="168" fontId="39" fillId="8" borderId="13" xfId="0" applyNumberFormat="1" applyFont="1" applyFill="1" applyBorder="1" applyAlignment="1">
      <alignment horizontal="right" vertical="center"/>
    </xf>
    <xf numFmtId="0" fontId="39" fillId="0" borderId="12" xfId="0" applyFont="1" applyBorder="1" applyAlignment="1">
      <alignment vertical="center"/>
    </xf>
    <xf numFmtId="0" fontId="38" fillId="0" borderId="0" xfId="0" applyFont="1" applyAlignment="1">
      <alignment vertical="center"/>
    </xf>
    <xf numFmtId="168" fontId="39" fillId="8" borderId="0" xfId="0" applyNumberFormat="1" applyFont="1" applyFill="1" applyAlignment="1">
      <alignment horizontal="right" vertical="center"/>
    </xf>
    <xf numFmtId="168" fontId="39" fillId="8" borderId="12" xfId="0" applyNumberFormat="1" applyFont="1" applyFill="1" applyBorder="1" applyAlignment="1">
      <alignment horizontal="right" vertical="center"/>
    </xf>
    <xf numFmtId="0" fontId="39" fillId="0" borderId="0" xfId="0" applyFont="1" applyAlignment="1">
      <alignment vertical="center"/>
    </xf>
    <xf numFmtId="0" fontId="39" fillId="0" borderId="12" xfId="0" applyFont="1" applyBorder="1" applyAlignment="1">
      <alignment vertical="center"/>
    </xf>
    <xf numFmtId="167" fontId="39" fillId="0" borderId="0" xfId="0" applyNumberFormat="1" applyFont="1" applyAlignment="1">
      <alignment vertical="center"/>
    </xf>
    <xf numFmtId="167" fontId="38" fillId="0" borderId="0" xfId="0" applyNumberFormat="1" applyFont="1" applyAlignment="1">
      <alignment horizontal="right" vertical="center"/>
    </xf>
    <xf numFmtId="0" fontId="38" fillId="0" borderId="12" xfId="0" applyFont="1" applyBorder="1" applyAlignment="1">
      <alignment horizontal="center" vertical="center"/>
    </xf>
    <xf numFmtId="168" fontId="38" fillId="0" borderId="12" xfId="0" applyNumberFormat="1" applyFont="1" applyBorder="1" applyAlignment="1">
      <alignment horizontal="right" vertical="center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vertical="center"/>
    </xf>
    <xf numFmtId="168" fontId="38" fillId="0" borderId="0" xfId="0" applyNumberFormat="1" applyFont="1" applyAlignment="1">
      <alignment horizontal="center" vertical="center"/>
    </xf>
    <xf numFmtId="167" fontId="38" fillId="0" borderId="0" xfId="0" applyNumberFormat="1" applyFont="1" applyAlignment="1">
      <alignment horizontal="center" vertical="center"/>
    </xf>
    <xf numFmtId="168" fontId="38" fillId="0" borderId="0" xfId="0" applyNumberFormat="1" applyFont="1" applyAlignment="1">
      <alignment horizontal="right" vertical="center"/>
    </xf>
    <xf numFmtId="0" fontId="38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167" fontId="38" fillId="0" borderId="12" xfId="0" applyNumberFormat="1" applyFont="1" applyBorder="1" applyAlignment="1">
      <alignment vertical="center"/>
    </xf>
    <xf numFmtId="0" fontId="38" fillId="0" borderId="12" xfId="0" applyFont="1" applyBorder="1" applyAlignment="1">
      <alignment vertical="center"/>
    </xf>
    <xf numFmtId="168" fontId="38" fillId="0" borderId="12" xfId="0" applyNumberFormat="1" applyFont="1" applyBorder="1" applyAlignment="1">
      <alignment horizontal="center" vertical="center"/>
    </xf>
    <xf numFmtId="167" fontId="38" fillId="0" borderId="12" xfId="0" applyNumberFormat="1" applyFont="1" applyBorder="1" applyAlignment="1">
      <alignment horizontal="center" vertical="center"/>
    </xf>
    <xf numFmtId="167" fontId="38" fillId="0" borderId="12" xfId="0" applyNumberFormat="1" applyFont="1" applyBorder="1" applyAlignment="1">
      <alignment horizontal="right" vertical="center"/>
    </xf>
    <xf numFmtId="168" fontId="38" fillId="0" borderId="0" xfId="0" applyNumberFormat="1" applyFont="1" applyAlignment="1">
      <alignment horizontal="center" vertical="center"/>
    </xf>
    <xf numFmtId="167" fontId="38" fillId="0" borderId="0" xfId="0" applyNumberFormat="1" applyFont="1" applyAlignment="1">
      <alignment horizontal="center" vertical="center"/>
    </xf>
    <xf numFmtId="168" fontId="38" fillId="0" borderId="0" xfId="0" applyNumberFormat="1" applyFont="1" applyAlignment="1">
      <alignment horizontal="right" vertical="center"/>
    </xf>
    <xf numFmtId="167" fontId="38" fillId="0" borderId="0" xfId="0" applyNumberFormat="1" applyFont="1" applyAlignment="1">
      <alignment horizontal="right" vertical="center"/>
    </xf>
    <xf numFmtId="167" fontId="39" fillId="0" borderId="0" xfId="0" applyNumberFormat="1" applyFont="1" applyAlignment="1">
      <alignment horizontal="right" vertical="center"/>
    </xf>
    <xf numFmtId="167" fontId="38" fillId="0" borderId="0" xfId="0" applyNumberFormat="1" applyFont="1" applyAlignment="1">
      <alignment horizontal="center" vertical="center"/>
    </xf>
    <xf numFmtId="168" fontId="38" fillId="0" borderId="1" xfId="0" applyNumberFormat="1" applyFont="1" applyBorder="1" applyAlignment="1">
      <alignment horizontal="right" vertical="center"/>
    </xf>
    <xf numFmtId="167" fontId="38" fillId="0" borderId="0" xfId="0" applyNumberFormat="1" applyFont="1" applyAlignment="1">
      <alignment horizontal="right" vertical="center"/>
    </xf>
    <xf numFmtId="168" fontId="38" fillId="0" borderId="0" xfId="0" applyNumberFormat="1" applyFont="1" applyAlignment="1">
      <alignment horizontal="right" vertical="center"/>
    </xf>
    <xf numFmtId="0" fontId="39" fillId="0" borderId="0" xfId="0" applyFont="1" applyAlignment="1">
      <alignment vertical="center"/>
    </xf>
    <xf numFmtId="167" fontId="39" fillId="0" borderId="0" xfId="0" applyNumberFormat="1" applyFont="1" applyAlignment="1">
      <alignment horizontal="right" vertical="center"/>
    </xf>
    <xf numFmtId="168" fontId="39" fillId="0" borderId="0" xfId="0" applyNumberFormat="1" applyFont="1" applyAlignment="1">
      <alignment horizontal="right" vertical="center"/>
    </xf>
    <xf numFmtId="0" fontId="39" fillId="0" borderId="0" xfId="0" applyFont="1" applyAlignment="1">
      <alignment vertical="center"/>
    </xf>
    <xf numFmtId="168" fontId="39" fillId="0" borderId="0" xfId="0" applyNumberFormat="1" applyFont="1" applyAlignment="1">
      <alignment horizontal="center" vertical="center"/>
    </xf>
    <xf numFmtId="0" fontId="38" fillId="0" borderId="0" xfId="0" applyFont="1" applyAlignment="1">
      <alignment vertical="center"/>
    </xf>
    <xf numFmtId="0" fontId="39" fillId="0" borderId="12" xfId="0" applyFont="1" applyBorder="1" applyAlignment="1">
      <alignment vertical="center"/>
    </xf>
    <xf numFmtId="168" fontId="39" fillId="0" borderId="12" xfId="0" applyNumberFormat="1" applyFont="1" applyBorder="1" applyAlignment="1">
      <alignment horizontal="center" vertical="center"/>
    </xf>
    <xf numFmtId="167" fontId="39" fillId="0" borderId="12" xfId="0" applyNumberFormat="1" applyFont="1" applyBorder="1" applyAlignment="1">
      <alignment horizontal="center" vertical="center"/>
    </xf>
    <xf numFmtId="168" fontId="39" fillId="0" borderId="12" xfId="0" applyNumberFormat="1" applyFont="1" applyBorder="1" applyAlignment="1">
      <alignment horizontal="right" vertical="center"/>
    </xf>
    <xf numFmtId="167" fontId="39" fillId="0" borderId="12" xfId="0" applyNumberFormat="1" applyFont="1" applyBorder="1" applyAlignment="1">
      <alignment horizontal="right" vertical="center"/>
    </xf>
    <xf numFmtId="0" fontId="39" fillId="0" borderId="0" xfId="0" applyFont="1" applyAlignment="1">
      <alignment vertical="center"/>
    </xf>
    <xf numFmtId="168" fontId="39" fillId="0" borderId="0" xfId="0" applyNumberFormat="1" applyFont="1" applyAlignment="1">
      <alignment horizontal="center" vertical="center"/>
    </xf>
    <xf numFmtId="167" fontId="39" fillId="0" borderId="0" xfId="0" applyNumberFormat="1" applyFont="1" applyAlignment="1">
      <alignment horizontal="center" vertical="center"/>
    </xf>
    <xf numFmtId="168" fontId="39" fillId="0" borderId="0" xfId="0" applyNumberFormat="1" applyFont="1" applyAlignment="1">
      <alignment horizontal="right" vertical="center"/>
    </xf>
    <xf numFmtId="167" fontId="39" fillId="0" borderId="0" xfId="0" applyNumberFormat="1" applyFont="1" applyAlignment="1">
      <alignment horizontal="right" vertical="center"/>
    </xf>
    <xf numFmtId="168" fontId="38" fillId="0" borderId="0" xfId="0" applyNumberFormat="1" applyFont="1" applyAlignment="1">
      <alignment horizontal="center" vertical="center"/>
    </xf>
    <xf numFmtId="168" fontId="38" fillId="0" borderId="0" xfId="0" applyNumberFormat="1" applyFont="1" applyAlignment="1">
      <alignment horizontal="right" vertical="center"/>
    </xf>
    <xf numFmtId="167" fontId="38" fillId="0" borderId="0" xfId="0" applyNumberFormat="1" applyFont="1" applyAlignment="1">
      <alignment horizontal="center" vertical="center"/>
    </xf>
    <xf numFmtId="167" fontId="38" fillId="0" borderId="0" xfId="0" applyNumberFormat="1" applyFont="1" applyAlignment="1">
      <alignment horizontal="right" vertical="center"/>
    </xf>
    <xf numFmtId="0" fontId="38" fillId="0" borderId="12" xfId="0" applyFont="1" applyBorder="1" applyAlignment="1">
      <alignment vertical="center"/>
    </xf>
    <xf numFmtId="168" fontId="38" fillId="0" borderId="12" xfId="0" applyNumberFormat="1" applyFont="1" applyBorder="1" applyAlignment="1">
      <alignment horizontal="center" vertical="center"/>
    </xf>
    <xf numFmtId="168" fontId="38" fillId="0" borderId="12" xfId="0" applyNumberFormat="1" applyFont="1" applyBorder="1" applyAlignment="1">
      <alignment horizontal="right" vertical="center"/>
    </xf>
    <xf numFmtId="167" fontId="38" fillId="0" borderId="12" xfId="0" applyNumberFormat="1" applyFont="1" applyBorder="1" applyAlignment="1">
      <alignment horizontal="center" vertical="center"/>
    </xf>
    <xf numFmtId="167" fontId="38" fillId="0" borderId="12" xfId="0" applyNumberFormat="1" applyFont="1" applyBorder="1" applyAlignment="1">
      <alignment horizontal="right" vertical="center"/>
    </xf>
    <xf numFmtId="0" fontId="39" fillId="0" borderId="0" xfId="0" applyFont="1" applyAlignment="1">
      <alignment vertical="center"/>
    </xf>
    <xf numFmtId="168" fontId="39" fillId="0" borderId="0" xfId="0" applyNumberFormat="1" applyFont="1" applyAlignment="1">
      <alignment horizontal="right" vertical="center"/>
    </xf>
    <xf numFmtId="0" fontId="38" fillId="0" borderId="0" xfId="0" applyFont="1" applyAlignment="1">
      <alignment vertical="center"/>
    </xf>
    <xf numFmtId="168" fontId="38" fillId="0" borderId="12" xfId="0" applyNumberFormat="1" applyFont="1" applyBorder="1" applyAlignment="1">
      <alignment horizontal="center" vertical="center"/>
    </xf>
    <xf numFmtId="167" fontId="38" fillId="0" borderId="1" xfId="0" applyNumberFormat="1" applyFont="1" applyBorder="1" applyAlignment="1">
      <alignment horizontal="center" vertical="center"/>
    </xf>
    <xf numFmtId="168" fontId="38" fillId="0" borderId="1" xfId="0" applyNumberFormat="1" applyFont="1" applyBorder="1" applyAlignment="1">
      <alignment horizontal="right" vertical="center"/>
    </xf>
    <xf numFmtId="167" fontId="38" fillId="0" borderId="1" xfId="0" applyNumberFormat="1" applyFont="1" applyBorder="1" applyAlignment="1">
      <alignment horizontal="right" vertical="center"/>
    </xf>
    <xf numFmtId="168" fontId="38" fillId="0" borderId="0" xfId="0" applyNumberFormat="1" applyFont="1" applyAlignment="1">
      <alignment vertical="center"/>
    </xf>
    <xf numFmtId="168" fontId="38" fillId="0" borderId="0" xfId="0" applyNumberFormat="1" applyFont="1" applyAlignment="1">
      <alignment horizontal="right" vertical="center"/>
    </xf>
    <xf numFmtId="168" fontId="38" fillId="0" borderId="0" xfId="0" applyNumberFormat="1" applyFont="1" applyAlignment="1">
      <alignment horizontal="center" vertical="center"/>
    </xf>
    <xf numFmtId="168" fontId="38" fillId="0" borderId="0" xfId="0" applyNumberFormat="1" applyFont="1" applyAlignment="1">
      <alignment vertical="center"/>
    </xf>
    <xf numFmtId="167" fontId="38" fillId="0" borderId="0" xfId="0" applyNumberFormat="1" applyFont="1" applyAlignment="1">
      <alignment horizontal="center" vertical="center"/>
    </xf>
    <xf numFmtId="168" fontId="38" fillId="0" borderId="0" xfId="0" applyNumberFormat="1" applyFont="1" applyAlignment="1">
      <alignment horizontal="right" vertical="center"/>
    </xf>
    <xf numFmtId="167" fontId="38" fillId="0" borderId="0" xfId="0" applyNumberFormat="1" applyFont="1" applyAlignment="1">
      <alignment horizontal="right" vertical="center"/>
    </xf>
    <xf numFmtId="168" fontId="38" fillId="0" borderId="0" xfId="0" applyNumberFormat="1" applyFont="1" applyAlignment="1">
      <alignment horizontal="right" vertical="center"/>
    </xf>
    <xf numFmtId="168" fontId="38" fillId="0" borderId="12" xfId="0" applyNumberFormat="1" applyFont="1" applyBorder="1" applyAlignment="1">
      <alignment horizontal="right" vertical="center"/>
    </xf>
    <xf numFmtId="168" fontId="39" fillId="0" borderId="0" xfId="0" applyNumberFormat="1" applyFont="1" applyAlignment="1">
      <alignment horizontal="right" vertical="center"/>
    </xf>
    <xf numFmtId="168" fontId="39" fillId="0" borderId="12" xfId="0" applyNumberFormat="1" applyFont="1" applyBorder="1" applyAlignment="1">
      <alignment horizontal="right" vertical="center"/>
    </xf>
    <xf numFmtId="168" fontId="39" fillId="0" borderId="12" xfId="0" applyNumberFormat="1" applyFont="1" applyBorder="1" applyAlignment="1">
      <alignment horizontal="right" vertical="center"/>
    </xf>
    <xf numFmtId="168" fontId="39" fillId="0" borderId="13" xfId="0" applyNumberFormat="1" applyFont="1" applyBorder="1" applyAlignment="1">
      <alignment horizontal="right" vertical="center"/>
    </xf>
    <xf numFmtId="168" fontId="38" fillId="0" borderId="12" xfId="0" applyNumberFormat="1" applyFont="1" applyBorder="1" applyAlignment="1">
      <alignment horizontal="center" vertical="center"/>
    </xf>
    <xf numFmtId="41" fontId="38" fillId="0" borderId="0" xfId="0" applyNumberFormat="1" applyFont="1" applyAlignment="1">
      <alignment horizontal="right" vertical="center"/>
    </xf>
    <xf numFmtId="0" fontId="39" fillId="0" borderId="0" xfId="0" applyFont="1" applyAlignment="1">
      <alignment vertical="center"/>
    </xf>
    <xf numFmtId="166" fontId="39" fillId="0" borderId="0" xfId="0" applyNumberFormat="1" applyFont="1" applyAlignment="1">
      <alignment vertical="center"/>
    </xf>
    <xf numFmtId="41" fontId="38" fillId="0" borderId="12" xfId="0" applyNumberFormat="1" applyFont="1" applyBorder="1" applyAlignment="1">
      <alignment horizontal="right" vertical="center"/>
    </xf>
    <xf numFmtId="0" fontId="39" fillId="0" borderId="0" xfId="0" applyFont="1" applyAlignment="1">
      <alignment vertic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168" fontId="39" fillId="0" borderId="0" xfId="0" applyNumberFormat="1" applyFont="1" applyAlignment="1">
      <alignment horizontal="right" vertical="center"/>
    </xf>
    <xf numFmtId="167" fontId="39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center" vertical="center"/>
    </xf>
    <xf numFmtId="168" fontId="38" fillId="8" borderId="0" xfId="0" applyNumberFormat="1" applyFont="1" applyFill="1" applyAlignment="1">
      <alignment horizontal="right" vertical="center"/>
    </xf>
    <xf numFmtId="168" fontId="38" fillId="8" borderId="0" xfId="0" applyNumberFormat="1" applyFont="1" applyFill="1" applyAlignment="1">
      <alignment horizontal="right" vertical="center"/>
    </xf>
    <xf numFmtId="169" fontId="39" fillId="0" borderId="0" xfId="0" applyNumberFormat="1" applyFont="1" applyAlignment="1">
      <alignment horizontal="right" vertical="center"/>
    </xf>
    <xf numFmtId="168" fontId="39" fillId="0" borderId="0" xfId="0" applyNumberFormat="1" applyFont="1" applyAlignment="1">
      <alignment vertical="center"/>
    </xf>
    <xf numFmtId="168" fontId="39" fillId="8" borderId="12" xfId="0" applyNumberFormat="1" applyFont="1" applyFill="1" applyBorder="1" applyAlignment="1">
      <alignment horizontal="right" vertical="center"/>
    </xf>
    <xf numFmtId="168" fontId="39" fillId="0" borderId="12" xfId="0" applyNumberFormat="1" applyFont="1" applyBorder="1" applyAlignment="1">
      <alignment horizontal="right" vertical="center"/>
    </xf>
    <xf numFmtId="167" fontId="39" fillId="0" borderId="0" xfId="0" applyNumberFormat="1" applyFont="1" applyAlignment="1">
      <alignment horizontal="right" vertical="center"/>
    </xf>
    <xf numFmtId="168" fontId="39" fillId="8" borderId="0" xfId="0" applyNumberFormat="1" applyFont="1" applyFill="1" applyAlignment="1">
      <alignment horizontal="right" vertical="center"/>
    </xf>
    <xf numFmtId="168" fontId="39" fillId="0" borderId="0" xfId="0" applyNumberFormat="1" applyFont="1" applyAlignment="1">
      <alignment horizontal="right" vertical="center"/>
    </xf>
    <xf numFmtId="169" fontId="39" fillId="0" borderId="0" xfId="0" applyNumberFormat="1" applyFont="1" applyAlignment="1">
      <alignment horizontal="right" vertical="center"/>
    </xf>
    <xf numFmtId="168" fontId="39" fillId="8" borderId="0" xfId="0" applyNumberFormat="1" applyFont="1" applyFill="1" applyAlignment="1">
      <alignment horizontal="right" vertical="center"/>
    </xf>
    <xf numFmtId="168" fontId="39" fillId="0" borderId="0" xfId="0" applyNumberFormat="1" applyFont="1" applyAlignment="1">
      <alignment horizontal="center" vertical="center"/>
    </xf>
    <xf numFmtId="168" fontId="39" fillId="8" borderId="0" xfId="0" applyNumberFormat="1" applyFont="1" applyFill="1" applyAlignment="1">
      <alignment horizontal="right" vertical="center"/>
    </xf>
    <xf numFmtId="168" fontId="39" fillId="0" borderId="0" xfId="0" applyNumberFormat="1" applyFont="1" applyAlignment="1">
      <alignment horizontal="right" vertical="center"/>
    </xf>
    <xf numFmtId="168" fontId="39" fillId="8" borderId="13" xfId="0" applyNumberFormat="1" applyFont="1" applyFill="1" applyBorder="1" applyAlignment="1">
      <alignment horizontal="right" vertical="center"/>
    </xf>
    <xf numFmtId="168" fontId="39" fillId="0" borderId="13" xfId="0" applyNumberFormat="1" applyFont="1" applyBorder="1" applyAlignment="1">
      <alignment horizontal="right" vertical="center"/>
    </xf>
    <xf numFmtId="41" fontId="39" fillId="0" borderId="0" xfId="0" applyNumberFormat="1" applyFont="1" applyAlignment="1">
      <alignment horizontal="right" vertical="center"/>
    </xf>
    <xf numFmtId="169" fontId="39" fillId="0" borderId="0" xfId="0" applyNumberFormat="1" applyFont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167" fontId="39" fillId="0" borderId="12" xfId="0" applyNumberFormat="1" applyFont="1" applyBorder="1" applyAlignment="1">
      <alignment horizontal="right" vertical="center"/>
    </xf>
    <xf numFmtId="0" fontId="38" fillId="0" borderId="0" xfId="0" applyFont="1" applyAlignment="1">
      <alignment vertical="center"/>
    </xf>
    <xf numFmtId="10" fontId="39" fillId="0" borderId="0" xfId="0" applyNumberFormat="1" applyFont="1" applyAlignment="1">
      <alignment vertical="center"/>
    </xf>
    <xf numFmtId="168" fontId="39" fillId="0" borderId="0" xfId="0" applyNumberFormat="1" applyFont="1" applyAlignment="1">
      <alignment vertical="center"/>
    </xf>
    <xf numFmtId="168" fontId="39" fillId="8" borderId="13" xfId="0" applyNumberFormat="1" applyFont="1" applyFill="1" applyBorder="1" applyAlignment="1">
      <alignment horizontal="right" vertical="center"/>
    </xf>
    <xf numFmtId="168" fontId="39" fillId="0" borderId="13" xfId="0" applyNumberFormat="1" applyFont="1" applyBorder="1" applyAlignment="1">
      <alignment horizontal="right" vertical="center"/>
    </xf>
    <xf numFmtId="169" fontId="39" fillId="8" borderId="13" xfId="0" applyNumberFormat="1" applyFont="1" applyFill="1" applyBorder="1" applyAlignment="1">
      <alignment horizontal="right" vertical="center"/>
    </xf>
    <xf numFmtId="169" fontId="39" fillId="0" borderId="13" xfId="0" applyNumberFormat="1" applyFont="1" applyBorder="1" applyAlignment="1">
      <alignment horizontal="right" vertical="center"/>
    </xf>
    <xf numFmtId="168" fontId="39" fillId="0" borderId="12" xfId="0" applyNumberFormat="1" applyFont="1" applyBorder="1" applyAlignment="1">
      <alignment horizontal="right" vertical="center"/>
    </xf>
    <xf numFmtId="169" fontId="39" fillId="0" borderId="12" xfId="0" applyNumberFormat="1" applyFont="1" applyBorder="1" applyAlignment="1">
      <alignment horizontal="right" vertical="center"/>
    </xf>
    <xf numFmtId="41" fontId="39" fillId="0" borderId="0" xfId="0" applyNumberFormat="1" applyFont="1" applyAlignment="1">
      <alignment horizontal="right" vertical="center"/>
    </xf>
    <xf numFmtId="0" fontId="39" fillId="0" borderId="0" xfId="0" applyFont="1" applyAlignment="1">
      <alignment vertical="center"/>
    </xf>
    <xf numFmtId="167" fontId="38" fillId="0" borderId="12" xfId="0" applyNumberFormat="1" applyFont="1" applyBorder="1" applyAlignment="1">
      <alignment vertical="center"/>
    </xf>
    <xf numFmtId="0" fontId="38" fillId="0" borderId="12" xfId="0" applyFont="1" applyBorder="1" applyAlignment="1">
      <alignment vertical="center"/>
    </xf>
    <xf numFmtId="0" fontId="38" fillId="0" borderId="12" xfId="0" applyFont="1" applyBorder="1" applyAlignment="1">
      <alignment horizontal="center" vertical="center"/>
    </xf>
    <xf numFmtId="0" fontId="38" fillId="0" borderId="0" xfId="0" applyFont="1" applyAlignment="1">
      <alignment horizontal="right" vertic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vertical="center"/>
    </xf>
    <xf numFmtId="168" fontId="39" fillId="8" borderId="0" xfId="0" applyNumberFormat="1" applyFont="1" applyFill="1" applyAlignment="1">
      <alignment horizontal="right" vertical="center"/>
    </xf>
    <xf numFmtId="179" fontId="39" fillId="0" borderId="0" xfId="0" applyNumberFormat="1" applyFont="1" applyAlignment="1">
      <alignment horizontal="center" vertical="center"/>
    </xf>
    <xf numFmtId="168" fontId="39" fillId="0" borderId="0" xfId="0" applyNumberFormat="1" applyFont="1" applyAlignment="1">
      <alignment horizontal="right" vertical="center"/>
    </xf>
    <xf numFmtId="179" fontId="39" fillId="0" borderId="0" xfId="0" applyNumberFormat="1" applyFont="1" applyAlignment="1">
      <alignment horizontal="right" vertical="center"/>
    </xf>
    <xf numFmtId="0" fontId="39" fillId="0" borderId="0" xfId="0" applyFont="1" applyAlignment="1">
      <alignment horizontal="center" vertical="center"/>
    </xf>
    <xf numFmtId="168" fontId="39" fillId="8" borderId="0" xfId="0" applyNumberFormat="1" applyFont="1" applyFill="1" applyAlignment="1">
      <alignment vertical="center"/>
    </xf>
    <xf numFmtId="168" fontId="39" fillId="0" borderId="0" xfId="0" applyNumberFormat="1" applyFont="1" applyAlignment="1">
      <alignment vertical="center"/>
    </xf>
    <xf numFmtId="168" fontId="39" fillId="8" borderId="12" xfId="0" applyNumberFormat="1" applyFont="1" applyFill="1" applyBorder="1" applyAlignment="1">
      <alignment horizontal="right" vertical="center"/>
    </xf>
    <xf numFmtId="168" fontId="39" fillId="0" borderId="12" xfId="0" applyNumberFormat="1" applyFont="1" applyBorder="1" applyAlignment="1">
      <alignment horizontal="right" vertical="center"/>
    </xf>
    <xf numFmtId="168" fontId="39" fillId="8" borderId="0" xfId="0" applyNumberFormat="1" applyFont="1" applyFill="1" applyAlignment="1">
      <alignment horizontal="right" vertical="center"/>
    </xf>
    <xf numFmtId="168" fontId="39" fillId="0" borderId="0" xfId="0" applyNumberFormat="1" applyFont="1" applyAlignment="1">
      <alignment horizontal="right" vertical="center"/>
    </xf>
    <xf numFmtId="0" fontId="39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168" fontId="39" fillId="8" borderId="0" xfId="0" applyNumberFormat="1" applyFont="1" applyFill="1" applyAlignment="1">
      <alignment vertical="center"/>
    </xf>
    <xf numFmtId="167" fontId="39" fillId="0" borderId="0" xfId="0" applyNumberFormat="1" applyFont="1" applyAlignment="1">
      <alignment horizontal="left" vertical="center"/>
    </xf>
    <xf numFmtId="168" fontId="39" fillId="0" borderId="0" xfId="0" applyNumberFormat="1" applyFont="1" applyAlignment="1">
      <alignment horizontal="left" vertical="center"/>
    </xf>
    <xf numFmtId="0" fontId="39" fillId="0" borderId="12" xfId="0" applyFont="1" applyBorder="1" applyAlignment="1">
      <alignment vertical="center"/>
    </xf>
    <xf numFmtId="168" fontId="39" fillId="0" borderId="12" xfId="0" applyNumberFormat="1" applyFont="1" applyBorder="1" applyAlignment="1">
      <alignment vertical="center"/>
    </xf>
    <xf numFmtId="168" fontId="39" fillId="8" borderId="0" xfId="0" applyNumberFormat="1" applyFont="1" applyFill="1" applyAlignment="1">
      <alignment horizontal="center" vertical="center"/>
    </xf>
    <xf numFmtId="168" fontId="39" fillId="0" borderId="0" xfId="0" applyNumberFormat="1" applyFont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168" fontId="39" fillId="0" borderId="12" xfId="0" applyNumberFormat="1" applyFont="1" applyBorder="1" applyAlignment="1">
      <alignment horizontal="center" vertical="center"/>
    </xf>
    <xf numFmtId="0" fontId="39" fillId="0" borderId="0" xfId="0" applyFont="1" applyAlignment="1">
      <alignment vertical="center"/>
    </xf>
    <xf numFmtId="168" fontId="39" fillId="8" borderId="0" xfId="0" applyNumberFormat="1" applyFont="1" applyFill="1" applyAlignment="1">
      <alignment horizontal="right" vertical="center"/>
    </xf>
    <xf numFmtId="168" fontId="39" fillId="0" borderId="0" xfId="0" applyNumberFormat="1" applyFont="1" applyAlignment="1">
      <alignment horizontal="right" vertical="center"/>
    </xf>
    <xf numFmtId="168" fontId="39" fillId="0" borderId="0" xfId="0" applyNumberFormat="1" applyFont="1" applyAlignment="1">
      <alignment vertical="center"/>
    </xf>
    <xf numFmtId="0" fontId="38" fillId="0" borderId="0" xfId="0" applyFont="1" applyAlignment="1">
      <alignment vertical="center"/>
    </xf>
    <xf numFmtId="167" fontId="39" fillId="0" borderId="0" xfId="0" applyNumberFormat="1" applyFont="1" applyAlignment="1">
      <alignment horizontal="left" vertical="center"/>
    </xf>
    <xf numFmtId="167" fontId="38" fillId="0" borderId="0" xfId="75" applyNumberFormat="1" applyFont="1" applyAlignment="1">
      <alignment vertical="center"/>
    </xf>
    <xf numFmtId="0" fontId="39" fillId="0" borderId="0" xfId="75" applyFont="1" applyAlignment="1">
      <alignment vertical="center"/>
    </xf>
    <xf numFmtId="168" fontId="39" fillId="0" borderId="0" xfId="75" applyNumberFormat="1" applyFont="1" applyAlignment="1">
      <alignment vertical="center"/>
    </xf>
    <xf numFmtId="168" fontId="38" fillId="0" borderId="0" xfId="75" applyNumberFormat="1" applyFont="1" applyAlignment="1">
      <alignment horizontal="right" vertical="center"/>
    </xf>
    <xf numFmtId="37" fontId="38" fillId="0" borderId="0" xfId="75" applyNumberFormat="1" applyFont="1" applyAlignment="1">
      <alignment horizontal="left" vertical="top"/>
    </xf>
    <xf numFmtId="167" fontId="38" fillId="0" borderId="0" xfId="75" applyNumberFormat="1" applyFont="1" applyAlignment="1">
      <alignment horizontal="left" vertical="center"/>
    </xf>
    <xf numFmtId="168" fontId="39" fillId="0" borderId="0" xfId="75" applyNumberFormat="1" applyFont="1" applyAlignment="1">
      <alignment horizontal="centerContinuous" vertical="center"/>
    </xf>
    <xf numFmtId="37" fontId="38" fillId="0" borderId="12" xfId="75" applyNumberFormat="1" applyFont="1" applyBorder="1" applyAlignment="1">
      <alignment horizontal="left" vertical="top"/>
    </xf>
    <xf numFmtId="167" fontId="38" fillId="0" borderId="12" xfId="75" applyNumberFormat="1" applyFont="1" applyBorder="1" applyAlignment="1">
      <alignment horizontal="left" vertical="center"/>
    </xf>
    <xf numFmtId="0" fontId="39" fillId="0" borderId="12" xfId="75" applyFont="1" applyBorder="1" applyAlignment="1">
      <alignment vertical="center"/>
    </xf>
    <xf numFmtId="168" fontId="39" fillId="0" borderId="12" xfId="75" applyNumberFormat="1" applyFont="1" applyBorder="1" applyAlignment="1">
      <alignment vertical="center"/>
    </xf>
    <xf numFmtId="168" fontId="39" fillId="0" borderId="12" xfId="75" applyNumberFormat="1" applyFont="1" applyBorder="1" applyAlignment="1">
      <alignment horizontal="centerContinuous" vertical="center"/>
    </xf>
    <xf numFmtId="167" fontId="36" fillId="0" borderId="0" xfId="75" applyNumberFormat="1" applyFont="1" applyAlignment="1">
      <alignment vertical="center"/>
    </xf>
    <xf numFmtId="167" fontId="37" fillId="0" borderId="0" xfId="75" applyNumberFormat="1" applyFont="1" applyAlignment="1">
      <alignment vertical="center"/>
    </xf>
    <xf numFmtId="168" fontId="36" fillId="0" borderId="0" xfId="75" applyNumberFormat="1" applyFont="1" applyAlignment="1">
      <alignment horizontal="center" vertical="center"/>
    </xf>
    <xf numFmtId="0" fontId="37" fillId="0" borderId="0" xfId="75" applyFont="1" applyAlignment="1">
      <alignment vertical="center"/>
    </xf>
    <xf numFmtId="168" fontId="36" fillId="0" borderId="0" xfId="75" applyNumberFormat="1" applyFont="1" applyAlignment="1">
      <alignment horizontal="right" vertical="center"/>
    </xf>
    <xf numFmtId="167" fontId="36" fillId="0" borderId="0" xfId="75" applyNumberFormat="1" applyFont="1" applyAlignment="1">
      <alignment horizontal="right" vertical="center"/>
    </xf>
    <xf numFmtId="0" fontId="36" fillId="0" borderId="0" xfId="75" applyFont="1" applyAlignment="1">
      <alignment horizontal="right" vertical="center"/>
    </xf>
    <xf numFmtId="0" fontId="36" fillId="0" borderId="12" xfId="75" applyFont="1" applyBorder="1" applyAlignment="1">
      <alignment horizontal="center" vertical="center"/>
    </xf>
    <xf numFmtId="168" fontId="36" fillId="0" borderId="12" xfId="75" applyNumberFormat="1" applyFont="1" applyBorder="1" applyAlignment="1">
      <alignment horizontal="right" vertical="center"/>
    </xf>
    <xf numFmtId="167" fontId="36" fillId="0" borderId="0" xfId="75" applyNumberFormat="1" applyFont="1" applyAlignment="1">
      <alignment horizontal="left" vertical="center"/>
    </xf>
    <xf numFmtId="167" fontId="37" fillId="0" borderId="0" xfId="75" applyNumberFormat="1" applyFont="1" applyAlignment="1">
      <alignment horizontal="left" vertical="center"/>
    </xf>
    <xf numFmtId="168" fontId="37" fillId="8" borderId="0" xfId="75" applyNumberFormat="1" applyFont="1" applyFill="1" applyAlignment="1">
      <alignment horizontal="right" vertical="center"/>
    </xf>
    <xf numFmtId="0" fontId="37" fillId="0" borderId="0" xfId="75" applyFont="1" applyAlignment="1">
      <alignment horizontal="right" vertical="center"/>
    </xf>
    <xf numFmtId="168" fontId="37" fillId="0" borderId="0" xfId="75" applyNumberFormat="1" applyFont="1" applyAlignment="1">
      <alignment horizontal="right" vertical="center"/>
    </xf>
    <xf numFmtId="168" fontId="37" fillId="8" borderId="0" xfId="75" applyNumberFormat="1" applyFont="1" applyFill="1" applyAlignment="1">
      <alignment horizontal="right" vertical="center" wrapText="1"/>
    </xf>
    <xf numFmtId="168" fontId="37" fillId="0" borderId="0" xfId="75" applyNumberFormat="1" applyFont="1" applyAlignment="1">
      <alignment horizontal="right" vertical="center" wrapText="1"/>
    </xf>
    <xf numFmtId="167" fontId="37" fillId="0" borderId="0" xfId="75" applyNumberFormat="1" applyFont="1" applyAlignment="1">
      <alignment horizontal="center" vertical="center"/>
    </xf>
    <xf numFmtId="168" fontId="37" fillId="8" borderId="12" xfId="75" applyNumberFormat="1" applyFont="1" applyFill="1" applyBorder="1" applyAlignment="1">
      <alignment horizontal="right" vertical="center"/>
    </xf>
    <xf numFmtId="168" fontId="37" fillId="0" borderId="12" xfId="75" applyNumberFormat="1" applyFont="1" applyBorder="1" applyAlignment="1">
      <alignment horizontal="right" vertical="center"/>
    </xf>
    <xf numFmtId="167" fontId="42" fillId="0" borderId="0" xfId="75" applyNumberFormat="1" applyFont="1" applyAlignment="1">
      <alignment horizontal="left" vertical="center"/>
    </xf>
    <xf numFmtId="167" fontId="43" fillId="0" borderId="0" xfId="75" applyNumberFormat="1" applyFont="1" applyAlignment="1">
      <alignment horizontal="left" vertical="center"/>
    </xf>
    <xf numFmtId="167" fontId="39" fillId="0" borderId="12" xfId="75" applyNumberFormat="1" applyFont="1" applyBorder="1" applyAlignment="1">
      <alignment horizontal="left" vertical="center"/>
    </xf>
    <xf numFmtId="168" fontId="39" fillId="0" borderId="12" xfId="75" applyNumberFormat="1" applyFont="1" applyBorder="1" applyAlignment="1">
      <alignment horizontal="right" vertical="center"/>
    </xf>
    <xf numFmtId="167" fontId="39" fillId="0" borderId="0" xfId="75" applyNumberFormat="1" applyFont="1" applyAlignment="1">
      <alignment horizontal="left" vertical="center"/>
    </xf>
    <xf numFmtId="168" fontId="39" fillId="0" borderId="0" xfId="75" applyNumberFormat="1" applyFont="1" applyAlignment="1">
      <alignment horizontal="right" vertical="center"/>
    </xf>
    <xf numFmtId="0" fontId="39" fillId="0" borderId="0" xfId="75" applyFont="1" applyAlignment="1">
      <alignment horizontal="center" vertical="center"/>
    </xf>
    <xf numFmtId="0" fontId="39" fillId="0" borderId="0" xfId="75" applyFont="1" applyAlignment="1">
      <alignment horizontal="right" vertical="center"/>
    </xf>
    <xf numFmtId="167" fontId="36" fillId="0" borderId="0" xfId="75" applyNumberFormat="1" applyFont="1" applyAlignment="1">
      <alignment horizontal="center" vertical="center"/>
    </xf>
    <xf numFmtId="0" fontId="37" fillId="0" borderId="0" xfId="75" applyFont="1" applyAlignment="1">
      <alignment horizontal="center" vertical="center"/>
    </xf>
    <xf numFmtId="168" fontId="37" fillId="8" borderId="1" xfId="75" applyNumberFormat="1" applyFont="1" applyFill="1" applyBorder="1" applyAlignment="1">
      <alignment horizontal="right" vertical="center"/>
    </xf>
    <xf numFmtId="168" fontId="37" fillId="0" borderId="1" xfId="75" applyNumberFormat="1" applyFont="1" applyBorder="1" applyAlignment="1">
      <alignment horizontal="right" vertical="center"/>
    </xf>
    <xf numFmtId="0" fontId="37" fillId="0" borderId="0" xfId="75" applyFont="1" applyAlignment="1">
      <alignment horizontal="left" vertical="center"/>
    </xf>
    <xf numFmtId="168" fontId="37" fillId="8" borderId="13" xfId="75" applyNumberFormat="1" applyFont="1" applyFill="1" applyBorder="1" applyAlignment="1">
      <alignment horizontal="right" vertical="center"/>
    </xf>
    <xf numFmtId="168" fontId="37" fillId="0" borderId="13" xfId="75" applyNumberFormat="1" applyFont="1" applyBorder="1" applyAlignment="1">
      <alignment horizontal="right" vertical="center"/>
    </xf>
    <xf numFmtId="167" fontId="39" fillId="0" borderId="12" xfId="75" applyNumberFormat="1" applyFont="1" applyBorder="1" applyAlignment="1">
      <alignment vertical="center"/>
    </xf>
    <xf numFmtId="0" fontId="39" fillId="0" borderId="0" xfId="75" applyFont="1" applyAlignment="1">
      <alignment vertical="top"/>
    </xf>
    <xf numFmtId="168" fontId="39" fillId="0" borderId="0" xfId="75" applyNumberFormat="1" applyFont="1" applyAlignment="1">
      <alignment vertical="top"/>
    </xf>
    <xf numFmtId="168" fontId="37" fillId="0" borderId="0" xfId="75" applyNumberFormat="1" applyFont="1" applyFill="1" applyBorder="1" applyAlignment="1">
      <alignment horizontal="right" vertical="center"/>
    </xf>
    <xf numFmtId="168" fontId="37" fillId="0" borderId="0" xfId="75" applyNumberFormat="1" applyFont="1" applyFill="1" applyAlignment="1">
      <alignment horizontal="right" vertical="center"/>
    </xf>
    <xf numFmtId="3" fontId="0" fillId="0" borderId="0" xfId="0" applyNumberFormat="1"/>
    <xf numFmtId="0" fontId="38" fillId="0" borderId="12" xfId="75" applyFont="1" applyBorder="1" applyAlignment="1">
      <alignment horizontal="center" vertical="center"/>
    </xf>
    <xf numFmtId="167" fontId="39" fillId="0" borderId="0" xfId="0" applyNumberFormat="1" applyFont="1" applyAlignment="1">
      <alignment horizontal="left" vertical="center"/>
    </xf>
    <xf numFmtId="168" fontId="38" fillId="0" borderId="12" xfId="0" applyNumberFormat="1" applyFont="1" applyBorder="1" applyAlignment="1">
      <alignment horizontal="center" vertical="center"/>
    </xf>
    <xf numFmtId="167" fontId="39" fillId="0" borderId="0" xfId="0" applyNumberFormat="1" applyFont="1" applyAlignment="1">
      <alignment horizontal="center" vertical="center"/>
    </xf>
    <xf numFmtId="168" fontId="38" fillId="0" borderId="5" xfId="0" applyNumberFormat="1" applyFont="1" applyBorder="1" applyAlignment="1">
      <alignment horizontal="center" vertical="center"/>
    </xf>
    <xf numFmtId="168" fontId="36" fillId="0" borderId="12" xfId="75" applyNumberFormat="1" applyFont="1" applyBorder="1" applyAlignment="1">
      <alignment horizontal="center" vertical="center"/>
    </xf>
  </cellXfs>
  <cellStyles count="128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mma [00]" xfId="20" xr:uid="{00000000-0005-0000-0000-000014000000}"/>
    <cellStyle name="Comma 2" xfId="21" xr:uid="{00000000-0005-0000-0000-000015000000}"/>
    <cellStyle name="Comma 2 5" xfId="22" xr:uid="{00000000-0005-0000-0000-000016000000}"/>
    <cellStyle name="Comma 3" xfId="23" xr:uid="{00000000-0005-0000-0000-000017000000}"/>
    <cellStyle name="Comma 3 2" xfId="24" xr:uid="{00000000-0005-0000-0000-000018000000}"/>
    <cellStyle name="Comma 4" xfId="25" xr:uid="{00000000-0005-0000-0000-000019000000}"/>
    <cellStyle name="Comma 5" xfId="26" xr:uid="{00000000-0005-0000-0000-00001A000000}"/>
    <cellStyle name="Comma 5 2" xfId="27" xr:uid="{00000000-0005-0000-0000-00001B000000}"/>
    <cellStyle name="Comma 6" xfId="28" xr:uid="{00000000-0005-0000-0000-00001C000000}"/>
    <cellStyle name="comma zerodec" xfId="29" xr:uid="{00000000-0005-0000-0000-00001D000000}"/>
    <cellStyle name="Copied" xfId="30" xr:uid="{00000000-0005-0000-0000-00001E000000}"/>
    <cellStyle name="Currency (0.00)" xfId="31" xr:uid="{00000000-0005-0000-0000-00001F000000}"/>
    <cellStyle name="Currency [00]" xfId="32" xr:uid="{00000000-0005-0000-0000-000020000000}"/>
    <cellStyle name="Currency1" xfId="33" xr:uid="{00000000-0005-0000-0000-000021000000}"/>
    <cellStyle name="Date Short" xfId="34" xr:uid="{00000000-0005-0000-0000-000022000000}"/>
    <cellStyle name="DELTA" xfId="35" xr:uid="{00000000-0005-0000-0000-000023000000}"/>
    <cellStyle name="Dezimal [0]_Compiling Utility Macros" xfId="36" xr:uid="{00000000-0005-0000-0000-000024000000}"/>
    <cellStyle name="Dezimal_Compiling Utility Macros" xfId="37" xr:uid="{00000000-0005-0000-0000-000025000000}"/>
    <cellStyle name="Dollar (zero dec)" xfId="38" xr:uid="{00000000-0005-0000-0000-000026000000}"/>
    <cellStyle name="Enter Currency (0)" xfId="39" xr:uid="{00000000-0005-0000-0000-000027000000}"/>
    <cellStyle name="Enter Currency (2)" xfId="40" xr:uid="{00000000-0005-0000-0000-000028000000}"/>
    <cellStyle name="Enter Units (0)" xfId="41" xr:uid="{00000000-0005-0000-0000-000029000000}"/>
    <cellStyle name="Enter Units (1)" xfId="42" xr:uid="{00000000-0005-0000-0000-00002A000000}"/>
    <cellStyle name="Enter Units (2)" xfId="43" xr:uid="{00000000-0005-0000-0000-00002B000000}"/>
    <cellStyle name="Entered" xfId="44" xr:uid="{00000000-0005-0000-0000-00002C000000}"/>
    <cellStyle name="Entry" xfId="45" xr:uid="{00000000-0005-0000-0000-00002D000000}"/>
    <cellStyle name="Euro" xfId="46" xr:uid="{00000000-0005-0000-0000-00002E000000}"/>
    <cellStyle name="Grey" xfId="47" xr:uid="{00000000-0005-0000-0000-00002F000000}"/>
    <cellStyle name="Header1" xfId="48" xr:uid="{00000000-0005-0000-0000-000030000000}"/>
    <cellStyle name="Header2" xfId="49" xr:uid="{00000000-0005-0000-0000-000031000000}"/>
    <cellStyle name="Input [yellow]" xfId="50" xr:uid="{00000000-0005-0000-0000-000032000000}"/>
    <cellStyle name="lines" xfId="51" xr:uid="{00000000-0005-0000-0000-000033000000}"/>
    <cellStyle name="Link Currency (0)" xfId="52" xr:uid="{00000000-0005-0000-0000-000034000000}"/>
    <cellStyle name="Link Currency (2)" xfId="53" xr:uid="{00000000-0005-0000-0000-000035000000}"/>
    <cellStyle name="Link Units (0)" xfId="54" xr:uid="{00000000-0005-0000-0000-000036000000}"/>
    <cellStyle name="Link Units (1)" xfId="55" xr:uid="{00000000-0005-0000-0000-000037000000}"/>
    <cellStyle name="Link Units (2)" xfId="56" xr:uid="{00000000-0005-0000-0000-000038000000}"/>
    <cellStyle name="Miglia - Stile1" xfId="57" xr:uid="{00000000-0005-0000-0000-000039000000}"/>
    <cellStyle name="Miglia - Stile2" xfId="58" xr:uid="{00000000-0005-0000-0000-00003A000000}"/>
    <cellStyle name="Miglia - Stile3" xfId="59" xr:uid="{00000000-0005-0000-0000-00003B000000}"/>
    <cellStyle name="Miglia - Stile4" xfId="60" xr:uid="{00000000-0005-0000-0000-00003C000000}"/>
    <cellStyle name="Miglia - Stile5" xfId="61" xr:uid="{00000000-0005-0000-0000-00003D000000}"/>
    <cellStyle name="Milliers [0]_AR1194" xfId="62" xr:uid="{00000000-0005-0000-0000-00003E000000}"/>
    <cellStyle name="Milliers_AR1194" xfId="63" xr:uid="{00000000-0005-0000-0000-00003F000000}"/>
    <cellStyle name="Monétaire [0]_AR1194" xfId="64" xr:uid="{00000000-0005-0000-0000-000040000000}"/>
    <cellStyle name="Monétaire_AR1194" xfId="65" xr:uid="{00000000-0005-0000-0000-000041000000}"/>
    <cellStyle name="no dec" xfId="66" xr:uid="{00000000-0005-0000-0000-000042000000}"/>
    <cellStyle name="Normal" xfId="0" builtinId="0"/>
    <cellStyle name="Normal - Stile6" xfId="67" xr:uid="{00000000-0005-0000-0000-000044000000}"/>
    <cellStyle name="Normal - Stile7" xfId="68" xr:uid="{00000000-0005-0000-0000-000045000000}"/>
    <cellStyle name="Normal - Stile8" xfId="69" xr:uid="{00000000-0005-0000-0000-000046000000}"/>
    <cellStyle name="Normal - Style1" xfId="70" xr:uid="{00000000-0005-0000-0000-000047000000}"/>
    <cellStyle name="Normal 2" xfId="71" xr:uid="{00000000-0005-0000-0000-000048000000}"/>
    <cellStyle name="Normal 3" xfId="72" xr:uid="{00000000-0005-0000-0000-000049000000}"/>
    <cellStyle name="Normal 3 5" xfId="73" xr:uid="{00000000-0005-0000-0000-00004A000000}"/>
    <cellStyle name="Normal 3_CF MNR Q1 10" xfId="74" xr:uid="{00000000-0005-0000-0000-00004B000000}"/>
    <cellStyle name="Normal 4" xfId="75" xr:uid="{00000000-0005-0000-0000-00004C000000}"/>
    <cellStyle name="Normal 4 2 2" xfId="76" xr:uid="{00000000-0005-0000-0000-00004D000000}"/>
    <cellStyle name="Normal 5" xfId="77" xr:uid="{00000000-0005-0000-0000-00004E000000}"/>
    <cellStyle name="Normal 6" xfId="78" xr:uid="{00000000-0005-0000-0000-00004F000000}"/>
    <cellStyle name="Normal 6 2" xfId="79" xr:uid="{00000000-0005-0000-0000-000050000000}"/>
    <cellStyle name="Normal 7" xfId="80" xr:uid="{00000000-0005-0000-0000-000051000000}"/>
    <cellStyle name="Normal 9" xfId="81" xr:uid="{00000000-0005-0000-0000-000052000000}"/>
    <cellStyle name="Output Amounts" xfId="82" xr:uid="{00000000-0005-0000-0000-000053000000}"/>
    <cellStyle name="Output Line Items" xfId="83" xr:uid="{00000000-0005-0000-0000-000054000000}"/>
    <cellStyle name="Percent [0]" xfId="84" xr:uid="{00000000-0005-0000-0000-000056000000}"/>
    <cellStyle name="Percent [00]" xfId="85" xr:uid="{00000000-0005-0000-0000-000057000000}"/>
    <cellStyle name="Percent [2]" xfId="86" xr:uid="{00000000-0005-0000-0000-000058000000}"/>
    <cellStyle name="Percent 2" xfId="87" xr:uid="{00000000-0005-0000-0000-000059000000}"/>
    <cellStyle name="Percent 3" xfId="88" xr:uid="{00000000-0005-0000-0000-00005A000000}"/>
    <cellStyle name="PERCENTAGE" xfId="89" xr:uid="{00000000-0005-0000-0000-00005B000000}"/>
    <cellStyle name="PrePop Currency (0)" xfId="90" xr:uid="{00000000-0005-0000-0000-00005C000000}"/>
    <cellStyle name="PrePop Currency (2)" xfId="91" xr:uid="{00000000-0005-0000-0000-00005D000000}"/>
    <cellStyle name="PrePop Units (0)" xfId="92" xr:uid="{00000000-0005-0000-0000-00005E000000}"/>
    <cellStyle name="PrePop Units (1)" xfId="93" xr:uid="{00000000-0005-0000-0000-00005F000000}"/>
    <cellStyle name="PrePop Units (2)" xfId="94" xr:uid="{00000000-0005-0000-0000-000060000000}"/>
    <cellStyle name="price" xfId="95" xr:uid="{00000000-0005-0000-0000-000061000000}"/>
    <cellStyle name="PSChar" xfId="96" xr:uid="{00000000-0005-0000-0000-000062000000}"/>
    <cellStyle name="PSDate" xfId="97" xr:uid="{00000000-0005-0000-0000-000063000000}"/>
    <cellStyle name="PSDec" xfId="98" xr:uid="{00000000-0005-0000-0000-000064000000}"/>
    <cellStyle name="PSHeading" xfId="99" xr:uid="{00000000-0005-0000-0000-000065000000}"/>
    <cellStyle name="PSInt" xfId="100" xr:uid="{00000000-0005-0000-0000-000066000000}"/>
    <cellStyle name="PSSpacer" xfId="101" xr:uid="{00000000-0005-0000-0000-000067000000}"/>
    <cellStyle name="pwstyle" xfId="102" xr:uid="{00000000-0005-0000-0000-000068000000}"/>
    <cellStyle name="Quantity" xfId="103" xr:uid="{00000000-0005-0000-0000-000069000000}"/>
    <cellStyle name="RevList" xfId="104" xr:uid="{00000000-0005-0000-0000-00006A000000}"/>
    <cellStyle name="rob" xfId="105" xr:uid="{00000000-0005-0000-0000-00006B000000}"/>
    <cellStyle name="sbt2" xfId="106" xr:uid="{00000000-0005-0000-0000-00006C000000}"/>
    <cellStyle name="Standard_Anpassen der Amortisation" xfId="107" xr:uid="{00000000-0005-0000-0000-00006D000000}"/>
    <cellStyle name="Style 1" xfId="108" xr:uid="{00000000-0005-0000-0000-00006E000000}"/>
    <cellStyle name="Style 2" xfId="109" xr:uid="{00000000-0005-0000-0000-00006F000000}"/>
    <cellStyle name="subt1" xfId="110" xr:uid="{00000000-0005-0000-0000-000070000000}"/>
    <cellStyle name="Subtotal" xfId="111" xr:uid="{00000000-0005-0000-0000-000071000000}"/>
    <cellStyle name="Text Indent A" xfId="112" xr:uid="{00000000-0005-0000-0000-000072000000}"/>
    <cellStyle name="Text Indent B" xfId="113" xr:uid="{00000000-0005-0000-0000-000073000000}"/>
    <cellStyle name="Text Indent C" xfId="114" xr:uid="{00000000-0005-0000-0000-000074000000}"/>
    <cellStyle name="Timing Schedule" xfId="115" xr:uid="{00000000-0005-0000-0000-000075000000}"/>
    <cellStyle name="v" xfId="116" xr:uid="{00000000-0005-0000-0000-000076000000}"/>
    <cellStyle name="Währung [0]_Compiling Utility Macros" xfId="117" xr:uid="{00000000-0005-0000-0000-000077000000}"/>
    <cellStyle name="Währung_Compiling Utility Macros" xfId="118" xr:uid="{00000000-0005-0000-0000-000078000000}"/>
    <cellStyle name="เชื่อมโยงหลายมิติ" xfId="119" xr:uid="{00000000-0005-0000-0000-000079000000}"/>
    <cellStyle name="ตามการเชื่อมโยงหลายมิติ" xfId="120" xr:uid="{00000000-0005-0000-0000-00007A000000}"/>
    <cellStyle name="น้บะภฒ_95" xfId="121" xr:uid="{00000000-0005-0000-0000-00007B000000}"/>
    <cellStyle name="ฤธถ [0]_95" xfId="122" xr:uid="{00000000-0005-0000-0000-00007C000000}"/>
    <cellStyle name="ฤธถ_95" xfId="123" xr:uid="{00000000-0005-0000-0000-00007D000000}"/>
    <cellStyle name="ล๋ศญ [0]_95" xfId="124" xr:uid="{00000000-0005-0000-0000-00007E000000}"/>
    <cellStyle name="ล๋ศญ_95" xfId="125" xr:uid="{00000000-0005-0000-0000-00007F000000}"/>
    <cellStyle name="วฅมุ_4ฟ๙ฝวภ๛" xfId="126" xr:uid="{00000000-0005-0000-0000-000080000000}"/>
    <cellStyle name="常规_Sheet1" xfId="127" xr:uid="{00000000-0005-0000-0000-00008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-BKKFIL001.pwcglb.com\Documents%20and%20Settings\phanumat\Desktop\Traffic%20Corner\Dream%20Media\Audit%20paper\Q2_07\sunisa\MANAGER\Q2\Audit%20paper\Q%202'06\Documents%20and%20Settings\nuttinee\My%20Documents\Westpac\October9900_nch.xls?8202B048" TargetMode="External"/><Relationship Id="rId1" Type="http://schemas.openxmlformats.org/officeDocument/2006/relationships/externalLinkPath" Target="file:///\\8202B048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-BKKFIL001.pwcglb.com\Documents%20and%20Settings\phanumat\Desktop\Traffic%20Corner\Dream%20Media\Audit%20paper\Q2_07\sunisa\MANAGER\Q2\Audit%20paper\Q%202'06\Documents%20and%20Settings\nuttinee\My%20Documents\Clients\Westpac\October9900_nch.xls?6F57AAB6" TargetMode="External"/><Relationship Id="rId1" Type="http://schemas.openxmlformats.org/officeDocument/2006/relationships/externalLinkPath" Target="file:///\\6F57AAB6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HL150"/>
  <sheetViews>
    <sheetView tabSelected="1" zoomScale="115" zoomScaleNormal="115" zoomScaleSheetLayoutView="70" zoomScalePageLayoutView="80" workbookViewId="0">
      <selection activeCell="A51" sqref="A51:P52"/>
    </sheetView>
  </sheetViews>
  <sheetFormatPr defaultColWidth="9.140625" defaultRowHeight="18.75"/>
  <cols>
    <col min="1" max="6" width="1.7109375" style="132" customWidth="1"/>
    <col min="7" max="7" width="31.28515625" style="132" customWidth="1"/>
    <col min="8" max="8" width="7.42578125" style="143" customWidth="1"/>
    <col min="9" max="9" width="0.7109375" style="143" customWidth="1"/>
    <col min="10" max="10" width="15.7109375" style="158" customWidth="1"/>
    <col min="11" max="11" width="0.7109375" style="143" customWidth="1"/>
    <col min="12" max="12" width="12.85546875" style="158" customWidth="1"/>
    <col min="13" max="13" width="0.7109375" style="158" customWidth="1"/>
    <col min="14" max="14" width="15.7109375" style="149" customWidth="1"/>
    <col min="15" max="15" width="0.7109375" style="149" customWidth="1"/>
    <col min="16" max="16" width="12.85546875" style="149" customWidth="1"/>
    <col min="17" max="173" width="9.140625" style="132" customWidth="1"/>
    <col min="174" max="176" width="2.28515625" style="132" customWidth="1"/>
    <col min="177" max="177" width="7.42578125" style="132" customWidth="1"/>
    <col min="178" max="178" width="2.140625" style="132" customWidth="1"/>
    <col min="179" max="179" width="2.42578125" style="132" customWidth="1"/>
    <col min="180" max="180" width="28.85546875" style="132" customWidth="1"/>
    <col min="181" max="181" width="8.28515625" style="132" bestFit="1" customWidth="1"/>
    <col min="182" max="182" width="1.7109375" style="132" customWidth="1"/>
    <col min="183" max="183" width="14.7109375" style="132" customWidth="1"/>
    <col min="184" max="184" width="1.7109375" style="132" customWidth="1"/>
    <col min="185" max="185" width="14.7109375" style="132" customWidth="1"/>
    <col min="186" max="186" width="9.140625" style="132" customWidth="1"/>
    <col min="187" max="187" width="9.85546875" style="132" bestFit="1" customWidth="1"/>
    <col min="188" max="189" width="10.5703125" style="132" customWidth="1"/>
    <col min="190" max="190" width="9.140625" style="132" customWidth="1"/>
    <col min="191" max="16384" width="9.140625" style="132"/>
  </cols>
  <sheetData>
    <row r="1" spans="1:220" ht="21.75" customHeight="1">
      <c r="A1" s="1" t="s">
        <v>88</v>
      </c>
      <c r="B1" s="1"/>
      <c r="C1" s="1"/>
      <c r="D1" s="1"/>
      <c r="E1" s="1"/>
      <c r="F1" s="1"/>
      <c r="G1" s="1"/>
      <c r="H1" s="2"/>
      <c r="I1" s="2"/>
      <c r="J1" s="3"/>
      <c r="K1" s="2"/>
      <c r="L1" s="3"/>
      <c r="M1" s="3"/>
      <c r="N1" s="4"/>
      <c r="O1" s="4"/>
      <c r="P1" s="4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</row>
    <row r="2" spans="1:220" ht="21.75" customHeight="1">
      <c r="A2" s="1" t="s">
        <v>139</v>
      </c>
      <c r="B2" s="1"/>
      <c r="C2" s="1"/>
      <c r="D2" s="1"/>
      <c r="E2" s="1"/>
      <c r="F2" s="1"/>
      <c r="G2" s="1"/>
      <c r="H2" s="2"/>
      <c r="I2" s="2"/>
      <c r="J2" s="3"/>
      <c r="K2" s="2"/>
      <c r="L2" s="3"/>
      <c r="M2" s="3"/>
      <c r="N2" s="4"/>
      <c r="O2" s="4"/>
      <c r="P2" s="4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</row>
    <row r="3" spans="1:220" ht="21.75" customHeight="1">
      <c r="A3" s="133" t="s">
        <v>223</v>
      </c>
      <c r="B3" s="134"/>
      <c r="C3" s="134"/>
      <c r="D3" s="134"/>
      <c r="E3" s="134"/>
      <c r="F3" s="134"/>
      <c r="G3" s="134"/>
      <c r="H3" s="135"/>
      <c r="I3" s="135"/>
      <c r="J3" s="91"/>
      <c r="K3" s="135"/>
      <c r="L3" s="91"/>
      <c r="M3" s="91"/>
      <c r="N3" s="6"/>
      <c r="O3" s="6"/>
      <c r="P3" s="6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</row>
    <row r="4" spans="1:220" ht="21.75" customHeight="1">
      <c r="A4" s="1"/>
      <c r="B4" s="1"/>
      <c r="C4" s="1"/>
      <c r="D4" s="1"/>
      <c r="E4" s="1"/>
      <c r="F4" s="1"/>
      <c r="G4" s="1"/>
      <c r="H4" s="2"/>
      <c r="I4" s="2"/>
      <c r="J4" s="3"/>
      <c r="K4" s="2"/>
      <c r="L4" s="3"/>
      <c r="M4" s="3"/>
      <c r="N4" s="4"/>
      <c r="O4" s="4"/>
      <c r="P4" s="4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</row>
    <row r="5" spans="1:220" ht="18" customHeight="1">
      <c r="A5" s="1"/>
      <c r="B5" s="1"/>
      <c r="C5" s="1"/>
      <c r="D5" s="1"/>
      <c r="E5" s="1"/>
      <c r="F5" s="1"/>
      <c r="G5" s="1"/>
      <c r="H5" s="2"/>
      <c r="I5" s="2"/>
      <c r="J5" s="221" t="s">
        <v>60</v>
      </c>
      <c r="K5" s="221"/>
      <c r="L5" s="221"/>
      <c r="M5" s="7"/>
      <c r="N5" s="221" t="s">
        <v>115</v>
      </c>
      <c r="O5" s="221"/>
      <c r="P5" s="22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</row>
    <row r="6" spans="1:220" ht="18" customHeight="1">
      <c r="A6" s="1"/>
      <c r="B6" s="1"/>
      <c r="C6" s="1"/>
      <c r="D6" s="1"/>
      <c r="E6" s="1"/>
      <c r="F6" s="1"/>
      <c r="G6" s="1"/>
      <c r="H6" s="2"/>
      <c r="I6" s="2"/>
      <c r="J6" s="8" t="s">
        <v>48</v>
      </c>
      <c r="K6" s="8"/>
      <c r="L6" s="8" t="s">
        <v>49</v>
      </c>
      <c r="M6" s="8"/>
      <c r="N6" s="8" t="s">
        <v>48</v>
      </c>
      <c r="O6" s="8"/>
      <c r="P6" s="8" t="s">
        <v>49</v>
      </c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</row>
    <row r="7" spans="1:220" ht="18" customHeight="1">
      <c r="A7" s="1"/>
      <c r="B7" s="1"/>
      <c r="C7" s="1"/>
      <c r="D7" s="1"/>
      <c r="E7" s="1"/>
      <c r="F7" s="1"/>
      <c r="G7" s="1"/>
      <c r="H7" s="2"/>
      <c r="I7" s="2"/>
      <c r="J7" s="8" t="s">
        <v>224</v>
      </c>
      <c r="K7" s="8"/>
      <c r="L7" s="8" t="s">
        <v>44</v>
      </c>
      <c r="M7" s="8"/>
      <c r="N7" s="8" t="s">
        <v>224</v>
      </c>
      <c r="O7" s="8"/>
      <c r="P7" s="8" t="s">
        <v>44</v>
      </c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</row>
    <row r="8" spans="1:220" ht="18" customHeight="1">
      <c r="A8" s="1"/>
      <c r="B8" s="1"/>
      <c r="C8" s="1"/>
      <c r="D8" s="1"/>
      <c r="E8" s="1"/>
      <c r="F8" s="1"/>
      <c r="G8" s="1"/>
      <c r="H8" s="2"/>
      <c r="I8" s="2"/>
      <c r="J8" s="4" t="s">
        <v>168</v>
      </c>
      <c r="K8" s="136"/>
      <c r="L8" s="4" t="s">
        <v>153</v>
      </c>
      <c r="M8" s="4"/>
      <c r="N8" s="4" t="s">
        <v>168</v>
      </c>
      <c r="O8" s="136"/>
      <c r="P8" s="4" t="s">
        <v>153</v>
      </c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</row>
    <row r="9" spans="1:220" ht="18" customHeight="1">
      <c r="A9" s="1"/>
      <c r="B9" s="1"/>
      <c r="C9" s="1"/>
      <c r="D9" s="1"/>
      <c r="E9" s="1"/>
      <c r="F9" s="1"/>
      <c r="G9" s="1"/>
      <c r="H9" s="135" t="s">
        <v>1</v>
      </c>
      <c r="I9" s="2"/>
      <c r="J9" s="6" t="s">
        <v>2</v>
      </c>
      <c r="K9" s="136"/>
      <c r="L9" s="6" t="s">
        <v>2</v>
      </c>
      <c r="M9" s="4"/>
      <c r="N9" s="6" t="s">
        <v>2</v>
      </c>
      <c r="O9" s="4"/>
      <c r="P9" s="6" t="s">
        <v>2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</row>
    <row r="10" spans="1:220" ht="18" customHeight="1">
      <c r="A10" s="1" t="s">
        <v>0</v>
      </c>
      <c r="B10" s="9"/>
      <c r="C10" s="9"/>
      <c r="D10" s="9"/>
      <c r="E10" s="9"/>
      <c r="F10" s="9"/>
      <c r="G10" s="9"/>
      <c r="H10" s="137"/>
      <c r="I10" s="137"/>
      <c r="J10" s="10"/>
      <c r="K10" s="137"/>
      <c r="L10" s="11"/>
      <c r="M10" s="12"/>
      <c r="N10" s="10"/>
      <c r="O10" s="11"/>
      <c r="P10" s="11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</row>
    <row r="11" spans="1:220" ht="6" customHeight="1">
      <c r="B11" s="9"/>
      <c r="C11" s="9"/>
      <c r="D11" s="9"/>
      <c r="E11" s="138"/>
      <c r="F11" s="9"/>
      <c r="G11" s="9"/>
      <c r="H11" s="137"/>
      <c r="I11" s="137"/>
      <c r="J11" s="10"/>
      <c r="K11" s="137"/>
      <c r="L11" s="11"/>
      <c r="M11" s="12"/>
      <c r="N11" s="10"/>
      <c r="O11" s="11"/>
      <c r="P11" s="11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</row>
    <row r="12" spans="1:220" ht="18" customHeight="1">
      <c r="A12" s="1" t="s">
        <v>23</v>
      </c>
      <c r="B12" s="138"/>
      <c r="C12" s="9"/>
      <c r="D12" s="9"/>
      <c r="E12" s="138"/>
      <c r="F12" s="9"/>
      <c r="G12" s="9"/>
      <c r="H12" s="137"/>
      <c r="I12" s="137"/>
      <c r="J12" s="10"/>
      <c r="K12" s="137"/>
      <c r="L12" s="11"/>
      <c r="M12" s="12"/>
      <c r="N12" s="10"/>
      <c r="O12" s="11"/>
      <c r="P12" s="11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</row>
    <row r="13" spans="1:220" ht="6" customHeight="1">
      <c r="A13" s="1"/>
      <c r="B13" s="138"/>
      <c r="C13" s="9"/>
      <c r="D13" s="9"/>
      <c r="E13" s="138"/>
      <c r="F13" s="9"/>
      <c r="G13" s="9"/>
      <c r="H13" s="137"/>
      <c r="I13" s="137"/>
      <c r="J13" s="10"/>
      <c r="K13" s="137"/>
      <c r="L13" s="11"/>
      <c r="M13" s="12"/>
      <c r="N13" s="10"/>
      <c r="O13" s="11"/>
      <c r="P13" s="11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</row>
    <row r="14" spans="1:220" ht="18" customHeight="1">
      <c r="A14" s="132" t="s">
        <v>24</v>
      </c>
      <c r="B14" s="9"/>
      <c r="C14" s="9"/>
      <c r="D14" s="9"/>
      <c r="E14" s="9"/>
      <c r="F14" s="9"/>
      <c r="G14" s="9"/>
      <c r="H14" s="137"/>
      <c r="I14" s="137"/>
      <c r="J14" s="162">
        <v>116523751</v>
      </c>
      <c r="K14" s="140"/>
      <c r="L14" s="141">
        <v>35375657</v>
      </c>
      <c r="M14" s="137"/>
      <c r="N14" s="162">
        <v>68782613</v>
      </c>
      <c r="O14" s="142"/>
      <c r="P14" s="141">
        <v>15193700</v>
      </c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</row>
    <row r="15" spans="1:220" ht="18" customHeight="1">
      <c r="A15" s="132" t="s">
        <v>219</v>
      </c>
      <c r="B15" s="9"/>
      <c r="C15" s="9"/>
      <c r="D15" s="9"/>
      <c r="E15" s="9"/>
      <c r="F15" s="9"/>
      <c r="G15" s="9"/>
      <c r="H15" s="137"/>
      <c r="I15" s="137"/>
      <c r="J15" s="139">
        <v>0</v>
      </c>
      <c r="K15" s="140"/>
      <c r="L15" s="141">
        <v>840974</v>
      </c>
      <c r="M15" s="137"/>
      <c r="N15" s="139">
        <v>0</v>
      </c>
      <c r="O15" s="142"/>
      <c r="P15" s="141">
        <v>840974</v>
      </c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</row>
    <row r="16" spans="1:220" ht="18" customHeight="1">
      <c r="A16" s="132" t="s">
        <v>51</v>
      </c>
      <c r="B16" s="9"/>
      <c r="C16" s="9"/>
      <c r="D16" s="9"/>
      <c r="E16" s="138"/>
      <c r="F16" s="9"/>
      <c r="G16" s="9"/>
      <c r="H16" s="143">
        <v>7</v>
      </c>
      <c r="I16" s="137"/>
      <c r="J16" s="139">
        <v>937530864</v>
      </c>
      <c r="K16" s="140"/>
      <c r="L16" s="141">
        <v>246977955</v>
      </c>
      <c r="M16" s="137"/>
      <c r="N16" s="139">
        <v>730704056</v>
      </c>
      <c r="O16" s="142"/>
      <c r="P16" s="141">
        <v>222359414</v>
      </c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</row>
    <row r="17" spans="1:220" ht="18" customHeight="1">
      <c r="A17" s="132" t="s">
        <v>105</v>
      </c>
      <c r="B17" s="9"/>
      <c r="C17" s="9"/>
      <c r="D17" s="9"/>
      <c r="E17" s="138"/>
      <c r="F17" s="9"/>
      <c r="G17" s="9"/>
      <c r="I17" s="137"/>
      <c r="J17" s="139"/>
      <c r="K17" s="140"/>
      <c r="L17" s="141"/>
      <c r="M17" s="137"/>
      <c r="N17" s="139"/>
      <c r="O17" s="142"/>
      <c r="P17" s="141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</row>
    <row r="18" spans="1:220" ht="18" customHeight="1">
      <c r="B18" s="9" t="s">
        <v>106</v>
      </c>
      <c r="C18" s="9"/>
      <c r="D18" s="9"/>
      <c r="E18" s="138"/>
      <c r="F18" s="9"/>
      <c r="G18" s="9"/>
      <c r="I18" s="137"/>
      <c r="J18" s="139">
        <v>9239204</v>
      </c>
      <c r="K18" s="140"/>
      <c r="L18" s="141">
        <v>23466498</v>
      </c>
      <c r="M18" s="137"/>
      <c r="N18" s="139">
        <v>1384535</v>
      </c>
      <c r="O18" s="142"/>
      <c r="P18" s="141">
        <v>1351250</v>
      </c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</row>
    <row r="19" spans="1:220" ht="18" customHeight="1">
      <c r="A19" s="132" t="s">
        <v>183</v>
      </c>
      <c r="B19" s="9"/>
      <c r="C19" s="9"/>
      <c r="D19" s="9"/>
      <c r="E19" s="138"/>
      <c r="F19" s="9"/>
      <c r="G19" s="9"/>
      <c r="I19" s="137"/>
      <c r="J19" s="144">
        <v>106558448</v>
      </c>
      <c r="K19" s="140"/>
      <c r="L19" s="145">
        <v>135860710</v>
      </c>
      <c r="M19" s="137"/>
      <c r="N19" s="139">
        <v>24986425</v>
      </c>
      <c r="O19" s="142"/>
      <c r="P19" s="141">
        <v>41734724</v>
      </c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</row>
    <row r="20" spans="1:220" ht="18" customHeight="1">
      <c r="A20" s="132" t="s">
        <v>102</v>
      </c>
      <c r="B20" s="9"/>
      <c r="C20" s="9"/>
      <c r="D20" s="9"/>
      <c r="E20" s="138"/>
      <c r="F20" s="9"/>
      <c r="G20" s="9"/>
      <c r="H20" s="143">
        <v>20</v>
      </c>
      <c r="I20" s="137"/>
      <c r="J20" s="139">
        <v>4000000</v>
      </c>
      <c r="K20" s="140"/>
      <c r="L20" s="145">
        <v>150000000</v>
      </c>
      <c r="M20" s="137"/>
      <c r="N20" s="139">
        <v>83000000</v>
      </c>
      <c r="O20" s="142"/>
      <c r="P20" s="141">
        <v>188500000</v>
      </c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</row>
    <row r="21" spans="1:220" ht="18" customHeight="1">
      <c r="A21" s="132" t="s">
        <v>216</v>
      </c>
      <c r="B21" s="9"/>
      <c r="C21" s="9"/>
      <c r="D21" s="9"/>
      <c r="E21" s="138"/>
      <c r="F21" s="9"/>
      <c r="G21" s="9"/>
      <c r="I21" s="137"/>
      <c r="J21" s="139"/>
      <c r="K21" s="140"/>
      <c r="L21" s="145"/>
      <c r="M21" s="137"/>
      <c r="N21" s="139"/>
      <c r="O21" s="142"/>
      <c r="P21" s="141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</row>
    <row r="22" spans="1:220" ht="18" customHeight="1">
      <c r="A22" s="9"/>
      <c r="B22" s="9" t="s">
        <v>217</v>
      </c>
      <c r="C22" s="9"/>
      <c r="D22" s="9"/>
      <c r="E22" s="9"/>
      <c r="F22" s="9"/>
      <c r="G22" s="9"/>
      <c r="H22" s="137"/>
      <c r="I22" s="137"/>
      <c r="J22" s="139">
        <v>922273</v>
      </c>
      <c r="K22" s="140"/>
      <c r="L22" s="141">
        <v>0</v>
      </c>
      <c r="M22" s="137"/>
      <c r="N22" s="139">
        <v>922273</v>
      </c>
      <c r="O22" s="142"/>
      <c r="P22" s="141">
        <v>0</v>
      </c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</row>
    <row r="23" spans="1:220" ht="18" customHeight="1">
      <c r="A23" s="132" t="s">
        <v>71</v>
      </c>
      <c r="B23" s="9"/>
      <c r="C23" s="9"/>
      <c r="D23" s="9"/>
      <c r="E23" s="9"/>
      <c r="F23" s="9"/>
      <c r="G23" s="9"/>
      <c r="I23" s="137"/>
      <c r="J23" s="139">
        <v>494813659</v>
      </c>
      <c r="K23" s="140"/>
      <c r="L23" s="141">
        <v>364453536</v>
      </c>
      <c r="M23" s="137"/>
      <c r="N23" s="139">
        <v>346550266</v>
      </c>
      <c r="O23" s="142"/>
      <c r="P23" s="141">
        <v>276417132</v>
      </c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</row>
    <row r="24" spans="1:220" ht="18" customHeight="1">
      <c r="A24" s="132" t="s">
        <v>180</v>
      </c>
      <c r="B24" s="9"/>
      <c r="C24" s="9"/>
      <c r="D24" s="9"/>
      <c r="E24" s="9"/>
      <c r="F24" s="9"/>
      <c r="G24" s="9"/>
      <c r="H24" s="143">
        <v>11</v>
      </c>
      <c r="I24" s="137"/>
      <c r="J24" s="139">
        <v>0</v>
      </c>
      <c r="K24" s="140"/>
      <c r="L24" s="141">
        <v>0</v>
      </c>
      <c r="M24" s="137"/>
      <c r="N24" s="139">
        <v>6353679</v>
      </c>
      <c r="O24" s="142"/>
      <c r="P24" s="141">
        <v>0</v>
      </c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</row>
    <row r="25" spans="1:220" ht="18" customHeight="1">
      <c r="A25" s="132" t="s">
        <v>52</v>
      </c>
      <c r="B25" s="9"/>
      <c r="C25" s="9"/>
      <c r="D25" s="9"/>
      <c r="E25" s="9"/>
      <c r="F25" s="9"/>
      <c r="G25" s="9"/>
      <c r="I25" s="137"/>
      <c r="J25" s="139">
        <v>0</v>
      </c>
      <c r="K25" s="140"/>
      <c r="L25" s="141">
        <v>24330097</v>
      </c>
      <c r="M25" s="137"/>
      <c r="N25" s="139">
        <v>0</v>
      </c>
      <c r="O25" s="142"/>
      <c r="P25" s="141">
        <v>18684716</v>
      </c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</row>
    <row r="26" spans="1:220" ht="18" customHeight="1">
      <c r="A26" s="132" t="s">
        <v>7</v>
      </c>
      <c r="B26" s="9"/>
      <c r="C26" s="9"/>
      <c r="D26" s="9"/>
      <c r="E26" s="9"/>
      <c r="F26" s="9"/>
      <c r="G26" s="9"/>
      <c r="I26" s="137"/>
      <c r="J26" s="146">
        <v>86030380</v>
      </c>
      <c r="K26" s="140"/>
      <c r="L26" s="147">
        <v>113240239</v>
      </c>
      <c r="M26" s="137"/>
      <c r="N26" s="146">
        <v>24820578</v>
      </c>
      <c r="O26" s="142"/>
      <c r="P26" s="147">
        <v>57791952</v>
      </c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</row>
    <row r="27" spans="1:220" ht="6" customHeight="1">
      <c r="A27" s="9"/>
      <c r="B27" s="9"/>
      <c r="C27" s="9"/>
      <c r="D27" s="9"/>
      <c r="E27" s="138"/>
      <c r="F27" s="9"/>
      <c r="G27" s="9"/>
      <c r="H27" s="137"/>
      <c r="I27" s="137"/>
      <c r="J27" s="10"/>
      <c r="K27" s="137"/>
      <c r="L27" s="11"/>
      <c r="M27" s="137"/>
      <c r="N27" s="10"/>
      <c r="O27" s="12"/>
      <c r="P27" s="11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</row>
    <row r="28" spans="1:220" ht="18" customHeight="1">
      <c r="A28" s="1" t="s">
        <v>8</v>
      </c>
      <c r="B28" s="9"/>
      <c r="C28" s="9"/>
      <c r="D28" s="9"/>
      <c r="E28" s="9"/>
      <c r="F28" s="9"/>
      <c r="G28" s="9"/>
      <c r="I28" s="137"/>
      <c r="J28" s="13">
        <f>SUM(J14:J26)</f>
        <v>1755618579</v>
      </c>
      <c r="K28" s="137"/>
      <c r="L28" s="88">
        <f>SUM(L14:L26)</f>
        <v>1094545666</v>
      </c>
      <c r="M28" s="137"/>
      <c r="N28" s="13">
        <f>SUM(N14:N26)</f>
        <v>1287504425</v>
      </c>
      <c r="O28" s="12"/>
      <c r="P28" s="88">
        <f>SUM(P14:P26)</f>
        <v>822873862</v>
      </c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</row>
    <row r="29" spans="1:220" ht="15" customHeight="1">
      <c r="B29" s="9"/>
      <c r="C29" s="9"/>
      <c r="D29" s="9"/>
      <c r="E29" s="9"/>
      <c r="F29" s="9"/>
      <c r="G29" s="9"/>
      <c r="I29" s="137"/>
      <c r="J29" s="148"/>
      <c r="K29" s="137"/>
      <c r="L29" s="149"/>
      <c r="M29" s="137"/>
      <c r="N29" s="148"/>
      <c r="O29" s="12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</row>
    <row r="30" spans="1:220" ht="18" customHeight="1">
      <c r="A30" s="1" t="s">
        <v>4</v>
      </c>
      <c r="B30" s="9"/>
      <c r="C30" s="9"/>
      <c r="D30" s="9"/>
      <c r="E30" s="9"/>
      <c r="F30" s="9"/>
      <c r="G30" s="9"/>
      <c r="I30" s="137"/>
      <c r="J30" s="148"/>
      <c r="K30" s="137"/>
      <c r="L30" s="149"/>
      <c r="M30" s="137"/>
      <c r="N30" s="148"/>
      <c r="O30" s="12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</row>
    <row r="31" spans="1:220" ht="6" customHeight="1">
      <c r="A31" s="1"/>
      <c r="B31" s="9"/>
      <c r="C31" s="9"/>
      <c r="D31" s="9"/>
      <c r="E31" s="9"/>
      <c r="F31" s="9"/>
      <c r="G31" s="9"/>
      <c r="I31" s="137"/>
      <c r="J31" s="148"/>
      <c r="K31" s="137"/>
      <c r="L31" s="149"/>
      <c r="M31" s="137"/>
      <c r="N31" s="148"/>
      <c r="O31" s="12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</row>
    <row r="32" spans="1:220" ht="18" customHeight="1">
      <c r="A32" s="132" t="s">
        <v>16</v>
      </c>
      <c r="B32" s="9"/>
      <c r="C32" s="9"/>
      <c r="D32" s="9"/>
      <c r="E32" s="9"/>
      <c r="F32" s="9"/>
      <c r="G32" s="9"/>
      <c r="I32" s="137"/>
      <c r="J32" s="148">
        <v>76116234</v>
      </c>
      <c r="K32" s="137"/>
      <c r="L32" s="149">
        <v>64825171</v>
      </c>
      <c r="M32" s="137"/>
      <c r="N32" s="148">
        <v>27925244</v>
      </c>
      <c r="O32" s="12"/>
      <c r="P32" s="149">
        <v>27925171</v>
      </c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</row>
    <row r="33" spans="1:220" ht="18" customHeight="1">
      <c r="A33" s="132" t="s">
        <v>155</v>
      </c>
      <c r="B33" s="9"/>
      <c r="C33" s="9"/>
      <c r="D33" s="9"/>
      <c r="E33" s="9"/>
      <c r="F33" s="9"/>
      <c r="G33" s="9"/>
      <c r="I33" s="137"/>
      <c r="J33" s="148">
        <v>4038229</v>
      </c>
      <c r="K33" s="137"/>
      <c r="L33" s="149">
        <v>4616774</v>
      </c>
      <c r="M33" s="137"/>
      <c r="N33" s="148">
        <v>4038229</v>
      </c>
      <c r="O33" s="12"/>
      <c r="P33" s="149">
        <v>4616774</v>
      </c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</row>
    <row r="34" spans="1:220" ht="18" customHeight="1">
      <c r="A34" s="150" t="s">
        <v>140</v>
      </c>
      <c r="B34" s="151"/>
      <c r="C34" s="151"/>
      <c r="D34" s="151"/>
      <c r="E34" s="151"/>
      <c r="F34" s="151"/>
      <c r="G34" s="9"/>
      <c r="I34" s="137"/>
      <c r="J34" s="148">
        <v>0</v>
      </c>
      <c r="K34" s="137"/>
      <c r="L34" s="149">
        <v>60373158</v>
      </c>
      <c r="M34" s="137"/>
      <c r="N34" s="148">
        <v>0</v>
      </c>
      <c r="O34" s="12"/>
      <c r="P34" s="149">
        <v>60373158</v>
      </c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</row>
    <row r="35" spans="1:220" ht="18" customHeight="1">
      <c r="A35" s="132" t="s">
        <v>53</v>
      </c>
      <c r="B35" s="9"/>
      <c r="C35" s="9"/>
      <c r="D35" s="9"/>
      <c r="E35" s="9"/>
      <c r="F35" s="9"/>
      <c r="G35" s="9"/>
      <c r="H35" s="143">
        <v>8</v>
      </c>
      <c r="I35" s="137"/>
      <c r="J35" s="148">
        <v>0</v>
      </c>
      <c r="K35" s="137"/>
      <c r="L35" s="149">
        <v>0</v>
      </c>
      <c r="M35" s="137"/>
      <c r="N35" s="148">
        <v>900311507</v>
      </c>
      <c r="O35" s="12"/>
      <c r="P35" s="149">
        <v>800311507</v>
      </c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</row>
    <row r="36" spans="1:220" ht="18" customHeight="1">
      <c r="A36" s="132" t="s">
        <v>89</v>
      </c>
      <c r="B36" s="9"/>
      <c r="C36" s="9"/>
      <c r="D36" s="9"/>
      <c r="E36" s="9"/>
      <c r="F36" s="9"/>
      <c r="G36" s="9"/>
      <c r="H36" s="143">
        <v>8</v>
      </c>
      <c r="I36" s="137"/>
      <c r="J36" s="148">
        <v>24474413</v>
      </c>
      <c r="K36" s="137"/>
      <c r="L36" s="149">
        <v>38586346</v>
      </c>
      <c r="M36" s="137"/>
      <c r="N36" s="148">
        <v>39935345</v>
      </c>
      <c r="O36" s="12"/>
      <c r="P36" s="149">
        <v>39935345</v>
      </c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</row>
    <row r="37" spans="1:220" ht="18" customHeight="1">
      <c r="A37" s="132" t="s">
        <v>150</v>
      </c>
      <c r="B37" s="9"/>
      <c r="C37" s="9"/>
      <c r="D37" s="9"/>
      <c r="E37" s="9"/>
      <c r="F37" s="9"/>
      <c r="G37" s="9"/>
      <c r="H37" s="137">
        <v>8</v>
      </c>
      <c r="I37" s="137"/>
      <c r="J37" s="148">
        <v>55319376</v>
      </c>
      <c r="K37" s="137"/>
      <c r="L37" s="149">
        <v>41974942</v>
      </c>
      <c r="M37" s="137"/>
      <c r="N37" s="148">
        <v>37214815</v>
      </c>
      <c r="O37" s="12"/>
      <c r="P37" s="11">
        <v>37214815</v>
      </c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</row>
    <row r="38" spans="1:220" ht="18" customHeight="1">
      <c r="A38" s="132" t="s">
        <v>156</v>
      </c>
      <c r="B38" s="9"/>
      <c r="C38" s="9"/>
      <c r="D38" s="9"/>
      <c r="E38" s="9"/>
      <c r="F38" s="9"/>
      <c r="G38" s="9"/>
      <c r="H38" s="143">
        <v>20</v>
      </c>
      <c r="I38" s="137"/>
      <c r="J38" s="148">
        <v>184846735</v>
      </c>
      <c r="K38" s="137"/>
      <c r="L38" s="149">
        <v>196580000</v>
      </c>
      <c r="M38" s="137"/>
      <c r="N38" s="148">
        <v>184846735</v>
      </c>
      <c r="O38" s="12"/>
      <c r="P38" s="11">
        <v>196580000</v>
      </c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</row>
    <row r="39" spans="1:220" ht="18" customHeight="1">
      <c r="A39" s="132" t="s">
        <v>90</v>
      </c>
      <c r="B39" s="9"/>
      <c r="C39" s="9"/>
      <c r="D39" s="9"/>
      <c r="E39" s="9"/>
      <c r="F39" s="9"/>
      <c r="G39" s="9"/>
      <c r="H39" s="137">
        <v>9</v>
      </c>
      <c r="I39" s="137"/>
      <c r="J39" s="148">
        <v>84851672</v>
      </c>
      <c r="K39" s="137"/>
      <c r="L39" s="149">
        <v>91449880</v>
      </c>
      <c r="M39" s="137"/>
      <c r="N39" s="148">
        <v>54253117</v>
      </c>
      <c r="O39" s="12"/>
      <c r="P39" s="149">
        <v>56843370</v>
      </c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</row>
    <row r="40" spans="1:220" ht="18" customHeight="1">
      <c r="A40" s="132" t="s">
        <v>170</v>
      </c>
      <c r="B40" s="9"/>
      <c r="C40" s="9"/>
      <c r="D40" s="9"/>
      <c r="E40" s="9"/>
      <c r="F40" s="9"/>
      <c r="G40" s="9"/>
      <c r="H40" s="143">
        <v>10</v>
      </c>
      <c r="I40" s="137"/>
      <c r="J40" s="148">
        <v>244676580</v>
      </c>
      <c r="K40" s="137"/>
      <c r="L40" s="149">
        <v>0</v>
      </c>
      <c r="M40" s="137"/>
      <c r="N40" s="148">
        <v>81137390</v>
      </c>
      <c r="O40" s="12"/>
      <c r="P40" s="149">
        <v>0</v>
      </c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</row>
    <row r="41" spans="1:220" ht="18" customHeight="1">
      <c r="A41" s="132" t="s">
        <v>54</v>
      </c>
      <c r="B41" s="9"/>
      <c r="C41" s="9"/>
      <c r="D41" s="9"/>
      <c r="E41" s="9"/>
      <c r="F41" s="9"/>
      <c r="G41" s="9"/>
      <c r="H41" s="143">
        <v>11</v>
      </c>
      <c r="I41" s="137"/>
      <c r="J41" s="148">
        <v>588508545</v>
      </c>
      <c r="K41" s="137"/>
      <c r="L41" s="149">
        <v>1086507276</v>
      </c>
      <c r="M41" s="137"/>
      <c r="N41" s="148">
        <v>228640864</v>
      </c>
      <c r="O41" s="12"/>
      <c r="P41" s="149">
        <v>732830027</v>
      </c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</row>
    <row r="42" spans="1:220" ht="18" customHeight="1">
      <c r="A42" s="132" t="s">
        <v>55</v>
      </c>
      <c r="B42" s="9"/>
      <c r="C42" s="9"/>
      <c r="D42" s="9"/>
      <c r="E42" s="9"/>
      <c r="F42" s="9"/>
      <c r="G42" s="9"/>
      <c r="H42" s="143">
        <v>9</v>
      </c>
      <c r="I42" s="137"/>
      <c r="J42" s="148">
        <v>8021050</v>
      </c>
      <c r="K42" s="137"/>
      <c r="L42" s="149">
        <v>8809993</v>
      </c>
      <c r="M42" s="137"/>
      <c r="N42" s="148">
        <v>2382384</v>
      </c>
      <c r="O42" s="12"/>
      <c r="P42" s="149">
        <v>2674673</v>
      </c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</row>
    <row r="43" spans="1:220" ht="18" customHeight="1">
      <c r="A43" s="9" t="s">
        <v>56</v>
      </c>
      <c r="B43" s="9"/>
      <c r="C43" s="9"/>
      <c r="D43" s="9"/>
      <c r="E43" s="9"/>
      <c r="F43" s="9"/>
      <c r="G43" s="9"/>
      <c r="I43" s="9"/>
      <c r="J43" s="152">
        <v>101303102</v>
      </c>
      <c r="K43" s="9"/>
      <c r="L43" s="105">
        <v>115547241</v>
      </c>
      <c r="M43" s="9"/>
      <c r="N43" s="152">
        <v>26833329</v>
      </c>
      <c r="O43" s="105"/>
      <c r="P43" s="105">
        <v>49965972</v>
      </c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</row>
    <row r="44" spans="1:220" ht="18" customHeight="1">
      <c r="A44" s="132" t="s">
        <v>31</v>
      </c>
      <c r="B44" s="9"/>
      <c r="C44" s="9"/>
      <c r="D44" s="9"/>
      <c r="E44" s="9"/>
      <c r="F44" s="9"/>
      <c r="G44" s="9"/>
      <c r="H44" s="137"/>
      <c r="I44" s="137"/>
      <c r="J44" s="13">
        <v>102870221</v>
      </c>
      <c r="K44" s="137"/>
      <c r="L44" s="88">
        <v>71261729</v>
      </c>
      <c r="M44" s="137"/>
      <c r="N44" s="13">
        <v>31700681</v>
      </c>
      <c r="O44" s="12"/>
      <c r="P44" s="88">
        <v>32918579</v>
      </c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</row>
    <row r="45" spans="1:220" ht="6" customHeight="1">
      <c r="A45" s="9"/>
      <c r="B45" s="9"/>
      <c r="C45" s="9"/>
      <c r="D45" s="9"/>
      <c r="E45" s="138"/>
      <c r="F45" s="9"/>
      <c r="G45" s="9"/>
      <c r="H45" s="137"/>
      <c r="I45" s="137"/>
      <c r="J45" s="10"/>
      <c r="K45" s="137"/>
      <c r="L45" s="11"/>
      <c r="M45" s="137"/>
      <c r="N45" s="10"/>
      <c r="O45" s="12"/>
      <c r="P45" s="11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</row>
    <row r="46" spans="1:220" ht="18" customHeight="1">
      <c r="A46" s="1" t="s">
        <v>5</v>
      </c>
      <c r="B46" s="9"/>
      <c r="C46" s="9"/>
      <c r="D46" s="9"/>
      <c r="E46" s="9"/>
      <c r="F46" s="9"/>
      <c r="G46" s="9"/>
      <c r="H46" s="137"/>
      <c r="I46" s="137"/>
      <c r="J46" s="13">
        <f>SUM(J32:J44)</f>
        <v>1475026157</v>
      </c>
      <c r="K46" s="137"/>
      <c r="L46" s="88">
        <f>SUM(L32:L44)</f>
        <v>1780532510</v>
      </c>
      <c r="M46" s="137"/>
      <c r="N46" s="13">
        <f>SUM(N32:N44)</f>
        <v>1619219640</v>
      </c>
      <c r="O46" s="12"/>
      <c r="P46" s="88">
        <f>SUM(P32:P44)</f>
        <v>2042189391</v>
      </c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</row>
    <row r="47" spans="1:220" ht="6" customHeight="1">
      <c r="B47" s="9"/>
      <c r="C47" s="9"/>
      <c r="D47" s="9"/>
      <c r="E47" s="9"/>
      <c r="F47" s="9"/>
      <c r="G47" s="9"/>
      <c r="H47" s="137"/>
      <c r="I47" s="137"/>
      <c r="J47" s="10"/>
      <c r="K47" s="137"/>
      <c r="L47" s="11"/>
      <c r="M47" s="137"/>
      <c r="N47" s="10"/>
      <c r="O47" s="12"/>
      <c r="P47" s="11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</row>
    <row r="48" spans="1:220" ht="18" customHeight="1" thickBot="1">
      <c r="A48" s="1" t="s">
        <v>9</v>
      </c>
      <c r="B48" s="9"/>
      <c r="C48" s="9"/>
      <c r="D48" s="9"/>
      <c r="E48" s="9"/>
      <c r="F48" s="9"/>
      <c r="G48" s="9"/>
      <c r="H48" s="137"/>
      <c r="I48" s="137"/>
      <c r="J48" s="14">
        <f>SUM(J28,J46)</f>
        <v>3230644736</v>
      </c>
      <c r="K48" s="137"/>
      <c r="L48" s="90">
        <f>SUM(L28,L46)</f>
        <v>2875078176</v>
      </c>
      <c r="M48" s="137"/>
      <c r="N48" s="14">
        <f>SUM(N28,N46)</f>
        <v>2906724065</v>
      </c>
      <c r="O48" s="12"/>
      <c r="P48" s="90">
        <f>SUM(P28,P46)</f>
        <v>2865063253</v>
      </c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</row>
    <row r="49" spans="1:220" ht="18" customHeight="1" thickTop="1">
      <c r="A49" s="1"/>
      <c r="B49" s="9"/>
      <c r="C49" s="9"/>
      <c r="D49" s="9"/>
      <c r="E49" s="9"/>
      <c r="F49" s="9"/>
      <c r="G49" s="9"/>
      <c r="H49" s="137"/>
      <c r="I49" s="137"/>
      <c r="J49" s="11"/>
      <c r="K49" s="137"/>
      <c r="L49" s="11"/>
      <c r="M49" s="137"/>
      <c r="N49" s="11"/>
      <c r="O49" s="12"/>
      <c r="P49" s="11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</row>
    <row r="50" spans="1:220" ht="16.5" customHeight="1">
      <c r="A50" s="1"/>
      <c r="B50" s="9"/>
      <c r="C50" s="9"/>
      <c r="D50" s="9"/>
      <c r="E50" s="9"/>
      <c r="F50" s="9"/>
      <c r="G50" s="9"/>
      <c r="H50" s="137"/>
      <c r="I50" s="137"/>
      <c r="J50" s="11"/>
      <c r="K50" s="137"/>
      <c r="L50" s="11"/>
      <c r="M50" s="137"/>
      <c r="N50" s="11"/>
      <c r="O50" s="12"/>
      <c r="P50" s="11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</row>
    <row r="51" spans="1:220" ht="18" customHeight="1">
      <c r="A51" s="220" t="s">
        <v>233</v>
      </c>
      <c r="B51" s="220"/>
      <c r="C51" s="220"/>
      <c r="D51" s="220"/>
      <c r="E51" s="220"/>
      <c r="F51" s="220"/>
      <c r="G51" s="220"/>
      <c r="H51" s="220"/>
      <c r="I51" s="220"/>
      <c r="J51" s="220"/>
      <c r="K51" s="220"/>
      <c r="L51" s="220"/>
      <c r="M51" s="220"/>
      <c r="N51" s="220"/>
      <c r="O51" s="220"/>
      <c r="P51" s="220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</row>
    <row r="52" spans="1:220" ht="18" customHeight="1">
      <c r="A52" s="220" t="s">
        <v>193</v>
      </c>
      <c r="B52" s="220"/>
      <c r="C52" s="220"/>
      <c r="D52" s="220"/>
      <c r="E52" s="220"/>
      <c r="F52" s="220"/>
      <c r="G52" s="220"/>
      <c r="H52" s="220"/>
      <c r="I52" s="220"/>
      <c r="J52" s="220"/>
      <c r="K52" s="220"/>
      <c r="L52" s="220"/>
      <c r="M52" s="220"/>
      <c r="N52" s="220"/>
      <c r="O52" s="220"/>
      <c r="P52" s="220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</row>
    <row r="53" spans="1:220" ht="8.25" customHeight="1">
      <c r="A53" s="153"/>
      <c r="B53" s="153"/>
      <c r="C53" s="153"/>
      <c r="D53" s="153"/>
      <c r="E53" s="153"/>
      <c r="F53" s="153"/>
      <c r="G53" s="153"/>
      <c r="H53" s="153"/>
      <c r="I53" s="153"/>
      <c r="J53" s="154"/>
      <c r="K53" s="153"/>
      <c r="L53" s="154"/>
      <c r="M53" s="153"/>
      <c r="N53" s="154"/>
      <c r="O53" s="153"/>
      <c r="P53" s="154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</row>
    <row r="54" spans="1:220" ht="22.15" customHeight="1">
      <c r="A54" s="15" t="s">
        <v>120</v>
      </c>
      <c r="B54" s="155"/>
      <c r="C54" s="155"/>
      <c r="D54" s="155"/>
      <c r="E54" s="155"/>
      <c r="F54" s="155"/>
      <c r="G54" s="155"/>
      <c r="H54" s="155"/>
      <c r="I54" s="155"/>
      <c r="J54" s="156"/>
      <c r="K54" s="155"/>
      <c r="L54" s="156"/>
      <c r="M54" s="156"/>
      <c r="N54" s="156"/>
      <c r="O54" s="156"/>
      <c r="P54" s="15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</row>
    <row r="55" spans="1:220" ht="21.75" customHeight="1">
      <c r="A55" s="1" t="str">
        <f>A1</f>
        <v>บริษัท เอแอลที เทเลคอม จำกัด (มหาชน)</v>
      </c>
      <c r="B55" s="1"/>
      <c r="C55" s="1"/>
      <c r="D55" s="1"/>
      <c r="E55" s="1"/>
      <c r="F55" s="1"/>
      <c r="G55" s="1"/>
      <c r="H55" s="2"/>
      <c r="I55" s="2"/>
      <c r="J55" s="3"/>
      <c r="K55" s="2"/>
      <c r="L55" s="3"/>
      <c r="M55" s="3"/>
      <c r="N55" s="4"/>
      <c r="O55" s="4"/>
      <c r="P55" s="4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</row>
    <row r="56" spans="1:220" ht="21.75" customHeight="1">
      <c r="A56" s="1" t="s">
        <v>191</v>
      </c>
      <c r="B56" s="1"/>
      <c r="C56" s="1"/>
      <c r="D56" s="1"/>
      <c r="E56" s="1"/>
      <c r="F56" s="1"/>
      <c r="G56" s="1"/>
      <c r="H56" s="2"/>
      <c r="I56" s="2"/>
      <c r="J56" s="3"/>
      <c r="K56" s="2"/>
      <c r="L56" s="3"/>
      <c r="M56" s="3"/>
      <c r="N56" s="4"/>
      <c r="O56" s="4"/>
      <c r="P56" s="4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</row>
    <row r="57" spans="1:220" ht="21.75" customHeight="1">
      <c r="A57" s="133" t="str">
        <f>A3</f>
        <v>ณ วันที่ 30 มิถุนายน พ.ศ. 2563</v>
      </c>
      <c r="B57" s="134"/>
      <c r="C57" s="134"/>
      <c r="D57" s="134"/>
      <c r="E57" s="134"/>
      <c r="F57" s="134"/>
      <c r="G57" s="134"/>
      <c r="H57" s="135"/>
      <c r="I57" s="135"/>
      <c r="J57" s="91"/>
      <c r="K57" s="135"/>
      <c r="L57" s="91"/>
      <c r="M57" s="91"/>
      <c r="N57" s="6"/>
      <c r="O57" s="6"/>
      <c r="P57" s="6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</row>
    <row r="58" spans="1:220" ht="21.75" customHeight="1">
      <c r="A58" s="1"/>
      <c r="B58" s="1"/>
      <c r="C58" s="1"/>
      <c r="D58" s="1"/>
      <c r="E58" s="1"/>
      <c r="F58" s="1"/>
      <c r="G58" s="1"/>
      <c r="H58" s="2"/>
      <c r="I58" s="2"/>
      <c r="J58" s="3"/>
      <c r="K58" s="2"/>
      <c r="L58" s="3"/>
      <c r="M58" s="3"/>
      <c r="N58" s="4"/>
      <c r="O58" s="4"/>
      <c r="P58" s="4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</row>
    <row r="59" spans="1:220" ht="21.75" customHeight="1">
      <c r="A59" s="1"/>
      <c r="B59" s="1"/>
      <c r="C59" s="1"/>
      <c r="D59" s="1"/>
      <c r="E59" s="1"/>
      <c r="F59" s="1"/>
      <c r="G59" s="1"/>
      <c r="H59" s="2"/>
      <c r="I59" s="2"/>
      <c r="J59" s="221" t="s">
        <v>60</v>
      </c>
      <c r="K59" s="221"/>
      <c r="L59" s="221"/>
      <c r="M59" s="7"/>
      <c r="N59" s="221" t="s">
        <v>115</v>
      </c>
      <c r="O59" s="221"/>
      <c r="P59" s="22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</row>
    <row r="60" spans="1:220" ht="21.75" customHeight="1">
      <c r="A60" s="1"/>
      <c r="B60" s="1"/>
      <c r="C60" s="1"/>
      <c r="D60" s="1"/>
      <c r="E60" s="1"/>
      <c r="F60" s="1"/>
      <c r="G60" s="1"/>
      <c r="H60" s="2"/>
      <c r="I60" s="2"/>
      <c r="J60" s="8" t="s">
        <v>48</v>
      </c>
      <c r="K60" s="7"/>
      <c r="L60" s="8" t="s">
        <v>49</v>
      </c>
      <c r="M60" s="7"/>
      <c r="N60" s="8" t="s">
        <v>48</v>
      </c>
      <c r="O60" s="7"/>
      <c r="P60" s="8" t="s">
        <v>49</v>
      </c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</row>
    <row r="61" spans="1:220" ht="21.75" customHeight="1">
      <c r="A61" s="1"/>
      <c r="B61" s="1"/>
      <c r="C61" s="1"/>
      <c r="D61" s="1"/>
      <c r="E61" s="1"/>
      <c r="F61" s="1"/>
      <c r="G61" s="1"/>
      <c r="H61" s="2"/>
      <c r="I61" s="2"/>
      <c r="J61" s="8" t="s">
        <v>224</v>
      </c>
      <c r="K61" s="7"/>
      <c r="L61" s="8" t="s">
        <v>44</v>
      </c>
      <c r="M61" s="7"/>
      <c r="N61" s="8" t="s">
        <v>224</v>
      </c>
      <c r="O61" s="7"/>
      <c r="P61" s="8" t="s">
        <v>44</v>
      </c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</row>
    <row r="62" spans="1:220" ht="21.75" customHeight="1">
      <c r="A62" s="1"/>
      <c r="B62" s="1"/>
      <c r="C62" s="1"/>
      <c r="D62" s="1"/>
      <c r="E62" s="1"/>
      <c r="F62" s="1"/>
      <c r="G62" s="1"/>
      <c r="H62" s="2"/>
      <c r="I62" s="2"/>
      <c r="J62" s="4" t="s">
        <v>168</v>
      </c>
      <c r="K62" s="2"/>
      <c r="L62" s="4" t="s">
        <v>153</v>
      </c>
      <c r="M62" s="3"/>
      <c r="N62" s="4" t="s">
        <v>168</v>
      </c>
      <c r="O62" s="2"/>
      <c r="P62" s="4" t="s">
        <v>153</v>
      </c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</row>
    <row r="63" spans="1:220" ht="21.75" customHeight="1">
      <c r="A63" s="1"/>
      <c r="B63" s="1"/>
      <c r="C63" s="1"/>
      <c r="D63" s="1"/>
      <c r="E63" s="1"/>
      <c r="F63" s="1"/>
      <c r="G63" s="1"/>
      <c r="H63" s="135" t="s">
        <v>1</v>
      </c>
      <c r="I63" s="2"/>
      <c r="J63" s="6" t="s">
        <v>2</v>
      </c>
      <c r="K63" s="2"/>
      <c r="L63" s="6" t="s">
        <v>2</v>
      </c>
      <c r="M63" s="4"/>
      <c r="N63" s="6" t="s">
        <v>2</v>
      </c>
      <c r="O63" s="4"/>
      <c r="P63" s="6" t="s">
        <v>2</v>
      </c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</row>
    <row r="64" spans="1:220" ht="21.75" customHeight="1">
      <c r="A64" s="1" t="s">
        <v>107</v>
      </c>
      <c r="B64" s="9"/>
      <c r="C64" s="9"/>
      <c r="D64" s="9"/>
      <c r="E64" s="9"/>
      <c r="F64" s="9"/>
      <c r="G64" s="9"/>
      <c r="H64" s="137"/>
      <c r="I64" s="137"/>
      <c r="J64" s="157"/>
      <c r="K64" s="137"/>
      <c r="L64" s="12"/>
      <c r="M64" s="12"/>
      <c r="N64" s="10"/>
      <c r="O64" s="11"/>
      <c r="P64" s="11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</row>
    <row r="65" spans="1:220" ht="6" customHeight="1">
      <c r="B65" s="9"/>
      <c r="C65" s="9"/>
      <c r="D65" s="9"/>
      <c r="E65" s="138"/>
      <c r="F65" s="9"/>
      <c r="G65" s="9"/>
      <c r="H65" s="137"/>
      <c r="I65" s="137"/>
      <c r="J65" s="157"/>
      <c r="K65" s="137"/>
      <c r="L65" s="12"/>
      <c r="M65" s="12"/>
      <c r="N65" s="10"/>
      <c r="O65" s="11"/>
      <c r="P65" s="11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</row>
    <row r="66" spans="1:220" ht="21.75" customHeight="1">
      <c r="A66" s="1" t="s">
        <v>3</v>
      </c>
      <c r="B66" s="9"/>
      <c r="C66" s="9"/>
      <c r="D66" s="9"/>
      <c r="E66" s="138"/>
      <c r="F66" s="9"/>
      <c r="G66" s="9"/>
      <c r="H66" s="137"/>
      <c r="I66" s="137"/>
      <c r="J66" s="157"/>
      <c r="K66" s="137"/>
      <c r="L66" s="12"/>
      <c r="M66" s="12"/>
      <c r="N66" s="10"/>
      <c r="O66" s="11"/>
      <c r="P66" s="11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</row>
    <row r="67" spans="1:220" ht="6" customHeight="1">
      <c r="B67" s="9"/>
      <c r="C67" s="9"/>
      <c r="D67" s="9"/>
      <c r="E67" s="138"/>
      <c r="F67" s="9"/>
      <c r="G67" s="9"/>
      <c r="H67" s="137"/>
      <c r="I67" s="137"/>
      <c r="J67" s="157"/>
      <c r="K67" s="137"/>
      <c r="L67" s="12"/>
      <c r="M67" s="12"/>
      <c r="N67" s="10"/>
      <c r="O67" s="11"/>
      <c r="P67" s="11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</row>
    <row r="68" spans="1:220" ht="21.75" customHeight="1">
      <c r="A68" s="132" t="s">
        <v>141</v>
      </c>
      <c r="B68" s="9"/>
      <c r="C68" s="9"/>
      <c r="D68" s="9"/>
      <c r="E68" s="138"/>
      <c r="F68" s="9"/>
      <c r="G68" s="9"/>
      <c r="H68" s="137"/>
      <c r="I68" s="137"/>
      <c r="J68" s="148"/>
      <c r="K68" s="137"/>
      <c r="N68" s="10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</row>
    <row r="69" spans="1:220" ht="21.75" customHeight="1">
      <c r="B69" s="132" t="s">
        <v>142</v>
      </c>
      <c r="C69" s="9"/>
      <c r="D69" s="9"/>
      <c r="E69" s="138"/>
      <c r="F69" s="9"/>
      <c r="G69" s="9"/>
      <c r="H69" s="137">
        <v>12</v>
      </c>
      <c r="I69" s="137"/>
      <c r="J69" s="148">
        <v>744548358</v>
      </c>
      <c r="K69" s="137"/>
      <c r="L69" s="149">
        <v>881004761</v>
      </c>
      <c r="M69" s="12"/>
      <c r="N69" s="148">
        <v>476403604</v>
      </c>
      <c r="O69" s="11"/>
      <c r="P69" s="149">
        <v>513044109</v>
      </c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</row>
    <row r="70" spans="1:220" ht="21.75" customHeight="1">
      <c r="A70" s="132" t="s">
        <v>39</v>
      </c>
      <c r="B70" s="9"/>
      <c r="C70" s="9"/>
      <c r="D70" s="9"/>
      <c r="E70" s="138"/>
      <c r="F70" s="9"/>
      <c r="G70" s="9"/>
      <c r="H70" s="137"/>
      <c r="I70" s="137"/>
      <c r="J70" s="148">
        <v>552361208</v>
      </c>
      <c r="K70" s="137"/>
      <c r="L70" s="149">
        <v>381166228</v>
      </c>
      <c r="M70" s="137"/>
      <c r="N70" s="148">
        <v>561096387</v>
      </c>
      <c r="O70" s="12"/>
      <c r="P70" s="149">
        <v>576329001</v>
      </c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</row>
    <row r="71" spans="1:220" ht="21.75" customHeight="1">
      <c r="A71" s="132" t="s">
        <v>220</v>
      </c>
      <c r="B71" s="9"/>
      <c r="C71" s="9"/>
      <c r="D71" s="9"/>
      <c r="E71" s="138"/>
      <c r="F71" s="9"/>
      <c r="G71" s="9"/>
      <c r="H71" s="137"/>
      <c r="I71" s="137"/>
      <c r="J71" s="148"/>
      <c r="K71" s="137"/>
      <c r="L71" s="149"/>
      <c r="M71" s="137"/>
      <c r="N71" s="148"/>
      <c r="O71" s="12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</row>
    <row r="72" spans="1:220" ht="21.75" customHeight="1">
      <c r="B72" s="9" t="s">
        <v>221</v>
      </c>
      <c r="C72" s="9"/>
      <c r="D72" s="9"/>
      <c r="E72" s="138"/>
      <c r="F72" s="9"/>
      <c r="G72" s="9"/>
      <c r="H72" s="137"/>
      <c r="I72" s="137"/>
      <c r="J72" s="148">
        <v>0</v>
      </c>
      <c r="K72" s="137"/>
      <c r="L72" s="149">
        <v>313205</v>
      </c>
      <c r="M72" s="137"/>
      <c r="N72" s="148">
        <v>0</v>
      </c>
      <c r="O72" s="12"/>
      <c r="P72" s="149">
        <v>0</v>
      </c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</row>
    <row r="73" spans="1:220" ht="21.75" customHeight="1">
      <c r="A73" s="132" t="s">
        <v>190</v>
      </c>
      <c r="B73" s="9"/>
      <c r="C73" s="9"/>
      <c r="D73" s="9"/>
      <c r="E73" s="9"/>
      <c r="F73" s="9"/>
      <c r="G73" s="9"/>
      <c r="H73" s="132"/>
      <c r="I73" s="132"/>
      <c r="J73" s="148"/>
      <c r="K73" s="132"/>
      <c r="L73" s="132"/>
      <c r="M73" s="132"/>
      <c r="N73" s="148"/>
      <c r="O73" s="132"/>
      <c r="P73" s="132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</row>
    <row r="74" spans="1:220" ht="21.75" customHeight="1">
      <c r="B74" s="9" t="s">
        <v>106</v>
      </c>
      <c r="C74" s="9"/>
      <c r="D74" s="9"/>
      <c r="E74" s="9"/>
      <c r="F74" s="9"/>
      <c r="G74" s="9"/>
      <c r="H74" s="143">
        <v>14</v>
      </c>
      <c r="I74" s="137"/>
      <c r="J74" s="148">
        <v>57936595</v>
      </c>
      <c r="K74" s="137"/>
      <c r="L74" s="149">
        <v>0</v>
      </c>
      <c r="M74" s="137"/>
      <c r="N74" s="148">
        <v>644208</v>
      </c>
      <c r="O74" s="12"/>
      <c r="P74" s="149">
        <v>0</v>
      </c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</row>
    <row r="75" spans="1:220" ht="21.75" customHeight="1">
      <c r="A75" s="132" t="s">
        <v>108</v>
      </c>
      <c r="B75" s="9"/>
      <c r="C75" s="9"/>
      <c r="D75" s="9"/>
      <c r="E75" s="9"/>
      <c r="F75" s="9"/>
      <c r="G75" s="9"/>
      <c r="I75" s="137"/>
      <c r="J75" s="148"/>
      <c r="K75" s="137"/>
      <c r="L75" s="105"/>
      <c r="M75" s="137"/>
      <c r="N75" s="148"/>
      <c r="O75" s="12"/>
      <c r="P75" s="11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</row>
    <row r="76" spans="1:220" ht="21.75" customHeight="1">
      <c r="B76" s="9" t="s">
        <v>143</v>
      </c>
      <c r="C76" s="9"/>
      <c r="D76" s="9"/>
      <c r="E76" s="9"/>
      <c r="F76" s="9"/>
      <c r="G76" s="9"/>
      <c r="H76" s="143">
        <v>13</v>
      </c>
      <c r="I76" s="137"/>
      <c r="J76" s="148">
        <v>27095565</v>
      </c>
      <c r="K76" s="137"/>
      <c r="L76" s="149">
        <v>27468000</v>
      </c>
      <c r="M76" s="137"/>
      <c r="N76" s="148">
        <v>27095565</v>
      </c>
      <c r="O76" s="12"/>
      <c r="P76" s="11">
        <v>27468000</v>
      </c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</row>
    <row r="77" spans="1:220" ht="21.75" customHeight="1">
      <c r="A77" s="132" t="s">
        <v>157</v>
      </c>
      <c r="B77" s="9"/>
      <c r="C77" s="9"/>
      <c r="D77" s="9"/>
      <c r="E77" s="9"/>
      <c r="F77" s="9"/>
      <c r="G77" s="9"/>
      <c r="H77" s="143">
        <v>20</v>
      </c>
      <c r="I77" s="137"/>
      <c r="J77" s="148">
        <v>0</v>
      </c>
      <c r="K77" s="137"/>
      <c r="L77" s="149">
        <v>1000000</v>
      </c>
      <c r="M77" s="137"/>
      <c r="N77" s="148">
        <v>7000000</v>
      </c>
      <c r="O77" s="12"/>
      <c r="P77" s="11">
        <v>69100000</v>
      </c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</row>
    <row r="78" spans="1:220" ht="21.75" customHeight="1">
      <c r="A78" s="132" t="s">
        <v>181</v>
      </c>
      <c r="B78" s="9"/>
      <c r="C78" s="9"/>
      <c r="D78" s="9"/>
      <c r="E78" s="9"/>
      <c r="F78" s="9"/>
      <c r="G78" s="9"/>
      <c r="I78" s="137"/>
      <c r="J78" s="148">
        <v>0</v>
      </c>
      <c r="K78" s="137"/>
      <c r="L78" s="149">
        <v>225156</v>
      </c>
      <c r="M78" s="137"/>
      <c r="N78" s="148">
        <v>0</v>
      </c>
      <c r="O78" s="12"/>
      <c r="P78" s="11">
        <v>0</v>
      </c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</row>
    <row r="79" spans="1:220" ht="21.75" customHeight="1">
      <c r="A79" s="132" t="s">
        <v>10</v>
      </c>
      <c r="B79" s="9"/>
      <c r="C79" s="16"/>
      <c r="D79" s="9"/>
      <c r="E79" s="9"/>
      <c r="F79" s="9"/>
      <c r="G79" s="9"/>
      <c r="I79" s="137"/>
      <c r="J79" s="13">
        <v>68102648</v>
      </c>
      <c r="K79" s="137"/>
      <c r="L79" s="88">
        <v>55961599</v>
      </c>
      <c r="M79" s="137"/>
      <c r="N79" s="13">
        <v>23765031</v>
      </c>
      <c r="O79" s="12"/>
      <c r="P79" s="88">
        <v>20879610</v>
      </c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</row>
    <row r="80" spans="1:220" ht="6" customHeight="1">
      <c r="B80" s="9"/>
      <c r="C80" s="9"/>
      <c r="D80" s="9"/>
      <c r="E80" s="138"/>
      <c r="F80" s="9"/>
      <c r="G80" s="9"/>
      <c r="H80" s="137"/>
      <c r="I80" s="137"/>
      <c r="J80" s="10"/>
      <c r="K80" s="137"/>
      <c r="L80" s="11"/>
      <c r="M80" s="137"/>
      <c r="N80" s="10"/>
      <c r="O80" s="12"/>
      <c r="P80" s="11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</row>
    <row r="81" spans="1:220" ht="21.75" customHeight="1">
      <c r="A81" s="1" t="s">
        <v>11</v>
      </c>
      <c r="B81" s="9"/>
      <c r="C81" s="9"/>
      <c r="D81" s="9"/>
      <c r="E81" s="9"/>
      <c r="F81" s="9"/>
      <c r="G81" s="9"/>
      <c r="I81" s="137"/>
      <c r="J81" s="13">
        <f>SUM(J69:J79)</f>
        <v>1450044374</v>
      </c>
      <c r="K81" s="137"/>
      <c r="L81" s="88">
        <f>SUM(L69:L79)</f>
        <v>1347138949</v>
      </c>
      <c r="M81" s="137"/>
      <c r="N81" s="13">
        <f>SUM(N69:N79)</f>
        <v>1096004795</v>
      </c>
      <c r="O81" s="12"/>
      <c r="P81" s="88">
        <f>SUM(P69:P79)</f>
        <v>1206820720</v>
      </c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</row>
    <row r="82" spans="1:220" ht="21.75" customHeight="1">
      <c r="B82" s="9"/>
      <c r="C82" s="9"/>
      <c r="D82" s="9"/>
      <c r="E82" s="138"/>
      <c r="F82" s="9"/>
      <c r="G82" s="9"/>
      <c r="H82" s="137"/>
      <c r="I82" s="137"/>
      <c r="J82" s="10"/>
      <c r="K82" s="137"/>
      <c r="L82" s="11"/>
      <c r="M82" s="137"/>
      <c r="N82" s="10"/>
      <c r="O82" s="12"/>
      <c r="P82" s="11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</row>
    <row r="83" spans="1:220" ht="21.75" customHeight="1">
      <c r="A83" s="16" t="s">
        <v>17</v>
      </c>
      <c r="B83" s="9"/>
      <c r="C83" s="9"/>
      <c r="D83" s="9"/>
      <c r="E83" s="9"/>
      <c r="F83" s="9"/>
      <c r="G83" s="9"/>
      <c r="I83" s="9"/>
      <c r="J83" s="148"/>
      <c r="K83" s="9"/>
      <c r="L83" s="149"/>
      <c r="M83" s="9"/>
      <c r="N83" s="148"/>
      <c r="O83" s="105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</row>
    <row r="84" spans="1:220" ht="6" customHeight="1">
      <c r="B84" s="9"/>
      <c r="C84" s="9"/>
      <c r="D84" s="9"/>
      <c r="E84" s="138"/>
      <c r="F84" s="9"/>
      <c r="G84" s="9"/>
      <c r="H84" s="137"/>
      <c r="I84" s="137"/>
      <c r="J84" s="10"/>
      <c r="K84" s="137"/>
      <c r="L84" s="11"/>
      <c r="M84" s="137"/>
      <c r="N84" s="10"/>
      <c r="O84" s="12"/>
      <c r="P84" s="11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</row>
    <row r="85" spans="1:220" ht="21.75" customHeight="1">
      <c r="A85" s="132" t="s">
        <v>108</v>
      </c>
      <c r="B85" s="9"/>
      <c r="C85" s="9"/>
      <c r="D85" s="9"/>
      <c r="E85" s="9"/>
      <c r="F85" s="9"/>
      <c r="G85" s="9"/>
      <c r="H85" s="143">
        <v>13</v>
      </c>
      <c r="I85" s="9"/>
      <c r="J85" s="10">
        <v>23387000</v>
      </c>
      <c r="K85" s="137"/>
      <c r="L85" s="11">
        <v>36430110</v>
      </c>
      <c r="M85" s="137"/>
      <c r="N85" s="10">
        <v>23387000</v>
      </c>
      <c r="O85" s="12"/>
      <c r="P85" s="11">
        <v>36430110</v>
      </c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</row>
    <row r="86" spans="1:220" ht="21.75" customHeight="1">
      <c r="A86" s="9" t="s">
        <v>32</v>
      </c>
      <c r="B86" s="9"/>
      <c r="C86" s="9"/>
      <c r="D86" s="9"/>
      <c r="E86" s="9"/>
      <c r="F86" s="9"/>
      <c r="G86" s="9"/>
      <c r="I86" s="9"/>
      <c r="J86" s="148">
        <v>34523241</v>
      </c>
      <c r="K86" s="9"/>
      <c r="L86" s="149">
        <v>29882715</v>
      </c>
      <c r="M86" s="9"/>
      <c r="N86" s="148">
        <v>11483041</v>
      </c>
      <c r="O86" s="105"/>
      <c r="P86" s="149">
        <v>9930584</v>
      </c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</row>
    <row r="87" spans="1:220" ht="21.75" customHeight="1">
      <c r="A87" s="9" t="s">
        <v>182</v>
      </c>
      <c r="B87" s="9"/>
      <c r="C87" s="9"/>
      <c r="D87" s="9"/>
      <c r="E87" s="9"/>
      <c r="F87" s="9"/>
      <c r="G87" s="9"/>
      <c r="H87" s="143">
        <v>14</v>
      </c>
      <c r="I87" s="9"/>
      <c r="J87" s="148">
        <v>107958152</v>
      </c>
      <c r="K87" s="9"/>
      <c r="L87" s="149">
        <v>0</v>
      </c>
      <c r="M87" s="9"/>
      <c r="N87" s="148">
        <v>6947681</v>
      </c>
      <c r="O87" s="105"/>
      <c r="P87" s="149">
        <v>0</v>
      </c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</row>
    <row r="88" spans="1:220" ht="21.75" customHeight="1">
      <c r="A88" s="151" t="s">
        <v>100</v>
      </c>
      <c r="B88" s="9"/>
      <c r="C88" s="9"/>
      <c r="D88" s="9"/>
      <c r="E88" s="9"/>
      <c r="F88" s="9"/>
      <c r="G88" s="9"/>
      <c r="H88" s="143">
        <v>11</v>
      </c>
      <c r="I88" s="9"/>
      <c r="J88" s="148">
        <v>8050579</v>
      </c>
      <c r="K88" s="9"/>
      <c r="L88" s="149">
        <v>31522025</v>
      </c>
      <c r="M88" s="9"/>
      <c r="N88" s="148">
        <v>4998353</v>
      </c>
      <c r="O88" s="105"/>
      <c r="P88" s="11">
        <v>28528330</v>
      </c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</row>
    <row r="89" spans="1:220" ht="21.75" customHeight="1">
      <c r="A89" s="132" t="s">
        <v>57</v>
      </c>
      <c r="B89" s="9"/>
      <c r="C89" s="9"/>
      <c r="D89" s="9"/>
      <c r="E89" s="9"/>
      <c r="F89" s="9"/>
      <c r="G89" s="9"/>
      <c r="I89" s="9"/>
      <c r="J89" s="13">
        <v>31854855</v>
      </c>
      <c r="K89" s="9"/>
      <c r="L89" s="88">
        <v>15348882</v>
      </c>
      <c r="M89" s="9"/>
      <c r="N89" s="13">
        <v>0</v>
      </c>
      <c r="O89" s="105"/>
      <c r="P89" s="88">
        <v>0</v>
      </c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</row>
    <row r="90" spans="1:220" ht="6" customHeight="1">
      <c r="B90" s="9"/>
      <c r="C90" s="9"/>
      <c r="D90" s="9"/>
      <c r="E90" s="9"/>
      <c r="F90" s="9"/>
      <c r="G90" s="9"/>
      <c r="I90" s="9"/>
      <c r="J90" s="10"/>
      <c r="K90" s="9"/>
      <c r="L90" s="11"/>
      <c r="M90" s="9"/>
      <c r="N90" s="10"/>
      <c r="O90" s="105"/>
      <c r="P90" s="11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</row>
    <row r="91" spans="1:220" ht="21.75" customHeight="1">
      <c r="A91" s="1" t="s">
        <v>18</v>
      </c>
      <c r="B91" s="9"/>
      <c r="C91" s="9"/>
      <c r="D91" s="9"/>
      <c r="E91" s="9"/>
      <c r="F91" s="9"/>
      <c r="G91" s="9"/>
      <c r="I91" s="9"/>
      <c r="J91" s="13">
        <f>SUM(J84:J89)</f>
        <v>205773827</v>
      </c>
      <c r="K91" s="9"/>
      <c r="L91" s="88">
        <f>SUM(L84:L89)</f>
        <v>113183732</v>
      </c>
      <c r="M91" s="9"/>
      <c r="N91" s="13">
        <f>SUM(N84:N89)</f>
        <v>46816075</v>
      </c>
      <c r="O91" s="105"/>
      <c r="P91" s="88">
        <f>SUM(P84:P89)</f>
        <v>74889024</v>
      </c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</row>
    <row r="92" spans="1:220" ht="6" customHeight="1">
      <c r="B92" s="9"/>
      <c r="C92" s="9"/>
      <c r="D92" s="9"/>
      <c r="E92" s="9"/>
      <c r="F92" s="9"/>
      <c r="G92" s="9"/>
      <c r="I92" s="137"/>
      <c r="J92" s="10"/>
      <c r="K92" s="137"/>
      <c r="L92" s="11"/>
      <c r="M92" s="137"/>
      <c r="N92" s="10"/>
      <c r="O92" s="12"/>
      <c r="P92" s="11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</row>
    <row r="93" spans="1:220" ht="21.75" customHeight="1">
      <c r="A93" s="1" t="s">
        <v>6</v>
      </c>
      <c r="B93" s="9"/>
      <c r="C93" s="16"/>
      <c r="D93" s="9"/>
      <c r="E93" s="9"/>
      <c r="F93" s="9"/>
      <c r="G93" s="9"/>
      <c r="I93" s="137"/>
      <c r="J93" s="13">
        <f>SUM(J81,J91)</f>
        <v>1655818201</v>
      </c>
      <c r="K93" s="137"/>
      <c r="L93" s="88">
        <f>SUM(L81,L91)</f>
        <v>1460322681</v>
      </c>
      <c r="M93" s="137"/>
      <c r="N93" s="13">
        <f>SUM(N81,N91)</f>
        <v>1142820870</v>
      </c>
      <c r="O93" s="12"/>
      <c r="P93" s="88">
        <f>SUM(P81,P91)</f>
        <v>1281709744</v>
      </c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</row>
    <row r="94" spans="1:220" ht="21.75" customHeight="1">
      <c r="A94" s="1"/>
      <c r="B94" s="9"/>
      <c r="C94" s="16"/>
      <c r="D94" s="9"/>
      <c r="E94" s="9"/>
      <c r="F94" s="9"/>
      <c r="G94" s="9"/>
      <c r="I94" s="137"/>
      <c r="J94" s="11"/>
      <c r="K94" s="137"/>
      <c r="L94" s="11"/>
      <c r="M94" s="137"/>
      <c r="N94" s="11"/>
      <c r="O94" s="12"/>
      <c r="P94" s="11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</row>
    <row r="95" spans="1:220" s="161" customFormat="1" ht="24.75" customHeight="1">
      <c r="A95" s="165"/>
      <c r="C95" s="165"/>
      <c r="H95" s="143"/>
      <c r="I95" s="143"/>
      <c r="J95" s="163"/>
      <c r="K95" s="143"/>
      <c r="L95" s="163"/>
      <c r="M95" s="143"/>
      <c r="N95" s="163"/>
      <c r="O95" s="158"/>
      <c r="P95" s="163"/>
    </row>
    <row r="96" spans="1:220" ht="21.75" customHeight="1">
      <c r="A96" s="1"/>
      <c r="B96" s="9"/>
      <c r="C96" s="16"/>
      <c r="D96" s="9"/>
      <c r="E96" s="9"/>
      <c r="F96" s="9"/>
      <c r="G96" s="9"/>
      <c r="I96" s="137"/>
      <c r="J96" s="11"/>
      <c r="K96" s="137"/>
      <c r="L96" s="11"/>
      <c r="M96" s="137"/>
      <c r="N96" s="11"/>
      <c r="O96" s="12"/>
      <c r="P96" s="11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</row>
    <row r="97" spans="1:220" ht="21.75" customHeight="1">
      <c r="A97" s="220" t="s">
        <v>232</v>
      </c>
      <c r="B97" s="220"/>
      <c r="C97" s="220"/>
      <c r="D97" s="220"/>
      <c r="E97" s="220"/>
      <c r="F97" s="220"/>
      <c r="G97" s="220"/>
      <c r="H97" s="220"/>
      <c r="I97" s="220"/>
      <c r="J97" s="220"/>
      <c r="K97" s="220"/>
      <c r="L97" s="220"/>
      <c r="M97" s="220"/>
      <c r="N97" s="220"/>
      <c r="O97" s="220"/>
      <c r="P97" s="220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</row>
    <row r="98" spans="1:220" ht="21.75" customHeight="1">
      <c r="A98" s="220" t="s">
        <v>193</v>
      </c>
      <c r="B98" s="220"/>
      <c r="C98" s="220"/>
      <c r="D98" s="220"/>
      <c r="E98" s="220"/>
      <c r="F98" s="220"/>
      <c r="G98" s="220"/>
      <c r="H98" s="220"/>
      <c r="I98" s="220"/>
      <c r="J98" s="220"/>
      <c r="K98" s="220"/>
      <c r="L98" s="220"/>
      <c r="M98" s="220"/>
      <c r="N98" s="220"/>
      <c r="O98" s="220"/>
      <c r="P98" s="220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</row>
    <row r="99" spans="1:220" ht="16.5" customHeight="1">
      <c r="B99" s="9"/>
      <c r="C99" s="9"/>
      <c r="D99" s="9"/>
      <c r="E99" s="9"/>
      <c r="F99" s="9"/>
      <c r="G99" s="9"/>
      <c r="I99" s="137"/>
      <c r="J99" s="12"/>
      <c r="K99" s="137"/>
      <c r="L99" s="12"/>
      <c r="M99" s="12"/>
      <c r="N99" s="11"/>
      <c r="O99" s="11"/>
      <c r="P99" s="11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</row>
    <row r="100" spans="1:220" ht="22.15" customHeight="1">
      <c r="A100" s="155" t="str">
        <f>A54</f>
        <v>หมายเหตุประกอบข้อมูลทางการเงินเป็นส่วนหนึ่งของข้อมูลทางการเงินระหว่างกาลนี้</v>
      </c>
      <c r="B100" s="155"/>
      <c r="C100" s="155"/>
      <c r="D100" s="155"/>
      <c r="E100" s="155"/>
      <c r="F100" s="155"/>
      <c r="G100" s="155"/>
      <c r="H100" s="159"/>
      <c r="I100" s="159"/>
      <c r="J100" s="160"/>
      <c r="K100" s="159"/>
      <c r="L100" s="160"/>
      <c r="M100" s="160"/>
      <c r="N100" s="88"/>
      <c r="O100" s="88"/>
      <c r="P100" s="88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</row>
    <row r="101" spans="1:220" ht="21.75" customHeight="1">
      <c r="A101" s="1" t="str">
        <f>A55</f>
        <v>บริษัท เอแอลที เทเลคอม จำกัด (มหาชน)</v>
      </c>
      <c r="B101" s="1"/>
      <c r="C101" s="1"/>
      <c r="D101" s="1"/>
      <c r="E101" s="1"/>
      <c r="F101" s="1"/>
      <c r="G101" s="1"/>
      <c r="H101" s="2"/>
      <c r="I101" s="2"/>
      <c r="J101" s="3"/>
      <c r="K101" s="2"/>
      <c r="L101" s="3"/>
      <c r="M101" s="3"/>
      <c r="N101" s="4"/>
      <c r="O101" s="4"/>
      <c r="P101" s="4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</row>
    <row r="102" spans="1:220" ht="21.75" customHeight="1">
      <c r="A102" s="1" t="s">
        <v>191</v>
      </c>
      <c r="B102" s="1"/>
      <c r="C102" s="1"/>
      <c r="D102" s="1"/>
      <c r="E102" s="1"/>
      <c r="F102" s="1"/>
      <c r="G102" s="1"/>
      <c r="H102" s="2"/>
      <c r="I102" s="2"/>
      <c r="J102" s="3"/>
      <c r="K102" s="2"/>
      <c r="L102" s="3"/>
      <c r="M102" s="3"/>
      <c r="N102" s="4"/>
      <c r="O102" s="4"/>
      <c r="P102" s="4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</row>
    <row r="103" spans="1:220" ht="21.75" customHeight="1">
      <c r="A103" s="133" t="str">
        <f>A57</f>
        <v>ณ วันที่ 30 มิถุนายน พ.ศ. 2563</v>
      </c>
      <c r="B103" s="134"/>
      <c r="C103" s="134"/>
      <c r="D103" s="134"/>
      <c r="E103" s="134"/>
      <c r="F103" s="134"/>
      <c r="G103" s="134"/>
      <c r="H103" s="135"/>
      <c r="I103" s="135"/>
      <c r="J103" s="91"/>
      <c r="K103" s="135"/>
      <c r="L103" s="91"/>
      <c r="M103" s="91"/>
      <c r="N103" s="6"/>
      <c r="O103" s="6"/>
      <c r="P103" s="6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</row>
    <row r="104" spans="1:220" ht="21.75" customHeight="1">
      <c r="A104" s="1"/>
      <c r="B104" s="1"/>
      <c r="C104" s="1"/>
      <c r="D104" s="1"/>
      <c r="E104" s="1"/>
      <c r="F104" s="1"/>
      <c r="G104" s="1"/>
      <c r="H104" s="2"/>
      <c r="I104" s="2"/>
      <c r="J104" s="3"/>
      <c r="K104" s="2"/>
      <c r="L104" s="3"/>
      <c r="M104" s="3"/>
      <c r="N104" s="4"/>
      <c r="O104" s="4"/>
      <c r="P104" s="4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</row>
    <row r="105" spans="1:220" ht="19.149999999999999" customHeight="1">
      <c r="A105" s="1"/>
      <c r="B105" s="1"/>
      <c r="C105" s="1"/>
      <c r="D105" s="1"/>
      <c r="E105" s="1"/>
      <c r="F105" s="1"/>
      <c r="G105" s="1"/>
      <c r="H105" s="2"/>
      <c r="I105" s="2"/>
      <c r="J105" s="221" t="s">
        <v>60</v>
      </c>
      <c r="K105" s="221"/>
      <c r="L105" s="221"/>
      <c r="M105" s="7"/>
      <c r="N105" s="221" t="s">
        <v>115</v>
      </c>
      <c r="O105" s="221"/>
      <c r="P105" s="22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</row>
    <row r="106" spans="1:220" ht="19.149999999999999" customHeight="1">
      <c r="A106" s="1"/>
      <c r="B106" s="1"/>
      <c r="C106" s="1"/>
      <c r="D106" s="1"/>
      <c r="E106" s="1"/>
      <c r="F106" s="1"/>
      <c r="G106" s="1"/>
      <c r="H106" s="2"/>
      <c r="I106" s="2"/>
      <c r="J106" s="8" t="s">
        <v>48</v>
      </c>
      <c r="K106" s="7"/>
      <c r="L106" s="8" t="s">
        <v>49</v>
      </c>
      <c r="M106" s="7"/>
      <c r="N106" s="8" t="s">
        <v>48</v>
      </c>
      <c r="O106" s="7"/>
      <c r="P106" s="8" t="s">
        <v>49</v>
      </c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</row>
    <row r="107" spans="1:220" ht="19.149999999999999" customHeight="1">
      <c r="A107" s="1"/>
      <c r="B107" s="1"/>
      <c r="C107" s="1"/>
      <c r="D107" s="1"/>
      <c r="E107" s="1"/>
      <c r="F107" s="1"/>
      <c r="G107" s="1"/>
      <c r="H107" s="2"/>
      <c r="I107" s="2"/>
      <c r="J107" s="8" t="s">
        <v>224</v>
      </c>
      <c r="K107" s="7"/>
      <c r="L107" s="8" t="s">
        <v>44</v>
      </c>
      <c r="M107" s="7"/>
      <c r="N107" s="8" t="s">
        <v>224</v>
      </c>
      <c r="O107" s="7"/>
      <c r="P107" s="8" t="s">
        <v>44</v>
      </c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</row>
    <row r="108" spans="1:220" ht="19.149999999999999" customHeight="1">
      <c r="A108" s="1"/>
      <c r="B108" s="1"/>
      <c r="C108" s="1"/>
      <c r="D108" s="1"/>
      <c r="E108" s="1"/>
      <c r="F108" s="1"/>
      <c r="G108" s="1"/>
      <c r="H108" s="2"/>
      <c r="I108" s="2"/>
      <c r="J108" s="4" t="s">
        <v>168</v>
      </c>
      <c r="K108" s="2"/>
      <c r="L108" s="4" t="s">
        <v>153</v>
      </c>
      <c r="M108" s="3"/>
      <c r="N108" s="4" t="s">
        <v>168</v>
      </c>
      <c r="O108" s="2"/>
      <c r="P108" s="4" t="s">
        <v>153</v>
      </c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</row>
    <row r="109" spans="1:220" ht="19.149999999999999" customHeight="1">
      <c r="A109" s="1"/>
      <c r="B109" s="1"/>
      <c r="C109" s="1"/>
      <c r="D109" s="1"/>
      <c r="E109" s="1"/>
      <c r="F109" s="1"/>
      <c r="G109" s="1"/>
      <c r="H109" s="135" t="s">
        <v>1</v>
      </c>
      <c r="I109" s="2"/>
      <c r="J109" s="6" t="s">
        <v>2</v>
      </c>
      <c r="K109" s="2"/>
      <c r="L109" s="6" t="s">
        <v>2</v>
      </c>
      <c r="M109" s="4"/>
      <c r="N109" s="6" t="s">
        <v>2</v>
      </c>
      <c r="O109" s="4"/>
      <c r="P109" s="6" t="s">
        <v>2</v>
      </c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</row>
    <row r="110" spans="1:220" ht="19.149999999999999" customHeight="1">
      <c r="A110" s="1" t="s">
        <v>192</v>
      </c>
      <c r="B110" s="9"/>
      <c r="C110" s="9"/>
      <c r="D110" s="9"/>
      <c r="E110" s="9"/>
      <c r="F110" s="9"/>
      <c r="G110" s="9"/>
      <c r="H110" s="137"/>
      <c r="I110" s="137"/>
      <c r="J110" s="157"/>
      <c r="K110" s="137"/>
      <c r="L110" s="12"/>
      <c r="M110" s="12"/>
      <c r="N110" s="10"/>
      <c r="O110" s="11"/>
      <c r="P110" s="11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</row>
    <row r="111" spans="1:220" ht="6" customHeight="1">
      <c r="A111" s="1"/>
      <c r="B111" s="9"/>
      <c r="C111" s="9"/>
      <c r="D111" s="9"/>
      <c r="E111" s="9"/>
      <c r="F111" s="9"/>
      <c r="G111" s="9"/>
      <c r="I111" s="137"/>
      <c r="J111" s="157"/>
      <c r="K111" s="137"/>
      <c r="L111" s="12"/>
      <c r="M111" s="12"/>
      <c r="N111" s="10"/>
      <c r="O111" s="11"/>
      <c r="P111" s="11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</row>
    <row r="112" spans="1:220" ht="19.149999999999999" customHeight="1">
      <c r="A112" s="1" t="s">
        <v>109</v>
      </c>
      <c r="B112" s="9"/>
      <c r="C112" s="9"/>
      <c r="D112" s="9"/>
      <c r="E112" s="9"/>
      <c r="F112" s="9"/>
      <c r="G112" s="9"/>
      <c r="I112" s="137"/>
      <c r="J112" s="157"/>
      <c r="K112" s="137"/>
      <c r="L112" s="12"/>
      <c r="M112" s="12"/>
      <c r="N112" s="10"/>
      <c r="O112" s="11"/>
      <c r="P112" s="11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</row>
    <row r="113" spans="1:220" ht="6" customHeight="1">
      <c r="A113" s="1"/>
      <c r="B113" s="9"/>
      <c r="C113" s="9"/>
      <c r="D113" s="9"/>
      <c r="E113" s="9"/>
      <c r="F113" s="9"/>
      <c r="G113" s="9"/>
      <c r="I113" s="137"/>
      <c r="J113" s="157"/>
      <c r="K113" s="137"/>
      <c r="L113" s="12"/>
      <c r="M113" s="12"/>
      <c r="N113" s="10"/>
      <c r="O113" s="11"/>
      <c r="P113" s="11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</row>
    <row r="114" spans="1:220" ht="19.149999999999999" customHeight="1">
      <c r="A114" s="132" t="s">
        <v>12</v>
      </c>
      <c r="B114" s="9"/>
      <c r="C114" s="9"/>
      <c r="D114" s="9"/>
      <c r="E114" s="9"/>
      <c r="F114" s="9"/>
      <c r="G114" s="9"/>
      <c r="H114" s="143">
        <v>15</v>
      </c>
      <c r="I114" s="137"/>
      <c r="J114" s="157"/>
      <c r="K114" s="137"/>
      <c r="L114" s="12"/>
      <c r="M114" s="12"/>
      <c r="N114" s="148"/>
      <c r="O114" s="8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</row>
    <row r="115" spans="1:220" ht="19.149999999999999" customHeight="1">
      <c r="B115" s="9" t="s">
        <v>19</v>
      </c>
      <c r="C115" s="9"/>
      <c r="D115" s="9"/>
      <c r="E115" s="9"/>
      <c r="F115" s="9"/>
      <c r="G115" s="9"/>
      <c r="I115" s="137"/>
      <c r="J115" s="157"/>
      <c r="K115" s="137"/>
      <c r="L115" s="12"/>
      <c r="M115" s="12"/>
      <c r="N115" s="152"/>
      <c r="O115" s="105"/>
      <c r="P115" s="105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</row>
    <row r="116" spans="1:220" ht="19.149999999999999" customHeight="1">
      <c r="B116" s="9"/>
      <c r="C116" s="9" t="s">
        <v>144</v>
      </c>
      <c r="D116" s="9"/>
      <c r="E116" s="9"/>
      <c r="F116" s="9"/>
      <c r="G116" s="9"/>
      <c r="I116" s="137"/>
      <c r="J116" s="17"/>
      <c r="K116" s="87"/>
      <c r="L116" s="87"/>
      <c r="M116" s="87"/>
      <c r="N116" s="17"/>
      <c r="O116" s="87"/>
      <c r="P116" s="87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</row>
    <row r="117" spans="1:220" ht="19.149999999999999" customHeight="1">
      <c r="B117" s="9"/>
      <c r="C117" s="9"/>
      <c r="D117" s="9" t="s">
        <v>91</v>
      </c>
      <c r="E117" s="9"/>
      <c r="F117" s="9"/>
      <c r="G117" s="9"/>
      <c r="I117" s="137"/>
      <c r="J117" s="152"/>
      <c r="K117" s="9"/>
      <c r="L117" s="105"/>
      <c r="M117" s="9"/>
      <c r="N117" s="152"/>
      <c r="O117" s="9"/>
      <c r="P117" s="105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</row>
    <row r="118" spans="1:220" ht="19.149999999999999" customHeight="1">
      <c r="B118" s="9"/>
      <c r="C118" s="9"/>
      <c r="D118" s="151" t="s">
        <v>169</v>
      </c>
      <c r="E118" s="9"/>
      <c r="F118" s="9"/>
      <c r="G118" s="9"/>
      <c r="I118" s="137"/>
      <c r="J118" s="17"/>
      <c r="K118" s="87"/>
      <c r="L118" s="87"/>
      <c r="M118" s="87"/>
      <c r="N118" s="17"/>
      <c r="O118" s="87"/>
      <c r="P118" s="87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</row>
    <row r="119" spans="1:220" ht="19.149999999999999" customHeight="1">
      <c r="B119" s="9"/>
      <c r="C119" s="9"/>
      <c r="D119" s="9" t="s">
        <v>144</v>
      </c>
      <c r="E119" s="9"/>
      <c r="F119" s="9"/>
      <c r="G119" s="9"/>
      <c r="I119" s="137"/>
      <c r="J119" s="152"/>
      <c r="K119" s="9"/>
      <c r="L119" s="105"/>
      <c r="M119" s="9"/>
      <c r="N119" s="152"/>
      <c r="O119" s="9"/>
      <c r="P119" s="105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</row>
    <row r="120" spans="1:220" ht="19.149999999999999" customHeight="1" thickBot="1">
      <c r="B120" s="9"/>
      <c r="C120" s="9"/>
      <c r="D120" s="9" t="s">
        <v>165</v>
      </c>
      <c r="E120" s="9"/>
      <c r="F120" s="9"/>
      <c r="G120" s="9"/>
      <c r="I120" s="137"/>
      <c r="J120" s="125">
        <v>625000000</v>
      </c>
      <c r="K120" s="87"/>
      <c r="L120" s="126">
        <v>625000000</v>
      </c>
      <c r="M120" s="87"/>
      <c r="N120" s="125">
        <v>625000000</v>
      </c>
      <c r="O120" s="87"/>
      <c r="P120" s="126">
        <v>625000000</v>
      </c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</row>
    <row r="121" spans="1:220" ht="6" customHeight="1" thickTop="1">
      <c r="A121" s="1"/>
      <c r="B121" s="9"/>
      <c r="C121" s="9"/>
      <c r="D121" s="9"/>
      <c r="E121" s="9"/>
      <c r="F121" s="9"/>
      <c r="G121" s="9"/>
      <c r="I121" s="137"/>
      <c r="J121" s="157"/>
      <c r="K121" s="137"/>
      <c r="L121" s="12"/>
      <c r="M121" s="12"/>
      <c r="N121" s="10"/>
      <c r="O121" s="11"/>
      <c r="P121" s="11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</row>
    <row r="122" spans="1:220" ht="19.149999999999999" customHeight="1">
      <c r="B122" s="9" t="s">
        <v>25</v>
      </c>
      <c r="C122" s="9"/>
      <c r="D122" s="9"/>
      <c r="E122" s="9"/>
      <c r="F122" s="9"/>
      <c r="G122" s="9"/>
      <c r="I122" s="137"/>
      <c r="J122" s="152"/>
      <c r="K122" s="137"/>
      <c r="L122" s="105"/>
      <c r="M122" s="137"/>
      <c r="N122" s="152"/>
      <c r="O122" s="12"/>
      <c r="P122" s="105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</row>
    <row r="123" spans="1:220" ht="19.149999999999999" customHeight="1">
      <c r="B123" s="9"/>
      <c r="C123" s="9" t="s">
        <v>158</v>
      </c>
      <c r="D123" s="9"/>
      <c r="E123" s="9"/>
      <c r="F123" s="9"/>
      <c r="G123" s="9"/>
      <c r="I123" s="137"/>
      <c r="J123" s="157"/>
      <c r="K123" s="137"/>
      <c r="L123" s="12"/>
      <c r="M123" s="137"/>
      <c r="N123" s="157"/>
      <c r="O123" s="12"/>
      <c r="P123" s="87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</row>
    <row r="124" spans="1:220" ht="19.149999999999999" customHeight="1">
      <c r="B124" s="9"/>
      <c r="C124" s="9"/>
      <c r="D124" s="9" t="s">
        <v>92</v>
      </c>
      <c r="E124" s="9"/>
      <c r="F124" s="9"/>
      <c r="G124" s="9"/>
      <c r="I124" s="137"/>
      <c r="J124" s="17"/>
      <c r="K124" s="87"/>
      <c r="L124" s="87"/>
      <c r="M124" s="87"/>
      <c r="N124" s="17"/>
      <c r="O124" s="87"/>
      <c r="P124" s="87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</row>
    <row r="125" spans="1:220" ht="19.149999999999999" customHeight="1">
      <c r="B125" s="9"/>
      <c r="C125" s="9"/>
      <c r="D125" s="151" t="s">
        <v>169</v>
      </c>
      <c r="E125" s="9"/>
      <c r="F125" s="9"/>
      <c r="G125" s="9"/>
      <c r="I125" s="137"/>
      <c r="J125" s="17"/>
      <c r="K125" s="87"/>
      <c r="L125" s="87"/>
      <c r="M125" s="87"/>
      <c r="N125" s="17"/>
      <c r="O125" s="87"/>
      <c r="P125" s="87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</row>
    <row r="126" spans="1:220" ht="19.149999999999999" customHeight="1">
      <c r="B126" s="9"/>
      <c r="C126" s="9"/>
      <c r="D126" s="9" t="s">
        <v>158</v>
      </c>
      <c r="E126" s="9"/>
      <c r="F126" s="9"/>
      <c r="G126" s="9"/>
      <c r="I126" s="137"/>
      <c r="J126" s="17"/>
      <c r="K126" s="137"/>
      <c r="L126" s="87"/>
      <c r="M126" s="137"/>
      <c r="N126" s="17"/>
      <c r="O126" s="12"/>
      <c r="P126" s="87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</row>
    <row r="127" spans="1:220" ht="19.149999999999999" customHeight="1">
      <c r="B127" s="9"/>
      <c r="C127" s="9"/>
      <c r="D127" s="9" t="s">
        <v>145</v>
      </c>
      <c r="E127" s="9"/>
      <c r="F127" s="9"/>
      <c r="G127" s="9"/>
      <c r="I127" s="137"/>
      <c r="J127" s="17">
        <f>'9'!F34</f>
        <v>509502100</v>
      </c>
      <c r="K127" s="137"/>
      <c r="L127" s="87">
        <v>509502100</v>
      </c>
      <c r="M127" s="137"/>
      <c r="N127" s="17">
        <f>'10'!F29</f>
        <v>509502100</v>
      </c>
      <c r="O127" s="12"/>
      <c r="P127" s="87">
        <v>509502100</v>
      </c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</row>
    <row r="128" spans="1:220" ht="19.149999999999999" customHeight="1">
      <c r="A128" s="150" t="s">
        <v>110</v>
      </c>
      <c r="B128" s="9"/>
      <c r="C128" s="9"/>
      <c r="D128" s="9"/>
      <c r="E128" s="9"/>
      <c r="F128" s="9"/>
      <c r="G128" s="9"/>
      <c r="I128" s="137"/>
      <c r="J128" s="17">
        <f>'9'!H34</f>
        <v>1058003500</v>
      </c>
      <c r="K128" s="137"/>
      <c r="L128" s="87">
        <v>1058003500</v>
      </c>
      <c r="M128" s="137"/>
      <c r="N128" s="17">
        <f>'10'!H29</f>
        <v>1058003500</v>
      </c>
      <c r="O128" s="12"/>
      <c r="P128" s="87">
        <v>1058003500</v>
      </c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</row>
    <row r="129" spans="1:220" ht="19.149999999999999" customHeight="1">
      <c r="A129" s="132" t="s">
        <v>93</v>
      </c>
      <c r="B129" s="161"/>
      <c r="C129" s="9"/>
      <c r="D129" s="9"/>
      <c r="E129" s="9"/>
      <c r="F129" s="9"/>
      <c r="G129" s="9"/>
      <c r="I129" s="137"/>
      <c r="J129" s="17"/>
      <c r="K129" s="137"/>
      <c r="L129" s="87"/>
      <c r="M129" s="137"/>
      <c r="N129" s="17"/>
      <c r="O129" s="12"/>
      <c r="P129" s="87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</row>
    <row r="130" spans="1:220" ht="19.149999999999999" customHeight="1">
      <c r="B130" s="161" t="s">
        <v>94</v>
      </c>
      <c r="C130" s="9"/>
      <c r="D130" s="9"/>
      <c r="E130" s="9"/>
      <c r="F130" s="9"/>
      <c r="G130" s="9"/>
      <c r="H130" s="137"/>
      <c r="I130" s="137"/>
      <c r="J130" s="10">
        <f>'9'!J34</f>
        <v>4605502</v>
      </c>
      <c r="K130" s="11"/>
      <c r="L130" s="11">
        <v>4605502</v>
      </c>
      <c r="M130" s="11"/>
      <c r="N130" s="10">
        <v>0</v>
      </c>
      <c r="O130" s="12"/>
      <c r="P130" s="11">
        <v>0</v>
      </c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</row>
    <row r="131" spans="1:220" ht="19.149999999999999" customHeight="1">
      <c r="A131" s="132" t="s">
        <v>95</v>
      </c>
      <c r="B131" s="161"/>
      <c r="C131" s="9"/>
      <c r="D131" s="9"/>
      <c r="E131" s="9"/>
      <c r="F131" s="9"/>
      <c r="G131" s="9"/>
      <c r="H131" s="137"/>
      <c r="I131" s="137"/>
      <c r="J131" s="10">
        <f>'9'!L34</f>
        <v>1836570</v>
      </c>
      <c r="K131" s="11"/>
      <c r="L131" s="11">
        <v>1836570</v>
      </c>
      <c r="M131" s="11"/>
      <c r="N131" s="10">
        <v>0</v>
      </c>
      <c r="O131" s="12"/>
      <c r="P131" s="11">
        <v>0</v>
      </c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</row>
    <row r="132" spans="1:220" ht="19.149999999999999" customHeight="1">
      <c r="A132" s="132" t="s">
        <v>159</v>
      </c>
      <c r="B132" s="161"/>
      <c r="C132" s="9"/>
      <c r="D132" s="9"/>
      <c r="E132" s="9"/>
      <c r="F132" s="9"/>
      <c r="G132" s="9"/>
      <c r="H132" s="137"/>
      <c r="I132" s="137"/>
      <c r="J132" s="10">
        <f>'9'!N34</f>
        <v>42694664</v>
      </c>
      <c r="K132" s="11"/>
      <c r="L132" s="11">
        <v>42694664</v>
      </c>
      <c r="M132" s="11"/>
      <c r="N132" s="10">
        <v>0</v>
      </c>
      <c r="O132" s="12"/>
      <c r="P132" s="11">
        <v>0</v>
      </c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</row>
    <row r="133" spans="1:220" ht="19.149999999999999" customHeight="1">
      <c r="A133" s="132" t="s">
        <v>33</v>
      </c>
      <c r="B133" s="9"/>
      <c r="C133" s="9"/>
      <c r="D133" s="9"/>
      <c r="E133" s="9"/>
      <c r="F133" s="9"/>
      <c r="G133" s="9"/>
      <c r="H133" s="137"/>
      <c r="I133" s="137"/>
      <c r="J133" s="10"/>
      <c r="K133" s="11"/>
      <c r="L133" s="11"/>
      <c r="M133" s="11"/>
      <c r="N133" s="10"/>
      <c r="O133" s="12"/>
      <c r="P133" s="11"/>
    </row>
    <row r="134" spans="1:220" ht="19.149999999999999" customHeight="1">
      <c r="A134" s="1"/>
      <c r="B134" s="9" t="s">
        <v>96</v>
      </c>
      <c r="C134" s="9"/>
      <c r="D134" s="9"/>
      <c r="E134" s="9"/>
      <c r="F134" s="9"/>
      <c r="G134" s="9"/>
      <c r="H134" s="137"/>
      <c r="I134" s="137"/>
      <c r="J134" s="10">
        <f>'9'!P34</f>
        <v>62500000</v>
      </c>
      <c r="K134" s="11"/>
      <c r="L134" s="11">
        <v>55000000</v>
      </c>
      <c r="M134" s="11"/>
      <c r="N134" s="10">
        <f>'10'!J29</f>
        <v>62500000</v>
      </c>
      <c r="O134" s="12"/>
      <c r="P134" s="11">
        <v>55000000</v>
      </c>
    </row>
    <row r="135" spans="1:220" ht="19.149999999999999" customHeight="1">
      <c r="A135" s="1"/>
      <c r="B135" s="9" t="s">
        <v>41</v>
      </c>
      <c r="C135" s="9"/>
      <c r="D135" s="9"/>
      <c r="E135" s="9"/>
      <c r="F135" s="9"/>
      <c r="G135" s="9"/>
      <c r="H135" s="137"/>
      <c r="I135" s="137"/>
      <c r="J135" s="10">
        <f>'9'!R34</f>
        <v>-104873215</v>
      </c>
      <c r="K135" s="137"/>
      <c r="L135" s="11">
        <v>-257416719</v>
      </c>
      <c r="M135" s="137"/>
      <c r="N135" s="10">
        <f>'10'!L29</f>
        <v>133897595</v>
      </c>
      <c r="O135" s="12"/>
      <c r="P135" s="11">
        <v>-39152091</v>
      </c>
    </row>
    <row r="136" spans="1:220" ht="19.149999999999999" customHeight="1">
      <c r="A136" s="132" t="s">
        <v>111</v>
      </c>
      <c r="B136" s="9"/>
      <c r="C136" s="9"/>
      <c r="D136" s="9"/>
      <c r="E136" s="9"/>
      <c r="F136" s="9"/>
      <c r="G136" s="9"/>
      <c r="H136" s="137"/>
      <c r="I136" s="137"/>
      <c r="J136" s="18">
        <f>'9'!T34</f>
        <v>386067</v>
      </c>
      <c r="K136" s="137"/>
      <c r="L136" s="89">
        <v>386067</v>
      </c>
      <c r="M136" s="137"/>
      <c r="N136" s="18">
        <v>0</v>
      </c>
      <c r="O136" s="12"/>
      <c r="P136" s="89">
        <v>0</v>
      </c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</row>
    <row r="137" spans="1:220" ht="6" customHeight="1">
      <c r="B137" s="9"/>
      <c r="C137" s="9"/>
      <c r="D137" s="9"/>
      <c r="E137" s="138"/>
      <c r="F137" s="9"/>
      <c r="G137" s="9"/>
      <c r="H137" s="137"/>
      <c r="I137" s="137"/>
      <c r="J137" s="10"/>
      <c r="K137" s="137"/>
      <c r="L137" s="11"/>
      <c r="M137" s="137"/>
      <c r="N137" s="10"/>
      <c r="O137" s="12"/>
      <c r="P137" s="11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</row>
    <row r="138" spans="1:220" ht="19.149999999999999" customHeight="1">
      <c r="A138" s="132" t="s">
        <v>112</v>
      </c>
      <c r="B138" s="9"/>
      <c r="C138" s="9"/>
      <c r="D138" s="9"/>
      <c r="E138" s="9"/>
      <c r="F138" s="9"/>
      <c r="G138" s="9"/>
      <c r="I138" s="137"/>
      <c r="J138" s="162">
        <f>+SUM(J124:J136)</f>
        <v>1574655188</v>
      </c>
      <c r="K138" s="163"/>
      <c r="L138" s="163">
        <f>+SUM(L124:L136)</f>
        <v>1414611684</v>
      </c>
      <c r="M138" s="163"/>
      <c r="N138" s="162">
        <f>+SUM(N124:N136)</f>
        <v>1763903195</v>
      </c>
      <c r="O138" s="163"/>
      <c r="P138" s="163">
        <f>+SUM(P124:P136)</f>
        <v>1583353509</v>
      </c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</row>
    <row r="139" spans="1:220" ht="19.149999999999999" customHeight="1">
      <c r="A139" s="132" t="s">
        <v>58</v>
      </c>
      <c r="B139" s="9"/>
      <c r="C139" s="9"/>
      <c r="D139" s="9"/>
      <c r="E139" s="9"/>
      <c r="F139" s="9"/>
      <c r="G139" s="9"/>
      <c r="H139" s="137"/>
      <c r="I139" s="137"/>
      <c r="J139" s="18">
        <f>'9'!X34</f>
        <v>171347</v>
      </c>
      <c r="K139" s="137"/>
      <c r="L139" s="89">
        <v>143811</v>
      </c>
      <c r="M139" s="137"/>
      <c r="N139" s="18">
        <v>0</v>
      </c>
      <c r="O139" s="12"/>
      <c r="P139" s="89">
        <v>0</v>
      </c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</row>
    <row r="140" spans="1:220" ht="6" customHeight="1">
      <c r="B140" s="9"/>
      <c r="C140" s="9"/>
      <c r="D140" s="9"/>
      <c r="E140" s="138"/>
      <c r="F140" s="9"/>
      <c r="G140" s="9"/>
      <c r="H140" s="137"/>
      <c r="I140" s="137"/>
      <c r="J140" s="10"/>
      <c r="K140" s="137"/>
      <c r="L140" s="11"/>
      <c r="M140" s="137"/>
      <c r="N140" s="10"/>
      <c r="O140" s="12"/>
      <c r="P140" s="11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</row>
    <row r="141" spans="1:220" ht="19.149999999999999" customHeight="1">
      <c r="A141" s="1" t="s">
        <v>113</v>
      </c>
      <c r="B141" s="9"/>
      <c r="C141" s="9"/>
      <c r="D141" s="9"/>
      <c r="E141" s="9"/>
      <c r="F141" s="9"/>
      <c r="G141" s="9"/>
      <c r="H141" s="137"/>
      <c r="I141" s="137"/>
      <c r="J141" s="13">
        <f>+SUM(J138:J139)</f>
        <v>1574826535</v>
      </c>
      <c r="K141" s="137"/>
      <c r="L141" s="88">
        <f>+SUM(L138:L139)</f>
        <v>1414755495</v>
      </c>
      <c r="M141" s="137"/>
      <c r="N141" s="13">
        <f>+SUM(N138:N139)</f>
        <v>1763903195</v>
      </c>
      <c r="O141" s="12"/>
      <c r="P141" s="88">
        <f>+SUM(P138:P139)</f>
        <v>1583353509</v>
      </c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</row>
    <row r="142" spans="1:220" ht="6" customHeight="1">
      <c r="B142" s="9"/>
      <c r="C142" s="9"/>
      <c r="D142" s="9"/>
      <c r="E142" s="138"/>
      <c r="F142" s="9"/>
      <c r="G142" s="9"/>
      <c r="H142" s="137"/>
      <c r="I142" s="137"/>
      <c r="J142" s="10"/>
      <c r="K142" s="137"/>
      <c r="L142" s="11"/>
      <c r="M142" s="137"/>
      <c r="N142" s="10"/>
      <c r="O142" s="12"/>
      <c r="P142" s="11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</row>
    <row r="143" spans="1:220" ht="19.149999999999999" customHeight="1" thickBot="1">
      <c r="A143" s="1" t="s">
        <v>114</v>
      </c>
      <c r="B143" s="9"/>
      <c r="C143" s="9"/>
      <c r="D143" s="9"/>
      <c r="E143" s="9"/>
      <c r="F143" s="9"/>
      <c r="G143" s="9"/>
      <c r="H143" s="137"/>
      <c r="I143" s="137"/>
      <c r="J143" s="14">
        <f>SUM(J141,J93)</f>
        <v>3230644736</v>
      </c>
      <c r="K143" s="137"/>
      <c r="L143" s="90">
        <f>SUM(L141,L93)</f>
        <v>2875078176</v>
      </c>
      <c r="M143" s="137"/>
      <c r="N143" s="14">
        <f>SUM(N141,N93)</f>
        <v>2906724065</v>
      </c>
      <c r="O143" s="12"/>
      <c r="P143" s="90">
        <f>SUM(P141,P93)</f>
        <v>2865063253</v>
      </c>
    </row>
    <row r="144" spans="1:220" ht="21.75" customHeight="1" thickTop="1">
      <c r="A144" s="1"/>
      <c r="B144" s="9"/>
      <c r="C144" s="9"/>
      <c r="D144" s="9"/>
      <c r="E144" s="9"/>
      <c r="F144" s="9"/>
      <c r="G144" s="9"/>
      <c r="H144" s="137"/>
      <c r="I144" s="137"/>
      <c r="J144" s="163"/>
      <c r="K144" s="163"/>
      <c r="L144" s="163"/>
      <c r="M144" s="163"/>
      <c r="N144" s="163"/>
      <c r="O144" s="163"/>
      <c r="P144" s="163"/>
    </row>
    <row r="145" spans="1:220" ht="21.75" customHeight="1">
      <c r="A145" s="1"/>
      <c r="B145" s="9"/>
      <c r="C145" s="9"/>
      <c r="D145" s="9"/>
      <c r="E145" s="9"/>
      <c r="F145" s="9"/>
      <c r="G145" s="9"/>
      <c r="H145" s="137"/>
      <c r="I145" s="137"/>
      <c r="J145" s="11"/>
      <c r="K145" s="137"/>
      <c r="L145" s="11"/>
      <c r="M145" s="137"/>
      <c r="N145" s="11"/>
      <c r="O145" s="12"/>
      <c r="P145" s="11"/>
    </row>
    <row r="146" spans="1:220" ht="18.75" customHeight="1">
      <c r="A146" s="1"/>
      <c r="B146" s="9"/>
      <c r="C146" s="9"/>
      <c r="D146" s="9"/>
      <c r="E146" s="9"/>
      <c r="F146" s="9"/>
      <c r="G146" s="9"/>
      <c r="H146" s="137"/>
      <c r="I146" s="137"/>
      <c r="J146" s="11"/>
      <c r="K146" s="137"/>
      <c r="L146" s="11"/>
      <c r="M146" s="137"/>
      <c r="N146" s="11"/>
      <c r="O146" s="12"/>
      <c r="P146" s="11"/>
    </row>
    <row r="147" spans="1:220" ht="21.75" customHeight="1">
      <c r="A147" s="220" t="s">
        <v>251</v>
      </c>
      <c r="B147" s="220"/>
      <c r="C147" s="220"/>
      <c r="D147" s="220"/>
      <c r="E147" s="220"/>
      <c r="F147" s="220"/>
      <c r="G147" s="220"/>
      <c r="H147" s="220"/>
      <c r="I147" s="220"/>
      <c r="J147" s="220"/>
      <c r="K147" s="220"/>
      <c r="L147" s="220"/>
      <c r="M147" s="220"/>
      <c r="N147" s="220"/>
      <c r="O147" s="220"/>
      <c r="P147" s="220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</row>
    <row r="148" spans="1:220" ht="21.75" customHeight="1">
      <c r="A148" s="220" t="s">
        <v>252</v>
      </c>
      <c r="B148" s="220"/>
      <c r="C148" s="220"/>
      <c r="D148" s="220"/>
      <c r="E148" s="220"/>
      <c r="F148" s="220"/>
      <c r="G148" s="220"/>
      <c r="H148" s="220"/>
      <c r="I148" s="220"/>
      <c r="J148" s="220"/>
      <c r="K148" s="220"/>
      <c r="L148" s="220"/>
      <c r="M148" s="220"/>
      <c r="N148" s="220"/>
      <c r="O148" s="220"/>
      <c r="P148" s="220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</row>
    <row r="149" spans="1:220" ht="21.75" customHeight="1">
      <c r="A149" s="166"/>
      <c r="B149" s="166"/>
      <c r="C149" s="166"/>
      <c r="D149" s="166"/>
      <c r="E149" s="166"/>
      <c r="F149" s="166"/>
      <c r="G149" s="166"/>
      <c r="H149" s="166"/>
      <c r="I149" s="166"/>
      <c r="J149" s="166"/>
      <c r="K149" s="166"/>
      <c r="L149" s="166"/>
      <c r="M149" s="166"/>
      <c r="N149" s="166"/>
      <c r="O149" s="166"/>
      <c r="P149" s="16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</row>
    <row r="150" spans="1:220" ht="22.15" customHeight="1">
      <c r="A150" s="155" t="str">
        <f>A100</f>
        <v>หมายเหตุประกอบข้อมูลทางการเงินเป็นส่วนหนึ่งของข้อมูลทางการเงินระหว่างกาลนี้</v>
      </c>
      <c r="B150" s="155"/>
      <c r="C150" s="155"/>
      <c r="D150" s="155"/>
      <c r="E150" s="155"/>
      <c r="F150" s="155"/>
      <c r="G150" s="155"/>
      <c r="H150" s="155"/>
      <c r="I150" s="155"/>
      <c r="J150" s="156"/>
      <c r="K150" s="155"/>
      <c r="L150" s="156"/>
      <c r="M150" s="156"/>
      <c r="N150" s="156"/>
      <c r="O150" s="156"/>
      <c r="P150" s="15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</row>
  </sheetData>
  <mergeCells count="12">
    <mergeCell ref="J5:L5"/>
    <mergeCell ref="N5:P5"/>
    <mergeCell ref="A51:P51"/>
    <mergeCell ref="A52:P52"/>
    <mergeCell ref="J59:L59"/>
    <mergeCell ref="N59:P59"/>
    <mergeCell ref="A97:P97"/>
    <mergeCell ref="A98:P98"/>
    <mergeCell ref="A147:P147"/>
    <mergeCell ref="A148:P148"/>
    <mergeCell ref="J105:L105"/>
    <mergeCell ref="N105:P10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5" man="1"/>
    <brk id="10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X96"/>
  <sheetViews>
    <sheetView topLeftCell="A37" zoomScale="85" zoomScaleNormal="85" zoomScaleSheetLayoutView="70" workbookViewId="0">
      <selection activeCell="R57" sqref="R57"/>
    </sheetView>
  </sheetViews>
  <sheetFormatPr defaultColWidth="9.140625" defaultRowHeight="18.75"/>
  <cols>
    <col min="1" max="6" width="1.7109375" style="93" customWidth="1"/>
    <col min="7" max="7" width="22.85546875" style="93" customWidth="1"/>
    <col min="8" max="8" width="7.28515625" style="97" customWidth="1"/>
    <col min="9" max="9" width="0.7109375" style="97" customWidth="1"/>
    <col min="10" max="10" width="15" style="115" customWidth="1"/>
    <col min="11" max="11" width="0.7109375" style="97" customWidth="1"/>
    <col min="12" max="12" width="15" style="115" customWidth="1"/>
    <col min="13" max="13" width="0.7109375" style="97" customWidth="1"/>
    <col min="14" max="14" width="15" style="115" customWidth="1"/>
    <col min="15" max="15" width="0.7109375" style="131" customWidth="1"/>
    <col min="16" max="16" width="15" style="115" customWidth="1"/>
    <col min="17" max="17" width="10.5703125" style="93" customWidth="1"/>
    <col min="18" max="18" width="12.42578125" style="93" customWidth="1"/>
    <col min="19" max="19" width="1" style="94" customWidth="1"/>
    <col min="20" max="20" width="12.42578125" style="94" customWidth="1"/>
    <col min="21" max="21" width="1" style="93" customWidth="1"/>
    <col min="22" max="22" width="12.42578125" style="93" customWidth="1"/>
    <col min="23" max="23" width="1" style="93" customWidth="1"/>
    <col min="24" max="24" width="12.42578125" style="93" customWidth="1"/>
    <col min="25" max="25" width="9.140625" style="93" customWidth="1"/>
    <col min="26" max="16384" width="9.140625" style="93"/>
  </cols>
  <sheetData>
    <row r="1" spans="1:24" ht="20.100000000000001" customHeight="1">
      <c r="A1" s="26" t="str">
        <f>'T2-4'!A1</f>
        <v>บริษัท เอแอลที เทเลคอม จำกัด (มหาชน)</v>
      </c>
      <c r="B1" s="26"/>
      <c r="C1" s="26"/>
      <c r="D1" s="26"/>
      <c r="E1" s="26"/>
      <c r="F1" s="26"/>
      <c r="G1" s="26"/>
      <c r="H1" s="25"/>
      <c r="I1" s="25"/>
      <c r="J1" s="29"/>
      <c r="K1" s="25"/>
      <c r="L1" s="29"/>
      <c r="M1" s="25"/>
      <c r="N1" s="29"/>
      <c r="O1" s="92"/>
      <c r="P1" s="29"/>
    </row>
    <row r="2" spans="1:24" ht="20.100000000000001" customHeight="1">
      <c r="A2" s="31" t="s">
        <v>116</v>
      </c>
      <c r="B2" s="26"/>
      <c r="C2" s="26"/>
      <c r="D2" s="26"/>
      <c r="E2" s="26"/>
      <c r="F2" s="26"/>
      <c r="G2" s="26"/>
      <c r="H2" s="25"/>
      <c r="I2" s="25"/>
      <c r="J2" s="29"/>
      <c r="K2" s="25"/>
      <c r="L2" s="29"/>
      <c r="M2" s="25"/>
      <c r="N2" s="29"/>
      <c r="O2" s="92"/>
      <c r="P2" s="29"/>
    </row>
    <row r="3" spans="1:24" ht="20.100000000000001" customHeight="1">
      <c r="A3" s="32" t="s">
        <v>225</v>
      </c>
      <c r="B3" s="33"/>
      <c r="C3" s="33"/>
      <c r="D3" s="33"/>
      <c r="E3" s="33"/>
      <c r="F3" s="33"/>
      <c r="G3" s="33"/>
      <c r="H3" s="23"/>
      <c r="I3" s="23"/>
      <c r="J3" s="24"/>
      <c r="K3" s="23"/>
      <c r="L3" s="24"/>
      <c r="M3" s="23"/>
      <c r="N3" s="24"/>
      <c r="O3" s="95"/>
      <c r="P3" s="24"/>
    </row>
    <row r="4" spans="1:24" ht="20.100000000000001" customHeight="1">
      <c r="A4" s="26"/>
      <c r="B4" s="31"/>
      <c r="C4" s="96"/>
      <c r="D4" s="96"/>
      <c r="E4" s="96"/>
      <c r="F4" s="96"/>
      <c r="G4" s="96"/>
      <c r="I4" s="98"/>
      <c r="J4" s="99"/>
      <c r="K4" s="98"/>
      <c r="L4" s="99"/>
      <c r="M4" s="98"/>
      <c r="N4" s="99"/>
      <c r="O4" s="100"/>
      <c r="P4" s="99"/>
      <c r="Q4" s="96"/>
    </row>
    <row r="5" spans="1:24" ht="20.100000000000001" customHeight="1">
      <c r="A5" s="1"/>
      <c r="B5" s="1"/>
      <c r="C5" s="1"/>
      <c r="D5" s="1"/>
      <c r="E5" s="1"/>
      <c r="F5" s="1"/>
      <c r="G5" s="1"/>
      <c r="H5" s="2"/>
      <c r="I5" s="2"/>
      <c r="J5" s="221" t="s">
        <v>60</v>
      </c>
      <c r="K5" s="221"/>
      <c r="L5" s="221"/>
      <c r="M5" s="7"/>
      <c r="N5" s="221" t="s">
        <v>115</v>
      </c>
      <c r="O5" s="221"/>
      <c r="P5" s="221"/>
    </row>
    <row r="6" spans="1:24" ht="20.100000000000001" customHeight="1">
      <c r="A6" s="1"/>
      <c r="B6" s="1"/>
      <c r="C6" s="1"/>
      <c r="D6" s="1"/>
      <c r="E6" s="1"/>
      <c r="F6" s="1"/>
      <c r="G6" s="1"/>
      <c r="H6" s="2"/>
      <c r="I6" s="2"/>
      <c r="J6" s="8" t="s">
        <v>48</v>
      </c>
      <c r="K6" s="7"/>
      <c r="L6" s="8" t="s">
        <v>48</v>
      </c>
      <c r="M6" s="7"/>
      <c r="N6" s="8" t="s">
        <v>48</v>
      </c>
      <c r="O6" s="7"/>
      <c r="P6" s="8" t="s">
        <v>48</v>
      </c>
    </row>
    <row r="7" spans="1:24" ht="20.100000000000001" customHeight="1">
      <c r="A7" s="26"/>
      <c r="B7" s="26"/>
      <c r="C7" s="26"/>
      <c r="D7" s="26"/>
      <c r="E7" s="26"/>
      <c r="F7" s="26"/>
      <c r="G7" s="26"/>
      <c r="H7" s="93"/>
      <c r="I7" s="25"/>
      <c r="J7" s="4" t="s">
        <v>168</v>
      </c>
      <c r="K7" s="2"/>
      <c r="L7" s="4" t="s">
        <v>153</v>
      </c>
      <c r="M7" s="3"/>
      <c r="N7" s="4" t="s">
        <v>168</v>
      </c>
      <c r="O7" s="2"/>
      <c r="P7" s="4" t="s">
        <v>153</v>
      </c>
    </row>
    <row r="8" spans="1:24" ht="20.100000000000001" customHeight="1">
      <c r="A8" s="26"/>
      <c r="B8" s="26"/>
      <c r="C8" s="26"/>
      <c r="D8" s="26"/>
      <c r="E8" s="26"/>
      <c r="F8" s="26"/>
      <c r="G8" s="26"/>
      <c r="H8" s="219" t="s">
        <v>1</v>
      </c>
      <c r="I8" s="25"/>
      <c r="J8" s="24" t="s">
        <v>2</v>
      </c>
      <c r="K8" s="25"/>
      <c r="L8" s="24" t="s">
        <v>2</v>
      </c>
      <c r="M8" s="39"/>
      <c r="N8" s="24" t="s">
        <v>2</v>
      </c>
      <c r="O8" s="39"/>
      <c r="P8" s="24" t="s">
        <v>2</v>
      </c>
    </row>
    <row r="9" spans="1:24" ht="8.1" customHeight="1">
      <c r="A9" s="26"/>
      <c r="B9" s="26"/>
      <c r="C9" s="26"/>
      <c r="D9" s="26"/>
      <c r="E9" s="26"/>
      <c r="F9" s="26"/>
      <c r="G9" s="26"/>
      <c r="H9" s="101"/>
      <c r="I9" s="25"/>
      <c r="J9" s="102"/>
      <c r="K9" s="25"/>
      <c r="L9" s="39"/>
      <c r="M9" s="39"/>
      <c r="N9" s="102"/>
      <c r="O9" s="39"/>
      <c r="P9" s="39"/>
    </row>
    <row r="10" spans="1:24" ht="20.100000000000001" customHeight="1">
      <c r="A10" s="26" t="s">
        <v>35</v>
      </c>
      <c r="B10" s="26"/>
      <c r="C10" s="26"/>
      <c r="D10" s="26"/>
      <c r="E10" s="26"/>
      <c r="F10" s="26"/>
      <c r="G10" s="26"/>
      <c r="H10" s="101"/>
      <c r="I10" s="25"/>
      <c r="J10" s="103"/>
      <c r="K10" s="25"/>
      <c r="L10" s="29"/>
      <c r="M10" s="25"/>
      <c r="N10" s="102"/>
      <c r="O10" s="22"/>
      <c r="P10" s="39"/>
    </row>
    <row r="11" spans="1:24" ht="8.1" customHeight="1">
      <c r="B11" s="96"/>
      <c r="C11" s="96"/>
      <c r="D11" s="96"/>
      <c r="E11" s="96"/>
      <c r="F11" s="96"/>
      <c r="G11" s="96"/>
      <c r="H11" s="98"/>
      <c r="I11" s="98"/>
      <c r="J11" s="17"/>
      <c r="K11" s="98"/>
      <c r="L11" s="87"/>
      <c r="M11" s="98"/>
      <c r="N11" s="17"/>
      <c r="O11" s="104"/>
      <c r="P11" s="87"/>
    </row>
    <row r="12" spans="1:24" ht="20.100000000000001" customHeight="1">
      <c r="A12" s="93" t="s">
        <v>20</v>
      </c>
      <c r="B12" s="96"/>
      <c r="C12" s="96"/>
      <c r="D12" s="96"/>
      <c r="E12" s="96"/>
      <c r="F12" s="96"/>
      <c r="G12" s="96"/>
      <c r="I12" s="98"/>
      <c r="J12" s="17">
        <v>41412525</v>
      </c>
      <c r="K12" s="98"/>
      <c r="L12" s="87">
        <v>68411257</v>
      </c>
      <c r="M12" s="98"/>
      <c r="N12" s="17">
        <v>29410668</v>
      </c>
      <c r="O12" s="100"/>
      <c r="P12" s="87">
        <v>3809541</v>
      </c>
      <c r="R12" s="105"/>
      <c r="S12" s="9"/>
      <c r="T12" s="105"/>
      <c r="U12" s="9"/>
      <c r="V12" s="105"/>
      <c r="W12" s="9"/>
      <c r="X12" s="105"/>
    </row>
    <row r="13" spans="1:24" ht="20.100000000000001" customHeight="1">
      <c r="A13" s="93" t="s">
        <v>42</v>
      </c>
      <c r="B13" s="96"/>
      <c r="C13" s="96"/>
      <c r="D13" s="96"/>
      <c r="E13" s="96"/>
      <c r="F13" s="96"/>
      <c r="G13" s="96"/>
      <c r="H13" s="98"/>
      <c r="I13" s="98"/>
      <c r="J13" s="17">
        <v>307645641</v>
      </c>
      <c r="K13" s="98"/>
      <c r="L13" s="87">
        <v>70022457</v>
      </c>
      <c r="M13" s="98"/>
      <c r="N13" s="17">
        <v>121000144</v>
      </c>
      <c r="O13" s="104"/>
      <c r="P13" s="87">
        <v>18252601</v>
      </c>
      <c r="R13" s="105"/>
      <c r="S13" s="9"/>
      <c r="T13" s="105"/>
      <c r="U13" s="9"/>
      <c r="V13" s="105"/>
      <c r="W13" s="9"/>
      <c r="X13" s="105"/>
    </row>
    <row r="14" spans="1:24" ht="20.100000000000001" customHeight="1">
      <c r="A14" s="93" t="s">
        <v>195</v>
      </c>
      <c r="B14" s="96"/>
      <c r="C14" s="96"/>
      <c r="D14" s="96"/>
      <c r="E14" s="96"/>
      <c r="F14" s="96"/>
      <c r="G14" s="96"/>
      <c r="H14" s="98"/>
      <c r="I14" s="98"/>
      <c r="J14" s="17"/>
      <c r="K14" s="98"/>
      <c r="L14" s="87"/>
      <c r="M14" s="98"/>
      <c r="N14" s="17"/>
      <c r="O14" s="104"/>
      <c r="P14" s="87"/>
      <c r="R14" s="105"/>
      <c r="S14" s="9"/>
      <c r="T14" s="105"/>
      <c r="U14" s="9"/>
      <c r="V14" s="105"/>
      <c r="W14" s="9"/>
      <c r="X14" s="105"/>
    </row>
    <row r="15" spans="1:24" ht="20.100000000000001" customHeight="1">
      <c r="B15" s="93" t="s">
        <v>194</v>
      </c>
      <c r="E15" s="96"/>
      <c r="F15" s="96"/>
      <c r="G15" s="96"/>
      <c r="I15" s="98"/>
      <c r="J15" s="106">
        <v>52879962</v>
      </c>
      <c r="K15" s="98"/>
      <c r="L15" s="107">
        <v>47873153</v>
      </c>
      <c r="M15" s="25"/>
      <c r="N15" s="106">
        <v>18304010</v>
      </c>
      <c r="O15" s="108"/>
      <c r="P15" s="107">
        <v>21959518</v>
      </c>
      <c r="R15" s="105"/>
      <c r="S15" s="9"/>
      <c r="T15" s="105"/>
      <c r="U15" s="9"/>
      <c r="V15" s="105"/>
      <c r="W15" s="9"/>
      <c r="X15" s="105"/>
    </row>
    <row r="16" spans="1:24" ht="8.1" customHeight="1">
      <c r="B16" s="96"/>
      <c r="C16" s="96"/>
      <c r="D16" s="96"/>
      <c r="E16" s="96"/>
      <c r="F16" s="96"/>
      <c r="G16" s="96"/>
      <c r="H16" s="98"/>
      <c r="I16" s="98"/>
      <c r="J16" s="17"/>
      <c r="K16" s="98"/>
      <c r="L16" s="87"/>
      <c r="M16" s="98"/>
      <c r="N16" s="17"/>
      <c r="O16" s="104"/>
      <c r="P16" s="87"/>
    </row>
    <row r="17" spans="1:24" ht="20.100000000000001" customHeight="1">
      <c r="A17" s="26" t="s">
        <v>34</v>
      </c>
      <c r="B17" s="26"/>
      <c r="C17" s="26"/>
      <c r="D17" s="26"/>
      <c r="E17" s="26"/>
      <c r="F17" s="26"/>
      <c r="G17" s="26"/>
      <c r="H17" s="101"/>
      <c r="I17" s="25"/>
      <c r="J17" s="106">
        <f>SUM(J12:J15)</f>
        <v>401938128</v>
      </c>
      <c r="K17" s="25"/>
      <c r="L17" s="107">
        <f>SUM(L12:L15)</f>
        <v>186306867</v>
      </c>
      <c r="M17" s="25"/>
      <c r="N17" s="106">
        <f>SUM(N12:N15)</f>
        <v>168714822</v>
      </c>
      <c r="O17" s="108"/>
      <c r="P17" s="107">
        <f>SUM(P12:P15)</f>
        <v>44021660</v>
      </c>
    </row>
    <row r="18" spans="1:24" ht="8.1" customHeight="1">
      <c r="B18" s="96"/>
      <c r="C18" s="96"/>
      <c r="D18" s="96"/>
      <c r="E18" s="96"/>
      <c r="F18" s="96"/>
      <c r="G18" s="96"/>
      <c r="H18" s="98"/>
      <c r="I18" s="98"/>
      <c r="J18" s="109"/>
      <c r="K18" s="98"/>
      <c r="L18" s="110"/>
      <c r="M18" s="98"/>
      <c r="N18" s="109"/>
      <c r="O18" s="111"/>
      <c r="P18" s="110"/>
    </row>
    <row r="19" spans="1:24" ht="20.100000000000001" customHeight="1">
      <c r="A19" s="26" t="s">
        <v>36</v>
      </c>
      <c r="B19" s="26"/>
      <c r="C19" s="26"/>
      <c r="D19" s="26"/>
      <c r="E19" s="26"/>
      <c r="F19" s="26"/>
      <c r="G19" s="26"/>
      <c r="H19" s="101"/>
      <c r="I19" s="25"/>
      <c r="J19" s="112"/>
      <c r="K19" s="25"/>
      <c r="L19" s="99"/>
      <c r="M19" s="25"/>
      <c r="N19" s="112"/>
      <c r="O19" s="108"/>
      <c r="P19" s="99"/>
    </row>
    <row r="20" spans="1:24" ht="8.1" customHeight="1">
      <c r="B20" s="96"/>
      <c r="C20" s="96"/>
      <c r="D20" s="96"/>
      <c r="E20" s="96"/>
      <c r="F20" s="96"/>
      <c r="G20" s="96"/>
      <c r="H20" s="98"/>
      <c r="I20" s="98"/>
      <c r="J20" s="17"/>
      <c r="K20" s="98"/>
      <c r="L20" s="87"/>
      <c r="M20" s="98"/>
      <c r="N20" s="17"/>
      <c r="O20" s="104"/>
      <c r="P20" s="87"/>
    </row>
    <row r="21" spans="1:24" ht="20.100000000000001" customHeight="1">
      <c r="A21" s="93" t="s">
        <v>50</v>
      </c>
      <c r="B21" s="96"/>
      <c r="C21" s="96"/>
      <c r="D21" s="96"/>
      <c r="E21" s="96"/>
      <c r="F21" s="96"/>
      <c r="G21" s="96"/>
      <c r="I21" s="98"/>
      <c r="J21" s="17">
        <v>-35202922</v>
      </c>
      <c r="K21" s="98"/>
      <c r="L21" s="87">
        <v>-54844101</v>
      </c>
      <c r="M21" s="98"/>
      <c r="N21" s="17">
        <v>-27706090</v>
      </c>
      <c r="O21" s="100"/>
      <c r="P21" s="87">
        <v>-3734188</v>
      </c>
      <c r="R21" s="105"/>
      <c r="S21" s="9"/>
      <c r="T21" s="105"/>
      <c r="U21" s="9"/>
      <c r="V21" s="105"/>
      <c r="W21" s="9"/>
      <c r="X21" s="105"/>
    </row>
    <row r="22" spans="1:24" ht="20.100000000000001" customHeight="1">
      <c r="A22" s="93" t="s">
        <v>59</v>
      </c>
      <c r="B22" s="96"/>
      <c r="C22" s="96"/>
      <c r="D22" s="96"/>
      <c r="E22" s="96"/>
      <c r="F22" s="96"/>
      <c r="G22" s="96"/>
      <c r="I22" s="98"/>
      <c r="J22" s="17">
        <v>-303236634</v>
      </c>
      <c r="K22" s="98"/>
      <c r="L22" s="87">
        <v>-29403945</v>
      </c>
      <c r="M22" s="98"/>
      <c r="N22" s="17">
        <v>-171488713</v>
      </c>
      <c r="O22" s="100"/>
      <c r="P22" s="87">
        <v>-8504583</v>
      </c>
      <c r="R22" s="105"/>
      <c r="S22" s="9"/>
      <c r="T22" s="105"/>
      <c r="U22" s="9"/>
      <c r="V22" s="105"/>
      <c r="W22" s="9"/>
      <c r="X22" s="105"/>
    </row>
    <row r="23" spans="1:24" ht="20.100000000000001" customHeight="1">
      <c r="A23" s="93" t="s">
        <v>197</v>
      </c>
      <c r="B23" s="96"/>
      <c r="C23" s="96"/>
      <c r="D23" s="96"/>
      <c r="E23" s="96"/>
      <c r="F23" s="96"/>
      <c r="G23" s="96"/>
      <c r="I23" s="98"/>
      <c r="J23" s="17"/>
      <c r="K23" s="98"/>
      <c r="L23" s="87"/>
      <c r="M23" s="98"/>
      <c r="N23" s="17"/>
      <c r="O23" s="100"/>
      <c r="P23" s="87"/>
      <c r="R23" s="105"/>
      <c r="S23" s="9"/>
      <c r="T23" s="105"/>
      <c r="U23" s="9"/>
      <c r="V23" s="105"/>
      <c r="W23" s="9"/>
      <c r="X23" s="105"/>
    </row>
    <row r="24" spans="1:24" ht="20.100000000000001" customHeight="1">
      <c r="B24" s="93" t="s">
        <v>196</v>
      </c>
      <c r="E24" s="96"/>
      <c r="F24" s="96"/>
      <c r="G24" s="96"/>
      <c r="I24" s="98"/>
      <c r="J24" s="106">
        <v>-83183910</v>
      </c>
      <c r="K24" s="98"/>
      <c r="L24" s="107">
        <v>-80402787</v>
      </c>
      <c r="M24" s="98"/>
      <c r="N24" s="106">
        <v>-34813801</v>
      </c>
      <c r="O24" s="100"/>
      <c r="P24" s="107">
        <v>-56063373</v>
      </c>
      <c r="R24" s="105"/>
      <c r="S24" s="9"/>
      <c r="T24" s="105"/>
      <c r="U24" s="9"/>
      <c r="V24" s="105"/>
      <c r="W24" s="9"/>
      <c r="X24" s="105"/>
    </row>
    <row r="25" spans="1:24" ht="8.1" customHeight="1">
      <c r="B25" s="96"/>
      <c r="C25" s="96"/>
      <c r="D25" s="96"/>
      <c r="E25" s="96"/>
      <c r="F25" s="96"/>
      <c r="G25" s="96"/>
      <c r="H25" s="98"/>
      <c r="I25" s="98"/>
      <c r="J25" s="17"/>
      <c r="K25" s="98"/>
      <c r="L25" s="87"/>
      <c r="M25" s="98"/>
      <c r="N25" s="17"/>
      <c r="O25" s="104"/>
      <c r="P25" s="87"/>
    </row>
    <row r="26" spans="1:24" ht="20.100000000000001" customHeight="1">
      <c r="A26" s="26" t="s">
        <v>37</v>
      </c>
      <c r="B26" s="26"/>
      <c r="C26" s="26"/>
      <c r="D26" s="26"/>
      <c r="E26" s="26"/>
      <c r="F26" s="26"/>
      <c r="G26" s="26"/>
      <c r="H26" s="101"/>
      <c r="I26" s="25"/>
      <c r="J26" s="106">
        <f>SUM(J21:J24)</f>
        <v>-421623466</v>
      </c>
      <c r="K26" s="25"/>
      <c r="L26" s="107">
        <f>SUM(L21:L24)</f>
        <v>-164650833</v>
      </c>
      <c r="M26" s="25"/>
      <c r="N26" s="106">
        <f>SUM(N21:N24)</f>
        <v>-234008604</v>
      </c>
      <c r="O26" s="108"/>
      <c r="P26" s="107">
        <f>SUM(P21:P24)</f>
        <v>-68302144</v>
      </c>
    </row>
    <row r="27" spans="1:24" ht="8.1" customHeight="1">
      <c r="B27" s="96"/>
      <c r="C27" s="96"/>
      <c r="D27" s="96"/>
      <c r="E27" s="96"/>
      <c r="F27" s="96"/>
      <c r="G27" s="96"/>
      <c r="H27" s="98"/>
      <c r="I27" s="98"/>
      <c r="J27" s="109"/>
      <c r="K27" s="98"/>
      <c r="L27" s="110"/>
      <c r="M27" s="98"/>
      <c r="N27" s="109"/>
      <c r="O27" s="111"/>
      <c r="P27" s="110"/>
    </row>
    <row r="28" spans="1:24" ht="20.100000000000001" customHeight="1">
      <c r="A28" s="26" t="s">
        <v>231</v>
      </c>
      <c r="B28" s="26"/>
      <c r="C28" s="26"/>
      <c r="D28" s="26"/>
      <c r="E28" s="26"/>
      <c r="F28" s="26"/>
      <c r="G28" s="26"/>
      <c r="H28" s="101"/>
      <c r="I28" s="25"/>
      <c r="J28" s="112">
        <f>SUM(J17,J26)</f>
        <v>-19685338</v>
      </c>
      <c r="K28" s="25"/>
      <c r="L28" s="99">
        <f>SUM(L17,L26)</f>
        <v>21656034</v>
      </c>
      <c r="M28" s="25"/>
      <c r="N28" s="112">
        <f>SUM(N17,N26)</f>
        <v>-65293782</v>
      </c>
      <c r="O28" s="108"/>
      <c r="P28" s="99">
        <f>SUM(P17,P26)</f>
        <v>-24280484</v>
      </c>
    </row>
    <row r="29" spans="1:24" ht="20.100000000000001" customHeight="1">
      <c r="A29" s="93" t="s">
        <v>13</v>
      </c>
      <c r="B29" s="31"/>
      <c r="C29" s="96"/>
      <c r="D29" s="96"/>
      <c r="E29" s="96"/>
      <c r="F29" s="96"/>
      <c r="G29" s="96"/>
      <c r="H29" s="97">
        <v>18</v>
      </c>
      <c r="I29" s="98"/>
      <c r="J29" s="17">
        <v>47563539</v>
      </c>
      <c r="K29" s="98"/>
      <c r="L29" s="87">
        <v>8695444</v>
      </c>
      <c r="M29" s="98"/>
      <c r="N29" s="17">
        <v>80231655</v>
      </c>
      <c r="O29" s="100"/>
      <c r="P29" s="87">
        <v>14529600</v>
      </c>
      <c r="R29" s="105"/>
      <c r="S29" s="9"/>
      <c r="T29" s="105"/>
      <c r="U29" s="9"/>
      <c r="V29" s="105"/>
      <c r="W29" s="9"/>
      <c r="X29" s="105"/>
    </row>
    <row r="30" spans="1:24" ht="20.100000000000001" customHeight="1">
      <c r="A30" s="19" t="s">
        <v>21</v>
      </c>
      <c r="B30" s="96"/>
      <c r="C30" s="96"/>
      <c r="D30" s="96"/>
      <c r="E30" s="96"/>
      <c r="F30" s="96"/>
      <c r="G30" s="96"/>
      <c r="I30" s="98"/>
      <c r="J30" s="112">
        <v>-18665300</v>
      </c>
      <c r="K30" s="98"/>
      <c r="L30" s="99">
        <v>-16277322</v>
      </c>
      <c r="M30" s="98"/>
      <c r="N30" s="112">
        <v>-9037420</v>
      </c>
      <c r="O30" s="100"/>
      <c r="P30" s="99">
        <v>-5319862</v>
      </c>
      <c r="R30" s="105"/>
      <c r="S30" s="9"/>
      <c r="T30" s="105"/>
      <c r="U30" s="9"/>
      <c r="V30" s="105"/>
      <c r="W30" s="9"/>
      <c r="X30" s="105"/>
    </row>
    <row r="31" spans="1:24" ht="20.100000000000001" customHeight="1">
      <c r="A31" s="19" t="s">
        <v>22</v>
      </c>
      <c r="B31" s="96"/>
      <c r="C31" s="96"/>
      <c r="D31" s="96"/>
      <c r="E31" s="96"/>
      <c r="F31" s="96"/>
      <c r="G31" s="96"/>
      <c r="I31" s="98"/>
      <c r="J31" s="112">
        <v>-10202124</v>
      </c>
      <c r="K31" s="98"/>
      <c r="L31" s="99">
        <v>-31124177</v>
      </c>
      <c r="M31" s="98"/>
      <c r="N31" s="112">
        <v>-4313805</v>
      </c>
      <c r="O31" s="100"/>
      <c r="P31" s="99">
        <v>-15186432</v>
      </c>
      <c r="R31" s="105"/>
      <c r="S31" s="9"/>
      <c r="T31" s="105"/>
      <c r="U31" s="9"/>
      <c r="V31" s="105"/>
      <c r="W31" s="9"/>
      <c r="X31" s="105"/>
    </row>
    <row r="32" spans="1:24" ht="20.100000000000001" customHeight="1">
      <c r="A32" s="19" t="s">
        <v>240</v>
      </c>
      <c r="B32" s="96"/>
      <c r="C32" s="96"/>
      <c r="D32" s="96"/>
      <c r="E32" s="96"/>
      <c r="F32" s="96"/>
      <c r="G32" s="96"/>
      <c r="I32" s="98"/>
      <c r="J32" s="112">
        <v>-245624</v>
      </c>
      <c r="K32" s="98"/>
      <c r="L32" s="99">
        <v>-55812</v>
      </c>
      <c r="M32" s="98"/>
      <c r="N32" s="112">
        <v>-541113</v>
      </c>
      <c r="O32" s="100"/>
      <c r="P32" s="99">
        <v>-317333</v>
      </c>
      <c r="R32" s="105"/>
      <c r="S32" s="9"/>
      <c r="T32" s="105"/>
      <c r="U32" s="9"/>
      <c r="V32" s="105"/>
      <c r="W32" s="9"/>
      <c r="X32" s="105"/>
    </row>
    <row r="33" spans="1:24" ht="20.100000000000001" customHeight="1">
      <c r="A33" s="19" t="s">
        <v>101</v>
      </c>
      <c r="B33" s="96"/>
      <c r="C33" s="96"/>
      <c r="D33" s="96"/>
      <c r="E33" s="96"/>
      <c r="F33" s="96"/>
      <c r="G33" s="96"/>
      <c r="I33" s="98"/>
      <c r="J33" s="112">
        <v>-655757</v>
      </c>
      <c r="K33" s="98"/>
      <c r="L33" s="99">
        <v>-4403000</v>
      </c>
      <c r="M33" s="98"/>
      <c r="N33" s="112">
        <v>0</v>
      </c>
      <c r="O33" s="100"/>
      <c r="P33" s="99">
        <v>0</v>
      </c>
      <c r="R33" s="105"/>
      <c r="S33" s="9"/>
      <c r="T33" s="105"/>
      <c r="U33" s="9"/>
      <c r="V33" s="105"/>
      <c r="W33" s="9"/>
      <c r="X33" s="105"/>
    </row>
    <row r="34" spans="1:24" s="161" customFormat="1" ht="20.100000000000001" customHeight="1">
      <c r="A34" s="161" t="s">
        <v>235</v>
      </c>
      <c r="H34" s="143"/>
      <c r="I34" s="143"/>
      <c r="J34" s="162"/>
      <c r="K34" s="143"/>
      <c r="L34" s="163"/>
      <c r="M34" s="143"/>
      <c r="N34" s="162"/>
      <c r="O34" s="108"/>
      <c r="P34" s="163"/>
      <c r="R34" s="164"/>
      <c r="T34" s="164"/>
      <c r="V34" s="164"/>
      <c r="X34" s="164"/>
    </row>
    <row r="35" spans="1:24" ht="20.100000000000001" customHeight="1">
      <c r="A35" s="161"/>
      <c r="B35" s="161" t="s">
        <v>236</v>
      </c>
      <c r="C35" s="96"/>
      <c r="D35" s="96"/>
      <c r="E35" s="96"/>
      <c r="F35" s="96"/>
      <c r="G35" s="96"/>
      <c r="I35" s="98"/>
      <c r="J35" s="112">
        <v>14518631</v>
      </c>
      <c r="K35" s="98"/>
      <c r="L35" s="99">
        <v>-955656</v>
      </c>
      <c r="M35" s="98"/>
      <c r="N35" s="112">
        <v>0</v>
      </c>
      <c r="O35" s="100"/>
      <c r="P35" s="99">
        <v>0</v>
      </c>
      <c r="R35" s="105"/>
      <c r="S35" s="9"/>
      <c r="T35" s="105"/>
      <c r="U35" s="9"/>
      <c r="V35" s="105"/>
      <c r="W35" s="9"/>
      <c r="X35" s="105"/>
    </row>
    <row r="36" spans="1:24" ht="20.100000000000001" customHeight="1">
      <c r="A36" s="93" t="s">
        <v>26</v>
      </c>
      <c r="B36" s="31"/>
      <c r="C36" s="31"/>
      <c r="D36" s="96"/>
      <c r="E36" s="96"/>
      <c r="F36" s="96"/>
      <c r="G36" s="96"/>
      <c r="I36" s="98"/>
      <c r="J36" s="18">
        <v>-8948703</v>
      </c>
      <c r="K36" s="98"/>
      <c r="L36" s="89">
        <v>-8910416</v>
      </c>
      <c r="M36" s="98"/>
      <c r="N36" s="18">
        <v>-5143358</v>
      </c>
      <c r="O36" s="100"/>
      <c r="P36" s="89">
        <v>-8171703</v>
      </c>
      <c r="R36" s="105"/>
      <c r="S36" s="9"/>
      <c r="T36" s="105"/>
      <c r="U36" s="9"/>
      <c r="V36" s="105"/>
      <c r="W36" s="9"/>
      <c r="X36" s="105"/>
    </row>
    <row r="37" spans="1:24" ht="8.1" customHeight="1">
      <c r="B37" s="96"/>
      <c r="C37" s="96"/>
      <c r="D37" s="96"/>
      <c r="E37" s="96"/>
      <c r="F37" s="96"/>
      <c r="G37" s="96"/>
      <c r="H37" s="98"/>
      <c r="I37" s="98"/>
      <c r="J37" s="17"/>
      <c r="K37" s="98"/>
      <c r="L37" s="87"/>
      <c r="M37" s="113"/>
      <c r="N37" s="17"/>
      <c r="O37" s="87"/>
      <c r="P37" s="87"/>
    </row>
    <row r="38" spans="1:24" ht="20.100000000000001" customHeight="1">
      <c r="A38" s="26" t="s">
        <v>172</v>
      </c>
      <c r="B38" s="96"/>
      <c r="C38" s="96"/>
      <c r="D38" s="96"/>
      <c r="E38" s="96"/>
      <c r="F38" s="96"/>
      <c r="G38" s="96"/>
      <c r="I38" s="98"/>
      <c r="J38" s="114">
        <f>SUM(J28:J36)</f>
        <v>3679324</v>
      </c>
      <c r="K38" s="98"/>
      <c r="L38" s="115">
        <f>SUM(L28:L36)</f>
        <v>-31374905</v>
      </c>
      <c r="M38" s="98"/>
      <c r="N38" s="114">
        <f>SUM(N28:N36)</f>
        <v>-4097823</v>
      </c>
      <c r="O38" s="108"/>
      <c r="P38" s="115">
        <f>SUM(P28:P36)</f>
        <v>-38746214</v>
      </c>
    </row>
    <row r="39" spans="1:24" ht="20.100000000000001" customHeight="1">
      <c r="A39" s="93" t="s">
        <v>161</v>
      </c>
      <c r="B39" s="96"/>
      <c r="C39" s="96"/>
      <c r="D39" s="96"/>
      <c r="E39" s="96"/>
      <c r="F39" s="96"/>
      <c r="G39" s="19"/>
      <c r="I39" s="98"/>
      <c r="J39" s="106">
        <v>41601792</v>
      </c>
      <c r="K39" s="98"/>
      <c r="L39" s="107">
        <v>-5801691</v>
      </c>
      <c r="M39" s="98"/>
      <c r="N39" s="106">
        <v>27025529</v>
      </c>
      <c r="O39" s="108"/>
      <c r="P39" s="107">
        <v>1641966</v>
      </c>
      <c r="R39" s="105"/>
      <c r="S39" s="9"/>
      <c r="T39" s="105"/>
      <c r="U39" s="9"/>
      <c r="V39" s="105"/>
      <c r="W39" s="9"/>
      <c r="X39" s="105"/>
    </row>
    <row r="40" spans="1:24" ht="8.1" customHeight="1">
      <c r="A40" s="96"/>
      <c r="B40" s="31"/>
      <c r="C40" s="96"/>
      <c r="D40" s="96"/>
      <c r="E40" s="96"/>
      <c r="F40" s="96"/>
      <c r="G40" s="96"/>
      <c r="H40" s="98"/>
      <c r="I40" s="98"/>
      <c r="J40" s="112"/>
      <c r="K40" s="98"/>
      <c r="L40" s="99"/>
      <c r="M40" s="98"/>
      <c r="N40" s="112"/>
      <c r="O40" s="100"/>
      <c r="P40" s="99"/>
    </row>
    <row r="41" spans="1:24" ht="20.100000000000001" customHeight="1">
      <c r="A41" s="26" t="s">
        <v>173</v>
      </c>
      <c r="B41" s="31"/>
      <c r="C41" s="96"/>
      <c r="D41" s="96"/>
      <c r="E41" s="96"/>
      <c r="F41" s="96"/>
      <c r="G41" s="96"/>
      <c r="I41" s="98"/>
      <c r="J41" s="112">
        <f>SUM(J38:J39)</f>
        <v>45281116</v>
      </c>
      <c r="K41" s="98"/>
      <c r="L41" s="99">
        <f>SUM(L38:L39)</f>
        <v>-37176596</v>
      </c>
      <c r="M41" s="98"/>
      <c r="N41" s="112">
        <f>SUM(N38:N39)</f>
        <v>22927706</v>
      </c>
      <c r="O41" s="100"/>
      <c r="P41" s="99">
        <f>SUM(P38:P39)</f>
        <v>-37104248</v>
      </c>
      <c r="Q41" s="96"/>
    </row>
    <row r="42" spans="1:24" ht="20.100000000000001" customHeight="1">
      <c r="A42" s="93" t="s">
        <v>184</v>
      </c>
      <c r="B42" s="31"/>
      <c r="C42" s="96"/>
      <c r="D42" s="96"/>
      <c r="E42" s="96"/>
      <c r="F42" s="96"/>
      <c r="G42" s="96"/>
      <c r="I42" s="98"/>
      <c r="J42" s="106">
        <v>0</v>
      </c>
      <c r="K42" s="98"/>
      <c r="L42" s="107">
        <v>0</v>
      </c>
      <c r="M42" s="98"/>
      <c r="N42" s="106">
        <v>0</v>
      </c>
      <c r="O42" s="100"/>
      <c r="P42" s="107">
        <v>0</v>
      </c>
      <c r="Q42" s="96"/>
    </row>
    <row r="43" spans="1:24" ht="8.1" customHeight="1">
      <c r="B43" s="96"/>
      <c r="C43" s="96"/>
      <c r="D43" s="96"/>
      <c r="E43" s="96"/>
      <c r="F43" s="96"/>
      <c r="G43" s="96"/>
      <c r="H43" s="98"/>
      <c r="I43" s="98"/>
      <c r="J43" s="17"/>
      <c r="K43" s="98"/>
      <c r="L43" s="87"/>
      <c r="M43" s="98"/>
      <c r="N43" s="17"/>
      <c r="O43" s="104"/>
      <c r="P43" s="87"/>
    </row>
    <row r="44" spans="1:24" ht="20.100000000000001" customHeight="1" thickBot="1">
      <c r="A44" s="26" t="s">
        <v>174</v>
      </c>
      <c r="B44" s="96"/>
      <c r="C44" s="96"/>
      <c r="D44" s="96"/>
      <c r="E44" s="96"/>
      <c r="F44" s="96"/>
      <c r="G44" s="96"/>
      <c r="I44" s="98"/>
      <c r="J44" s="116">
        <f>SUM(J41:J41)</f>
        <v>45281116</v>
      </c>
      <c r="K44" s="98"/>
      <c r="L44" s="117">
        <f>SUM(L41:L41)</f>
        <v>-37176596</v>
      </c>
      <c r="M44" s="98"/>
      <c r="N44" s="116">
        <f>SUM(N41:N41)</f>
        <v>22927706</v>
      </c>
      <c r="O44" s="118"/>
      <c r="P44" s="117">
        <f>SUM(P41:P41)</f>
        <v>-37104248</v>
      </c>
    </row>
    <row r="45" spans="1:24" ht="20.100000000000001" customHeight="1" thickTop="1">
      <c r="A45" s="26"/>
      <c r="B45" s="96"/>
      <c r="C45" s="96"/>
      <c r="D45" s="96"/>
      <c r="E45" s="96"/>
      <c r="F45" s="96"/>
      <c r="G45" s="96"/>
      <c r="I45" s="98"/>
      <c r="J45" s="99"/>
      <c r="K45" s="98"/>
      <c r="L45" s="99"/>
      <c r="M45" s="98"/>
      <c r="N45" s="99"/>
      <c r="O45" s="118"/>
      <c r="P45" s="99"/>
    </row>
    <row r="46" spans="1:24" s="161" customFormat="1" ht="8.25" customHeight="1">
      <c r="A46" s="165"/>
      <c r="H46" s="143"/>
      <c r="I46" s="143"/>
      <c r="J46" s="163"/>
      <c r="K46" s="143"/>
      <c r="L46" s="163"/>
      <c r="M46" s="143"/>
      <c r="N46" s="163"/>
      <c r="O46" s="131"/>
      <c r="P46" s="163"/>
      <c r="S46" s="94"/>
      <c r="T46" s="94"/>
    </row>
    <row r="47" spans="1:24" ht="20.100000000000001" customHeight="1">
      <c r="A47" s="222" t="s">
        <v>198</v>
      </c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222"/>
      <c r="M47" s="222"/>
      <c r="N47" s="222"/>
      <c r="O47" s="222"/>
      <c r="P47" s="222"/>
    </row>
    <row r="48" spans="1:24" ht="20.100000000000001" customHeight="1">
      <c r="A48" s="220" t="s">
        <v>250</v>
      </c>
      <c r="B48" s="220"/>
      <c r="C48" s="220"/>
      <c r="D48" s="220"/>
      <c r="E48" s="220"/>
      <c r="F48" s="220"/>
      <c r="G48" s="220"/>
      <c r="H48" s="220"/>
      <c r="I48" s="220"/>
      <c r="J48" s="220"/>
      <c r="K48" s="220"/>
      <c r="L48" s="220"/>
      <c r="M48" s="220"/>
      <c r="N48" s="220"/>
      <c r="O48" s="220"/>
      <c r="P48" s="220"/>
    </row>
    <row r="49" spans="1:24" ht="3.75" customHeight="1">
      <c r="A49" s="19"/>
      <c r="B49" s="96"/>
      <c r="C49" s="96"/>
      <c r="D49" s="96"/>
      <c r="E49" s="96"/>
      <c r="F49" s="96"/>
      <c r="G49" s="96"/>
      <c r="I49" s="98"/>
      <c r="J49" s="99"/>
      <c r="K49" s="98"/>
      <c r="L49" s="99"/>
      <c r="M49" s="98"/>
      <c r="N49" s="99"/>
      <c r="O49" s="100"/>
      <c r="P49" s="99"/>
    </row>
    <row r="50" spans="1:24" ht="22.15" customHeight="1">
      <c r="A50" s="20" t="str">
        <f>'T2-4'!A150</f>
        <v>หมายเหตุประกอบข้อมูลทางการเงินเป็นส่วนหนึ่งของข้อมูลทางการเงินระหว่างกาลนี้</v>
      </c>
      <c r="B50" s="15"/>
      <c r="C50" s="15"/>
      <c r="D50" s="15"/>
      <c r="E50" s="15"/>
      <c r="F50" s="15"/>
      <c r="G50" s="15"/>
      <c r="H50" s="120"/>
      <c r="I50" s="120"/>
      <c r="J50" s="107"/>
      <c r="K50" s="120"/>
      <c r="L50" s="107"/>
      <c r="M50" s="120"/>
      <c r="N50" s="107"/>
      <c r="O50" s="121"/>
      <c r="P50" s="107"/>
    </row>
    <row r="51" spans="1:24" ht="20.100000000000001" customHeight="1">
      <c r="A51" s="26" t="str">
        <f>A1</f>
        <v>บริษัท เอแอลที เทเลคอม จำกัด (มหาชน)</v>
      </c>
      <c r="B51" s="26"/>
      <c r="C51" s="26"/>
      <c r="D51" s="26"/>
      <c r="E51" s="26"/>
      <c r="F51" s="26"/>
      <c r="G51" s="26"/>
      <c r="H51" s="25"/>
      <c r="I51" s="25"/>
      <c r="J51" s="29"/>
      <c r="K51" s="25"/>
      <c r="L51" s="29"/>
      <c r="M51" s="25"/>
      <c r="N51" s="29"/>
      <c r="O51" s="92"/>
      <c r="P51" s="29"/>
    </row>
    <row r="52" spans="1:24" ht="20.100000000000001" customHeight="1">
      <c r="A52" s="31" t="s">
        <v>218</v>
      </c>
      <c r="B52" s="26"/>
      <c r="C52" s="26"/>
      <c r="D52" s="26"/>
      <c r="E52" s="26"/>
      <c r="F52" s="26"/>
      <c r="G52" s="26"/>
      <c r="H52" s="25"/>
      <c r="I52" s="25"/>
      <c r="J52" s="29"/>
      <c r="K52" s="25"/>
      <c r="L52" s="29"/>
      <c r="M52" s="25"/>
      <c r="N52" s="29"/>
      <c r="O52" s="92"/>
      <c r="P52" s="29"/>
    </row>
    <row r="53" spans="1:24" ht="20.100000000000001" customHeight="1">
      <c r="A53" s="32" t="str">
        <f>A3</f>
        <v>สำหรับงวดสามเดือนสิ้นสุดวันที่ 30 มิถุนายน พ.ศ. 2563</v>
      </c>
      <c r="B53" s="33"/>
      <c r="C53" s="33"/>
      <c r="D53" s="33"/>
      <c r="E53" s="33"/>
      <c r="F53" s="33"/>
      <c r="G53" s="33"/>
      <c r="H53" s="23"/>
      <c r="I53" s="23"/>
      <c r="J53" s="24"/>
      <c r="K53" s="23"/>
      <c r="L53" s="24"/>
      <c r="M53" s="23"/>
      <c r="N53" s="24"/>
      <c r="O53" s="95"/>
      <c r="P53" s="24"/>
    </row>
    <row r="54" spans="1:24" ht="20.100000000000001" customHeight="1">
      <c r="A54" s="26"/>
      <c r="B54" s="31"/>
      <c r="C54" s="96"/>
      <c r="D54" s="96"/>
      <c r="E54" s="96"/>
      <c r="F54" s="96"/>
      <c r="G54" s="96"/>
      <c r="I54" s="98"/>
      <c r="J54" s="99"/>
      <c r="K54" s="98"/>
      <c r="L54" s="99"/>
      <c r="M54" s="98"/>
      <c r="N54" s="99"/>
      <c r="O54" s="100"/>
      <c r="P54" s="99"/>
      <c r="Q54" s="96"/>
    </row>
    <row r="55" spans="1:24" ht="20.100000000000001" customHeight="1">
      <c r="A55" s="1"/>
      <c r="B55" s="1"/>
      <c r="C55" s="1"/>
      <c r="D55" s="1"/>
      <c r="E55" s="1"/>
      <c r="F55" s="1"/>
      <c r="G55" s="1"/>
      <c r="H55" s="2"/>
      <c r="I55" s="2"/>
      <c r="J55" s="221" t="s">
        <v>60</v>
      </c>
      <c r="K55" s="221"/>
      <c r="L55" s="221"/>
      <c r="M55" s="7"/>
      <c r="N55" s="221" t="s">
        <v>115</v>
      </c>
      <c r="O55" s="221"/>
      <c r="P55" s="221"/>
    </row>
    <row r="56" spans="1:24" ht="20.100000000000001" customHeight="1">
      <c r="A56" s="1"/>
      <c r="B56" s="1"/>
      <c r="C56" s="1"/>
      <c r="D56" s="1"/>
      <c r="E56" s="1"/>
      <c r="F56" s="1"/>
      <c r="G56" s="1"/>
      <c r="H56" s="2"/>
      <c r="I56" s="2"/>
      <c r="J56" s="4" t="s">
        <v>48</v>
      </c>
      <c r="K56" s="7"/>
      <c r="L56" s="4" t="s">
        <v>48</v>
      </c>
      <c r="M56" s="7"/>
      <c r="N56" s="8" t="s">
        <v>48</v>
      </c>
      <c r="O56" s="7"/>
      <c r="P56" s="8" t="s">
        <v>48</v>
      </c>
    </row>
    <row r="57" spans="1:24" ht="20.100000000000001" customHeight="1">
      <c r="A57" s="26"/>
      <c r="B57" s="26"/>
      <c r="C57" s="26"/>
      <c r="D57" s="26"/>
      <c r="E57" s="26"/>
      <c r="F57" s="26"/>
      <c r="G57" s="26"/>
      <c r="H57" s="93"/>
      <c r="I57" s="25"/>
      <c r="J57" s="4" t="s">
        <v>168</v>
      </c>
      <c r="K57" s="2"/>
      <c r="L57" s="4" t="s">
        <v>153</v>
      </c>
      <c r="M57" s="3"/>
      <c r="N57" s="4" t="s">
        <v>168</v>
      </c>
      <c r="O57" s="2"/>
      <c r="P57" s="4" t="s">
        <v>153</v>
      </c>
    </row>
    <row r="58" spans="1:24" ht="20.100000000000001" customHeight="1">
      <c r="A58" s="26"/>
      <c r="B58" s="26"/>
      <c r="C58" s="26"/>
      <c r="D58" s="26"/>
      <c r="E58" s="26"/>
      <c r="F58" s="26"/>
      <c r="G58" s="26"/>
      <c r="H58" s="23" t="s">
        <v>1</v>
      </c>
      <c r="I58" s="25"/>
      <c r="J58" s="24" t="s">
        <v>2</v>
      </c>
      <c r="K58" s="25"/>
      <c r="L58" s="24" t="s">
        <v>2</v>
      </c>
      <c r="M58" s="39"/>
      <c r="N58" s="24" t="s">
        <v>2</v>
      </c>
      <c r="O58" s="39"/>
      <c r="P58" s="24" t="s">
        <v>2</v>
      </c>
    </row>
    <row r="59" spans="1:24" ht="8.1" customHeight="1">
      <c r="A59" s="26"/>
      <c r="B59" s="26"/>
      <c r="C59" s="26"/>
      <c r="D59" s="26"/>
      <c r="E59" s="26"/>
      <c r="F59" s="26"/>
      <c r="G59" s="26"/>
      <c r="H59" s="101"/>
      <c r="I59" s="25"/>
      <c r="J59" s="102"/>
      <c r="K59" s="25"/>
      <c r="L59" s="39"/>
      <c r="M59" s="39"/>
      <c r="N59" s="102"/>
      <c r="O59" s="39"/>
      <c r="P59" s="39"/>
    </row>
    <row r="60" spans="1:24" ht="20.100000000000001" customHeight="1">
      <c r="A60" s="122" t="s">
        <v>175</v>
      </c>
      <c r="B60" s="96"/>
      <c r="C60" s="96"/>
      <c r="D60" s="96"/>
      <c r="E60" s="96"/>
      <c r="F60" s="96"/>
      <c r="G60" s="96"/>
      <c r="I60" s="98"/>
      <c r="J60" s="112"/>
      <c r="K60" s="98"/>
      <c r="L60" s="99"/>
      <c r="M60" s="98"/>
      <c r="N60" s="112"/>
      <c r="O60" s="100"/>
      <c r="P60" s="99"/>
    </row>
    <row r="61" spans="1:24" ht="20.100000000000001" customHeight="1">
      <c r="A61" s="19"/>
      <c r="B61" s="19" t="s">
        <v>117</v>
      </c>
      <c r="C61" s="96"/>
      <c r="D61" s="96"/>
      <c r="E61" s="96"/>
      <c r="F61" s="96"/>
      <c r="G61" s="96"/>
      <c r="I61" s="98"/>
      <c r="J61" s="112">
        <f>J64-J62</f>
        <v>45244301</v>
      </c>
      <c r="K61" s="98"/>
      <c r="L61" s="99">
        <v>-37172769</v>
      </c>
      <c r="M61" s="98"/>
      <c r="N61" s="112">
        <f>N44</f>
        <v>22927706</v>
      </c>
      <c r="O61" s="100"/>
      <c r="P61" s="99">
        <v>-37104248</v>
      </c>
      <c r="R61" s="123"/>
      <c r="S61" s="9"/>
      <c r="T61" s="123"/>
      <c r="U61" s="9"/>
      <c r="V61" s="123"/>
      <c r="W61" s="9"/>
      <c r="X61" s="123"/>
    </row>
    <row r="62" spans="1:24" ht="20.100000000000001" customHeight="1">
      <c r="A62" s="19"/>
      <c r="B62" s="19" t="s">
        <v>47</v>
      </c>
      <c r="C62" s="96"/>
      <c r="D62" s="96"/>
      <c r="E62" s="96"/>
      <c r="F62" s="96"/>
      <c r="G62" s="96"/>
      <c r="I62" s="98"/>
      <c r="J62" s="106">
        <v>36815</v>
      </c>
      <c r="K62" s="98"/>
      <c r="L62" s="107">
        <v>-3827</v>
      </c>
      <c r="M62" s="98"/>
      <c r="N62" s="106">
        <v>0</v>
      </c>
      <c r="O62" s="100"/>
      <c r="P62" s="107">
        <v>0</v>
      </c>
      <c r="R62" s="105"/>
      <c r="S62" s="9"/>
      <c r="T62" s="105"/>
      <c r="U62" s="9"/>
      <c r="V62" s="105"/>
      <c r="W62" s="9"/>
      <c r="X62" s="105"/>
    </row>
    <row r="63" spans="1:24" ht="6" customHeight="1">
      <c r="C63" s="96"/>
      <c r="D63" s="96"/>
      <c r="E63" s="96"/>
      <c r="F63" s="96"/>
      <c r="G63" s="96"/>
      <c r="H63" s="98"/>
      <c r="I63" s="98"/>
      <c r="J63" s="17"/>
      <c r="K63" s="98"/>
      <c r="L63" s="87"/>
      <c r="M63" s="98"/>
      <c r="N63" s="17"/>
      <c r="O63" s="104"/>
      <c r="P63" s="87"/>
    </row>
    <row r="64" spans="1:24" ht="20.100000000000001" customHeight="1" thickBot="1">
      <c r="A64" s="19"/>
      <c r="B64" s="96"/>
      <c r="C64" s="96"/>
      <c r="D64" s="96"/>
      <c r="E64" s="96"/>
      <c r="F64" s="96"/>
      <c r="G64" s="96"/>
      <c r="I64" s="98"/>
      <c r="J64" s="116">
        <f>J44</f>
        <v>45281116</v>
      </c>
      <c r="K64" s="98"/>
      <c r="L64" s="117">
        <f>SUM(L61:L63)</f>
        <v>-37176596</v>
      </c>
      <c r="M64" s="98"/>
      <c r="N64" s="116">
        <f>SUM(N61:N63)</f>
        <v>22927706</v>
      </c>
      <c r="O64" s="100"/>
      <c r="P64" s="117">
        <f>SUM(P61:P63)</f>
        <v>-37104248</v>
      </c>
    </row>
    <row r="65" spans="1:24" ht="20.100000000000001" customHeight="1" thickTop="1">
      <c r="A65" s="19"/>
      <c r="B65" s="96"/>
      <c r="C65" s="96"/>
      <c r="D65" s="96"/>
      <c r="E65" s="96"/>
      <c r="F65" s="96"/>
      <c r="G65" s="96"/>
      <c r="I65" s="98"/>
      <c r="J65" s="112"/>
      <c r="K65" s="98"/>
      <c r="L65" s="99"/>
      <c r="M65" s="98"/>
      <c r="N65" s="112"/>
      <c r="O65" s="100"/>
      <c r="P65" s="99"/>
    </row>
    <row r="66" spans="1:24" ht="20.100000000000001" customHeight="1">
      <c r="A66" s="26" t="s">
        <v>176</v>
      </c>
      <c r="B66" s="96"/>
      <c r="C66" s="96"/>
      <c r="D66" s="96"/>
      <c r="E66" s="96"/>
      <c r="F66" s="96"/>
      <c r="G66" s="96"/>
      <c r="H66" s="98"/>
      <c r="I66" s="98"/>
      <c r="J66" s="17"/>
      <c r="K66" s="98"/>
      <c r="L66" s="87"/>
      <c r="M66" s="98"/>
      <c r="N66" s="17"/>
      <c r="O66" s="104"/>
      <c r="P66" s="87"/>
    </row>
    <row r="67" spans="1:24" ht="20.100000000000001" customHeight="1">
      <c r="B67" s="93" t="s">
        <v>117</v>
      </c>
      <c r="C67" s="96"/>
      <c r="D67" s="96"/>
      <c r="E67" s="96"/>
      <c r="F67" s="96"/>
      <c r="G67" s="96"/>
      <c r="H67" s="98"/>
      <c r="I67" s="98"/>
      <c r="J67" s="17">
        <f>J70-J68</f>
        <v>45244301</v>
      </c>
      <c r="K67" s="124"/>
      <c r="L67" s="87">
        <v>-37172769</v>
      </c>
      <c r="M67" s="124"/>
      <c r="N67" s="17">
        <f>N41</f>
        <v>22927706</v>
      </c>
      <c r="O67" s="87"/>
      <c r="P67" s="87">
        <v>-37104248</v>
      </c>
      <c r="R67" s="105"/>
      <c r="S67" s="9"/>
      <c r="T67" s="105"/>
      <c r="U67" s="9"/>
      <c r="V67" s="105"/>
      <c r="W67" s="9"/>
      <c r="X67" s="105"/>
    </row>
    <row r="68" spans="1:24" ht="20.100000000000001" customHeight="1">
      <c r="B68" s="93" t="s">
        <v>47</v>
      </c>
      <c r="C68" s="96"/>
      <c r="D68" s="96"/>
      <c r="E68" s="96"/>
      <c r="F68" s="96"/>
      <c r="G68" s="96"/>
      <c r="H68" s="98"/>
      <c r="I68" s="98"/>
      <c r="J68" s="18">
        <v>36815</v>
      </c>
      <c r="K68" s="98"/>
      <c r="L68" s="89">
        <v>-3827</v>
      </c>
      <c r="M68" s="113"/>
      <c r="N68" s="18">
        <v>0</v>
      </c>
      <c r="O68" s="87"/>
      <c r="P68" s="89">
        <v>0</v>
      </c>
      <c r="R68" s="105"/>
      <c r="S68" s="9"/>
      <c r="T68" s="105"/>
      <c r="U68" s="9"/>
      <c r="V68" s="105"/>
      <c r="W68" s="9"/>
      <c r="X68" s="105"/>
    </row>
    <row r="69" spans="1:24" ht="6" customHeight="1">
      <c r="B69" s="96"/>
      <c r="C69" s="96"/>
      <c r="D69" s="96"/>
      <c r="E69" s="96"/>
      <c r="F69" s="96"/>
      <c r="G69" s="96"/>
      <c r="H69" s="98"/>
      <c r="I69" s="98"/>
      <c r="J69" s="17"/>
      <c r="K69" s="98"/>
      <c r="L69" s="87"/>
      <c r="M69" s="98"/>
      <c r="N69" s="17"/>
      <c r="O69" s="104"/>
      <c r="P69" s="87"/>
      <c r="R69" s="105"/>
      <c r="S69" s="9"/>
      <c r="T69" s="105"/>
      <c r="U69" s="9"/>
      <c r="V69" s="105"/>
      <c r="W69" s="9"/>
      <c r="X69" s="105"/>
    </row>
    <row r="70" spans="1:24" ht="20.100000000000001" customHeight="1" thickBot="1">
      <c r="B70" s="96"/>
      <c r="C70" s="96"/>
      <c r="D70" s="96"/>
      <c r="E70" s="96"/>
      <c r="F70" s="96"/>
      <c r="G70" s="96"/>
      <c r="H70" s="98"/>
      <c r="I70" s="98"/>
      <c r="J70" s="125">
        <f>J44</f>
        <v>45281116</v>
      </c>
      <c r="K70" s="98"/>
      <c r="L70" s="126">
        <f>SUM(L67:L68)</f>
        <v>-37176596</v>
      </c>
      <c r="M70" s="113"/>
      <c r="N70" s="125">
        <f>SUM(N67:N68)</f>
        <v>22927706</v>
      </c>
      <c r="O70" s="87"/>
      <c r="P70" s="126">
        <f>SUM(P67:P68)</f>
        <v>-37104248</v>
      </c>
      <c r="R70" s="105"/>
      <c r="S70" s="9"/>
      <c r="T70" s="105"/>
      <c r="U70" s="9"/>
      <c r="V70" s="105"/>
      <c r="W70" s="9"/>
      <c r="X70" s="105"/>
    </row>
    <row r="71" spans="1:24" ht="20.100000000000001" customHeight="1" thickTop="1">
      <c r="B71" s="96"/>
      <c r="C71" s="96"/>
      <c r="D71" s="96"/>
      <c r="E71" s="96"/>
      <c r="F71" s="96"/>
      <c r="G71" s="96"/>
      <c r="H71" s="98"/>
      <c r="I71" s="98"/>
      <c r="J71" s="17"/>
      <c r="K71" s="98"/>
      <c r="L71" s="87"/>
      <c r="M71" s="113"/>
      <c r="N71" s="17"/>
      <c r="O71" s="87"/>
      <c r="P71" s="87"/>
    </row>
    <row r="72" spans="1:24" ht="20.100000000000001" customHeight="1">
      <c r="A72" s="26" t="s">
        <v>177</v>
      </c>
      <c r="B72" s="96"/>
      <c r="C72" s="96"/>
      <c r="D72" s="96"/>
      <c r="E72" s="96"/>
      <c r="F72" s="96"/>
      <c r="G72" s="96"/>
      <c r="H72" s="98">
        <v>17</v>
      </c>
      <c r="I72" s="98"/>
      <c r="J72" s="17"/>
      <c r="K72" s="98"/>
      <c r="L72" s="87"/>
      <c r="M72" s="98"/>
      <c r="N72" s="17"/>
      <c r="O72" s="104"/>
      <c r="P72" s="87"/>
    </row>
    <row r="73" spans="1:24" ht="20.100000000000001" customHeight="1" thickBot="1">
      <c r="A73" s="93" t="s">
        <v>178</v>
      </c>
      <c r="B73" s="96"/>
      <c r="C73" s="96"/>
      <c r="D73" s="96"/>
      <c r="E73" s="96"/>
      <c r="F73" s="96"/>
      <c r="G73" s="96"/>
      <c r="H73" s="98"/>
      <c r="I73" s="98"/>
      <c r="J73" s="127">
        <v>0.04</v>
      </c>
      <c r="K73" s="119"/>
      <c r="L73" s="128">
        <v>-0.04</v>
      </c>
      <c r="M73" s="119"/>
      <c r="N73" s="127">
        <v>0.02</v>
      </c>
      <c r="O73" s="104"/>
      <c r="P73" s="128">
        <v>-0.04</v>
      </c>
    </row>
    <row r="74" spans="1:24" ht="8.1" customHeight="1" thickTop="1">
      <c r="A74" s="26"/>
      <c r="B74" s="26"/>
      <c r="C74" s="26"/>
      <c r="D74" s="26"/>
      <c r="E74" s="26"/>
      <c r="F74" s="26"/>
      <c r="G74" s="26"/>
      <c r="H74" s="101"/>
      <c r="I74" s="25"/>
      <c r="J74" s="102"/>
      <c r="K74" s="25"/>
      <c r="L74" s="39"/>
      <c r="M74" s="39"/>
      <c r="N74" s="102"/>
      <c r="O74" s="39"/>
      <c r="P74" s="39"/>
    </row>
    <row r="75" spans="1:24" ht="20.100000000000001" customHeight="1" thickBot="1">
      <c r="A75" s="93" t="s">
        <v>179</v>
      </c>
      <c r="B75" s="96"/>
      <c r="C75" s="96"/>
      <c r="D75" s="96"/>
      <c r="E75" s="96"/>
      <c r="F75" s="96"/>
      <c r="G75" s="96"/>
      <c r="H75" s="98"/>
      <c r="I75" s="98"/>
      <c r="J75" s="125">
        <v>0</v>
      </c>
      <c r="K75" s="119"/>
      <c r="L75" s="126">
        <v>0</v>
      </c>
      <c r="M75" s="119"/>
      <c r="N75" s="125">
        <v>0</v>
      </c>
      <c r="O75" s="104"/>
      <c r="P75" s="126">
        <v>0</v>
      </c>
    </row>
    <row r="76" spans="1:24" ht="20.100000000000001" customHeight="1" thickTop="1">
      <c r="B76" s="96"/>
      <c r="C76" s="96"/>
      <c r="D76" s="96"/>
      <c r="E76" s="96"/>
      <c r="F76" s="96"/>
      <c r="G76" s="96"/>
      <c r="H76" s="98"/>
      <c r="I76" s="98"/>
      <c r="J76" s="87"/>
      <c r="K76" s="119"/>
      <c r="L76" s="87"/>
      <c r="M76" s="119"/>
      <c r="N76" s="87"/>
      <c r="O76" s="104"/>
      <c r="P76" s="87"/>
    </row>
    <row r="77" spans="1:24" ht="20.100000000000001" customHeight="1">
      <c r="B77" s="96"/>
      <c r="C77" s="96"/>
      <c r="D77" s="96"/>
      <c r="E77" s="96"/>
      <c r="F77" s="96"/>
      <c r="G77" s="96"/>
      <c r="H77" s="98"/>
      <c r="I77" s="98"/>
      <c r="J77" s="87"/>
      <c r="K77" s="119"/>
      <c r="L77" s="87"/>
      <c r="M77" s="119"/>
      <c r="N77" s="87"/>
      <c r="O77" s="104"/>
      <c r="P77" s="87"/>
    </row>
    <row r="78" spans="1:24" ht="20.100000000000001" customHeight="1">
      <c r="B78" s="96"/>
      <c r="C78" s="96"/>
      <c r="D78" s="96"/>
      <c r="E78" s="96"/>
      <c r="F78" s="96"/>
      <c r="G78" s="96"/>
      <c r="H78" s="98"/>
      <c r="I78" s="98"/>
      <c r="J78" s="87"/>
      <c r="K78" s="119"/>
      <c r="L78" s="87"/>
      <c r="M78" s="119"/>
      <c r="N78" s="87"/>
      <c r="O78" s="104"/>
      <c r="P78" s="87"/>
    </row>
    <row r="79" spans="1:24" ht="20.100000000000001" customHeight="1">
      <c r="B79" s="96"/>
      <c r="C79" s="96"/>
      <c r="D79" s="96"/>
      <c r="E79" s="96"/>
      <c r="F79" s="96"/>
      <c r="G79" s="96"/>
      <c r="H79" s="98"/>
      <c r="I79" s="98"/>
      <c r="J79" s="87"/>
      <c r="K79" s="119"/>
      <c r="L79" s="87"/>
      <c r="M79" s="119"/>
      <c r="N79" s="87"/>
      <c r="O79" s="104"/>
      <c r="P79" s="87"/>
    </row>
    <row r="80" spans="1:24" ht="20.100000000000001" customHeight="1">
      <c r="B80" s="96"/>
      <c r="C80" s="96"/>
      <c r="D80" s="96"/>
      <c r="E80" s="96"/>
      <c r="F80" s="96"/>
      <c r="G80" s="96"/>
      <c r="H80" s="98"/>
      <c r="I80" s="98"/>
      <c r="J80" s="87"/>
      <c r="K80" s="119"/>
      <c r="L80" s="87"/>
      <c r="M80" s="119"/>
      <c r="N80" s="87"/>
      <c r="O80" s="104"/>
      <c r="P80" s="87"/>
    </row>
    <row r="81" spans="1:16" ht="20.100000000000001" customHeight="1">
      <c r="B81" s="96"/>
      <c r="C81" s="96"/>
      <c r="D81" s="96"/>
      <c r="E81" s="96"/>
      <c r="F81" s="96"/>
      <c r="G81" s="96"/>
      <c r="H81" s="98"/>
      <c r="I81" s="98"/>
      <c r="J81" s="87"/>
      <c r="K81" s="119"/>
      <c r="L81" s="87"/>
      <c r="M81" s="119"/>
      <c r="N81" s="87"/>
      <c r="O81" s="104"/>
      <c r="P81" s="87"/>
    </row>
    <row r="82" spans="1:16" ht="20.100000000000001" customHeight="1">
      <c r="B82" s="96"/>
      <c r="C82" s="96"/>
      <c r="D82" s="96"/>
      <c r="E82" s="96"/>
      <c r="F82" s="96"/>
      <c r="G82" s="96"/>
      <c r="H82" s="98"/>
      <c r="I82" s="98"/>
      <c r="J82" s="87"/>
      <c r="K82" s="119"/>
      <c r="L82" s="87"/>
      <c r="M82" s="119"/>
      <c r="N82" s="87"/>
      <c r="O82" s="104"/>
      <c r="P82" s="87"/>
    </row>
    <row r="83" spans="1:16" ht="20.100000000000001" customHeight="1">
      <c r="B83" s="96"/>
      <c r="C83" s="96"/>
      <c r="D83" s="96"/>
      <c r="E83" s="96"/>
      <c r="F83" s="96"/>
      <c r="G83" s="96"/>
      <c r="H83" s="98"/>
      <c r="I83" s="98"/>
      <c r="J83" s="87"/>
      <c r="K83" s="119"/>
      <c r="L83" s="87"/>
      <c r="M83" s="119"/>
      <c r="N83" s="87"/>
      <c r="O83" s="104"/>
      <c r="P83" s="87"/>
    </row>
    <row r="84" spans="1:16" ht="20.100000000000001" customHeight="1">
      <c r="B84" s="96"/>
      <c r="C84" s="96"/>
      <c r="D84" s="96"/>
      <c r="E84" s="96"/>
      <c r="F84" s="96"/>
      <c r="G84" s="96"/>
      <c r="H84" s="98"/>
      <c r="I84" s="98"/>
      <c r="J84" s="87"/>
      <c r="K84" s="119"/>
      <c r="L84" s="87"/>
      <c r="M84" s="119"/>
      <c r="N84" s="87"/>
      <c r="O84" s="104"/>
      <c r="P84" s="87"/>
    </row>
    <row r="85" spans="1:16" ht="20.100000000000001" customHeight="1">
      <c r="B85" s="96"/>
      <c r="C85" s="96"/>
      <c r="D85" s="96"/>
      <c r="E85" s="96"/>
      <c r="F85" s="96"/>
      <c r="G85" s="96"/>
      <c r="H85" s="98"/>
      <c r="I85" s="98"/>
      <c r="J85" s="87"/>
      <c r="K85" s="119"/>
      <c r="L85" s="87"/>
      <c r="M85" s="119"/>
      <c r="N85" s="87"/>
      <c r="O85" s="104"/>
      <c r="P85" s="87"/>
    </row>
    <row r="86" spans="1:16" ht="20.100000000000001" customHeight="1">
      <c r="B86" s="96"/>
      <c r="C86" s="96"/>
      <c r="D86" s="96"/>
      <c r="E86" s="96"/>
      <c r="F86" s="96"/>
      <c r="G86" s="96"/>
      <c r="H86" s="98"/>
      <c r="I86" s="98"/>
      <c r="J86" s="87"/>
      <c r="K86" s="119"/>
      <c r="L86" s="87"/>
      <c r="M86" s="119"/>
      <c r="N86" s="87"/>
      <c r="O86" s="104"/>
      <c r="P86" s="87"/>
    </row>
    <row r="87" spans="1:16" ht="22.5" customHeight="1">
      <c r="B87" s="96"/>
      <c r="C87" s="96"/>
      <c r="D87" s="96"/>
      <c r="E87" s="96"/>
      <c r="F87" s="96"/>
      <c r="G87" s="96"/>
      <c r="H87" s="98"/>
      <c r="I87" s="98"/>
      <c r="J87" s="87"/>
      <c r="K87" s="119"/>
      <c r="L87" s="87"/>
      <c r="M87" s="119"/>
      <c r="N87" s="87"/>
      <c r="O87" s="104"/>
      <c r="P87" s="87"/>
    </row>
    <row r="88" spans="1:16" ht="20.100000000000001" customHeight="1">
      <c r="B88" s="96"/>
      <c r="C88" s="96"/>
      <c r="D88" s="96"/>
      <c r="E88" s="96"/>
      <c r="F88" s="96"/>
      <c r="G88" s="96"/>
      <c r="H88" s="98"/>
      <c r="I88" s="98"/>
      <c r="J88" s="87"/>
      <c r="K88" s="119"/>
      <c r="L88" s="87"/>
      <c r="M88" s="119"/>
      <c r="N88" s="87"/>
      <c r="O88" s="104"/>
      <c r="P88" s="87"/>
    </row>
    <row r="89" spans="1:16" ht="20.100000000000001" customHeight="1">
      <c r="B89" s="96"/>
      <c r="C89" s="96"/>
      <c r="D89" s="96"/>
      <c r="E89" s="96"/>
      <c r="F89" s="96"/>
      <c r="G89" s="96"/>
      <c r="H89" s="98"/>
      <c r="I89" s="98"/>
      <c r="J89" s="87"/>
      <c r="K89" s="119"/>
      <c r="L89" s="87"/>
      <c r="M89" s="119"/>
      <c r="N89" s="87"/>
      <c r="O89" s="104"/>
      <c r="P89" s="87"/>
    </row>
    <row r="90" spans="1:16" ht="20.100000000000001" customHeight="1">
      <c r="A90" s="222" t="s">
        <v>198</v>
      </c>
      <c r="B90" s="222"/>
      <c r="C90" s="222"/>
      <c r="D90" s="222"/>
      <c r="E90" s="222"/>
      <c r="F90" s="222"/>
      <c r="G90" s="222"/>
      <c r="H90" s="222"/>
      <c r="I90" s="222"/>
      <c r="J90" s="222"/>
      <c r="K90" s="222"/>
      <c r="L90" s="222"/>
      <c r="M90" s="222"/>
      <c r="N90" s="222"/>
      <c r="O90" s="222"/>
      <c r="P90" s="222"/>
    </row>
    <row r="91" spans="1:16" ht="20.100000000000001" customHeight="1">
      <c r="A91" s="220" t="s">
        <v>247</v>
      </c>
      <c r="B91" s="220"/>
      <c r="C91" s="220"/>
      <c r="D91" s="220"/>
      <c r="E91" s="220"/>
      <c r="F91" s="220"/>
      <c r="G91" s="220"/>
      <c r="H91" s="220"/>
      <c r="I91" s="220"/>
      <c r="J91" s="220"/>
      <c r="K91" s="220"/>
      <c r="L91" s="220"/>
      <c r="M91" s="220"/>
      <c r="N91" s="220"/>
      <c r="O91" s="220"/>
      <c r="P91" s="220"/>
    </row>
    <row r="92" spans="1:16" ht="20.100000000000001" customHeight="1">
      <c r="B92" s="96"/>
      <c r="C92" s="96"/>
      <c r="D92" s="96"/>
      <c r="E92" s="96"/>
      <c r="F92" s="96"/>
      <c r="G92" s="96"/>
      <c r="H92" s="98"/>
      <c r="I92" s="98"/>
      <c r="J92" s="87"/>
      <c r="K92" s="119"/>
      <c r="L92" s="87"/>
      <c r="M92" s="119"/>
      <c r="N92" s="87"/>
      <c r="O92" s="104"/>
      <c r="P92" s="87"/>
    </row>
    <row r="93" spans="1:16" ht="20.100000000000001" customHeight="1">
      <c r="A93" s="21"/>
      <c r="B93" s="96"/>
      <c r="C93" s="96"/>
      <c r="D93" s="96"/>
      <c r="E93" s="96"/>
      <c r="F93" s="96"/>
      <c r="G93" s="96"/>
      <c r="H93" s="98"/>
      <c r="I93" s="98"/>
      <c r="J93" s="87"/>
      <c r="K93" s="119"/>
      <c r="L93" s="87"/>
      <c r="M93" s="119"/>
      <c r="N93" s="87"/>
      <c r="O93" s="104"/>
      <c r="P93" s="87"/>
    </row>
    <row r="94" spans="1:16" ht="18.75" customHeight="1">
      <c r="A94" s="21"/>
      <c r="B94" s="96"/>
      <c r="C94" s="96"/>
      <c r="D94" s="96"/>
      <c r="E94" s="96"/>
      <c r="F94" s="96"/>
      <c r="G94" s="96"/>
      <c r="H94" s="98"/>
      <c r="I94" s="98"/>
      <c r="J94" s="87"/>
      <c r="K94" s="119"/>
      <c r="L94" s="87"/>
      <c r="M94" s="119"/>
      <c r="N94" s="87"/>
      <c r="O94" s="104"/>
      <c r="P94" s="87"/>
    </row>
    <row r="95" spans="1:16" ht="3" customHeight="1">
      <c r="A95" s="21"/>
      <c r="B95" s="96"/>
      <c r="C95" s="96"/>
      <c r="D95" s="96"/>
      <c r="E95" s="96"/>
      <c r="F95" s="96"/>
      <c r="G95" s="96"/>
      <c r="H95" s="98"/>
      <c r="I95" s="98"/>
      <c r="J95" s="87"/>
      <c r="K95" s="119"/>
      <c r="L95" s="87"/>
      <c r="M95" s="119"/>
      <c r="N95" s="87"/>
      <c r="O95" s="104"/>
      <c r="P95" s="87"/>
    </row>
    <row r="96" spans="1:16" ht="22.15" customHeight="1">
      <c r="A96" s="15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6" s="15"/>
      <c r="C96" s="15"/>
      <c r="D96" s="15"/>
      <c r="E96" s="15"/>
      <c r="F96" s="15"/>
      <c r="G96" s="15"/>
      <c r="H96" s="120"/>
      <c r="I96" s="120"/>
      <c r="J96" s="129"/>
      <c r="K96" s="120"/>
      <c r="L96" s="129"/>
      <c r="M96" s="120"/>
      <c r="N96" s="129"/>
      <c r="O96" s="130"/>
      <c r="P96" s="129"/>
    </row>
  </sheetData>
  <mergeCells count="8">
    <mergeCell ref="A90:P90"/>
    <mergeCell ref="A91:P91"/>
    <mergeCell ref="N5:P5"/>
    <mergeCell ref="J5:L5"/>
    <mergeCell ref="J55:L55"/>
    <mergeCell ref="N55:P55"/>
    <mergeCell ref="A47:P47"/>
    <mergeCell ref="A48:P48"/>
  </mergeCells>
  <phoneticPr fontId="0" type="noConversion"/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C5443-908C-44FF-8B7E-255411B4B6E1}">
  <sheetPr>
    <tabColor theme="8" tint="0.79998168889431442"/>
  </sheetPr>
  <dimension ref="A1:P95"/>
  <sheetViews>
    <sheetView zoomScale="85" zoomScaleNormal="85" zoomScaleSheetLayoutView="70" zoomScalePageLayoutView="70" workbookViewId="0">
      <selection activeCell="J31" sqref="J31"/>
    </sheetView>
  </sheetViews>
  <sheetFormatPr defaultColWidth="9.140625" defaultRowHeight="18.75"/>
  <cols>
    <col min="1" max="6" width="1.7109375" style="93" customWidth="1"/>
    <col min="7" max="7" width="22.85546875" style="93" customWidth="1"/>
    <col min="8" max="8" width="7.28515625" style="97" customWidth="1"/>
    <col min="9" max="9" width="0.7109375" style="97" customWidth="1"/>
    <col min="10" max="10" width="15" style="115" customWidth="1"/>
    <col min="11" max="11" width="0.7109375" style="97" customWidth="1"/>
    <col min="12" max="12" width="15" style="115" customWidth="1"/>
    <col min="13" max="13" width="0.7109375" style="97" customWidth="1"/>
    <col min="14" max="14" width="15" style="115" customWidth="1"/>
    <col min="15" max="15" width="0.7109375" style="131" customWidth="1"/>
    <col min="16" max="16" width="15" style="115" customWidth="1"/>
    <col min="17" max="16384" width="9.140625" style="93"/>
  </cols>
  <sheetData>
    <row r="1" spans="1:16" ht="20.100000000000001" customHeight="1">
      <c r="A1" s="26" t="str">
        <f>'T2-4'!A1</f>
        <v>บริษัท เอแอลที เทเลคอม จำกัด (มหาชน)</v>
      </c>
      <c r="B1" s="26"/>
      <c r="C1" s="26"/>
      <c r="D1" s="26"/>
      <c r="E1" s="26"/>
      <c r="F1" s="26"/>
      <c r="G1" s="26"/>
      <c r="H1" s="25"/>
      <c r="I1" s="25"/>
      <c r="J1" s="29"/>
      <c r="K1" s="25"/>
      <c r="L1" s="29"/>
      <c r="M1" s="25"/>
      <c r="N1" s="29"/>
      <c r="O1" s="92"/>
      <c r="P1" s="29"/>
    </row>
    <row r="2" spans="1:16" ht="20.100000000000001" customHeight="1">
      <c r="A2" s="31" t="s">
        <v>116</v>
      </c>
      <c r="B2" s="26"/>
      <c r="C2" s="26"/>
      <c r="D2" s="26"/>
      <c r="E2" s="26"/>
      <c r="F2" s="26"/>
      <c r="G2" s="26"/>
      <c r="H2" s="25"/>
      <c r="I2" s="25"/>
      <c r="J2" s="29"/>
      <c r="K2" s="25"/>
      <c r="L2" s="29"/>
      <c r="M2" s="25"/>
      <c r="N2" s="29"/>
      <c r="O2" s="92"/>
      <c r="P2" s="29"/>
    </row>
    <row r="3" spans="1:16" ht="20.100000000000001" customHeight="1">
      <c r="A3" s="32" t="s">
        <v>228</v>
      </c>
      <c r="B3" s="33"/>
      <c r="C3" s="33"/>
      <c r="D3" s="33"/>
      <c r="E3" s="33"/>
      <c r="F3" s="33"/>
      <c r="G3" s="33"/>
      <c r="H3" s="23"/>
      <c r="I3" s="23"/>
      <c r="J3" s="24"/>
      <c r="K3" s="23"/>
      <c r="L3" s="24"/>
      <c r="M3" s="23"/>
      <c r="N3" s="24"/>
      <c r="O3" s="95"/>
      <c r="P3" s="24"/>
    </row>
    <row r="4" spans="1:16" ht="20.100000000000001" customHeight="1">
      <c r="A4" s="26"/>
      <c r="B4" s="31"/>
      <c r="C4" s="96"/>
      <c r="D4" s="96"/>
      <c r="E4" s="96"/>
      <c r="F4" s="96"/>
      <c r="G4" s="96"/>
      <c r="I4" s="98"/>
      <c r="J4" s="99"/>
      <c r="K4" s="98"/>
      <c r="L4" s="99"/>
      <c r="M4" s="98"/>
      <c r="N4" s="99"/>
      <c r="O4" s="100"/>
      <c r="P4" s="99"/>
    </row>
    <row r="5" spans="1:16" ht="20.100000000000001" customHeight="1">
      <c r="A5" s="1"/>
      <c r="B5" s="1"/>
      <c r="C5" s="1"/>
      <c r="D5" s="1"/>
      <c r="E5" s="1"/>
      <c r="F5" s="1"/>
      <c r="G5" s="1"/>
      <c r="H5" s="2"/>
      <c r="I5" s="2"/>
      <c r="J5" s="221" t="s">
        <v>60</v>
      </c>
      <c r="K5" s="221"/>
      <c r="L5" s="221"/>
      <c r="M5" s="7"/>
      <c r="N5" s="221" t="s">
        <v>115</v>
      </c>
      <c r="O5" s="221"/>
      <c r="P5" s="221"/>
    </row>
    <row r="6" spans="1:16" ht="20.100000000000001" customHeight="1">
      <c r="A6" s="1"/>
      <c r="B6" s="1"/>
      <c r="C6" s="1"/>
      <c r="D6" s="1"/>
      <c r="E6" s="1"/>
      <c r="F6" s="1"/>
      <c r="G6" s="1"/>
      <c r="H6" s="2"/>
      <c r="I6" s="2"/>
      <c r="J6" s="8" t="s">
        <v>48</v>
      </c>
      <c r="K6" s="7"/>
      <c r="L6" s="8" t="s">
        <v>48</v>
      </c>
      <c r="M6" s="7"/>
      <c r="N6" s="8" t="s">
        <v>48</v>
      </c>
      <c r="O6" s="7"/>
      <c r="P6" s="8" t="s">
        <v>48</v>
      </c>
    </row>
    <row r="7" spans="1:16" ht="20.100000000000001" customHeight="1">
      <c r="A7" s="26"/>
      <c r="B7" s="26"/>
      <c r="C7" s="26"/>
      <c r="D7" s="26"/>
      <c r="E7" s="26"/>
      <c r="F7" s="26"/>
      <c r="G7" s="26"/>
      <c r="H7" s="93"/>
      <c r="I7" s="25"/>
      <c r="J7" s="4" t="s">
        <v>168</v>
      </c>
      <c r="K7" s="2"/>
      <c r="L7" s="4" t="s">
        <v>153</v>
      </c>
      <c r="M7" s="3"/>
      <c r="N7" s="4" t="s">
        <v>168</v>
      </c>
      <c r="O7" s="2"/>
      <c r="P7" s="4" t="s">
        <v>153</v>
      </c>
    </row>
    <row r="8" spans="1:16" ht="20.100000000000001" customHeight="1">
      <c r="A8" s="26"/>
      <c r="B8" s="26"/>
      <c r="C8" s="26"/>
      <c r="D8" s="26"/>
      <c r="E8" s="26"/>
      <c r="F8" s="26"/>
      <c r="G8" s="26"/>
      <c r="H8" s="23" t="s">
        <v>1</v>
      </c>
      <c r="I8" s="25"/>
      <c r="J8" s="24" t="s">
        <v>2</v>
      </c>
      <c r="K8" s="25"/>
      <c r="L8" s="24" t="s">
        <v>2</v>
      </c>
      <c r="M8" s="39"/>
      <c r="N8" s="24" t="s">
        <v>2</v>
      </c>
      <c r="O8" s="39"/>
      <c r="P8" s="24" t="s">
        <v>2</v>
      </c>
    </row>
    <row r="9" spans="1:16" ht="8.1" customHeight="1">
      <c r="A9" s="26"/>
      <c r="B9" s="26"/>
      <c r="C9" s="26"/>
      <c r="D9" s="26"/>
      <c r="E9" s="26"/>
      <c r="F9" s="26"/>
      <c r="G9" s="26"/>
      <c r="H9" s="101"/>
      <c r="I9" s="25"/>
      <c r="J9" s="102"/>
      <c r="K9" s="25"/>
      <c r="L9" s="39"/>
      <c r="M9" s="39"/>
      <c r="N9" s="102"/>
      <c r="O9" s="39"/>
      <c r="P9" s="39"/>
    </row>
    <row r="10" spans="1:16" ht="20.100000000000001" customHeight="1">
      <c r="A10" s="26" t="s">
        <v>35</v>
      </c>
      <c r="B10" s="26"/>
      <c r="C10" s="26"/>
      <c r="D10" s="26"/>
      <c r="E10" s="26"/>
      <c r="F10" s="26"/>
      <c r="G10" s="26"/>
      <c r="H10" s="101"/>
      <c r="I10" s="25"/>
      <c r="J10" s="103"/>
      <c r="K10" s="25"/>
      <c r="L10" s="29"/>
      <c r="M10" s="25"/>
      <c r="N10" s="102"/>
      <c r="O10" s="22"/>
      <c r="P10" s="39"/>
    </row>
    <row r="11" spans="1:16" ht="8.1" customHeight="1">
      <c r="B11" s="96"/>
      <c r="C11" s="96"/>
      <c r="D11" s="96"/>
      <c r="E11" s="96"/>
      <c r="F11" s="96"/>
      <c r="G11" s="96"/>
      <c r="H11" s="98"/>
      <c r="I11" s="98"/>
      <c r="J11" s="17"/>
      <c r="K11" s="98"/>
      <c r="L11" s="87"/>
      <c r="M11" s="98"/>
      <c r="N11" s="17"/>
      <c r="O11" s="104"/>
      <c r="P11" s="87"/>
    </row>
    <row r="12" spans="1:16" ht="20.100000000000001" customHeight="1">
      <c r="A12" s="93" t="s">
        <v>20</v>
      </c>
      <c r="B12" s="96"/>
      <c r="C12" s="96"/>
      <c r="D12" s="96"/>
      <c r="E12" s="96"/>
      <c r="F12" s="96"/>
      <c r="G12" s="96"/>
      <c r="I12" s="98"/>
      <c r="J12" s="17">
        <v>53473461</v>
      </c>
      <c r="K12" s="98"/>
      <c r="L12" s="87">
        <v>77988578</v>
      </c>
      <c r="M12" s="98"/>
      <c r="N12" s="17">
        <v>30467068</v>
      </c>
      <c r="O12" s="100"/>
      <c r="P12" s="87">
        <v>4212741</v>
      </c>
    </row>
    <row r="13" spans="1:16" ht="20.100000000000001" customHeight="1">
      <c r="A13" s="93" t="s">
        <v>42</v>
      </c>
      <c r="B13" s="96"/>
      <c r="C13" s="96"/>
      <c r="D13" s="96"/>
      <c r="E13" s="96"/>
      <c r="F13" s="96"/>
      <c r="G13" s="96"/>
      <c r="H13" s="98"/>
      <c r="I13" s="98"/>
      <c r="J13" s="17">
        <v>409766984</v>
      </c>
      <c r="K13" s="98"/>
      <c r="L13" s="87">
        <v>160950368</v>
      </c>
      <c r="M13" s="98"/>
      <c r="N13" s="17">
        <v>142312836</v>
      </c>
      <c r="O13" s="104"/>
      <c r="P13" s="87">
        <v>19911595</v>
      </c>
    </row>
    <row r="14" spans="1:16" ht="20.100000000000001" customHeight="1">
      <c r="A14" s="93" t="s">
        <v>195</v>
      </c>
      <c r="B14" s="96"/>
      <c r="C14" s="96"/>
      <c r="D14" s="96"/>
      <c r="E14" s="96"/>
      <c r="F14" s="96"/>
      <c r="G14" s="96"/>
      <c r="H14" s="98"/>
      <c r="I14" s="98"/>
      <c r="J14" s="17"/>
      <c r="K14" s="98"/>
      <c r="L14" s="87"/>
      <c r="M14" s="98"/>
      <c r="N14" s="17"/>
      <c r="O14" s="104"/>
      <c r="P14" s="87"/>
    </row>
    <row r="15" spans="1:16" ht="20.100000000000001" customHeight="1">
      <c r="B15" s="93" t="s">
        <v>194</v>
      </c>
      <c r="E15" s="96"/>
      <c r="F15" s="96"/>
      <c r="G15" s="96"/>
      <c r="I15" s="98"/>
      <c r="J15" s="106">
        <v>96844472</v>
      </c>
      <c r="K15" s="98"/>
      <c r="L15" s="107">
        <v>82323763</v>
      </c>
      <c r="M15" s="25"/>
      <c r="N15" s="106">
        <v>29962866</v>
      </c>
      <c r="O15" s="108"/>
      <c r="P15" s="107">
        <v>33505446</v>
      </c>
    </row>
    <row r="16" spans="1:16" ht="8.1" customHeight="1">
      <c r="B16" s="96"/>
      <c r="C16" s="96"/>
      <c r="D16" s="96"/>
      <c r="E16" s="96"/>
      <c r="F16" s="96"/>
      <c r="G16" s="96"/>
      <c r="H16" s="98"/>
      <c r="I16" s="98"/>
      <c r="J16" s="17"/>
      <c r="K16" s="98"/>
      <c r="L16" s="87"/>
      <c r="M16" s="98"/>
      <c r="N16" s="17"/>
      <c r="O16" s="104"/>
      <c r="P16" s="87"/>
    </row>
    <row r="17" spans="1:16" ht="20.100000000000001" customHeight="1">
      <c r="A17" s="26" t="s">
        <v>34</v>
      </c>
      <c r="B17" s="26"/>
      <c r="C17" s="26"/>
      <c r="D17" s="26"/>
      <c r="E17" s="26"/>
      <c r="F17" s="26"/>
      <c r="G17" s="26"/>
      <c r="H17" s="101"/>
      <c r="I17" s="25"/>
      <c r="J17" s="106">
        <f>SUM(J12:J15)</f>
        <v>560084917</v>
      </c>
      <c r="K17" s="25"/>
      <c r="L17" s="107">
        <f>SUM(L12:L15)</f>
        <v>321262709</v>
      </c>
      <c r="M17" s="25"/>
      <c r="N17" s="106">
        <f>SUM(N12:N15)</f>
        <v>202742770</v>
      </c>
      <c r="O17" s="108"/>
      <c r="P17" s="107">
        <f>SUM(P12:P15)</f>
        <v>57629782</v>
      </c>
    </row>
    <row r="18" spans="1:16" ht="8.1" customHeight="1">
      <c r="B18" s="96"/>
      <c r="C18" s="96"/>
      <c r="D18" s="96"/>
      <c r="E18" s="96"/>
      <c r="F18" s="96"/>
      <c r="G18" s="96"/>
      <c r="H18" s="98"/>
      <c r="I18" s="98"/>
      <c r="J18" s="109"/>
      <c r="K18" s="98"/>
      <c r="L18" s="110"/>
      <c r="M18" s="98"/>
      <c r="N18" s="109"/>
      <c r="O18" s="111"/>
      <c r="P18" s="110"/>
    </row>
    <row r="19" spans="1:16" ht="20.100000000000001" customHeight="1">
      <c r="A19" s="26" t="s">
        <v>36</v>
      </c>
      <c r="B19" s="26"/>
      <c r="C19" s="26"/>
      <c r="D19" s="26"/>
      <c r="E19" s="26"/>
      <c r="F19" s="26"/>
      <c r="G19" s="26"/>
      <c r="H19" s="101"/>
      <c r="I19" s="25"/>
      <c r="J19" s="112"/>
      <c r="K19" s="25"/>
      <c r="L19" s="99"/>
      <c r="M19" s="25"/>
      <c r="N19" s="112"/>
      <c r="O19" s="108"/>
      <c r="P19" s="99"/>
    </row>
    <row r="20" spans="1:16" ht="8.1" customHeight="1">
      <c r="B20" s="96"/>
      <c r="C20" s="96"/>
      <c r="D20" s="96"/>
      <c r="E20" s="96"/>
      <c r="F20" s="96"/>
      <c r="G20" s="96"/>
      <c r="H20" s="98"/>
      <c r="I20" s="98"/>
      <c r="J20" s="17"/>
      <c r="K20" s="98"/>
      <c r="L20" s="87"/>
      <c r="M20" s="98"/>
      <c r="N20" s="17"/>
      <c r="O20" s="104"/>
      <c r="P20" s="87"/>
    </row>
    <row r="21" spans="1:16" ht="20.100000000000001" customHeight="1">
      <c r="A21" s="93" t="s">
        <v>50</v>
      </c>
      <c r="B21" s="96"/>
      <c r="C21" s="96"/>
      <c r="D21" s="96"/>
      <c r="E21" s="96"/>
      <c r="F21" s="96"/>
      <c r="G21" s="96"/>
      <c r="I21" s="98"/>
      <c r="J21" s="17">
        <v>-43357139</v>
      </c>
      <c r="K21" s="98"/>
      <c r="L21" s="87">
        <v>-62744559</v>
      </c>
      <c r="M21" s="98"/>
      <c r="N21" s="17">
        <v>-28558759</v>
      </c>
      <c r="O21" s="100"/>
      <c r="P21" s="87">
        <v>-6415666</v>
      </c>
    </row>
    <row r="22" spans="1:16" ht="20.100000000000001" customHeight="1">
      <c r="A22" s="93" t="s">
        <v>59</v>
      </c>
      <c r="B22" s="96"/>
      <c r="C22" s="96"/>
      <c r="D22" s="96"/>
      <c r="E22" s="96"/>
      <c r="F22" s="96"/>
      <c r="G22" s="96"/>
      <c r="H22" s="97">
        <v>22</v>
      </c>
      <c r="I22" s="98"/>
      <c r="J22" s="17">
        <v>-448829963</v>
      </c>
      <c r="K22" s="98"/>
      <c r="L22" s="87">
        <v>-96343990</v>
      </c>
      <c r="M22" s="98"/>
      <c r="N22" s="17">
        <v>-263637604</v>
      </c>
      <c r="O22" s="100"/>
      <c r="P22" s="87">
        <v>-11183807</v>
      </c>
    </row>
    <row r="23" spans="1:16" ht="20.100000000000001" customHeight="1">
      <c r="A23" s="93" t="s">
        <v>197</v>
      </c>
      <c r="B23" s="96"/>
      <c r="C23" s="96"/>
      <c r="D23" s="96"/>
      <c r="E23" s="96"/>
      <c r="F23" s="96"/>
      <c r="G23" s="96"/>
      <c r="I23" s="98"/>
      <c r="J23" s="17"/>
      <c r="K23" s="98"/>
      <c r="L23" s="87"/>
      <c r="M23" s="98"/>
      <c r="N23" s="17"/>
      <c r="O23" s="100"/>
      <c r="P23" s="87"/>
    </row>
    <row r="24" spans="1:16" ht="20.100000000000001" customHeight="1">
      <c r="B24" s="93" t="s">
        <v>196</v>
      </c>
      <c r="E24" s="96"/>
      <c r="F24" s="96"/>
      <c r="G24" s="96"/>
      <c r="I24" s="98"/>
      <c r="J24" s="106">
        <v>-128193463</v>
      </c>
      <c r="K24" s="98"/>
      <c r="L24" s="107">
        <v>-141808567</v>
      </c>
      <c r="M24" s="98"/>
      <c r="N24" s="106">
        <v>-58761243</v>
      </c>
      <c r="O24" s="100"/>
      <c r="P24" s="107">
        <v>-89950794</v>
      </c>
    </row>
    <row r="25" spans="1:16" ht="8.1" customHeight="1">
      <c r="B25" s="96"/>
      <c r="C25" s="96"/>
      <c r="D25" s="96"/>
      <c r="E25" s="96"/>
      <c r="F25" s="96"/>
      <c r="G25" s="96"/>
      <c r="H25" s="98"/>
      <c r="I25" s="98"/>
      <c r="J25" s="17"/>
      <c r="K25" s="98"/>
      <c r="L25" s="87"/>
      <c r="M25" s="98"/>
      <c r="N25" s="17"/>
      <c r="O25" s="104"/>
      <c r="P25" s="87"/>
    </row>
    <row r="26" spans="1:16" ht="20.100000000000001" customHeight="1">
      <c r="A26" s="26" t="s">
        <v>37</v>
      </c>
      <c r="B26" s="26"/>
      <c r="C26" s="26"/>
      <c r="D26" s="26"/>
      <c r="E26" s="26"/>
      <c r="F26" s="26"/>
      <c r="G26" s="26"/>
      <c r="H26" s="101"/>
      <c r="I26" s="25"/>
      <c r="J26" s="106">
        <f>SUM(J21:J24)</f>
        <v>-620380565</v>
      </c>
      <c r="K26" s="25"/>
      <c r="L26" s="107">
        <f>SUM(L21:L24)</f>
        <v>-300897116</v>
      </c>
      <c r="M26" s="25"/>
      <c r="N26" s="106">
        <f>SUM(N21:N24)</f>
        <v>-350957606</v>
      </c>
      <c r="O26" s="108"/>
      <c r="P26" s="107">
        <f>SUM(P21:P24)</f>
        <v>-107550267</v>
      </c>
    </row>
    <row r="27" spans="1:16" ht="8.1" customHeight="1">
      <c r="B27" s="96"/>
      <c r="C27" s="96"/>
      <c r="D27" s="96"/>
      <c r="E27" s="96"/>
      <c r="F27" s="96"/>
      <c r="G27" s="96"/>
      <c r="H27" s="98"/>
      <c r="I27" s="98"/>
      <c r="J27" s="109"/>
      <c r="K27" s="98"/>
      <c r="L27" s="110"/>
      <c r="M27" s="98"/>
      <c r="N27" s="109"/>
      <c r="O27" s="111"/>
      <c r="P27" s="110"/>
    </row>
    <row r="28" spans="1:16" ht="20.100000000000001" customHeight="1">
      <c r="A28" s="26" t="s">
        <v>231</v>
      </c>
      <c r="B28" s="26"/>
      <c r="C28" s="26"/>
      <c r="D28" s="26"/>
      <c r="E28" s="26"/>
      <c r="F28" s="26"/>
      <c r="G28" s="26"/>
      <c r="H28" s="101"/>
      <c r="I28" s="25"/>
      <c r="J28" s="112">
        <f>SUM(J17,J26)</f>
        <v>-60295648</v>
      </c>
      <c r="K28" s="25"/>
      <c r="L28" s="99">
        <f>SUM(L17,L26)</f>
        <v>20365593</v>
      </c>
      <c r="M28" s="25"/>
      <c r="N28" s="112">
        <f>SUM(N17,N26)</f>
        <v>-148214836</v>
      </c>
      <c r="O28" s="108"/>
      <c r="P28" s="99">
        <f>SUM(P17,P26)</f>
        <v>-49920485</v>
      </c>
    </row>
    <row r="29" spans="1:16" ht="20.100000000000001" customHeight="1">
      <c r="A29" s="93" t="s">
        <v>13</v>
      </c>
      <c r="B29" s="31"/>
      <c r="C29" s="96"/>
      <c r="D29" s="96"/>
      <c r="E29" s="96"/>
      <c r="F29" s="96"/>
      <c r="G29" s="96"/>
      <c r="H29" s="97">
        <v>18</v>
      </c>
      <c r="I29" s="98"/>
      <c r="J29" s="17">
        <v>422905927</v>
      </c>
      <c r="K29" s="98"/>
      <c r="L29" s="87">
        <v>17224168</v>
      </c>
      <c r="M29" s="98"/>
      <c r="N29" s="17">
        <v>459555322</v>
      </c>
      <c r="O29" s="100"/>
      <c r="P29" s="87">
        <v>29028463</v>
      </c>
    </row>
    <row r="30" spans="1:16" ht="20.100000000000001" customHeight="1">
      <c r="A30" s="19" t="s">
        <v>21</v>
      </c>
      <c r="B30" s="96"/>
      <c r="C30" s="96"/>
      <c r="D30" s="96"/>
      <c r="E30" s="96"/>
      <c r="F30" s="96"/>
      <c r="G30" s="96"/>
      <c r="I30" s="98"/>
      <c r="J30" s="112">
        <v>-34182367</v>
      </c>
      <c r="K30" s="98"/>
      <c r="L30" s="99">
        <v>-30717796</v>
      </c>
      <c r="M30" s="98"/>
      <c r="N30" s="112">
        <v>-16993411</v>
      </c>
      <c r="O30" s="100"/>
      <c r="P30" s="99">
        <v>-12325349</v>
      </c>
    </row>
    <row r="31" spans="1:16" ht="20.100000000000001" customHeight="1">
      <c r="A31" s="19" t="s">
        <v>22</v>
      </c>
      <c r="B31" s="96"/>
      <c r="C31" s="96"/>
      <c r="D31" s="96"/>
      <c r="E31" s="96"/>
      <c r="F31" s="96"/>
      <c r="G31" s="96"/>
      <c r="I31" s="98"/>
      <c r="J31" s="112">
        <v>-57090949</v>
      </c>
      <c r="K31" s="98"/>
      <c r="L31" s="99">
        <v>-65368545</v>
      </c>
      <c r="M31" s="98"/>
      <c r="N31" s="112">
        <v>-34674166</v>
      </c>
      <c r="O31" s="100"/>
      <c r="P31" s="99">
        <v>-28127829</v>
      </c>
    </row>
    <row r="32" spans="1:16" ht="20.100000000000001" customHeight="1">
      <c r="A32" s="19" t="s">
        <v>103</v>
      </c>
      <c r="B32" s="96"/>
      <c r="C32" s="96"/>
      <c r="D32" s="96"/>
      <c r="E32" s="96"/>
      <c r="F32" s="96"/>
      <c r="G32" s="96"/>
      <c r="I32" s="98"/>
      <c r="J32" s="112">
        <v>2397160</v>
      </c>
      <c r="K32" s="98"/>
      <c r="L32" s="99">
        <v>383333</v>
      </c>
      <c r="M32" s="98"/>
      <c r="N32" s="112">
        <v>307738</v>
      </c>
      <c r="O32" s="100"/>
      <c r="P32" s="99">
        <v>-620938</v>
      </c>
    </row>
    <row r="33" spans="1:16" ht="20.100000000000001" customHeight="1">
      <c r="A33" s="19" t="s">
        <v>101</v>
      </c>
      <c r="B33" s="96"/>
      <c r="C33" s="96"/>
      <c r="D33" s="96"/>
      <c r="E33" s="96"/>
      <c r="F33" s="96"/>
      <c r="G33" s="96"/>
      <c r="H33" s="97">
        <v>8</v>
      </c>
      <c r="I33" s="98"/>
      <c r="J33" s="112">
        <v>-14111933</v>
      </c>
      <c r="K33" s="98"/>
      <c r="L33" s="99">
        <v>-11103000</v>
      </c>
      <c r="M33" s="98"/>
      <c r="N33" s="112">
        <v>0</v>
      </c>
      <c r="O33" s="100"/>
      <c r="P33" s="99">
        <v>0</v>
      </c>
    </row>
    <row r="34" spans="1:16" ht="20.100000000000001" customHeight="1">
      <c r="A34" s="19" t="s">
        <v>235</v>
      </c>
      <c r="B34" s="96"/>
      <c r="C34" s="96"/>
      <c r="D34" s="96"/>
      <c r="E34" s="96"/>
      <c r="F34" s="96"/>
      <c r="G34" s="96"/>
      <c r="I34" s="98"/>
      <c r="J34" s="112"/>
      <c r="K34" s="98"/>
      <c r="L34" s="99"/>
      <c r="M34" s="98"/>
      <c r="N34" s="112"/>
      <c r="O34" s="100"/>
      <c r="P34" s="99"/>
    </row>
    <row r="35" spans="1:16" s="161" customFormat="1" ht="20.100000000000001" customHeight="1">
      <c r="B35" s="161" t="s">
        <v>236</v>
      </c>
      <c r="H35" s="143">
        <v>8</v>
      </c>
      <c r="I35" s="143"/>
      <c r="J35" s="162">
        <v>13344434</v>
      </c>
      <c r="K35" s="143"/>
      <c r="L35" s="163">
        <v>-4418458</v>
      </c>
      <c r="M35" s="143"/>
      <c r="N35" s="162">
        <v>0</v>
      </c>
      <c r="O35" s="108"/>
      <c r="P35" s="163">
        <v>0</v>
      </c>
    </row>
    <row r="36" spans="1:16" ht="20.100000000000001" customHeight="1">
      <c r="A36" s="93" t="s">
        <v>26</v>
      </c>
      <c r="B36" s="31"/>
      <c r="C36" s="31"/>
      <c r="D36" s="96"/>
      <c r="E36" s="96"/>
      <c r="F36" s="96"/>
      <c r="G36" s="96"/>
      <c r="I36" s="98"/>
      <c r="J36" s="18">
        <v>-20265355</v>
      </c>
      <c r="K36" s="98"/>
      <c r="L36" s="89">
        <v>-20769861</v>
      </c>
      <c r="M36" s="98"/>
      <c r="N36" s="18">
        <v>-12434938</v>
      </c>
      <c r="O36" s="100"/>
      <c r="P36" s="89">
        <v>-18077314</v>
      </c>
    </row>
    <row r="37" spans="1:16" ht="8.1" customHeight="1">
      <c r="B37" s="96"/>
      <c r="C37" s="96"/>
      <c r="D37" s="96"/>
      <c r="E37" s="96"/>
      <c r="F37" s="96"/>
      <c r="G37" s="96"/>
      <c r="H37" s="98"/>
      <c r="I37" s="98"/>
      <c r="J37" s="17"/>
      <c r="K37" s="98"/>
      <c r="L37" s="87"/>
      <c r="M37" s="113"/>
      <c r="N37" s="17"/>
      <c r="O37" s="87"/>
      <c r="P37" s="87"/>
    </row>
    <row r="38" spans="1:16" ht="20.100000000000001" customHeight="1">
      <c r="A38" s="26" t="s">
        <v>172</v>
      </c>
      <c r="B38" s="96"/>
      <c r="C38" s="96"/>
      <c r="D38" s="96"/>
      <c r="E38" s="96"/>
      <c r="F38" s="96"/>
      <c r="G38" s="96"/>
      <c r="I38" s="98"/>
      <c r="J38" s="114">
        <f>SUM(J28:J36)</f>
        <v>252701269</v>
      </c>
      <c r="K38" s="98"/>
      <c r="L38" s="115">
        <f>SUM(L28:L36)</f>
        <v>-94404566</v>
      </c>
      <c r="M38" s="98"/>
      <c r="N38" s="114">
        <f>SUM(N28:N36)</f>
        <v>247545709</v>
      </c>
      <c r="O38" s="108"/>
      <c r="P38" s="115">
        <f>SUM(P28:P36)</f>
        <v>-80043452</v>
      </c>
    </row>
    <row r="39" spans="1:16" ht="20.100000000000001" customHeight="1">
      <c r="A39" s="93" t="s">
        <v>161</v>
      </c>
      <c r="B39" s="96"/>
      <c r="C39" s="96"/>
      <c r="D39" s="96"/>
      <c r="E39" s="96"/>
      <c r="F39" s="96"/>
      <c r="G39" s="19"/>
      <c r="H39" s="97">
        <v>19</v>
      </c>
      <c r="I39" s="98"/>
      <c r="J39" s="106">
        <v>-18771762</v>
      </c>
      <c r="K39" s="98"/>
      <c r="L39" s="107">
        <v>-4078131</v>
      </c>
      <c r="M39" s="98"/>
      <c r="N39" s="106">
        <v>-23132643</v>
      </c>
      <c r="O39" s="108"/>
      <c r="P39" s="107">
        <v>3846646</v>
      </c>
    </row>
    <row r="40" spans="1:16" ht="8.1" customHeight="1">
      <c r="A40" s="96"/>
      <c r="B40" s="31"/>
      <c r="C40" s="96"/>
      <c r="D40" s="96"/>
      <c r="E40" s="96"/>
      <c r="F40" s="96"/>
      <c r="G40" s="96"/>
      <c r="H40" s="98"/>
      <c r="I40" s="98"/>
      <c r="J40" s="112"/>
      <c r="K40" s="98"/>
      <c r="L40" s="99"/>
      <c r="M40" s="98"/>
      <c r="N40" s="112"/>
      <c r="O40" s="100"/>
      <c r="P40" s="99"/>
    </row>
    <row r="41" spans="1:16" ht="20.100000000000001" customHeight="1">
      <c r="A41" s="26" t="s">
        <v>173</v>
      </c>
      <c r="B41" s="31"/>
      <c r="C41" s="96"/>
      <c r="D41" s="96"/>
      <c r="E41" s="96"/>
      <c r="F41" s="96"/>
      <c r="G41" s="96"/>
      <c r="I41" s="98"/>
      <c r="J41" s="112">
        <f>SUM(J38:J39)</f>
        <v>233929507</v>
      </c>
      <c r="K41" s="98"/>
      <c r="L41" s="99">
        <f>SUM(L38:L39)</f>
        <v>-98482697</v>
      </c>
      <c r="M41" s="98"/>
      <c r="N41" s="112">
        <f>SUM(N38:N39)</f>
        <v>224413066</v>
      </c>
      <c r="O41" s="100"/>
      <c r="P41" s="99">
        <f>SUM(P38:P39)</f>
        <v>-76196806</v>
      </c>
    </row>
    <row r="42" spans="1:16" ht="20.100000000000001" customHeight="1">
      <c r="A42" s="93" t="s">
        <v>184</v>
      </c>
      <c r="B42" s="31"/>
      <c r="C42" s="96"/>
      <c r="D42" s="96"/>
      <c r="E42" s="96"/>
      <c r="F42" s="96"/>
      <c r="G42" s="96"/>
      <c r="I42" s="98"/>
      <c r="J42" s="106">
        <v>0</v>
      </c>
      <c r="K42" s="98"/>
      <c r="L42" s="107">
        <v>0</v>
      </c>
      <c r="M42" s="98"/>
      <c r="N42" s="106">
        <v>0</v>
      </c>
      <c r="O42" s="100"/>
      <c r="P42" s="107">
        <v>0</v>
      </c>
    </row>
    <row r="43" spans="1:16" ht="8.1" customHeight="1">
      <c r="B43" s="96"/>
      <c r="C43" s="96"/>
      <c r="D43" s="96"/>
      <c r="E43" s="96"/>
      <c r="F43" s="96"/>
      <c r="G43" s="96"/>
      <c r="H43" s="98"/>
      <c r="I43" s="98"/>
      <c r="J43" s="17"/>
      <c r="K43" s="98"/>
      <c r="L43" s="87"/>
      <c r="M43" s="98"/>
      <c r="N43" s="17"/>
      <c r="O43" s="104"/>
      <c r="P43" s="87"/>
    </row>
    <row r="44" spans="1:16" ht="20.100000000000001" customHeight="1" thickBot="1">
      <c r="A44" s="26" t="s">
        <v>174</v>
      </c>
      <c r="B44" s="96"/>
      <c r="C44" s="96"/>
      <c r="D44" s="96"/>
      <c r="E44" s="96"/>
      <c r="F44" s="96"/>
      <c r="G44" s="96"/>
      <c r="I44" s="98"/>
      <c r="J44" s="116">
        <f>SUM(J41:J42)</f>
        <v>233929507</v>
      </c>
      <c r="K44" s="98"/>
      <c r="L44" s="117">
        <f>SUM(L41:L42)</f>
        <v>-98482697</v>
      </c>
      <c r="M44" s="98"/>
      <c r="N44" s="116">
        <f>SUM(N41:N42)</f>
        <v>224413066</v>
      </c>
      <c r="O44" s="118"/>
      <c r="P44" s="117">
        <f>SUM(P41:P42)</f>
        <v>-76196806</v>
      </c>
    </row>
    <row r="45" spans="1:16" ht="20.100000000000001" customHeight="1" thickTop="1">
      <c r="A45" s="26"/>
      <c r="B45" s="96"/>
      <c r="C45" s="96"/>
      <c r="D45" s="96"/>
      <c r="E45" s="96"/>
      <c r="F45" s="96"/>
      <c r="G45" s="96"/>
      <c r="I45" s="98"/>
      <c r="J45" s="99"/>
      <c r="K45" s="98"/>
      <c r="L45" s="99"/>
      <c r="M45" s="98"/>
      <c r="N45" s="99"/>
      <c r="O45" s="118"/>
      <c r="P45" s="99"/>
    </row>
    <row r="46" spans="1:16" s="161" customFormat="1" ht="6.75" customHeight="1">
      <c r="A46" s="165"/>
      <c r="H46" s="143"/>
      <c r="I46" s="143"/>
      <c r="J46" s="163"/>
      <c r="K46" s="143"/>
      <c r="L46" s="163"/>
      <c r="M46" s="143"/>
      <c r="N46" s="163"/>
      <c r="O46" s="131"/>
      <c r="P46" s="163"/>
    </row>
    <row r="47" spans="1:16" ht="20.100000000000001" customHeight="1">
      <c r="A47" s="222" t="s">
        <v>198</v>
      </c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222"/>
      <c r="M47" s="222"/>
      <c r="N47" s="222"/>
      <c r="O47" s="222"/>
      <c r="P47" s="222"/>
    </row>
    <row r="48" spans="1:16" ht="20.100000000000001" customHeight="1">
      <c r="A48" s="220" t="s">
        <v>249</v>
      </c>
      <c r="B48" s="220"/>
      <c r="C48" s="220"/>
      <c r="D48" s="220"/>
      <c r="E48" s="220"/>
      <c r="F48" s="220"/>
      <c r="G48" s="220"/>
      <c r="H48" s="220"/>
      <c r="I48" s="220"/>
      <c r="J48" s="220"/>
      <c r="K48" s="220"/>
      <c r="L48" s="220"/>
      <c r="M48" s="220"/>
      <c r="N48" s="220"/>
      <c r="O48" s="220"/>
      <c r="P48" s="220"/>
    </row>
    <row r="49" spans="1:16" ht="5.25" customHeight="1">
      <c r="A49" s="19"/>
      <c r="B49" s="96"/>
      <c r="C49" s="96"/>
      <c r="D49" s="96"/>
      <c r="E49" s="96"/>
      <c r="F49" s="96"/>
      <c r="G49" s="96"/>
      <c r="I49" s="98"/>
      <c r="J49" s="99"/>
      <c r="K49" s="98"/>
      <c r="L49" s="99"/>
      <c r="M49" s="98"/>
      <c r="N49" s="99"/>
      <c r="O49" s="100"/>
      <c r="P49" s="99"/>
    </row>
    <row r="50" spans="1:16" ht="22.15" customHeight="1">
      <c r="A50" s="20" t="str">
        <f>'T2-4'!A150</f>
        <v>หมายเหตุประกอบข้อมูลทางการเงินเป็นส่วนหนึ่งของข้อมูลทางการเงินระหว่างกาลนี้</v>
      </c>
      <c r="B50" s="15"/>
      <c r="C50" s="15"/>
      <c r="D50" s="15"/>
      <c r="E50" s="15"/>
      <c r="F50" s="15"/>
      <c r="G50" s="15"/>
      <c r="H50" s="120"/>
      <c r="I50" s="120"/>
      <c r="J50" s="107"/>
      <c r="K50" s="120"/>
      <c r="L50" s="107"/>
      <c r="M50" s="120"/>
      <c r="N50" s="107"/>
      <c r="O50" s="121"/>
      <c r="P50" s="107"/>
    </row>
    <row r="51" spans="1:16" ht="20.100000000000001" customHeight="1">
      <c r="A51" s="26" t="str">
        <f>A1</f>
        <v>บริษัท เอแอลที เทเลคอม จำกัด (มหาชน)</v>
      </c>
      <c r="B51" s="26"/>
      <c r="C51" s="26"/>
      <c r="D51" s="26"/>
      <c r="E51" s="26"/>
      <c r="F51" s="26"/>
      <c r="G51" s="26"/>
      <c r="H51" s="25"/>
      <c r="I51" s="25"/>
      <c r="J51" s="29"/>
      <c r="K51" s="25"/>
      <c r="L51" s="29"/>
      <c r="M51" s="25"/>
      <c r="N51" s="29"/>
      <c r="O51" s="92"/>
      <c r="P51" s="29"/>
    </row>
    <row r="52" spans="1:16" ht="20.100000000000001" customHeight="1">
      <c r="A52" s="31" t="s">
        <v>218</v>
      </c>
      <c r="B52" s="26"/>
      <c r="C52" s="26"/>
      <c r="D52" s="26"/>
      <c r="E52" s="26"/>
      <c r="F52" s="26"/>
      <c r="G52" s="26"/>
      <c r="H52" s="25"/>
      <c r="I52" s="25"/>
      <c r="J52" s="29"/>
      <c r="K52" s="25"/>
      <c r="L52" s="29"/>
      <c r="M52" s="25"/>
      <c r="N52" s="29"/>
      <c r="O52" s="92"/>
      <c r="P52" s="29"/>
    </row>
    <row r="53" spans="1:16" ht="20.100000000000001" customHeight="1">
      <c r="A53" s="32" t="s">
        <v>228</v>
      </c>
      <c r="B53" s="33"/>
      <c r="C53" s="33"/>
      <c r="D53" s="33"/>
      <c r="E53" s="33"/>
      <c r="F53" s="33"/>
      <c r="G53" s="33"/>
      <c r="H53" s="23"/>
      <c r="I53" s="23"/>
      <c r="J53" s="24"/>
      <c r="K53" s="23"/>
      <c r="L53" s="24"/>
      <c r="M53" s="23"/>
      <c r="N53" s="24"/>
      <c r="O53" s="95"/>
      <c r="P53" s="24"/>
    </row>
    <row r="54" spans="1:16" ht="20.100000000000001" customHeight="1">
      <c r="A54" s="26"/>
      <c r="B54" s="31"/>
      <c r="C54" s="96"/>
      <c r="D54" s="96"/>
      <c r="E54" s="96"/>
      <c r="F54" s="96"/>
      <c r="G54" s="96"/>
      <c r="I54" s="98"/>
      <c r="J54" s="99"/>
      <c r="K54" s="98"/>
      <c r="L54" s="99"/>
      <c r="M54" s="98"/>
      <c r="N54" s="99"/>
      <c r="O54" s="100"/>
      <c r="P54" s="99"/>
    </row>
    <row r="55" spans="1:16" ht="20.100000000000001" customHeight="1">
      <c r="A55" s="1"/>
      <c r="B55" s="1"/>
      <c r="C55" s="1"/>
      <c r="D55" s="1"/>
      <c r="E55" s="1"/>
      <c r="F55" s="1"/>
      <c r="G55" s="1"/>
      <c r="H55" s="2"/>
      <c r="I55" s="2"/>
      <c r="J55" s="221" t="s">
        <v>60</v>
      </c>
      <c r="K55" s="221"/>
      <c r="L55" s="221"/>
      <c r="M55" s="7"/>
      <c r="N55" s="221" t="s">
        <v>115</v>
      </c>
      <c r="O55" s="221"/>
      <c r="P55" s="221"/>
    </row>
    <row r="56" spans="1:16" ht="20.100000000000001" customHeight="1">
      <c r="A56" s="1"/>
      <c r="B56" s="1"/>
      <c r="C56" s="1"/>
      <c r="D56" s="1"/>
      <c r="E56" s="1"/>
      <c r="F56" s="1"/>
      <c r="G56" s="1"/>
      <c r="H56" s="2"/>
      <c r="I56" s="2"/>
      <c r="J56" s="4" t="s">
        <v>48</v>
      </c>
      <c r="K56" s="7"/>
      <c r="L56" s="4" t="s">
        <v>48</v>
      </c>
      <c r="M56" s="7"/>
      <c r="N56" s="8" t="s">
        <v>48</v>
      </c>
      <c r="O56" s="7"/>
      <c r="P56" s="8" t="s">
        <v>48</v>
      </c>
    </row>
    <row r="57" spans="1:16" ht="20.100000000000001" customHeight="1">
      <c r="A57" s="26"/>
      <c r="B57" s="26"/>
      <c r="C57" s="26"/>
      <c r="D57" s="26"/>
      <c r="E57" s="26"/>
      <c r="F57" s="26"/>
      <c r="G57" s="26"/>
      <c r="H57" s="93"/>
      <c r="I57" s="25"/>
      <c r="J57" s="4" t="s">
        <v>168</v>
      </c>
      <c r="K57" s="2"/>
      <c r="L57" s="4" t="s">
        <v>153</v>
      </c>
      <c r="M57" s="3"/>
      <c r="N57" s="4" t="s">
        <v>168</v>
      </c>
      <c r="O57" s="2"/>
      <c r="P57" s="4" t="s">
        <v>153</v>
      </c>
    </row>
    <row r="58" spans="1:16" ht="20.100000000000001" customHeight="1">
      <c r="A58" s="26"/>
      <c r="B58" s="26"/>
      <c r="C58" s="26"/>
      <c r="D58" s="26"/>
      <c r="E58" s="26"/>
      <c r="F58" s="26"/>
      <c r="G58" s="26"/>
      <c r="H58" s="23" t="s">
        <v>1</v>
      </c>
      <c r="I58" s="25"/>
      <c r="J58" s="24" t="s">
        <v>2</v>
      </c>
      <c r="K58" s="25"/>
      <c r="L58" s="24" t="s">
        <v>2</v>
      </c>
      <c r="M58" s="39"/>
      <c r="N58" s="24" t="s">
        <v>2</v>
      </c>
      <c r="O58" s="39"/>
      <c r="P58" s="24" t="s">
        <v>2</v>
      </c>
    </row>
    <row r="59" spans="1:16" ht="8.1" customHeight="1">
      <c r="A59" s="26"/>
      <c r="B59" s="26"/>
      <c r="C59" s="26"/>
      <c r="D59" s="26"/>
      <c r="E59" s="26"/>
      <c r="F59" s="26"/>
      <c r="G59" s="26"/>
      <c r="H59" s="101"/>
      <c r="I59" s="25"/>
      <c r="J59" s="102"/>
      <c r="K59" s="25"/>
      <c r="L59" s="39"/>
      <c r="M59" s="39"/>
      <c r="N59" s="102"/>
      <c r="O59" s="39"/>
      <c r="P59" s="39"/>
    </row>
    <row r="60" spans="1:16" ht="20.100000000000001" customHeight="1">
      <c r="A60" s="122" t="s">
        <v>175</v>
      </c>
      <c r="B60" s="96"/>
      <c r="C60" s="96"/>
      <c r="D60" s="96"/>
      <c r="E60" s="96"/>
      <c r="F60" s="96"/>
      <c r="G60" s="96"/>
      <c r="I60" s="98"/>
      <c r="J60" s="112"/>
      <c r="K60" s="98"/>
      <c r="L60" s="99"/>
      <c r="M60" s="98"/>
      <c r="N60" s="112"/>
      <c r="O60" s="100"/>
      <c r="P60" s="99"/>
    </row>
    <row r="61" spans="1:16" ht="20.100000000000001" customHeight="1">
      <c r="A61" s="19"/>
      <c r="B61" s="19" t="s">
        <v>117</v>
      </c>
      <c r="C61" s="96"/>
      <c r="D61" s="96"/>
      <c r="E61" s="96"/>
      <c r="F61" s="96"/>
      <c r="G61" s="96"/>
      <c r="I61" s="98"/>
      <c r="J61" s="112">
        <f>J64-J62</f>
        <v>233901971</v>
      </c>
      <c r="K61" s="98"/>
      <c r="L61" s="99">
        <v>-98468810</v>
      </c>
      <c r="M61" s="98"/>
      <c r="N61" s="112">
        <f>N44</f>
        <v>224413066</v>
      </c>
      <c r="O61" s="100"/>
      <c r="P61" s="99">
        <v>-76196806</v>
      </c>
    </row>
    <row r="62" spans="1:16" ht="20.100000000000001" customHeight="1">
      <c r="A62" s="19"/>
      <c r="B62" s="19" t="s">
        <v>47</v>
      </c>
      <c r="C62" s="96"/>
      <c r="D62" s="96"/>
      <c r="E62" s="96"/>
      <c r="F62" s="96"/>
      <c r="G62" s="96"/>
      <c r="I62" s="98"/>
      <c r="J62" s="106">
        <v>27536</v>
      </c>
      <c r="K62" s="98"/>
      <c r="L62" s="107">
        <v>-13887</v>
      </c>
      <c r="M62" s="98"/>
      <c r="N62" s="106">
        <v>0</v>
      </c>
      <c r="O62" s="100"/>
      <c r="P62" s="107">
        <v>0</v>
      </c>
    </row>
    <row r="63" spans="1:16" ht="6" customHeight="1">
      <c r="C63" s="96"/>
      <c r="D63" s="96"/>
      <c r="E63" s="96"/>
      <c r="F63" s="96"/>
      <c r="G63" s="96"/>
      <c r="H63" s="98"/>
      <c r="I63" s="98"/>
      <c r="J63" s="17"/>
      <c r="K63" s="98"/>
      <c r="L63" s="87"/>
      <c r="M63" s="98"/>
      <c r="N63" s="17"/>
      <c r="O63" s="104"/>
      <c r="P63" s="87"/>
    </row>
    <row r="64" spans="1:16" ht="20.100000000000001" customHeight="1" thickBot="1">
      <c r="A64" s="19"/>
      <c r="B64" s="96"/>
      <c r="C64" s="96"/>
      <c r="D64" s="96"/>
      <c r="E64" s="96"/>
      <c r="F64" s="96"/>
      <c r="G64" s="96"/>
      <c r="I64" s="98"/>
      <c r="J64" s="116">
        <f>J44</f>
        <v>233929507</v>
      </c>
      <c r="K64" s="98"/>
      <c r="L64" s="117">
        <f>SUM(L61:L63)</f>
        <v>-98482697</v>
      </c>
      <c r="M64" s="98"/>
      <c r="N64" s="116">
        <f>SUM(N61:N63)</f>
        <v>224413066</v>
      </c>
      <c r="O64" s="100"/>
      <c r="P64" s="117">
        <f>SUM(P61:P63)</f>
        <v>-76196806</v>
      </c>
    </row>
    <row r="65" spans="1:16" ht="20.100000000000001" customHeight="1" thickTop="1">
      <c r="A65" s="19"/>
      <c r="B65" s="96"/>
      <c r="C65" s="96"/>
      <c r="D65" s="96"/>
      <c r="E65" s="96"/>
      <c r="F65" s="96"/>
      <c r="G65" s="96"/>
      <c r="I65" s="98"/>
      <c r="J65" s="112"/>
      <c r="K65" s="98"/>
      <c r="L65" s="99"/>
      <c r="M65" s="98"/>
      <c r="N65" s="112"/>
      <c r="O65" s="100"/>
      <c r="P65" s="99"/>
    </row>
    <row r="66" spans="1:16" ht="20.100000000000001" customHeight="1">
      <c r="A66" s="26" t="s">
        <v>176</v>
      </c>
      <c r="B66" s="96"/>
      <c r="C66" s="96"/>
      <c r="D66" s="96"/>
      <c r="E66" s="96"/>
      <c r="F66" s="96"/>
      <c r="G66" s="96"/>
      <c r="H66" s="98"/>
      <c r="I66" s="98"/>
      <c r="J66" s="17"/>
      <c r="K66" s="98"/>
      <c r="L66" s="87"/>
      <c r="M66" s="98"/>
      <c r="N66" s="17"/>
      <c r="O66" s="104"/>
      <c r="P66" s="87"/>
    </row>
    <row r="67" spans="1:16" ht="20.100000000000001" customHeight="1">
      <c r="B67" s="93" t="s">
        <v>117</v>
      </c>
      <c r="C67" s="96"/>
      <c r="D67" s="96"/>
      <c r="E67" s="96"/>
      <c r="F67" s="96"/>
      <c r="G67" s="96"/>
      <c r="H67" s="98"/>
      <c r="I67" s="98"/>
      <c r="J67" s="112">
        <f>J70-J68</f>
        <v>233901971</v>
      </c>
      <c r="K67" s="124"/>
      <c r="L67" s="87">
        <v>-98468810</v>
      </c>
      <c r="M67" s="124"/>
      <c r="N67" s="17">
        <f>N64</f>
        <v>224413066</v>
      </c>
      <c r="O67" s="87"/>
      <c r="P67" s="87">
        <v>-76196806</v>
      </c>
    </row>
    <row r="68" spans="1:16" ht="20.100000000000001" customHeight="1">
      <c r="B68" s="93" t="s">
        <v>47</v>
      </c>
      <c r="C68" s="96"/>
      <c r="D68" s="96"/>
      <c r="E68" s="96"/>
      <c r="F68" s="96"/>
      <c r="G68" s="96"/>
      <c r="H68" s="98"/>
      <c r="I68" s="98"/>
      <c r="J68" s="18">
        <f>J62</f>
        <v>27536</v>
      </c>
      <c r="K68" s="98"/>
      <c r="L68" s="89">
        <v>-13887</v>
      </c>
      <c r="M68" s="113"/>
      <c r="N68" s="18">
        <v>0</v>
      </c>
      <c r="O68" s="87"/>
      <c r="P68" s="89">
        <v>0</v>
      </c>
    </row>
    <row r="69" spans="1:16" ht="6" customHeight="1">
      <c r="B69" s="96"/>
      <c r="C69" s="96"/>
      <c r="D69" s="96"/>
      <c r="E69" s="96"/>
      <c r="F69" s="96"/>
      <c r="G69" s="96"/>
      <c r="H69" s="98"/>
      <c r="I69" s="98"/>
      <c r="J69" s="17"/>
      <c r="K69" s="98"/>
      <c r="L69" s="87"/>
      <c r="M69" s="98"/>
      <c r="N69" s="17"/>
      <c r="O69" s="104"/>
      <c r="P69" s="87"/>
    </row>
    <row r="70" spans="1:16" ht="20.100000000000001" customHeight="1" thickBot="1">
      <c r="B70" s="96"/>
      <c r="C70" s="96"/>
      <c r="D70" s="96"/>
      <c r="E70" s="96"/>
      <c r="F70" s="96"/>
      <c r="G70" s="96"/>
      <c r="H70" s="98"/>
      <c r="I70" s="98"/>
      <c r="J70" s="116">
        <f>J64</f>
        <v>233929507</v>
      </c>
      <c r="K70" s="98"/>
      <c r="L70" s="126">
        <f>SUM(L67:L68)</f>
        <v>-98482697</v>
      </c>
      <c r="M70" s="113"/>
      <c r="N70" s="125">
        <f>SUM(N67:N68)</f>
        <v>224413066</v>
      </c>
      <c r="O70" s="87"/>
      <c r="P70" s="126">
        <f>SUM(P67:P68)</f>
        <v>-76196806</v>
      </c>
    </row>
    <row r="71" spans="1:16" ht="20.100000000000001" customHeight="1" thickTop="1">
      <c r="B71" s="96"/>
      <c r="C71" s="96"/>
      <c r="D71" s="96"/>
      <c r="E71" s="96"/>
      <c r="F71" s="96"/>
      <c r="G71" s="96"/>
      <c r="H71" s="98"/>
      <c r="I71" s="98"/>
      <c r="J71" s="17"/>
      <c r="K71" s="98"/>
      <c r="L71" s="87"/>
      <c r="M71" s="113"/>
      <c r="N71" s="17"/>
      <c r="O71" s="87"/>
      <c r="P71" s="87"/>
    </row>
    <row r="72" spans="1:16" ht="20.100000000000001" customHeight="1">
      <c r="A72" s="26" t="s">
        <v>177</v>
      </c>
      <c r="B72" s="96"/>
      <c r="C72" s="96"/>
      <c r="D72" s="96"/>
      <c r="E72" s="96"/>
      <c r="F72" s="96"/>
      <c r="G72" s="96"/>
      <c r="H72" s="98">
        <v>17</v>
      </c>
      <c r="I72" s="98"/>
      <c r="J72" s="17"/>
      <c r="K72" s="98"/>
      <c r="L72" s="87"/>
      <c r="M72" s="98"/>
      <c r="N72" s="17"/>
      <c r="O72" s="104"/>
      <c r="P72" s="87"/>
    </row>
    <row r="73" spans="1:16" ht="20.100000000000001" customHeight="1" thickBot="1">
      <c r="A73" s="93" t="s">
        <v>178</v>
      </c>
      <c r="B73" s="96"/>
      <c r="C73" s="96"/>
      <c r="D73" s="96"/>
      <c r="E73" s="96"/>
      <c r="F73" s="96"/>
      <c r="G73" s="96"/>
      <c r="H73" s="98"/>
      <c r="I73" s="98"/>
      <c r="J73" s="127">
        <v>0.23</v>
      </c>
      <c r="K73" s="119"/>
      <c r="L73" s="128">
        <v>-0.1</v>
      </c>
      <c r="M73" s="119"/>
      <c r="N73" s="127">
        <v>0.22</v>
      </c>
      <c r="O73" s="104"/>
      <c r="P73" s="128">
        <v>-7.0000000000000007E-2</v>
      </c>
    </row>
    <row r="74" spans="1:16" ht="8.1" customHeight="1" thickTop="1">
      <c r="A74" s="26"/>
      <c r="B74" s="26"/>
      <c r="C74" s="26"/>
      <c r="D74" s="26"/>
      <c r="E74" s="26"/>
      <c r="F74" s="26"/>
      <c r="G74" s="26"/>
      <c r="H74" s="101"/>
      <c r="I74" s="25"/>
      <c r="J74" s="102"/>
      <c r="K74" s="25"/>
      <c r="L74" s="39"/>
      <c r="M74" s="39"/>
      <c r="N74" s="102"/>
      <c r="O74" s="39"/>
      <c r="P74" s="39"/>
    </row>
    <row r="75" spans="1:16" ht="20.100000000000001" customHeight="1" thickBot="1">
      <c r="A75" s="93" t="s">
        <v>179</v>
      </c>
      <c r="B75" s="96"/>
      <c r="C75" s="96"/>
      <c r="D75" s="96"/>
      <c r="E75" s="96"/>
      <c r="F75" s="96"/>
      <c r="G75" s="96"/>
      <c r="H75" s="98"/>
      <c r="I75" s="98"/>
      <c r="J75" s="125">
        <v>0</v>
      </c>
      <c r="K75" s="119"/>
      <c r="L75" s="126">
        <v>0</v>
      </c>
      <c r="M75" s="119"/>
      <c r="N75" s="125">
        <v>0</v>
      </c>
      <c r="O75" s="104"/>
      <c r="P75" s="126">
        <v>0</v>
      </c>
    </row>
    <row r="76" spans="1:16" ht="20.100000000000001" customHeight="1" thickTop="1">
      <c r="B76" s="96"/>
      <c r="C76" s="96"/>
      <c r="D76" s="96"/>
      <c r="E76" s="96"/>
      <c r="F76" s="96"/>
      <c r="G76" s="96"/>
      <c r="H76" s="98"/>
      <c r="I76" s="98"/>
      <c r="J76" s="87"/>
      <c r="K76" s="119"/>
      <c r="L76" s="87"/>
      <c r="M76" s="119"/>
      <c r="N76" s="87"/>
      <c r="O76" s="104"/>
      <c r="P76" s="87"/>
    </row>
    <row r="77" spans="1:16" ht="20.100000000000001" customHeight="1">
      <c r="B77" s="96"/>
      <c r="C77" s="96"/>
      <c r="D77" s="96"/>
      <c r="E77" s="96"/>
      <c r="F77" s="96"/>
      <c r="G77" s="96"/>
      <c r="H77" s="98"/>
      <c r="I77" s="98"/>
      <c r="J77" s="87"/>
      <c r="K77" s="119"/>
      <c r="L77" s="87"/>
      <c r="M77" s="119"/>
      <c r="N77" s="87"/>
      <c r="O77" s="104"/>
      <c r="P77" s="87"/>
    </row>
    <row r="78" spans="1:16" ht="20.100000000000001" customHeight="1">
      <c r="B78" s="96"/>
      <c r="C78" s="96"/>
      <c r="D78" s="96"/>
      <c r="E78" s="96"/>
      <c r="F78" s="96"/>
      <c r="G78" s="96"/>
      <c r="H78" s="98"/>
      <c r="I78" s="98"/>
      <c r="J78" s="87"/>
      <c r="K78" s="119"/>
      <c r="L78" s="87"/>
      <c r="M78" s="119"/>
      <c r="N78" s="87"/>
      <c r="O78" s="104"/>
      <c r="P78" s="87"/>
    </row>
    <row r="79" spans="1:16" ht="20.100000000000001" customHeight="1">
      <c r="B79" s="96"/>
      <c r="C79" s="96"/>
      <c r="D79" s="96"/>
      <c r="E79" s="96"/>
      <c r="F79" s="96"/>
      <c r="G79" s="96"/>
      <c r="H79" s="98"/>
      <c r="I79" s="98"/>
      <c r="J79" s="87"/>
      <c r="K79" s="119"/>
      <c r="L79" s="87"/>
      <c r="M79" s="119"/>
      <c r="N79" s="87"/>
      <c r="O79" s="104"/>
      <c r="P79" s="87"/>
    </row>
    <row r="80" spans="1:16" ht="20.100000000000001" customHeight="1">
      <c r="B80" s="96"/>
      <c r="C80" s="96"/>
      <c r="D80" s="96"/>
      <c r="E80" s="96"/>
      <c r="F80" s="96"/>
      <c r="G80" s="96"/>
      <c r="H80" s="98"/>
      <c r="I80" s="98"/>
      <c r="J80" s="87"/>
      <c r="K80" s="119"/>
      <c r="L80" s="87"/>
      <c r="M80" s="119"/>
      <c r="N80" s="87"/>
      <c r="O80" s="104"/>
      <c r="P80" s="87"/>
    </row>
    <row r="81" spans="1:16" ht="20.100000000000001" customHeight="1">
      <c r="B81" s="96"/>
      <c r="C81" s="96"/>
      <c r="D81" s="96"/>
      <c r="E81" s="96"/>
      <c r="F81" s="96"/>
      <c r="G81" s="96"/>
      <c r="H81" s="98"/>
      <c r="I81" s="98"/>
      <c r="J81" s="87"/>
      <c r="K81" s="119"/>
      <c r="L81" s="87"/>
      <c r="M81" s="119"/>
      <c r="N81" s="87"/>
      <c r="O81" s="104"/>
      <c r="P81" s="87"/>
    </row>
    <row r="82" spans="1:16" ht="20.100000000000001" customHeight="1">
      <c r="B82" s="96"/>
      <c r="C82" s="96"/>
      <c r="D82" s="96"/>
      <c r="E82" s="96"/>
      <c r="F82" s="96"/>
      <c r="G82" s="96"/>
      <c r="H82" s="98"/>
      <c r="I82" s="98"/>
      <c r="J82" s="87"/>
      <c r="K82" s="119"/>
      <c r="L82" s="87"/>
      <c r="M82" s="119"/>
      <c r="N82" s="87"/>
      <c r="O82" s="104"/>
      <c r="P82" s="87"/>
    </row>
    <row r="83" spans="1:16" ht="20.100000000000001" customHeight="1">
      <c r="B83" s="96"/>
      <c r="C83" s="96"/>
      <c r="D83" s="96"/>
      <c r="E83" s="96"/>
      <c r="F83" s="96"/>
      <c r="G83" s="96"/>
      <c r="H83" s="98"/>
      <c r="I83" s="98"/>
      <c r="J83" s="87"/>
      <c r="K83" s="119"/>
      <c r="L83" s="87"/>
      <c r="M83" s="119"/>
      <c r="N83" s="87"/>
      <c r="O83" s="104"/>
      <c r="P83" s="87"/>
    </row>
    <row r="84" spans="1:16" ht="20.100000000000001" customHeight="1">
      <c r="B84" s="96"/>
      <c r="C84" s="96"/>
      <c r="D84" s="96"/>
      <c r="E84" s="96"/>
      <c r="F84" s="96"/>
      <c r="G84" s="96"/>
      <c r="H84" s="98"/>
      <c r="I84" s="98"/>
      <c r="J84" s="87"/>
      <c r="K84" s="119"/>
      <c r="L84" s="87"/>
      <c r="M84" s="119"/>
      <c r="N84" s="87"/>
      <c r="O84" s="104"/>
      <c r="P84" s="87"/>
    </row>
    <row r="85" spans="1:16" ht="20.100000000000001" customHeight="1">
      <c r="B85" s="96"/>
      <c r="C85" s="96"/>
      <c r="D85" s="96"/>
      <c r="E85" s="96"/>
      <c r="F85" s="96"/>
      <c r="G85" s="96"/>
      <c r="H85" s="98"/>
      <c r="I85" s="98"/>
      <c r="J85" s="87"/>
      <c r="K85" s="119"/>
      <c r="L85" s="87"/>
      <c r="M85" s="119"/>
      <c r="N85" s="87"/>
      <c r="O85" s="104"/>
      <c r="P85" s="87"/>
    </row>
    <row r="86" spans="1:16" ht="20.100000000000001" customHeight="1">
      <c r="B86" s="96"/>
      <c r="C86" s="96"/>
      <c r="D86" s="96"/>
      <c r="E86" s="96"/>
      <c r="F86" s="96"/>
      <c r="G86" s="96"/>
      <c r="H86" s="98"/>
      <c r="I86" s="98"/>
      <c r="J86" s="87"/>
      <c r="K86" s="119"/>
      <c r="L86" s="87"/>
      <c r="M86" s="119"/>
      <c r="N86" s="87"/>
      <c r="O86" s="104"/>
      <c r="P86" s="87"/>
    </row>
    <row r="87" spans="1:16" ht="22.5" customHeight="1">
      <c r="B87" s="96"/>
      <c r="C87" s="96"/>
      <c r="D87" s="96"/>
      <c r="E87" s="96"/>
      <c r="F87" s="96"/>
      <c r="G87" s="96"/>
      <c r="H87" s="98"/>
      <c r="I87" s="98"/>
      <c r="J87" s="87"/>
      <c r="K87" s="119"/>
      <c r="L87" s="87"/>
      <c r="M87" s="119"/>
      <c r="N87" s="87"/>
      <c r="O87" s="104"/>
      <c r="P87" s="87"/>
    </row>
    <row r="88" spans="1:16" ht="20.100000000000001" customHeight="1">
      <c r="B88" s="96"/>
      <c r="C88" s="96"/>
      <c r="D88" s="96"/>
      <c r="E88" s="96"/>
      <c r="F88" s="96"/>
      <c r="G88" s="96"/>
      <c r="H88" s="98"/>
      <c r="I88" s="98"/>
      <c r="J88" s="87"/>
      <c r="K88" s="119"/>
      <c r="L88" s="87"/>
      <c r="M88" s="119"/>
      <c r="N88" s="87"/>
      <c r="O88" s="104"/>
      <c r="P88" s="87"/>
    </row>
    <row r="89" spans="1:16" ht="20.100000000000001" customHeight="1">
      <c r="B89" s="96"/>
      <c r="C89" s="96"/>
      <c r="D89" s="96"/>
      <c r="E89" s="96"/>
      <c r="F89" s="96"/>
      <c r="G89" s="96"/>
      <c r="H89" s="98"/>
      <c r="I89" s="98"/>
      <c r="J89" s="87"/>
      <c r="K89" s="119"/>
      <c r="L89" s="87"/>
      <c r="M89" s="119"/>
      <c r="N89" s="87"/>
      <c r="O89" s="104"/>
      <c r="P89" s="87"/>
    </row>
    <row r="90" spans="1:16" ht="20.100000000000001" customHeight="1">
      <c r="A90" s="222" t="s">
        <v>198</v>
      </c>
      <c r="B90" s="222"/>
      <c r="C90" s="222"/>
      <c r="D90" s="222"/>
      <c r="E90" s="222"/>
      <c r="F90" s="222"/>
      <c r="G90" s="222"/>
      <c r="H90" s="222"/>
      <c r="I90" s="222"/>
      <c r="J90" s="222"/>
      <c r="K90" s="222"/>
      <c r="L90" s="222"/>
      <c r="M90" s="222"/>
      <c r="N90" s="222"/>
      <c r="O90" s="222"/>
      <c r="P90" s="222"/>
    </row>
    <row r="91" spans="1:16" ht="20.100000000000001" customHeight="1">
      <c r="A91" s="220" t="s">
        <v>248</v>
      </c>
      <c r="B91" s="220"/>
      <c r="C91" s="220"/>
      <c r="D91" s="220"/>
      <c r="E91" s="220"/>
      <c r="F91" s="220"/>
      <c r="G91" s="220"/>
      <c r="H91" s="220"/>
      <c r="I91" s="220"/>
      <c r="J91" s="220"/>
      <c r="K91" s="220"/>
      <c r="L91" s="220"/>
      <c r="M91" s="220"/>
      <c r="N91" s="220"/>
      <c r="O91" s="220"/>
      <c r="P91" s="220"/>
    </row>
    <row r="92" spans="1:16" ht="20.100000000000001" customHeight="1">
      <c r="B92" s="96"/>
      <c r="C92" s="96"/>
      <c r="D92" s="96"/>
      <c r="E92" s="96"/>
      <c r="F92" s="96"/>
      <c r="G92" s="96"/>
      <c r="H92" s="98"/>
      <c r="I92" s="98"/>
      <c r="J92" s="87"/>
      <c r="K92" s="119"/>
      <c r="L92" s="87"/>
      <c r="M92" s="119"/>
      <c r="N92" s="87"/>
      <c r="O92" s="104"/>
      <c r="P92" s="87"/>
    </row>
    <row r="93" spans="1:16" ht="24.75" customHeight="1">
      <c r="A93" s="21"/>
      <c r="B93" s="96"/>
      <c r="C93" s="96"/>
      <c r="D93" s="96"/>
      <c r="E93" s="96"/>
      <c r="F93" s="96"/>
      <c r="G93" s="96"/>
      <c r="H93" s="98"/>
      <c r="I93" s="98"/>
      <c r="J93" s="87"/>
      <c r="K93" s="119"/>
      <c r="L93" s="87"/>
      <c r="M93" s="119"/>
      <c r="N93" s="87"/>
      <c r="O93" s="104"/>
      <c r="P93" s="87"/>
    </row>
    <row r="94" spans="1:16" ht="18" customHeight="1">
      <c r="A94" s="21"/>
      <c r="B94" s="96"/>
      <c r="C94" s="96"/>
      <c r="D94" s="96"/>
      <c r="E94" s="96"/>
      <c r="F94" s="96"/>
      <c r="G94" s="96"/>
      <c r="H94" s="98"/>
      <c r="I94" s="98"/>
      <c r="J94" s="87"/>
      <c r="K94" s="119"/>
      <c r="L94" s="87"/>
      <c r="M94" s="119"/>
      <c r="N94" s="87"/>
      <c r="O94" s="104"/>
      <c r="P94" s="87"/>
    </row>
    <row r="95" spans="1:16" ht="22.15" customHeight="1">
      <c r="A95" s="15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5" s="15"/>
      <c r="C95" s="15"/>
      <c r="D95" s="15"/>
      <c r="E95" s="15"/>
      <c r="F95" s="15"/>
      <c r="G95" s="15"/>
      <c r="H95" s="120"/>
      <c r="I95" s="120"/>
      <c r="J95" s="129"/>
      <c r="K95" s="120"/>
      <c r="L95" s="129"/>
      <c r="M95" s="120"/>
      <c r="N95" s="129"/>
      <c r="O95" s="130"/>
      <c r="P95" s="129"/>
    </row>
  </sheetData>
  <mergeCells count="8">
    <mergeCell ref="A90:P90"/>
    <mergeCell ref="A91:P91"/>
    <mergeCell ref="J5:L5"/>
    <mergeCell ref="N5:P5"/>
    <mergeCell ref="A47:P47"/>
    <mergeCell ref="A48:P48"/>
    <mergeCell ref="J55:L55"/>
    <mergeCell ref="N55:P55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Z40"/>
  <sheetViews>
    <sheetView topLeftCell="F16" zoomScale="90" zoomScaleNormal="90" zoomScaleSheetLayoutView="70" workbookViewId="0">
      <selection activeCell="N34" sqref="N34"/>
    </sheetView>
  </sheetViews>
  <sheetFormatPr defaultColWidth="9.140625" defaultRowHeight="18.75"/>
  <cols>
    <col min="1" max="2" width="1.7109375" style="57" customWidth="1"/>
    <col min="3" max="3" width="36.5703125" style="57" customWidth="1"/>
    <col min="4" max="4" width="7.5703125" style="58" customWidth="1"/>
    <col min="5" max="5" width="0.7109375" style="58" customWidth="1"/>
    <col min="6" max="6" width="11.42578125" style="60" customWidth="1"/>
    <col min="7" max="7" width="0.7109375" style="58" customWidth="1"/>
    <col min="8" max="8" width="13" style="60" bestFit="1" customWidth="1"/>
    <col min="9" max="9" width="0.7109375" style="58" customWidth="1"/>
    <col min="10" max="10" width="13.7109375" style="60" customWidth="1"/>
    <col min="11" max="11" width="0.7109375" style="59" customWidth="1"/>
    <col min="12" max="12" width="12" style="60" customWidth="1"/>
    <col min="13" max="13" width="0.7109375" style="58" customWidth="1"/>
    <col min="14" max="14" width="12.7109375" style="60" customWidth="1"/>
    <col min="15" max="15" width="0.7109375" style="59" customWidth="1"/>
    <col min="16" max="16" width="11.42578125" style="60" customWidth="1"/>
    <col min="17" max="17" width="0.7109375" style="61" customWidth="1"/>
    <col min="18" max="18" width="12.42578125" style="60" customWidth="1"/>
    <col min="19" max="19" width="0.7109375" style="61" customWidth="1"/>
    <col min="20" max="20" width="12.140625" style="60" customWidth="1"/>
    <col min="21" max="21" width="0.7109375" style="61" customWidth="1"/>
    <col min="22" max="22" width="12.5703125" style="60" customWidth="1"/>
    <col min="23" max="23" width="0.7109375" style="57" customWidth="1"/>
    <col min="24" max="24" width="11.85546875" style="60" customWidth="1"/>
    <col min="25" max="25" width="0.7109375" style="57" customWidth="1"/>
    <col min="26" max="26" width="13.140625" style="60" customWidth="1"/>
    <col min="27" max="16384" width="9.140625" style="57"/>
  </cols>
  <sheetData>
    <row r="1" spans="1:26" s="30" customFormat="1" ht="20.100000000000001" customHeight="1">
      <c r="A1" s="30" t="s">
        <v>88</v>
      </c>
      <c r="D1" s="62"/>
      <c r="E1" s="62"/>
      <c r="F1" s="63"/>
      <c r="G1" s="62"/>
      <c r="H1" s="63"/>
      <c r="I1" s="62"/>
      <c r="J1" s="63"/>
      <c r="K1" s="64"/>
      <c r="L1" s="63"/>
      <c r="M1" s="62"/>
      <c r="N1" s="63"/>
      <c r="O1" s="64"/>
      <c r="P1" s="63"/>
      <c r="Q1" s="65"/>
      <c r="R1" s="63"/>
      <c r="S1" s="65"/>
      <c r="T1" s="63"/>
      <c r="U1" s="65"/>
      <c r="V1" s="63"/>
      <c r="X1" s="63"/>
      <c r="Z1" s="63"/>
    </row>
    <row r="2" spans="1:26" s="30" customFormat="1" ht="20.100000000000001" customHeight="1">
      <c r="A2" s="31" t="s">
        <v>121</v>
      </c>
      <c r="B2" s="26"/>
      <c r="C2" s="26"/>
      <c r="D2" s="27"/>
      <c r="E2" s="62"/>
      <c r="F2" s="29"/>
      <c r="G2" s="27"/>
      <c r="H2" s="29"/>
      <c r="I2" s="62"/>
      <c r="J2" s="63"/>
      <c r="K2" s="64"/>
      <c r="L2" s="63"/>
      <c r="M2" s="62"/>
      <c r="N2" s="63"/>
      <c r="O2" s="64"/>
      <c r="P2" s="63"/>
      <c r="Q2" s="65"/>
      <c r="R2" s="63"/>
      <c r="S2" s="65"/>
      <c r="T2" s="63"/>
      <c r="U2" s="65"/>
      <c r="V2" s="63"/>
      <c r="X2" s="63"/>
      <c r="Z2" s="63"/>
    </row>
    <row r="3" spans="1:26" s="30" customFormat="1" ht="20.100000000000001" customHeight="1">
      <c r="A3" s="32" t="s">
        <v>228</v>
      </c>
      <c r="B3" s="66"/>
      <c r="C3" s="66"/>
      <c r="D3" s="67"/>
      <c r="E3" s="67"/>
      <c r="F3" s="68"/>
      <c r="G3" s="67"/>
      <c r="H3" s="68"/>
      <c r="I3" s="67"/>
      <c r="J3" s="68"/>
      <c r="K3" s="69"/>
      <c r="L3" s="68"/>
      <c r="M3" s="67"/>
      <c r="N3" s="68"/>
      <c r="O3" s="69"/>
      <c r="P3" s="68"/>
      <c r="Q3" s="70"/>
      <c r="R3" s="68"/>
      <c r="S3" s="70"/>
      <c r="T3" s="68"/>
      <c r="U3" s="70"/>
      <c r="V3" s="68"/>
      <c r="W3" s="70"/>
      <c r="X3" s="68"/>
      <c r="Y3" s="70"/>
      <c r="Z3" s="68"/>
    </row>
    <row r="4" spans="1:26" s="46" customFormat="1" ht="19.149999999999999" customHeight="1">
      <c r="A4" s="71"/>
      <c r="B4" s="71"/>
      <c r="C4" s="71"/>
      <c r="D4" s="48"/>
      <c r="E4" s="48"/>
      <c r="F4" s="48"/>
      <c r="G4" s="48"/>
      <c r="H4" s="48"/>
      <c r="I4" s="48"/>
      <c r="J4" s="48"/>
      <c r="K4" s="47"/>
      <c r="L4" s="48"/>
      <c r="M4" s="48"/>
      <c r="N4" s="48"/>
      <c r="O4" s="47"/>
      <c r="P4" s="11"/>
      <c r="Q4" s="41"/>
      <c r="R4" s="11"/>
      <c r="S4" s="47"/>
      <c r="T4" s="48"/>
      <c r="U4" s="47"/>
      <c r="V4" s="11"/>
      <c r="W4" s="41"/>
      <c r="X4" s="48"/>
      <c r="Y4" s="41"/>
      <c r="Z4" s="72"/>
    </row>
    <row r="5" spans="1:26" s="30" customFormat="1" ht="19.5" customHeight="1">
      <c r="A5" s="73"/>
      <c r="B5" s="73"/>
      <c r="C5" s="73"/>
      <c r="D5" s="73"/>
      <c r="E5" s="73"/>
      <c r="F5" s="221" t="s">
        <v>129</v>
      </c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</row>
    <row r="6" spans="1:26" s="30" customFormat="1" ht="19.5" customHeight="1">
      <c r="A6" s="73"/>
      <c r="B6" s="73"/>
      <c r="C6" s="73"/>
      <c r="D6" s="73"/>
      <c r="E6" s="73"/>
      <c r="F6" s="223" t="s">
        <v>130</v>
      </c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75"/>
      <c r="X6" s="76"/>
      <c r="Y6" s="77"/>
      <c r="Z6" s="43"/>
    </row>
    <row r="7" spans="1:26" s="30" customFormat="1" ht="19.5" customHeight="1">
      <c r="A7" s="73"/>
      <c r="B7" s="73"/>
      <c r="C7" s="73"/>
      <c r="F7" s="63"/>
      <c r="H7" s="63"/>
      <c r="J7" s="63"/>
      <c r="K7" s="78"/>
      <c r="L7" s="63"/>
      <c r="N7" s="63"/>
      <c r="O7" s="78"/>
      <c r="P7" s="79"/>
      <c r="Q7" s="80"/>
      <c r="R7" s="79"/>
      <c r="S7" s="80"/>
      <c r="T7" s="43" t="s">
        <v>45</v>
      </c>
      <c r="U7" s="81"/>
      <c r="V7" s="79"/>
      <c r="W7" s="82"/>
      <c r="X7" s="83"/>
      <c r="Y7" s="44"/>
      <c r="Z7" s="8"/>
    </row>
    <row r="8" spans="1:26" s="30" customFormat="1" ht="19.5" customHeight="1">
      <c r="A8" s="73"/>
      <c r="B8" s="73"/>
      <c r="C8" s="73"/>
      <c r="F8" s="63"/>
      <c r="H8" s="63"/>
      <c r="J8" s="63"/>
      <c r="K8" s="78"/>
      <c r="L8" s="63"/>
      <c r="N8" s="63"/>
      <c r="O8" s="78"/>
      <c r="P8" s="79"/>
      <c r="Q8" s="80"/>
      <c r="R8" s="79"/>
      <c r="S8" s="80"/>
      <c r="T8" s="8" t="s">
        <v>62</v>
      </c>
      <c r="U8" s="81"/>
      <c r="V8" s="79"/>
      <c r="W8" s="82"/>
      <c r="X8" s="83"/>
      <c r="Y8" s="44"/>
      <c r="Z8" s="8"/>
    </row>
    <row r="9" spans="1:26" s="30" customFormat="1" ht="19.5" customHeight="1">
      <c r="A9" s="49"/>
      <c r="B9" s="49"/>
      <c r="C9" s="49"/>
      <c r="D9" s="48"/>
      <c r="E9" s="48"/>
      <c r="F9" s="48"/>
      <c r="G9" s="48"/>
      <c r="H9" s="48"/>
      <c r="I9" s="48"/>
      <c r="J9" s="79" t="s">
        <v>76</v>
      </c>
      <c r="K9" s="47"/>
      <c r="L9" s="79" t="s">
        <v>76</v>
      </c>
      <c r="M9" s="84"/>
      <c r="N9" s="79"/>
      <c r="O9" s="47"/>
      <c r="P9" s="221" t="s">
        <v>33</v>
      </c>
      <c r="Q9" s="221"/>
      <c r="R9" s="221"/>
      <c r="S9" s="47"/>
      <c r="T9" s="6" t="s">
        <v>119</v>
      </c>
      <c r="U9" s="47"/>
      <c r="V9" s="63"/>
      <c r="W9" s="47"/>
      <c r="X9" s="48"/>
      <c r="Y9" s="47"/>
      <c r="Z9" s="48"/>
    </row>
    <row r="10" spans="1:26" s="30" customFormat="1" ht="19.5" customHeight="1">
      <c r="A10" s="73"/>
      <c r="B10" s="73"/>
      <c r="C10" s="73"/>
      <c r="D10" s="79"/>
      <c r="E10" s="79"/>
      <c r="F10" s="79"/>
      <c r="G10" s="79"/>
      <c r="H10" s="79"/>
      <c r="I10" s="79"/>
      <c r="J10" s="79" t="s">
        <v>77</v>
      </c>
      <c r="K10" s="82"/>
      <c r="L10" s="79" t="s">
        <v>97</v>
      </c>
      <c r="M10" s="84"/>
      <c r="N10" s="79" t="s">
        <v>162</v>
      </c>
      <c r="O10" s="82"/>
      <c r="P10" s="79" t="s">
        <v>152</v>
      </c>
      <c r="Q10" s="44"/>
      <c r="R10" s="83"/>
      <c r="S10" s="82"/>
      <c r="T10" s="83" t="s">
        <v>160</v>
      </c>
      <c r="U10" s="82"/>
      <c r="V10" s="79" t="s">
        <v>40</v>
      </c>
      <c r="W10" s="82"/>
      <c r="X10" s="83" t="s">
        <v>66</v>
      </c>
      <c r="Y10" s="44"/>
      <c r="Z10" s="8"/>
    </row>
    <row r="11" spans="1:26" s="46" customFormat="1" ht="19.5" customHeight="1">
      <c r="A11" s="73"/>
      <c r="B11" s="73"/>
      <c r="C11" s="73"/>
      <c r="D11" s="79"/>
      <c r="E11" s="79"/>
      <c r="F11" s="79" t="s">
        <v>15</v>
      </c>
      <c r="G11" s="79"/>
      <c r="H11" s="79" t="s">
        <v>123</v>
      </c>
      <c r="I11" s="79"/>
      <c r="J11" s="79" t="s">
        <v>79</v>
      </c>
      <c r="K11" s="82"/>
      <c r="L11" s="79" t="s">
        <v>98</v>
      </c>
      <c r="M11" s="84"/>
      <c r="N11" s="79" t="s">
        <v>63</v>
      </c>
      <c r="O11" s="82"/>
      <c r="P11" s="85" t="s">
        <v>61</v>
      </c>
      <c r="Q11" s="44"/>
      <c r="R11" s="83"/>
      <c r="S11" s="82"/>
      <c r="T11" s="8" t="s">
        <v>73</v>
      </c>
      <c r="U11" s="42"/>
      <c r="V11" s="79" t="s">
        <v>131</v>
      </c>
      <c r="W11" s="42"/>
      <c r="X11" s="4" t="s">
        <v>65</v>
      </c>
      <c r="Y11" s="44"/>
      <c r="Z11" s="8" t="s">
        <v>14</v>
      </c>
    </row>
    <row r="12" spans="1:26" s="46" customFormat="1" ht="19.5" customHeight="1">
      <c r="A12" s="73"/>
      <c r="B12" s="73"/>
      <c r="C12" s="73"/>
      <c r="D12" s="79"/>
      <c r="E12" s="79"/>
      <c r="F12" s="79" t="s">
        <v>133</v>
      </c>
      <c r="G12" s="79"/>
      <c r="H12" s="79" t="s">
        <v>124</v>
      </c>
      <c r="I12" s="79"/>
      <c r="J12" s="79" t="s">
        <v>78</v>
      </c>
      <c r="K12" s="84"/>
      <c r="L12" s="79" t="s">
        <v>99</v>
      </c>
      <c r="M12" s="79"/>
      <c r="N12" s="79" t="s">
        <v>64</v>
      </c>
      <c r="O12" s="84"/>
      <c r="P12" s="79" t="s">
        <v>43</v>
      </c>
      <c r="Q12" s="44"/>
      <c r="R12" s="79" t="s">
        <v>41</v>
      </c>
      <c r="S12" s="84"/>
      <c r="T12" s="8" t="s">
        <v>189</v>
      </c>
      <c r="U12" s="44"/>
      <c r="V12" s="8" t="s">
        <v>132</v>
      </c>
      <c r="W12" s="44"/>
      <c r="X12" s="8" t="s">
        <v>38</v>
      </c>
      <c r="Y12" s="44"/>
      <c r="Z12" s="8" t="s">
        <v>109</v>
      </c>
    </row>
    <row r="13" spans="1:26" s="46" customFormat="1" ht="19.5" customHeight="1">
      <c r="A13" s="73"/>
      <c r="B13" s="73"/>
      <c r="C13" s="73"/>
      <c r="D13" s="74" t="s">
        <v>1</v>
      </c>
      <c r="E13" s="79"/>
      <c r="F13" s="86" t="s">
        <v>2</v>
      </c>
      <c r="G13" s="79"/>
      <c r="H13" s="86" t="s">
        <v>2</v>
      </c>
      <c r="I13" s="79"/>
      <c r="J13" s="86" t="s">
        <v>2</v>
      </c>
      <c r="K13" s="84"/>
      <c r="L13" s="86" t="s">
        <v>2</v>
      </c>
      <c r="M13" s="79"/>
      <c r="N13" s="86" t="s">
        <v>2</v>
      </c>
      <c r="O13" s="84"/>
      <c r="P13" s="86" t="s">
        <v>2</v>
      </c>
      <c r="Q13" s="44"/>
      <c r="R13" s="86" t="s">
        <v>2</v>
      </c>
      <c r="S13" s="84"/>
      <c r="T13" s="86" t="s">
        <v>2</v>
      </c>
      <c r="U13" s="84"/>
      <c r="V13" s="86" t="s">
        <v>2</v>
      </c>
      <c r="W13" s="84"/>
      <c r="X13" s="86" t="s">
        <v>2</v>
      </c>
      <c r="Y13" s="44"/>
      <c r="Z13" s="86" t="s">
        <v>2</v>
      </c>
    </row>
    <row r="14" spans="1:26" s="46" customFormat="1" ht="6" customHeight="1">
      <c r="A14" s="49"/>
      <c r="B14" s="49"/>
      <c r="C14" s="49"/>
      <c r="D14" s="79"/>
      <c r="E14" s="79"/>
      <c r="F14" s="8"/>
      <c r="G14" s="8"/>
      <c r="H14" s="8"/>
      <c r="I14" s="8"/>
      <c r="J14" s="8"/>
      <c r="K14" s="44"/>
      <c r="L14" s="8"/>
      <c r="M14" s="44"/>
      <c r="N14" s="8"/>
      <c r="O14" s="44"/>
      <c r="P14" s="8"/>
      <c r="Q14" s="44"/>
      <c r="R14" s="8"/>
      <c r="S14" s="44"/>
      <c r="T14" s="8"/>
      <c r="U14" s="44"/>
      <c r="V14" s="8"/>
      <c r="W14" s="44"/>
      <c r="X14" s="8"/>
      <c r="Y14" s="44"/>
      <c r="Z14" s="8"/>
    </row>
    <row r="15" spans="1:26" s="46" customFormat="1" ht="19.5" customHeight="1">
      <c r="A15" s="51" t="s">
        <v>154</v>
      </c>
      <c r="B15" s="49"/>
      <c r="C15" s="49"/>
      <c r="D15" s="12"/>
      <c r="E15" s="11"/>
      <c r="F15" s="11">
        <v>508002100</v>
      </c>
      <c r="G15" s="11"/>
      <c r="H15" s="11">
        <v>1050503500</v>
      </c>
      <c r="I15" s="11"/>
      <c r="J15" s="11">
        <v>4605502</v>
      </c>
      <c r="K15" s="41"/>
      <c r="L15" s="11">
        <v>1836570</v>
      </c>
      <c r="M15" s="11"/>
      <c r="N15" s="11">
        <v>42694664</v>
      </c>
      <c r="O15" s="41"/>
      <c r="P15" s="11">
        <v>55000000</v>
      </c>
      <c r="Q15" s="41"/>
      <c r="R15" s="11">
        <v>-139270699</v>
      </c>
      <c r="S15" s="41"/>
      <c r="T15" s="11">
        <v>452126</v>
      </c>
      <c r="U15" s="41"/>
      <c r="V15" s="11">
        <f>SUM(F15:T15)</f>
        <v>1523823763</v>
      </c>
      <c r="W15" s="11"/>
      <c r="X15" s="11">
        <v>161837</v>
      </c>
      <c r="Y15" s="11"/>
      <c r="Z15" s="87">
        <f>SUM(V15:X15)</f>
        <v>1523985600</v>
      </c>
    </row>
    <row r="16" spans="1:26" s="46" customFormat="1" ht="6" customHeight="1">
      <c r="A16" s="51"/>
      <c r="B16" s="49"/>
      <c r="C16" s="49"/>
      <c r="D16" s="50"/>
      <c r="E16" s="48"/>
      <c r="F16" s="11"/>
      <c r="G16" s="11"/>
      <c r="H16" s="11"/>
      <c r="I16" s="11"/>
      <c r="J16" s="11"/>
      <c r="K16" s="41"/>
      <c r="L16" s="11"/>
      <c r="M16" s="11"/>
      <c r="N16" s="11"/>
      <c r="O16" s="41"/>
      <c r="P16" s="11"/>
      <c r="Q16" s="41"/>
      <c r="R16" s="11"/>
      <c r="S16" s="41"/>
      <c r="T16" s="11"/>
      <c r="U16" s="41"/>
      <c r="V16" s="11"/>
      <c r="W16" s="11"/>
      <c r="X16" s="11"/>
      <c r="Y16" s="11"/>
      <c r="Z16" s="11"/>
    </row>
    <row r="17" spans="1:26" s="30" customFormat="1" ht="19.5" customHeight="1">
      <c r="A17" s="16" t="s">
        <v>118</v>
      </c>
      <c r="B17" s="9"/>
      <c r="C17" s="9"/>
      <c r="D17" s="50"/>
      <c r="E17" s="48"/>
      <c r="F17" s="11"/>
      <c r="G17" s="11"/>
      <c r="H17" s="11"/>
      <c r="I17" s="11"/>
      <c r="J17" s="11"/>
      <c r="K17" s="41"/>
      <c r="L17" s="11"/>
      <c r="M17" s="11"/>
      <c r="N17" s="11"/>
      <c r="O17" s="41"/>
      <c r="P17" s="11"/>
      <c r="Q17" s="41"/>
      <c r="R17" s="11"/>
      <c r="S17" s="41"/>
      <c r="T17" s="11"/>
      <c r="U17" s="41"/>
      <c r="V17" s="11"/>
      <c r="W17" s="41"/>
      <c r="X17" s="11"/>
      <c r="Y17" s="41"/>
      <c r="Z17" s="87"/>
    </row>
    <row r="18" spans="1:26" s="30" customFormat="1" ht="19.5" customHeight="1">
      <c r="A18" s="9" t="s">
        <v>146</v>
      </c>
      <c r="C18" s="9"/>
      <c r="D18" s="50">
        <v>15</v>
      </c>
      <c r="E18" s="48"/>
      <c r="F18" s="11">
        <v>1500000</v>
      </c>
      <c r="G18" s="11"/>
      <c r="H18" s="11">
        <v>7500000</v>
      </c>
      <c r="I18" s="11"/>
      <c r="J18" s="11">
        <v>0</v>
      </c>
      <c r="K18" s="41"/>
      <c r="L18" s="11">
        <v>0</v>
      </c>
      <c r="M18" s="11"/>
      <c r="N18" s="11">
        <v>0</v>
      </c>
      <c r="O18" s="41"/>
      <c r="P18" s="11">
        <v>0</v>
      </c>
      <c r="Q18" s="41"/>
      <c r="R18" s="11">
        <v>0</v>
      </c>
      <c r="S18" s="41"/>
      <c r="T18" s="11">
        <v>0</v>
      </c>
      <c r="U18" s="41"/>
      <c r="V18" s="11">
        <f>SUM(F18:T18)</f>
        <v>9000000</v>
      </c>
      <c r="W18" s="41"/>
      <c r="X18" s="11">
        <v>0</v>
      </c>
      <c r="Y18" s="41"/>
      <c r="Z18" s="87">
        <f>SUM(V18:X18)</f>
        <v>9000000</v>
      </c>
    </row>
    <row r="19" spans="1:26" s="46" customFormat="1" ht="19.5" customHeight="1">
      <c r="A19" s="49" t="s">
        <v>135</v>
      </c>
      <c r="B19" s="49"/>
      <c r="C19" s="49"/>
      <c r="D19" s="12"/>
      <c r="E19" s="48"/>
      <c r="F19" s="88">
        <v>0</v>
      </c>
      <c r="G19" s="11"/>
      <c r="H19" s="88">
        <v>0</v>
      </c>
      <c r="I19" s="11"/>
      <c r="J19" s="88">
        <v>0</v>
      </c>
      <c r="K19" s="41"/>
      <c r="L19" s="88">
        <v>0</v>
      </c>
      <c r="M19" s="11"/>
      <c r="N19" s="88">
        <v>0</v>
      </c>
      <c r="O19" s="41"/>
      <c r="P19" s="88">
        <v>0</v>
      </c>
      <c r="Q19" s="41"/>
      <c r="R19" s="88">
        <v>-98468810</v>
      </c>
      <c r="S19" s="41"/>
      <c r="T19" s="88">
        <v>0</v>
      </c>
      <c r="U19" s="41"/>
      <c r="V19" s="88">
        <f>SUM(F19:T19)</f>
        <v>-98468810</v>
      </c>
      <c r="W19" s="41"/>
      <c r="X19" s="89">
        <v>-13887</v>
      </c>
      <c r="Y19" s="41"/>
      <c r="Z19" s="89">
        <f>SUM(V19:X19)</f>
        <v>-98482697</v>
      </c>
    </row>
    <row r="20" spans="1:26" s="46" customFormat="1" ht="6" customHeight="1">
      <c r="A20" s="49"/>
      <c r="B20" s="49"/>
      <c r="C20" s="49"/>
      <c r="D20" s="12"/>
      <c r="E20" s="48"/>
      <c r="F20" s="11"/>
      <c r="G20" s="11"/>
      <c r="H20" s="11"/>
      <c r="I20" s="11"/>
      <c r="J20" s="11"/>
      <c r="K20" s="41"/>
      <c r="L20" s="11"/>
      <c r="M20" s="41"/>
      <c r="N20" s="11"/>
      <c r="O20" s="41"/>
      <c r="P20" s="11"/>
      <c r="Q20" s="41"/>
      <c r="R20" s="11"/>
      <c r="S20" s="41"/>
      <c r="T20" s="11"/>
      <c r="U20" s="41"/>
      <c r="V20" s="11"/>
      <c r="W20" s="41"/>
      <c r="X20" s="11"/>
      <c r="Y20" s="41"/>
      <c r="Z20" s="11"/>
    </row>
    <row r="21" spans="1:26" s="46" customFormat="1" ht="19.5" customHeight="1" thickBot="1">
      <c r="A21" s="51" t="s">
        <v>226</v>
      </c>
      <c r="B21" s="51"/>
      <c r="C21" s="49"/>
      <c r="D21" s="12"/>
      <c r="E21" s="11"/>
      <c r="F21" s="90">
        <f>SUM(F15:F20)</f>
        <v>509502100</v>
      </c>
      <c r="G21" s="11"/>
      <c r="H21" s="90">
        <f>SUM(H15:H20)</f>
        <v>1058003500</v>
      </c>
      <c r="I21" s="11"/>
      <c r="J21" s="90">
        <f>SUM(J15:J20)</f>
        <v>4605502</v>
      </c>
      <c r="K21" s="41"/>
      <c r="L21" s="90">
        <f>SUM(L15:L20)</f>
        <v>1836570</v>
      </c>
      <c r="M21" s="11"/>
      <c r="N21" s="90">
        <f>SUM(N15:N20)</f>
        <v>42694664</v>
      </c>
      <c r="O21" s="41"/>
      <c r="P21" s="90">
        <f>SUM(P15:P20)</f>
        <v>55000000</v>
      </c>
      <c r="Q21" s="41"/>
      <c r="R21" s="90">
        <f>SUM(R15:R20)</f>
        <v>-237739509</v>
      </c>
      <c r="S21" s="41"/>
      <c r="T21" s="90">
        <f>SUM(T15:T20)</f>
        <v>452126</v>
      </c>
      <c r="U21" s="41"/>
      <c r="V21" s="90">
        <f>SUM(V15:V20)</f>
        <v>1434354953</v>
      </c>
      <c r="W21" s="41"/>
      <c r="X21" s="90">
        <f>SUM(X15:X20)</f>
        <v>147950</v>
      </c>
      <c r="Y21" s="41"/>
      <c r="Z21" s="90">
        <f>SUM(Z15:Z20)</f>
        <v>1434502903</v>
      </c>
    </row>
    <row r="22" spans="1:26" s="46" customFormat="1" ht="15" customHeight="1" thickTop="1">
      <c r="A22" s="51"/>
      <c r="B22" s="49"/>
      <c r="C22" s="49"/>
      <c r="D22" s="12"/>
      <c r="E22" s="11"/>
      <c r="F22" s="11"/>
      <c r="G22" s="11"/>
      <c r="H22" s="11"/>
      <c r="I22" s="11"/>
      <c r="J22" s="11"/>
      <c r="K22" s="41"/>
      <c r="L22" s="11"/>
      <c r="M22" s="11"/>
      <c r="N22" s="11"/>
      <c r="O22" s="41"/>
      <c r="P22" s="11"/>
      <c r="Q22" s="41"/>
      <c r="R22" s="11"/>
      <c r="S22" s="41"/>
      <c r="T22" s="11"/>
      <c r="U22" s="41"/>
      <c r="V22" s="11"/>
      <c r="W22" s="41"/>
      <c r="X22" s="11"/>
      <c r="Y22" s="41"/>
      <c r="Z22" s="11"/>
    </row>
    <row r="23" spans="1:26" s="46" customFormat="1" ht="19.5" customHeight="1">
      <c r="A23" s="16" t="s">
        <v>199</v>
      </c>
      <c r="B23" s="9"/>
      <c r="C23" s="49"/>
      <c r="D23" s="12"/>
      <c r="E23" s="11"/>
      <c r="F23" s="10"/>
      <c r="G23" s="11"/>
      <c r="H23" s="10"/>
      <c r="I23" s="11"/>
      <c r="J23" s="10"/>
      <c r="K23" s="41"/>
      <c r="L23" s="10"/>
      <c r="M23" s="11"/>
      <c r="N23" s="10"/>
      <c r="O23" s="41"/>
      <c r="P23" s="10"/>
      <c r="Q23" s="41"/>
      <c r="R23" s="10"/>
      <c r="S23" s="41"/>
      <c r="T23" s="10"/>
      <c r="U23" s="41"/>
      <c r="V23" s="10"/>
      <c r="W23" s="11"/>
      <c r="X23" s="10"/>
      <c r="Y23" s="11"/>
      <c r="Z23" s="17"/>
    </row>
    <row r="24" spans="1:26" s="46" customFormat="1" ht="19.5" customHeight="1">
      <c r="A24" s="16"/>
      <c r="B24" s="165" t="s">
        <v>200</v>
      </c>
      <c r="C24" s="49"/>
      <c r="D24" s="12"/>
      <c r="E24" s="11"/>
      <c r="F24" s="10">
        <v>509502100</v>
      </c>
      <c r="G24" s="11"/>
      <c r="H24" s="10">
        <v>1058003500</v>
      </c>
      <c r="I24" s="11"/>
      <c r="J24" s="10">
        <v>4605502</v>
      </c>
      <c r="K24" s="41"/>
      <c r="L24" s="10">
        <v>1836570</v>
      </c>
      <c r="M24" s="11"/>
      <c r="N24" s="10">
        <v>42694664</v>
      </c>
      <c r="O24" s="41"/>
      <c r="P24" s="10">
        <v>55000000</v>
      </c>
      <c r="Q24" s="41"/>
      <c r="R24" s="10">
        <v>-257416719</v>
      </c>
      <c r="S24" s="41"/>
      <c r="T24" s="10">
        <v>386067</v>
      </c>
      <c r="U24" s="41"/>
      <c r="V24" s="10">
        <v>1414611684</v>
      </c>
      <c r="W24" s="11"/>
      <c r="X24" s="10">
        <v>143811</v>
      </c>
      <c r="Y24" s="11"/>
      <c r="Z24" s="17">
        <v>1414755495</v>
      </c>
    </row>
    <row r="25" spans="1:26" s="46" customFormat="1" ht="19.5" customHeight="1">
      <c r="A25" s="9" t="s">
        <v>186</v>
      </c>
      <c r="B25" s="9"/>
      <c r="C25" s="49"/>
      <c r="D25" s="12">
        <v>4</v>
      </c>
      <c r="E25" s="11"/>
      <c r="F25" s="13">
        <v>0</v>
      </c>
      <c r="G25" s="11"/>
      <c r="H25" s="13">
        <v>0</v>
      </c>
      <c r="I25" s="11"/>
      <c r="J25" s="13">
        <v>0</v>
      </c>
      <c r="K25" s="41"/>
      <c r="L25" s="13">
        <v>0</v>
      </c>
      <c r="M25" s="11"/>
      <c r="N25" s="13">
        <v>0</v>
      </c>
      <c r="O25" s="41"/>
      <c r="P25" s="13">
        <v>0</v>
      </c>
      <c r="Q25" s="41"/>
      <c r="R25" s="13">
        <v>-73858467</v>
      </c>
      <c r="S25" s="41"/>
      <c r="T25" s="13">
        <v>0</v>
      </c>
      <c r="U25" s="41"/>
      <c r="V25" s="13">
        <f>SUM(F25:T25)</f>
        <v>-73858467</v>
      </c>
      <c r="W25" s="41"/>
      <c r="X25" s="18">
        <v>0</v>
      </c>
      <c r="Y25" s="41"/>
      <c r="Z25" s="18">
        <f>SUM(V25:X25)</f>
        <v>-73858467</v>
      </c>
    </row>
    <row r="26" spans="1:26" s="46" customFormat="1" ht="6" customHeight="1">
      <c r="A26" s="9"/>
      <c r="B26" s="9"/>
      <c r="C26" s="49"/>
      <c r="D26" s="12"/>
      <c r="E26" s="11"/>
      <c r="F26" s="10"/>
      <c r="G26" s="11"/>
      <c r="H26" s="10"/>
      <c r="I26" s="11"/>
      <c r="J26" s="10"/>
      <c r="K26" s="41"/>
      <c r="L26" s="10"/>
      <c r="M26" s="11"/>
      <c r="N26" s="10"/>
      <c r="O26" s="41"/>
      <c r="P26" s="10"/>
      <c r="Q26" s="41"/>
      <c r="R26" s="10"/>
      <c r="S26" s="41"/>
      <c r="T26" s="10"/>
      <c r="U26" s="41"/>
      <c r="V26" s="10"/>
      <c r="W26" s="41"/>
      <c r="X26" s="17"/>
      <c r="Y26" s="41"/>
      <c r="Z26" s="17"/>
    </row>
    <row r="27" spans="1:26" s="46" customFormat="1" ht="19.5" customHeight="1">
      <c r="A27" s="16" t="s">
        <v>202</v>
      </c>
      <c r="B27" s="9"/>
      <c r="C27" s="49"/>
      <c r="D27" s="12"/>
      <c r="E27" s="11"/>
      <c r="F27" s="10"/>
      <c r="G27" s="11"/>
      <c r="H27" s="10"/>
      <c r="I27" s="11"/>
      <c r="J27" s="10"/>
      <c r="K27" s="41"/>
      <c r="L27" s="10"/>
      <c r="M27" s="11"/>
      <c r="N27" s="10"/>
      <c r="O27" s="41"/>
      <c r="P27" s="10"/>
      <c r="Q27" s="41"/>
      <c r="R27" s="10"/>
      <c r="S27" s="41"/>
      <c r="T27" s="10"/>
      <c r="U27" s="41"/>
      <c r="V27" s="10"/>
      <c r="W27" s="11"/>
      <c r="X27" s="10"/>
      <c r="Y27" s="11"/>
      <c r="Z27" s="10"/>
    </row>
    <row r="28" spans="1:26" s="46" customFormat="1" ht="19.5" customHeight="1">
      <c r="A28" s="16"/>
      <c r="B28" s="165" t="s">
        <v>203</v>
      </c>
      <c r="C28" s="49"/>
      <c r="D28" s="12"/>
      <c r="E28" s="11"/>
      <c r="F28" s="10">
        <f>SUM(F24:F27)</f>
        <v>509502100</v>
      </c>
      <c r="G28" s="11"/>
      <c r="H28" s="10">
        <f>SUM(H24:H27)</f>
        <v>1058003500</v>
      </c>
      <c r="I28" s="11"/>
      <c r="J28" s="10">
        <f>SUM(J24:J27)</f>
        <v>4605502</v>
      </c>
      <c r="K28" s="41"/>
      <c r="L28" s="10">
        <f>SUM(L24:L27)</f>
        <v>1836570</v>
      </c>
      <c r="M28" s="11"/>
      <c r="N28" s="10">
        <f>SUM(N24:N27)</f>
        <v>42694664</v>
      </c>
      <c r="O28" s="41"/>
      <c r="P28" s="10">
        <f>SUM(P24:P27)</f>
        <v>55000000</v>
      </c>
      <c r="Q28" s="41"/>
      <c r="R28" s="10">
        <f>SUM(R24:R27)</f>
        <v>-331275186</v>
      </c>
      <c r="S28" s="41"/>
      <c r="T28" s="10">
        <f>SUM(T24:T27)</f>
        <v>386067</v>
      </c>
      <c r="U28" s="41"/>
      <c r="V28" s="10">
        <f>SUM(V24:V27)</f>
        <v>1340753217</v>
      </c>
      <c r="W28" s="11"/>
      <c r="X28" s="10">
        <f>SUM(X24:X27)</f>
        <v>143811</v>
      </c>
      <c r="Y28" s="11"/>
      <c r="Z28" s="10">
        <f>SUM(Z24:Z27)</f>
        <v>1340897028</v>
      </c>
    </row>
    <row r="29" spans="1:26" s="46" customFormat="1" ht="6" customHeight="1">
      <c r="A29" s="51"/>
      <c r="B29" s="49"/>
      <c r="C29" s="49"/>
      <c r="D29" s="50"/>
      <c r="E29" s="48"/>
      <c r="F29" s="10"/>
      <c r="G29" s="48"/>
      <c r="H29" s="10"/>
      <c r="I29" s="48"/>
      <c r="J29" s="10"/>
      <c r="K29" s="47"/>
      <c r="L29" s="10"/>
      <c r="M29" s="48"/>
      <c r="N29" s="10"/>
      <c r="O29" s="47"/>
      <c r="P29" s="10"/>
      <c r="Q29" s="41"/>
      <c r="R29" s="10"/>
      <c r="S29" s="41"/>
      <c r="T29" s="10"/>
      <c r="U29" s="41"/>
      <c r="V29" s="10"/>
      <c r="W29" s="11"/>
      <c r="X29" s="10"/>
      <c r="Y29" s="11"/>
      <c r="Z29" s="10"/>
    </row>
    <row r="30" spans="1:26" s="30" customFormat="1" ht="19.5" customHeight="1">
      <c r="A30" s="16" t="s">
        <v>118</v>
      </c>
      <c r="B30" s="9"/>
      <c r="C30" s="9"/>
      <c r="D30" s="50"/>
      <c r="E30" s="48"/>
      <c r="F30" s="10"/>
      <c r="G30" s="48"/>
      <c r="H30" s="10"/>
      <c r="I30" s="48"/>
      <c r="J30" s="10"/>
      <c r="K30" s="47"/>
      <c r="L30" s="10"/>
      <c r="M30" s="48"/>
      <c r="N30" s="10"/>
      <c r="O30" s="47"/>
      <c r="P30" s="10"/>
      <c r="Q30" s="41"/>
      <c r="R30" s="10"/>
      <c r="S30" s="47"/>
      <c r="T30" s="10"/>
      <c r="U30" s="47"/>
      <c r="V30" s="10"/>
      <c r="W30" s="41"/>
      <c r="X30" s="10"/>
      <c r="Y30" s="41"/>
      <c r="Z30" s="17"/>
    </row>
    <row r="31" spans="1:26" s="30" customFormat="1" ht="19.5" customHeight="1">
      <c r="A31" s="9" t="s">
        <v>185</v>
      </c>
      <c r="B31" s="9"/>
      <c r="C31" s="9"/>
      <c r="D31" s="50"/>
      <c r="E31" s="48"/>
      <c r="F31" s="10">
        <v>0</v>
      </c>
      <c r="G31" s="48"/>
      <c r="H31" s="10">
        <v>0</v>
      </c>
      <c r="I31" s="48"/>
      <c r="J31" s="10">
        <v>0</v>
      </c>
      <c r="K31" s="47"/>
      <c r="L31" s="10">
        <v>0</v>
      </c>
      <c r="M31" s="48"/>
      <c r="N31" s="10">
        <v>0</v>
      </c>
      <c r="O31" s="47"/>
      <c r="P31" s="10">
        <v>7500000</v>
      </c>
      <c r="Q31" s="41"/>
      <c r="R31" s="10">
        <v>-7500000</v>
      </c>
      <c r="S31" s="47"/>
      <c r="T31" s="10">
        <v>0</v>
      </c>
      <c r="U31" s="47"/>
      <c r="V31" s="10">
        <f>SUM(F31:T31)</f>
        <v>0</v>
      </c>
      <c r="W31" s="41"/>
      <c r="X31" s="10">
        <v>0</v>
      </c>
      <c r="Y31" s="41"/>
      <c r="Z31" s="10">
        <f>SUM(V31:X31)</f>
        <v>0</v>
      </c>
    </row>
    <row r="32" spans="1:26" s="46" customFormat="1" ht="19.5" customHeight="1">
      <c r="A32" s="49" t="s">
        <v>171</v>
      </c>
      <c r="B32" s="49"/>
      <c r="C32" s="49"/>
      <c r="D32" s="12"/>
      <c r="E32" s="48"/>
      <c r="F32" s="13">
        <v>0</v>
      </c>
      <c r="G32" s="48"/>
      <c r="H32" s="13">
        <v>0</v>
      </c>
      <c r="I32" s="48"/>
      <c r="J32" s="13">
        <v>0</v>
      </c>
      <c r="K32" s="47"/>
      <c r="L32" s="13">
        <v>0</v>
      </c>
      <c r="M32" s="11"/>
      <c r="N32" s="13">
        <v>0</v>
      </c>
      <c r="O32" s="47"/>
      <c r="P32" s="13">
        <f>'10'!J27</f>
        <v>0</v>
      </c>
      <c r="Q32" s="41"/>
      <c r="R32" s="13">
        <f>'T 7-8(6M)'!J61</f>
        <v>233901971</v>
      </c>
      <c r="S32" s="47"/>
      <c r="T32" s="13">
        <v>0</v>
      </c>
      <c r="U32" s="47"/>
      <c r="V32" s="13">
        <f>SUM(F32:T32)</f>
        <v>233901971</v>
      </c>
      <c r="W32" s="41"/>
      <c r="X32" s="18">
        <f>'T 7-8(6M)'!J62</f>
        <v>27536</v>
      </c>
      <c r="Y32" s="41"/>
      <c r="Z32" s="18">
        <f>SUM(V32:X32)</f>
        <v>233929507</v>
      </c>
    </row>
    <row r="33" spans="1:26" s="46" customFormat="1" ht="6" customHeight="1">
      <c r="A33" s="49"/>
      <c r="B33" s="49"/>
      <c r="C33" s="49"/>
      <c r="D33" s="12"/>
      <c r="E33" s="48"/>
      <c r="F33" s="10"/>
      <c r="G33" s="48"/>
      <c r="H33" s="10"/>
      <c r="I33" s="48"/>
      <c r="J33" s="10"/>
      <c r="K33" s="47"/>
      <c r="L33" s="10"/>
      <c r="M33" s="47"/>
      <c r="N33" s="10"/>
      <c r="O33" s="47"/>
      <c r="P33" s="10"/>
      <c r="Q33" s="41"/>
      <c r="R33" s="10"/>
      <c r="S33" s="47"/>
      <c r="T33" s="10"/>
      <c r="U33" s="47"/>
      <c r="V33" s="10"/>
      <c r="W33" s="41"/>
      <c r="X33" s="10"/>
      <c r="Y33" s="41"/>
      <c r="Z33" s="10"/>
    </row>
    <row r="34" spans="1:26" s="46" customFormat="1" ht="19.5" customHeight="1" thickBot="1">
      <c r="A34" s="51" t="s">
        <v>227</v>
      </c>
      <c r="B34" s="49"/>
      <c r="C34" s="49"/>
      <c r="D34" s="12"/>
      <c r="E34" s="11"/>
      <c r="F34" s="14">
        <f>SUM(F28:F32)</f>
        <v>509502100</v>
      </c>
      <c r="G34" s="11"/>
      <c r="H34" s="14">
        <f>SUM(H28:H32)</f>
        <v>1058003500</v>
      </c>
      <c r="I34" s="11"/>
      <c r="J34" s="14">
        <f>SUM(J28:J32)</f>
        <v>4605502</v>
      </c>
      <c r="K34" s="41"/>
      <c r="L34" s="14">
        <f>SUM(L28:L32)</f>
        <v>1836570</v>
      </c>
      <c r="M34" s="11"/>
      <c r="N34" s="14">
        <f>SUM(N28:N32)</f>
        <v>42694664</v>
      </c>
      <c r="O34" s="41"/>
      <c r="P34" s="14">
        <f>SUM(P28:P32)</f>
        <v>62500000</v>
      </c>
      <c r="Q34" s="41"/>
      <c r="R34" s="14">
        <f>SUM(R28:R32)</f>
        <v>-104873215</v>
      </c>
      <c r="S34" s="41"/>
      <c r="T34" s="14">
        <f>SUM(T28:T32)</f>
        <v>386067</v>
      </c>
      <c r="U34" s="41"/>
      <c r="V34" s="14">
        <f>SUM(V28:V32)</f>
        <v>1574655188</v>
      </c>
      <c r="W34" s="41"/>
      <c r="X34" s="14">
        <f>SUM(X28:X32)</f>
        <v>171347</v>
      </c>
      <c r="Y34" s="41"/>
      <c r="Z34" s="14">
        <f>SUM(Z28:Z32)</f>
        <v>1574826535</v>
      </c>
    </row>
    <row r="35" spans="1:26" s="46" customFormat="1" ht="20.100000000000001" customHeight="1" thickTop="1">
      <c r="A35" s="51"/>
      <c r="B35" s="49"/>
      <c r="C35" s="49"/>
      <c r="D35" s="12"/>
      <c r="E35" s="11"/>
      <c r="F35" s="11"/>
      <c r="G35" s="11"/>
      <c r="H35" s="11"/>
      <c r="I35" s="11"/>
      <c r="J35" s="11"/>
      <c r="K35" s="41"/>
      <c r="L35" s="11"/>
      <c r="M35" s="11"/>
      <c r="N35" s="11"/>
      <c r="O35" s="41"/>
      <c r="P35" s="11"/>
      <c r="Q35" s="41"/>
      <c r="R35" s="11"/>
      <c r="S35" s="41"/>
      <c r="T35" s="11"/>
      <c r="U35" s="41"/>
      <c r="V35" s="11"/>
      <c r="W35" s="41"/>
      <c r="X35" s="11"/>
      <c r="Y35" s="41"/>
      <c r="Z35" s="11"/>
    </row>
    <row r="36" spans="1:26" s="46" customFormat="1" ht="17.25" customHeight="1">
      <c r="A36" s="51"/>
      <c r="B36" s="49"/>
      <c r="C36" s="49"/>
      <c r="D36" s="12"/>
      <c r="E36" s="11"/>
      <c r="F36" s="11"/>
      <c r="G36" s="11"/>
      <c r="H36" s="11"/>
      <c r="I36" s="11"/>
      <c r="J36" s="11"/>
      <c r="K36" s="41"/>
      <c r="L36" s="11"/>
      <c r="M36" s="11"/>
      <c r="N36" s="11"/>
      <c r="O36" s="41"/>
      <c r="P36" s="11"/>
      <c r="Q36" s="41"/>
      <c r="R36" s="11"/>
      <c r="S36" s="41"/>
      <c r="T36" s="11"/>
      <c r="U36" s="41"/>
      <c r="V36" s="11"/>
      <c r="W36" s="41"/>
      <c r="X36" s="11"/>
      <c r="Y36" s="41"/>
      <c r="Z36" s="11"/>
    </row>
    <row r="37" spans="1:26" s="46" customFormat="1" ht="20.100000000000001" customHeight="1">
      <c r="A37" s="222" t="s">
        <v>201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</row>
    <row r="38" spans="1:26" s="46" customFormat="1" ht="20.100000000000001" customHeight="1">
      <c r="A38" s="220" t="s">
        <v>245</v>
      </c>
      <c r="B38" s="220"/>
      <c r="C38" s="220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  <c r="V38" s="220"/>
      <c r="W38" s="220"/>
      <c r="X38" s="220"/>
      <c r="Y38" s="220"/>
      <c r="Z38" s="220"/>
    </row>
    <row r="39" spans="1:26" s="46" customFormat="1" ht="6" customHeight="1">
      <c r="A39" s="51"/>
      <c r="B39" s="49"/>
      <c r="C39" s="49"/>
      <c r="D39" s="12"/>
      <c r="E39" s="11"/>
      <c r="F39" s="11"/>
      <c r="G39" s="11"/>
      <c r="H39" s="11"/>
      <c r="I39" s="11"/>
      <c r="J39" s="11"/>
      <c r="K39" s="41"/>
      <c r="L39" s="11"/>
      <c r="M39" s="11"/>
      <c r="N39" s="11"/>
      <c r="O39" s="41"/>
      <c r="P39" s="11"/>
      <c r="Q39" s="41"/>
      <c r="R39" s="11"/>
      <c r="S39" s="41"/>
      <c r="T39" s="11"/>
      <c r="U39" s="41"/>
      <c r="V39" s="11"/>
      <c r="W39" s="41"/>
      <c r="X39" s="11"/>
      <c r="Y39" s="41"/>
      <c r="Z39" s="11"/>
    </row>
    <row r="40" spans="1:26" ht="22.15" customHeight="1">
      <c r="A40" s="15" t="s">
        <v>120</v>
      </c>
      <c r="B40" s="52"/>
      <c r="C40" s="52"/>
      <c r="D40" s="53"/>
      <c r="E40" s="53"/>
      <c r="F40" s="55"/>
      <c r="G40" s="53"/>
      <c r="H40" s="55"/>
      <c r="I40" s="53"/>
      <c r="J40" s="55"/>
      <c r="K40" s="54"/>
      <c r="L40" s="55"/>
      <c r="M40" s="53"/>
      <c r="N40" s="55"/>
      <c r="O40" s="54"/>
      <c r="P40" s="55"/>
      <c r="Q40" s="56"/>
      <c r="R40" s="55"/>
      <c r="S40" s="56"/>
      <c r="T40" s="55"/>
      <c r="U40" s="56"/>
      <c r="V40" s="55"/>
      <c r="W40" s="56"/>
      <c r="X40" s="55"/>
      <c r="Y40" s="56"/>
      <c r="Z40" s="55"/>
    </row>
  </sheetData>
  <mergeCells count="5">
    <mergeCell ref="F5:Z5"/>
    <mergeCell ref="P9:R9"/>
    <mergeCell ref="F6:V6"/>
    <mergeCell ref="A37:Z37"/>
    <mergeCell ref="A38:Z38"/>
  </mergeCells>
  <phoneticPr fontId="0" type="noConversion"/>
  <pageMargins left="0.4" right="0.4" top="0.5" bottom="0.6" header="0.49" footer="0.4"/>
  <pageSetup paperSize="9" scale="8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N35"/>
  <sheetViews>
    <sheetView topLeftCell="A13" zoomScaleNormal="100" zoomScaleSheetLayoutView="100" zoomScalePageLayoutView="85" workbookViewId="0">
      <selection activeCell="D20" sqref="D20"/>
    </sheetView>
  </sheetViews>
  <sheetFormatPr defaultColWidth="9.140625" defaultRowHeight="18.75"/>
  <cols>
    <col min="1" max="2" width="1.7109375" style="57" customWidth="1"/>
    <col min="3" max="3" width="49.5703125" style="57" customWidth="1"/>
    <col min="4" max="4" width="9.7109375" style="58" customWidth="1"/>
    <col min="5" max="5" width="0.85546875" style="59" customWidth="1"/>
    <col min="6" max="6" width="13.7109375" style="58" customWidth="1"/>
    <col min="7" max="7" width="0.85546875" style="58" customWidth="1"/>
    <col min="8" max="8" width="13.7109375" style="58" customWidth="1"/>
    <col min="9" max="9" width="0.85546875" style="59" customWidth="1"/>
    <col min="10" max="10" width="13.7109375" style="60" customWidth="1"/>
    <col min="11" max="11" width="0.85546875" style="61" customWidth="1"/>
    <col min="12" max="12" width="13.7109375" style="60" customWidth="1"/>
    <col min="13" max="13" width="0.85546875" style="59" customWidth="1"/>
    <col min="14" max="14" width="14.7109375" style="60" customWidth="1"/>
    <col min="15" max="16384" width="9.140625" style="57"/>
  </cols>
  <sheetData>
    <row r="1" spans="1:14" s="30" customFormat="1" ht="19.149999999999999" customHeight="1">
      <c r="A1" s="26" t="s">
        <v>88</v>
      </c>
      <c r="B1" s="26"/>
      <c r="C1" s="26"/>
      <c r="D1" s="27"/>
      <c r="E1" s="28"/>
      <c r="F1" s="27"/>
      <c r="G1" s="27"/>
      <c r="H1" s="27"/>
      <c r="I1" s="28"/>
      <c r="J1" s="29"/>
      <c r="K1" s="22"/>
      <c r="L1" s="29"/>
      <c r="M1" s="28"/>
      <c r="N1" s="29"/>
    </row>
    <row r="2" spans="1:14" s="30" customFormat="1" ht="19.149999999999999" customHeight="1">
      <c r="A2" s="31" t="s">
        <v>167</v>
      </c>
      <c r="B2" s="26"/>
      <c r="C2" s="26"/>
      <c r="D2" s="27"/>
      <c r="E2" s="28"/>
      <c r="F2" s="27"/>
      <c r="G2" s="27"/>
      <c r="H2" s="27"/>
      <c r="I2" s="28"/>
      <c r="J2" s="29"/>
      <c r="K2" s="22"/>
      <c r="L2" s="29"/>
      <c r="M2" s="28"/>
      <c r="N2" s="29"/>
    </row>
    <row r="3" spans="1:14" s="30" customFormat="1" ht="19.149999999999999" customHeight="1">
      <c r="A3" s="32" t="s">
        <v>228</v>
      </c>
      <c r="B3" s="33"/>
      <c r="C3" s="33"/>
      <c r="D3" s="34"/>
      <c r="E3" s="35"/>
      <c r="F3" s="34"/>
      <c r="G3" s="34"/>
      <c r="H3" s="34"/>
      <c r="I3" s="35"/>
      <c r="J3" s="24"/>
      <c r="K3" s="36"/>
      <c r="L3" s="24"/>
      <c r="M3" s="35"/>
      <c r="N3" s="24"/>
    </row>
    <row r="4" spans="1:14" s="30" customFormat="1" ht="18" customHeight="1">
      <c r="A4" s="31"/>
      <c r="B4" s="31"/>
      <c r="C4" s="31"/>
      <c r="D4" s="37"/>
      <c r="E4" s="38"/>
      <c r="F4" s="37"/>
      <c r="G4" s="37"/>
      <c r="H4" s="37"/>
      <c r="I4" s="38"/>
      <c r="J4" s="39"/>
      <c r="K4" s="40"/>
      <c r="L4" s="39"/>
      <c r="M4" s="38"/>
      <c r="N4" s="39"/>
    </row>
    <row r="5" spans="1:14" s="30" customFormat="1" ht="18.600000000000001" customHeight="1">
      <c r="A5" s="1"/>
      <c r="B5" s="1"/>
      <c r="C5" s="1"/>
      <c r="D5" s="2"/>
      <c r="E5" s="1"/>
      <c r="F5" s="221" t="s">
        <v>134</v>
      </c>
      <c r="G5" s="221"/>
      <c r="H5" s="221"/>
      <c r="I5" s="221"/>
      <c r="J5" s="221"/>
      <c r="K5" s="221"/>
      <c r="L5" s="221"/>
      <c r="M5" s="221"/>
      <c r="N5" s="221"/>
    </row>
    <row r="6" spans="1:14" s="30" customFormat="1" ht="18.600000000000001" customHeight="1">
      <c r="A6" s="9"/>
      <c r="B6" s="9"/>
      <c r="C6" s="9"/>
      <c r="D6" s="12"/>
      <c r="E6" s="41"/>
      <c r="F6" s="11"/>
      <c r="G6" s="11"/>
      <c r="H6" s="11"/>
      <c r="I6" s="41"/>
      <c r="J6" s="221" t="s">
        <v>33</v>
      </c>
      <c r="K6" s="221"/>
      <c r="L6" s="221"/>
      <c r="M6" s="41"/>
      <c r="N6" s="11"/>
    </row>
    <row r="7" spans="1:14" s="30" customFormat="1" ht="18.600000000000001" customHeight="1">
      <c r="A7" s="1"/>
      <c r="B7" s="1"/>
      <c r="C7" s="1"/>
      <c r="D7" s="7"/>
      <c r="E7" s="42"/>
      <c r="F7" s="8"/>
      <c r="G7" s="8"/>
      <c r="H7" s="8"/>
      <c r="I7" s="42"/>
      <c r="J7" s="43" t="s">
        <v>152</v>
      </c>
      <c r="K7" s="44"/>
      <c r="L7" s="4"/>
      <c r="M7" s="42"/>
      <c r="N7" s="4"/>
    </row>
    <row r="8" spans="1:14" s="46" customFormat="1" ht="18.600000000000001" customHeight="1">
      <c r="A8" s="1"/>
      <c r="B8" s="1"/>
      <c r="C8" s="1"/>
      <c r="D8" s="7"/>
      <c r="E8" s="42"/>
      <c r="F8" s="8" t="s">
        <v>15</v>
      </c>
      <c r="G8" s="8"/>
      <c r="H8" s="8" t="s">
        <v>123</v>
      </c>
      <c r="I8" s="42"/>
      <c r="J8" s="45" t="s">
        <v>61</v>
      </c>
      <c r="K8" s="44"/>
      <c r="L8" s="4"/>
      <c r="M8" s="42"/>
      <c r="N8" s="4" t="s">
        <v>14</v>
      </c>
    </row>
    <row r="9" spans="1:14" s="46" customFormat="1" ht="18.600000000000001" customHeight="1">
      <c r="A9" s="1"/>
      <c r="B9" s="1"/>
      <c r="C9" s="1"/>
      <c r="D9" s="7"/>
      <c r="E9" s="44"/>
      <c r="F9" s="8" t="s">
        <v>133</v>
      </c>
      <c r="G9" s="8"/>
      <c r="H9" s="8" t="s">
        <v>124</v>
      </c>
      <c r="I9" s="44"/>
      <c r="J9" s="8" t="s">
        <v>43</v>
      </c>
      <c r="K9" s="44"/>
      <c r="L9" s="8" t="s">
        <v>41</v>
      </c>
      <c r="M9" s="44"/>
      <c r="N9" s="8" t="s">
        <v>109</v>
      </c>
    </row>
    <row r="10" spans="1:14" s="46" customFormat="1" ht="18.600000000000001" customHeight="1">
      <c r="A10" s="1"/>
      <c r="B10" s="1"/>
      <c r="C10" s="1"/>
      <c r="D10" s="5" t="s">
        <v>1</v>
      </c>
      <c r="E10" s="44"/>
      <c r="F10" s="6" t="s">
        <v>2</v>
      </c>
      <c r="G10" s="8"/>
      <c r="H10" s="6" t="s">
        <v>2</v>
      </c>
      <c r="I10" s="44"/>
      <c r="J10" s="6" t="s">
        <v>2</v>
      </c>
      <c r="K10" s="44"/>
      <c r="L10" s="6" t="s">
        <v>2</v>
      </c>
      <c r="M10" s="44"/>
      <c r="N10" s="6" t="s">
        <v>2</v>
      </c>
    </row>
    <row r="11" spans="1:14" s="46" customFormat="1" ht="6" customHeight="1">
      <c r="A11" s="9"/>
      <c r="B11" s="9"/>
      <c r="C11" s="9"/>
      <c r="D11" s="7"/>
      <c r="E11" s="44"/>
      <c r="F11" s="8"/>
      <c r="G11" s="8"/>
      <c r="H11" s="8"/>
      <c r="I11" s="44"/>
      <c r="J11" s="8"/>
      <c r="K11" s="44"/>
      <c r="L11" s="8"/>
      <c r="M11" s="44"/>
      <c r="N11" s="8"/>
    </row>
    <row r="12" spans="1:14" s="46" customFormat="1" ht="18.600000000000001" customHeight="1">
      <c r="A12" s="16" t="s">
        <v>154</v>
      </c>
      <c r="B12" s="9"/>
      <c r="C12" s="9"/>
      <c r="D12" s="12"/>
      <c r="E12" s="47"/>
      <c r="F12" s="11">
        <v>508002100</v>
      </c>
      <c r="G12" s="11"/>
      <c r="H12" s="11">
        <v>1050503500</v>
      </c>
      <c r="I12" s="41"/>
      <c r="J12" s="11">
        <v>55000000</v>
      </c>
      <c r="K12" s="41"/>
      <c r="L12" s="11">
        <v>-127022846</v>
      </c>
      <c r="M12" s="41"/>
      <c r="N12" s="11">
        <f>SUM(F12:L12)</f>
        <v>1486482754</v>
      </c>
    </row>
    <row r="13" spans="1:14" s="46" customFormat="1" ht="6" customHeight="1">
      <c r="A13" s="16"/>
      <c r="B13" s="9"/>
      <c r="C13" s="9"/>
      <c r="D13" s="12"/>
      <c r="E13" s="47"/>
      <c r="F13" s="11"/>
      <c r="G13" s="11"/>
      <c r="H13" s="11"/>
      <c r="I13" s="41"/>
      <c r="J13" s="11"/>
      <c r="K13" s="41"/>
      <c r="L13" s="11"/>
      <c r="M13" s="41"/>
      <c r="N13" s="11"/>
    </row>
    <row r="14" spans="1:14" s="46" customFormat="1" ht="18.600000000000001" customHeight="1">
      <c r="A14" s="16" t="s">
        <v>118</v>
      </c>
      <c r="B14" s="9"/>
      <c r="C14" s="9"/>
      <c r="D14" s="12"/>
      <c r="E14" s="47"/>
      <c r="F14" s="11"/>
      <c r="G14" s="11"/>
      <c r="H14" s="11"/>
      <c r="I14" s="41"/>
      <c r="J14" s="11"/>
      <c r="K14" s="41"/>
      <c r="L14" s="11"/>
      <c r="M14" s="41"/>
      <c r="N14" s="87"/>
    </row>
    <row r="15" spans="1:14" s="46" customFormat="1" ht="18.600000000000001" customHeight="1">
      <c r="A15" s="9" t="s">
        <v>146</v>
      </c>
      <c r="B15" s="9"/>
      <c r="C15" s="9"/>
      <c r="D15" s="12">
        <v>15</v>
      </c>
      <c r="E15" s="47"/>
      <c r="F15" s="11">
        <v>1500000</v>
      </c>
      <c r="G15" s="11"/>
      <c r="H15" s="11">
        <v>7500000</v>
      </c>
      <c r="I15" s="41"/>
      <c r="J15" s="11">
        <v>0</v>
      </c>
      <c r="K15" s="41"/>
      <c r="L15" s="11">
        <v>0</v>
      </c>
      <c r="M15" s="41"/>
      <c r="N15" s="87">
        <f>SUM(F15:L15)</f>
        <v>9000000</v>
      </c>
    </row>
    <row r="16" spans="1:14" s="46" customFormat="1" ht="18.600000000000001" customHeight="1">
      <c r="A16" s="9" t="s">
        <v>135</v>
      </c>
      <c r="B16" s="49"/>
      <c r="C16" s="49"/>
      <c r="D16" s="50"/>
      <c r="E16" s="47"/>
      <c r="F16" s="88">
        <v>0</v>
      </c>
      <c r="G16" s="11"/>
      <c r="H16" s="88">
        <v>0</v>
      </c>
      <c r="I16" s="41"/>
      <c r="J16" s="88">
        <v>0</v>
      </c>
      <c r="K16" s="41"/>
      <c r="L16" s="88">
        <v>-76196806</v>
      </c>
      <c r="M16" s="41"/>
      <c r="N16" s="88">
        <f>SUM(F16:L16)</f>
        <v>-76196806</v>
      </c>
    </row>
    <row r="17" spans="1:14" s="46" customFormat="1" ht="6" customHeight="1">
      <c r="A17" s="49"/>
      <c r="B17" s="49"/>
      <c r="C17" s="49"/>
      <c r="D17" s="50"/>
      <c r="E17" s="47"/>
      <c r="F17" s="11"/>
      <c r="G17" s="11"/>
      <c r="H17" s="11"/>
      <c r="I17" s="41"/>
      <c r="J17" s="11"/>
      <c r="K17" s="41"/>
      <c r="L17" s="11"/>
      <c r="M17" s="41"/>
      <c r="N17" s="11"/>
    </row>
    <row r="18" spans="1:14" s="46" customFormat="1" ht="18.600000000000001" customHeight="1" thickBot="1">
      <c r="A18" s="51" t="s">
        <v>226</v>
      </c>
      <c r="B18" s="49"/>
      <c r="C18" s="49"/>
      <c r="D18" s="50"/>
      <c r="E18" s="47"/>
      <c r="F18" s="90">
        <f>SUM(F12:F17)</f>
        <v>509502100</v>
      </c>
      <c r="G18" s="11"/>
      <c r="H18" s="90">
        <f>SUM(H12:H17)</f>
        <v>1058003500</v>
      </c>
      <c r="I18" s="41"/>
      <c r="J18" s="90">
        <f>SUM(J12:J17)</f>
        <v>55000000</v>
      </c>
      <c r="K18" s="41"/>
      <c r="L18" s="90">
        <f>SUM(L12:L17)</f>
        <v>-203219652</v>
      </c>
      <c r="M18" s="41"/>
      <c r="N18" s="90">
        <f>SUM(N12:N17)</f>
        <v>1419285948</v>
      </c>
    </row>
    <row r="19" spans="1:14" s="46" customFormat="1" ht="13.15" customHeight="1" thickTop="1">
      <c r="A19" s="51"/>
      <c r="B19" s="49"/>
      <c r="C19" s="49"/>
      <c r="D19" s="50"/>
      <c r="E19" s="47"/>
      <c r="F19" s="48"/>
      <c r="G19" s="48"/>
      <c r="H19" s="48"/>
      <c r="I19" s="47"/>
      <c r="J19" s="48"/>
      <c r="K19" s="41"/>
      <c r="L19" s="48"/>
      <c r="M19" s="47"/>
      <c r="N19" s="48"/>
    </row>
    <row r="20" spans="1:14" s="46" customFormat="1" ht="18.600000000000001" customHeight="1">
      <c r="A20" s="16" t="s">
        <v>188</v>
      </c>
      <c r="B20" s="9"/>
      <c r="C20" s="9"/>
      <c r="D20" s="12"/>
      <c r="E20" s="47"/>
      <c r="F20" s="10">
        <v>509502100</v>
      </c>
      <c r="G20" s="48"/>
      <c r="H20" s="10">
        <v>1058003500</v>
      </c>
      <c r="I20" s="47"/>
      <c r="J20" s="10">
        <v>55000000</v>
      </c>
      <c r="K20" s="41"/>
      <c r="L20" s="10">
        <v>-39152091</v>
      </c>
      <c r="M20" s="47"/>
      <c r="N20" s="10">
        <v>1583353509</v>
      </c>
    </row>
    <row r="21" spans="1:14" s="46" customFormat="1" ht="18.600000000000001" customHeight="1">
      <c r="A21" s="9" t="s">
        <v>186</v>
      </c>
      <c r="B21" s="9"/>
      <c r="C21" s="9"/>
      <c r="D21" s="12">
        <v>4</v>
      </c>
      <c r="E21" s="47"/>
      <c r="F21" s="13">
        <v>0</v>
      </c>
      <c r="G21" s="48"/>
      <c r="H21" s="13">
        <v>0</v>
      </c>
      <c r="I21" s="47"/>
      <c r="J21" s="13">
        <v>0</v>
      </c>
      <c r="K21" s="41"/>
      <c r="L21" s="13">
        <v>-43863380</v>
      </c>
      <c r="M21" s="47"/>
      <c r="N21" s="13">
        <f>SUM(F21:L21)</f>
        <v>-43863380</v>
      </c>
    </row>
    <row r="22" spans="1:14" s="46" customFormat="1" ht="6" customHeight="1">
      <c r="A22" s="16"/>
      <c r="B22" s="9"/>
      <c r="C22" s="9"/>
      <c r="D22" s="12"/>
      <c r="E22" s="47"/>
      <c r="F22" s="10"/>
      <c r="G22" s="48"/>
      <c r="H22" s="10"/>
      <c r="I22" s="47"/>
      <c r="J22" s="10"/>
      <c r="K22" s="41"/>
      <c r="L22" s="10"/>
      <c r="M22" s="47"/>
      <c r="N22" s="10"/>
    </row>
    <row r="23" spans="1:14" s="46" customFormat="1" ht="18.600000000000001" customHeight="1">
      <c r="A23" s="16" t="s">
        <v>187</v>
      </c>
      <c r="B23" s="9"/>
      <c r="C23" s="9"/>
      <c r="D23" s="12"/>
      <c r="E23" s="47"/>
      <c r="F23" s="10">
        <f>SUM(F20:F21)</f>
        <v>509502100</v>
      </c>
      <c r="G23" s="48"/>
      <c r="H23" s="10">
        <f>SUM(H20:H21)</f>
        <v>1058003500</v>
      </c>
      <c r="I23" s="47"/>
      <c r="J23" s="10">
        <f>SUM(J20:J21)</f>
        <v>55000000</v>
      </c>
      <c r="K23" s="41"/>
      <c r="L23" s="10">
        <f>SUM(L20:L21)</f>
        <v>-83015471</v>
      </c>
      <c r="M23" s="47"/>
      <c r="N23" s="10">
        <f>SUM(N20:N21)</f>
        <v>1539490129</v>
      </c>
    </row>
    <row r="24" spans="1:14" s="46" customFormat="1" ht="6" customHeight="1">
      <c r="A24" s="16"/>
      <c r="B24" s="9"/>
      <c r="C24" s="9"/>
      <c r="D24" s="12"/>
      <c r="E24" s="47"/>
      <c r="F24" s="10"/>
      <c r="G24" s="48"/>
      <c r="H24" s="10"/>
      <c r="I24" s="47"/>
      <c r="J24" s="10"/>
      <c r="K24" s="41"/>
      <c r="L24" s="10"/>
      <c r="M24" s="47"/>
      <c r="N24" s="10"/>
    </row>
    <row r="25" spans="1:14" s="46" customFormat="1" ht="18.600000000000001" customHeight="1">
      <c r="A25" s="16" t="s">
        <v>118</v>
      </c>
      <c r="B25" s="9"/>
      <c r="C25" s="9"/>
      <c r="D25" s="12"/>
      <c r="E25" s="47"/>
      <c r="F25" s="10"/>
      <c r="G25" s="48"/>
      <c r="H25" s="10"/>
      <c r="I25" s="47"/>
      <c r="J25" s="10"/>
      <c r="K25" s="41"/>
      <c r="L25" s="10"/>
      <c r="M25" s="47"/>
      <c r="N25" s="17"/>
    </row>
    <row r="26" spans="1:14" s="46" customFormat="1" ht="18.600000000000001" customHeight="1">
      <c r="A26" s="9" t="s">
        <v>185</v>
      </c>
      <c r="B26" s="9"/>
      <c r="C26" s="9"/>
      <c r="D26" s="12"/>
      <c r="E26" s="47"/>
      <c r="F26" s="10">
        <v>0</v>
      </c>
      <c r="G26" s="48"/>
      <c r="H26" s="10">
        <v>0</v>
      </c>
      <c r="I26" s="47"/>
      <c r="J26" s="10">
        <v>7500000</v>
      </c>
      <c r="K26" s="41"/>
      <c r="L26" s="10">
        <v>-7500000</v>
      </c>
      <c r="M26" s="47"/>
      <c r="N26" s="10">
        <f>SUM(F26:L26)</f>
        <v>0</v>
      </c>
    </row>
    <row r="27" spans="1:14" s="46" customFormat="1" ht="18.600000000000001" customHeight="1">
      <c r="A27" s="9" t="s">
        <v>171</v>
      </c>
      <c r="B27" s="49"/>
      <c r="C27" s="49"/>
      <c r="D27" s="50"/>
      <c r="E27" s="47"/>
      <c r="F27" s="13">
        <v>0</v>
      </c>
      <c r="G27" s="48"/>
      <c r="H27" s="13">
        <v>0</v>
      </c>
      <c r="I27" s="47"/>
      <c r="J27" s="13">
        <v>0</v>
      </c>
      <c r="K27" s="41"/>
      <c r="L27" s="13">
        <f>'T 7-8(6M)'!N44</f>
        <v>224413066</v>
      </c>
      <c r="M27" s="47"/>
      <c r="N27" s="13">
        <f>SUM(F27:L27)</f>
        <v>224413066</v>
      </c>
    </row>
    <row r="28" spans="1:14" s="46" customFormat="1" ht="6" customHeight="1">
      <c r="A28" s="49"/>
      <c r="B28" s="49"/>
      <c r="C28" s="49"/>
      <c r="D28" s="50"/>
      <c r="E28" s="47"/>
      <c r="F28" s="10"/>
      <c r="G28" s="48"/>
      <c r="H28" s="10"/>
      <c r="I28" s="47"/>
      <c r="J28" s="10"/>
      <c r="K28" s="41"/>
      <c r="L28" s="10"/>
      <c r="M28" s="47"/>
      <c r="N28" s="10"/>
    </row>
    <row r="29" spans="1:14" s="46" customFormat="1" ht="18.600000000000001" customHeight="1" thickBot="1">
      <c r="A29" s="51" t="s">
        <v>227</v>
      </c>
      <c r="B29" s="49"/>
      <c r="C29" s="49"/>
      <c r="D29" s="50"/>
      <c r="E29" s="47"/>
      <c r="F29" s="14">
        <f>SUM(F23:F27)</f>
        <v>509502100</v>
      </c>
      <c r="G29" s="48"/>
      <c r="H29" s="14">
        <f>SUM(H23:H27)</f>
        <v>1058003500</v>
      </c>
      <c r="I29" s="47"/>
      <c r="J29" s="14">
        <f>SUM(J23:J27)</f>
        <v>62500000</v>
      </c>
      <c r="K29" s="41"/>
      <c r="L29" s="14">
        <f>SUM(L23:L27)</f>
        <v>133897595</v>
      </c>
      <c r="M29" s="47"/>
      <c r="N29" s="14">
        <f>SUM(N23:N27)</f>
        <v>1763903195</v>
      </c>
    </row>
    <row r="30" spans="1:14" s="46" customFormat="1" ht="19.149999999999999" customHeight="1" thickTop="1">
      <c r="A30" s="51"/>
      <c r="B30" s="49"/>
      <c r="C30" s="49"/>
      <c r="D30" s="50"/>
      <c r="E30" s="47"/>
      <c r="F30" s="48"/>
      <c r="G30" s="48"/>
      <c r="H30" s="48"/>
      <c r="I30" s="47"/>
      <c r="J30" s="48"/>
      <c r="K30" s="41"/>
      <c r="L30" s="48"/>
      <c r="M30" s="47"/>
      <c r="N30" s="48"/>
    </row>
    <row r="31" spans="1:14" s="46" customFormat="1" ht="3.75" customHeight="1">
      <c r="A31" s="51"/>
      <c r="B31" s="49"/>
      <c r="C31" s="49"/>
      <c r="D31" s="50"/>
      <c r="E31" s="47"/>
      <c r="F31" s="48"/>
      <c r="G31" s="48"/>
      <c r="H31" s="48"/>
      <c r="I31" s="47"/>
      <c r="J31" s="48"/>
      <c r="K31" s="41"/>
      <c r="L31" s="48"/>
      <c r="M31" s="47"/>
      <c r="N31" s="48"/>
    </row>
    <row r="32" spans="1:14" s="46" customFormat="1" ht="19.149999999999999" customHeight="1">
      <c r="A32" s="222" t="s">
        <v>204</v>
      </c>
      <c r="B32" s="222"/>
      <c r="C32" s="222"/>
      <c r="D32" s="222"/>
      <c r="E32" s="222"/>
      <c r="F32" s="222"/>
      <c r="G32" s="222"/>
      <c r="H32" s="222"/>
      <c r="I32" s="222"/>
      <c r="J32" s="222"/>
      <c r="K32" s="222"/>
      <c r="L32" s="222"/>
      <c r="M32" s="222"/>
      <c r="N32" s="222"/>
    </row>
    <row r="33" spans="1:14" s="46" customFormat="1" ht="19.149999999999999" customHeight="1">
      <c r="A33" s="220" t="s">
        <v>246</v>
      </c>
      <c r="B33" s="220"/>
      <c r="C33" s="220"/>
      <c r="D33" s="220"/>
      <c r="E33" s="220"/>
      <c r="F33" s="220"/>
      <c r="G33" s="220"/>
      <c r="H33" s="220"/>
      <c r="I33" s="220"/>
      <c r="J33" s="220"/>
      <c r="K33" s="220"/>
      <c r="L33" s="220"/>
      <c r="M33" s="220"/>
      <c r="N33" s="220"/>
    </row>
    <row r="34" spans="1:14" s="46" customFormat="1" ht="4.5" customHeight="1">
      <c r="A34" s="51"/>
      <c r="B34" s="49"/>
      <c r="C34" s="49"/>
      <c r="D34" s="50"/>
      <c r="E34" s="47"/>
      <c r="F34" s="48"/>
      <c r="G34" s="48"/>
      <c r="H34" s="48"/>
      <c r="I34" s="47"/>
      <c r="J34" s="48"/>
      <c r="K34" s="41"/>
      <c r="L34" s="48"/>
      <c r="M34" s="47"/>
      <c r="N34" s="48"/>
    </row>
    <row r="35" spans="1:14" ht="22.15" customHeight="1">
      <c r="A35" s="52" t="s">
        <v>120</v>
      </c>
      <c r="B35" s="52"/>
      <c r="C35" s="52"/>
      <c r="D35" s="53"/>
      <c r="E35" s="54"/>
      <c r="F35" s="53"/>
      <c r="G35" s="53"/>
      <c r="H35" s="53"/>
      <c r="I35" s="54"/>
      <c r="J35" s="55"/>
      <c r="K35" s="56"/>
      <c r="L35" s="55"/>
      <c r="M35" s="54"/>
      <c r="N35" s="55"/>
    </row>
  </sheetData>
  <mergeCells count="4">
    <mergeCell ref="J6:L6"/>
    <mergeCell ref="F5:N5"/>
    <mergeCell ref="A32:N32"/>
    <mergeCell ref="A33:N33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D416E-E918-4D21-AD36-B92E0CC69241}">
  <sheetPr>
    <tabColor theme="8" tint="0.79998168889431442"/>
  </sheetPr>
  <dimension ref="A1:K104"/>
  <sheetViews>
    <sheetView topLeftCell="A13" zoomScaleNormal="100" zoomScaleSheetLayoutView="85" zoomScalePageLayoutView="90" workbookViewId="0">
      <selection activeCell="B22" sqref="B22"/>
    </sheetView>
  </sheetViews>
  <sheetFormatPr defaultColWidth="0.7109375" defaultRowHeight="18.75"/>
  <cols>
    <col min="1" max="1" width="1.7109375" style="214" customWidth="1"/>
    <col min="2" max="2" width="41" style="214" customWidth="1"/>
    <col min="3" max="3" width="7.42578125" style="214" customWidth="1"/>
    <col min="4" max="4" width="0.5703125" style="214" customWidth="1"/>
    <col min="5" max="5" width="14.140625" style="215" customWidth="1"/>
    <col min="6" max="6" width="0.5703125" style="214" customWidth="1"/>
    <col min="7" max="7" width="14.140625" style="215" customWidth="1"/>
    <col min="8" max="8" width="0.5703125" style="214" customWidth="1"/>
    <col min="9" max="9" width="14.140625" style="215" customWidth="1"/>
    <col min="10" max="10" width="0.5703125" style="214" customWidth="1"/>
    <col min="11" max="11" width="14.140625" style="215" customWidth="1"/>
    <col min="12" max="198" width="9.140625" style="214" customWidth="1"/>
    <col min="199" max="199" width="1.42578125" style="214" customWidth="1"/>
    <col min="200" max="200" width="52.85546875" style="214" customWidth="1"/>
    <col min="201" max="201" width="7" style="214" bestFit="1" customWidth="1"/>
    <col min="202" max="202" width="0.7109375" style="214" customWidth="1"/>
    <col min="203" max="203" width="10.7109375" style="214" customWidth="1"/>
    <col min="204" max="204" width="0.7109375" style="214" customWidth="1"/>
    <col min="205" max="16384" width="0.7109375" style="214"/>
  </cols>
  <sheetData>
    <row r="1" spans="1:11" s="168" customFormat="1" ht="19.350000000000001" customHeight="1">
      <c r="A1" s="167" t="s">
        <v>88</v>
      </c>
      <c r="E1" s="169"/>
      <c r="G1" s="169"/>
      <c r="I1" s="170"/>
      <c r="K1" s="170"/>
    </row>
    <row r="2" spans="1:11" s="168" customFormat="1" ht="19.350000000000001" customHeight="1">
      <c r="A2" s="171" t="s">
        <v>122</v>
      </c>
      <c r="B2" s="172"/>
      <c r="C2" s="172"/>
      <c r="E2" s="169"/>
      <c r="G2" s="169"/>
      <c r="I2" s="173"/>
      <c r="K2" s="173"/>
    </row>
    <row r="3" spans="1:11" s="168" customFormat="1" ht="19.350000000000001" customHeight="1">
      <c r="A3" s="174" t="s">
        <v>228</v>
      </c>
      <c r="B3" s="175"/>
      <c r="C3" s="175"/>
      <c r="D3" s="176"/>
      <c r="E3" s="177"/>
      <c r="F3" s="176"/>
      <c r="G3" s="177"/>
      <c r="H3" s="176"/>
      <c r="I3" s="178"/>
      <c r="J3" s="176"/>
      <c r="K3" s="178"/>
    </row>
    <row r="4" spans="1:11" s="168" customFormat="1" ht="17.100000000000001" customHeight="1">
      <c r="A4" s="172"/>
      <c r="B4" s="172"/>
      <c r="C4" s="172"/>
      <c r="E4" s="169"/>
      <c r="G4" s="169"/>
      <c r="I4" s="173"/>
      <c r="K4" s="173"/>
    </row>
    <row r="5" spans="1:11" s="182" customFormat="1" ht="17.100000000000001" customHeight="1">
      <c r="A5" s="179"/>
      <c r="B5" s="179"/>
      <c r="C5" s="179"/>
      <c r="D5" s="180"/>
      <c r="E5" s="224" t="s">
        <v>60</v>
      </c>
      <c r="F5" s="224"/>
      <c r="G5" s="224"/>
      <c r="H5" s="181"/>
      <c r="I5" s="224" t="s">
        <v>115</v>
      </c>
      <c r="J5" s="224"/>
      <c r="K5" s="224"/>
    </row>
    <row r="6" spans="1:11" s="182" customFormat="1" ht="17.100000000000001" customHeight="1">
      <c r="A6" s="179"/>
      <c r="B6" s="179"/>
      <c r="C6" s="179"/>
      <c r="D6" s="180"/>
      <c r="E6" s="183" t="s">
        <v>48</v>
      </c>
      <c r="F6" s="183"/>
      <c r="G6" s="183" t="s">
        <v>48</v>
      </c>
      <c r="H6" s="183"/>
      <c r="I6" s="183" t="s">
        <v>48</v>
      </c>
      <c r="J6" s="183"/>
      <c r="K6" s="183" t="s">
        <v>48</v>
      </c>
    </row>
    <row r="7" spans="1:11" s="182" customFormat="1" ht="17.100000000000001" customHeight="1">
      <c r="A7" s="180"/>
      <c r="B7" s="180"/>
      <c r="D7" s="184"/>
      <c r="E7" s="183" t="s">
        <v>168</v>
      </c>
      <c r="F7" s="185"/>
      <c r="G7" s="183" t="s">
        <v>153</v>
      </c>
      <c r="H7" s="183"/>
      <c r="I7" s="183" t="s">
        <v>168</v>
      </c>
      <c r="J7" s="185"/>
      <c r="K7" s="183" t="s">
        <v>153</v>
      </c>
    </row>
    <row r="8" spans="1:11" s="182" customFormat="1" ht="17.100000000000001" customHeight="1">
      <c r="A8" s="180"/>
      <c r="B8" s="180"/>
      <c r="C8" s="186" t="s">
        <v>1</v>
      </c>
      <c r="D8" s="184"/>
      <c r="E8" s="187" t="s">
        <v>2</v>
      </c>
      <c r="F8" s="184"/>
      <c r="G8" s="187" t="s">
        <v>2</v>
      </c>
      <c r="H8" s="185"/>
      <c r="I8" s="187" t="s">
        <v>2</v>
      </c>
      <c r="J8" s="184"/>
      <c r="K8" s="187" t="s">
        <v>2</v>
      </c>
    </row>
    <row r="9" spans="1:11" s="182" customFormat="1" ht="17.100000000000001" customHeight="1">
      <c r="A9" s="188" t="s">
        <v>28</v>
      </c>
      <c r="B9" s="189"/>
      <c r="C9" s="189"/>
      <c r="E9" s="190"/>
      <c r="F9" s="191"/>
      <c r="G9" s="192"/>
      <c r="H9" s="191"/>
      <c r="I9" s="193"/>
      <c r="J9" s="191"/>
      <c r="K9" s="194"/>
    </row>
    <row r="10" spans="1:11" s="182" customFormat="1" ht="17.100000000000001" customHeight="1">
      <c r="A10" s="189" t="s">
        <v>172</v>
      </c>
      <c r="B10" s="189"/>
      <c r="C10" s="195"/>
      <c r="E10" s="193">
        <f>'T 7-8(6M)'!J38</f>
        <v>252701269</v>
      </c>
      <c r="F10" s="191"/>
      <c r="G10" s="194">
        <v>-94404566</v>
      </c>
      <c r="H10" s="191"/>
      <c r="I10" s="193">
        <f>'T 7-8(6M)'!N38</f>
        <v>247545709</v>
      </c>
      <c r="J10" s="191"/>
      <c r="K10" s="194">
        <v>-80043452</v>
      </c>
    </row>
    <row r="11" spans="1:11" s="182" customFormat="1" ht="17.100000000000001" customHeight="1">
      <c r="A11" s="189" t="s">
        <v>75</v>
      </c>
      <c r="B11" s="189"/>
      <c r="C11" s="195"/>
      <c r="E11" s="190"/>
      <c r="F11" s="191"/>
      <c r="G11" s="192"/>
      <c r="H11" s="191"/>
      <c r="I11" s="190"/>
      <c r="J11" s="191"/>
      <c r="K11" s="192"/>
    </row>
    <row r="12" spans="1:11" s="182" customFormat="1" ht="17.100000000000001" customHeight="1">
      <c r="A12" s="189"/>
      <c r="B12" s="189" t="s">
        <v>67</v>
      </c>
      <c r="C12" s="195">
        <v>9</v>
      </c>
      <c r="E12" s="190">
        <v>6448314</v>
      </c>
      <c r="F12" s="191"/>
      <c r="G12" s="192">
        <v>6778743</v>
      </c>
      <c r="H12" s="191"/>
      <c r="I12" s="190">
        <v>2035328</v>
      </c>
      <c r="J12" s="191"/>
      <c r="K12" s="192">
        <v>2031984</v>
      </c>
    </row>
    <row r="13" spans="1:11" s="182" customFormat="1" ht="17.100000000000001" customHeight="1">
      <c r="A13" s="189"/>
      <c r="B13" s="189" t="s">
        <v>68</v>
      </c>
      <c r="C13" s="195">
        <v>11</v>
      </c>
      <c r="E13" s="190">
        <v>31795504</v>
      </c>
      <c r="F13" s="191"/>
      <c r="G13" s="192">
        <v>35104532</v>
      </c>
      <c r="H13" s="191"/>
      <c r="I13" s="190">
        <v>19709743</v>
      </c>
      <c r="J13" s="191"/>
      <c r="K13" s="192">
        <v>25828916</v>
      </c>
    </row>
    <row r="14" spans="1:11" s="182" customFormat="1" ht="17.100000000000001" customHeight="1">
      <c r="A14" s="189"/>
      <c r="B14" s="189" t="s">
        <v>206</v>
      </c>
      <c r="C14" s="195">
        <v>10</v>
      </c>
      <c r="E14" s="190">
        <v>43173221</v>
      </c>
      <c r="F14" s="191"/>
      <c r="G14" s="192">
        <v>0</v>
      </c>
      <c r="H14" s="191"/>
      <c r="I14" s="190">
        <v>10429516</v>
      </c>
      <c r="J14" s="191"/>
      <c r="K14" s="192">
        <v>0</v>
      </c>
    </row>
    <row r="15" spans="1:11" s="182" customFormat="1" ht="17.100000000000001" customHeight="1">
      <c r="B15" s="182" t="s">
        <v>125</v>
      </c>
      <c r="C15" s="195">
        <v>9</v>
      </c>
      <c r="E15" s="190">
        <v>832066</v>
      </c>
      <c r="F15" s="191"/>
      <c r="G15" s="192">
        <v>863742</v>
      </c>
      <c r="H15" s="191"/>
      <c r="I15" s="190">
        <v>304089</v>
      </c>
      <c r="J15" s="191"/>
      <c r="K15" s="192">
        <v>335519</v>
      </c>
    </row>
    <row r="16" spans="1:11" s="182" customFormat="1" ht="17.100000000000001" customHeight="1">
      <c r="B16" s="182" t="s">
        <v>256</v>
      </c>
      <c r="C16" s="195"/>
      <c r="E16" s="193">
        <v>-3218874</v>
      </c>
      <c r="F16" s="191"/>
      <c r="G16" s="194">
        <v>6493683</v>
      </c>
      <c r="H16" s="191"/>
      <c r="I16" s="193">
        <v>3287360</v>
      </c>
      <c r="J16" s="191"/>
      <c r="K16" s="194">
        <v>4685000</v>
      </c>
    </row>
    <row r="17" spans="1:11" s="182" customFormat="1" ht="17.100000000000001" customHeight="1">
      <c r="B17" s="182" t="s">
        <v>242</v>
      </c>
      <c r="C17" s="195"/>
      <c r="E17" s="193">
        <v>-8109089</v>
      </c>
      <c r="F17" s="191"/>
      <c r="G17" s="194">
        <v>-556924</v>
      </c>
      <c r="H17" s="191"/>
      <c r="I17" s="193">
        <v>-12282361</v>
      </c>
      <c r="J17" s="191"/>
      <c r="K17" s="194">
        <v>-69637</v>
      </c>
    </row>
    <row r="18" spans="1:11" s="182" customFormat="1" ht="17.100000000000001" customHeight="1">
      <c r="B18" s="182" t="s">
        <v>211</v>
      </c>
      <c r="C18" s="195">
        <v>20</v>
      </c>
      <c r="E18" s="193">
        <v>-3995979</v>
      </c>
      <c r="F18" s="191"/>
      <c r="G18" s="194">
        <v>0</v>
      </c>
      <c r="H18" s="191"/>
      <c r="I18" s="193">
        <v>-3995979</v>
      </c>
      <c r="J18" s="191"/>
      <c r="K18" s="194">
        <v>0</v>
      </c>
    </row>
    <row r="19" spans="1:11" s="182" customFormat="1" ht="17.100000000000001" customHeight="1">
      <c r="A19" s="189"/>
      <c r="B19" s="189" t="s">
        <v>259</v>
      </c>
      <c r="C19" s="195">
        <v>18</v>
      </c>
      <c r="D19" s="192"/>
      <c r="E19" s="190">
        <v>-37194176</v>
      </c>
      <c r="F19" s="191"/>
      <c r="G19" s="192">
        <v>0</v>
      </c>
      <c r="H19" s="191"/>
      <c r="I19" s="190">
        <v>-72928327</v>
      </c>
      <c r="J19" s="191"/>
      <c r="K19" s="192">
        <v>0</v>
      </c>
    </row>
    <row r="20" spans="1:11" s="182" customFormat="1" ht="17.100000000000001" customHeight="1">
      <c r="B20" s="182" t="s">
        <v>164</v>
      </c>
      <c r="C20" s="195"/>
      <c r="E20" s="193">
        <v>0</v>
      </c>
      <c r="F20" s="191"/>
      <c r="G20" s="194">
        <v>-810</v>
      </c>
      <c r="H20" s="191"/>
      <c r="I20" s="193">
        <v>0</v>
      </c>
      <c r="J20" s="191"/>
      <c r="K20" s="194">
        <v>-930</v>
      </c>
    </row>
    <row r="21" spans="1:11" s="182" customFormat="1" ht="17.100000000000001" customHeight="1">
      <c r="B21" s="182" t="s">
        <v>149</v>
      </c>
      <c r="C21" s="195">
        <v>9</v>
      </c>
      <c r="E21" s="193">
        <v>927969</v>
      </c>
      <c r="F21" s="191"/>
      <c r="G21" s="194">
        <v>58</v>
      </c>
      <c r="H21" s="191"/>
      <c r="I21" s="193">
        <v>915448</v>
      </c>
      <c r="J21" s="191"/>
      <c r="K21" s="194">
        <v>31</v>
      </c>
    </row>
    <row r="22" spans="1:11" s="182" customFormat="1" ht="17.100000000000001" customHeight="1">
      <c r="B22" s="182" t="s">
        <v>241</v>
      </c>
      <c r="C22" s="195">
        <v>11</v>
      </c>
      <c r="E22" s="193">
        <v>15690460</v>
      </c>
      <c r="F22" s="191"/>
      <c r="G22" s="194">
        <v>0</v>
      </c>
      <c r="H22" s="191"/>
      <c r="I22" s="193">
        <v>15690460</v>
      </c>
      <c r="J22" s="191"/>
      <c r="K22" s="194">
        <v>0</v>
      </c>
    </row>
    <row r="23" spans="1:11" s="182" customFormat="1" ht="17.100000000000001" customHeight="1">
      <c r="B23" s="182" t="s">
        <v>163</v>
      </c>
      <c r="C23" s="195">
        <v>9</v>
      </c>
      <c r="E23" s="193">
        <v>10677</v>
      </c>
      <c r="F23" s="191"/>
      <c r="G23" s="194">
        <v>17934</v>
      </c>
      <c r="H23" s="191"/>
      <c r="I23" s="193">
        <v>0</v>
      </c>
      <c r="J23" s="191"/>
      <c r="K23" s="194">
        <v>12326</v>
      </c>
    </row>
    <row r="24" spans="1:11" s="182" customFormat="1" ht="17.100000000000001" customHeight="1">
      <c r="B24" s="182" t="s">
        <v>27</v>
      </c>
      <c r="C24" s="195"/>
      <c r="E24" s="193">
        <v>-6278126</v>
      </c>
      <c r="F24" s="191"/>
      <c r="G24" s="194">
        <v>-10786546</v>
      </c>
      <c r="H24" s="191"/>
      <c r="I24" s="193">
        <v>-7515172</v>
      </c>
      <c r="J24" s="191"/>
      <c r="K24" s="194">
        <v>-11338212</v>
      </c>
    </row>
    <row r="25" spans="1:11" s="182" customFormat="1" ht="17.100000000000001" customHeight="1">
      <c r="B25" s="182" t="s">
        <v>46</v>
      </c>
      <c r="C25" s="195"/>
      <c r="E25" s="190">
        <v>24034168</v>
      </c>
      <c r="F25" s="191"/>
      <c r="G25" s="192">
        <v>20769861</v>
      </c>
      <c r="H25" s="191"/>
      <c r="I25" s="190">
        <v>16008056</v>
      </c>
      <c r="J25" s="191"/>
      <c r="K25" s="192">
        <v>18077314</v>
      </c>
    </row>
    <row r="26" spans="1:11" s="182" customFormat="1" ht="17.100000000000001" customHeight="1">
      <c r="B26" s="182" t="s">
        <v>207</v>
      </c>
      <c r="C26" s="195"/>
      <c r="E26" s="190">
        <v>6619850</v>
      </c>
      <c r="F26" s="191"/>
      <c r="G26" s="192">
        <v>5696007</v>
      </c>
      <c r="H26" s="191"/>
      <c r="I26" s="190">
        <v>5839451</v>
      </c>
      <c r="J26" s="191"/>
      <c r="K26" s="192">
        <v>3339000</v>
      </c>
    </row>
    <row r="27" spans="1:11" s="182" customFormat="1" ht="17.100000000000001" customHeight="1">
      <c r="B27" s="182" t="s">
        <v>32</v>
      </c>
      <c r="C27" s="195"/>
      <c r="E27" s="193">
        <v>4640526</v>
      </c>
      <c r="F27" s="191"/>
      <c r="G27" s="194">
        <v>2848889</v>
      </c>
      <c r="H27" s="191"/>
      <c r="I27" s="193">
        <v>1552457</v>
      </c>
      <c r="J27" s="191"/>
      <c r="K27" s="194">
        <v>842184</v>
      </c>
    </row>
    <row r="28" spans="1:11" s="182" customFormat="1" ht="17.100000000000001" customHeight="1">
      <c r="B28" s="182" t="s">
        <v>101</v>
      </c>
      <c r="C28" s="195">
        <v>8</v>
      </c>
      <c r="E28" s="190">
        <v>14111933</v>
      </c>
      <c r="F28" s="191"/>
      <c r="G28" s="192">
        <v>11103000</v>
      </c>
      <c r="H28" s="191"/>
      <c r="I28" s="190">
        <v>0</v>
      </c>
      <c r="J28" s="191"/>
      <c r="K28" s="192">
        <v>0</v>
      </c>
    </row>
    <row r="29" spans="1:11" s="182" customFormat="1" ht="17.100000000000001" customHeight="1">
      <c r="B29" s="182" t="s">
        <v>238</v>
      </c>
      <c r="C29" s="195">
        <v>8</v>
      </c>
      <c r="E29" s="190">
        <v>-13344434</v>
      </c>
      <c r="F29" s="191"/>
      <c r="G29" s="192">
        <v>4418458</v>
      </c>
      <c r="H29" s="191"/>
      <c r="I29" s="190">
        <v>0</v>
      </c>
      <c r="J29" s="191"/>
      <c r="K29" s="192">
        <v>0</v>
      </c>
    </row>
    <row r="30" spans="1:11" s="182" customFormat="1" ht="17.100000000000001" customHeight="1">
      <c r="B30" s="182" t="s">
        <v>72</v>
      </c>
      <c r="C30" s="195"/>
      <c r="E30" s="193"/>
      <c r="F30" s="191"/>
      <c r="G30" s="194"/>
      <c r="H30" s="191"/>
      <c r="I30" s="193"/>
      <c r="J30" s="191"/>
      <c r="K30" s="194"/>
    </row>
    <row r="31" spans="1:11" s="182" customFormat="1" ht="17.100000000000001" customHeight="1">
      <c r="A31" s="189"/>
      <c r="B31" s="189" t="s">
        <v>80</v>
      </c>
      <c r="C31" s="189"/>
      <c r="D31" s="192"/>
      <c r="E31" s="190">
        <v>-246733435</v>
      </c>
      <c r="F31" s="191"/>
      <c r="G31" s="192">
        <v>91740437</v>
      </c>
      <c r="H31" s="191"/>
      <c r="I31" s="190">
        <v>-29297866</v>
      </c>
      <c r="J31" s="191"/>
      <c r="K31" s="192">
        <v>-39387692</v>
      </c>
    </row>
    <row r="32" spans="1:11" s="182" customFormat="1" ht="17.100000000000001" customHeight="1">
      <c r="A32" s="189"/>
      <c r="B32" s="189" t="s">
        <v>208</v>
      </c>
      <c r="C32" s="189"/>
      <c r="D32" s="192"/>
      <c r="E32" s="190">
        <v>15084249</v>
      </c>
      <c r="F32" s="191"/>
      <c r="G32" s="192">
        <v>114887670</v>
      </c>
      <c r="H32" s="191"/>
      <c r="I32" s="190">
        <v>545260</v>
      </c>
      <c r="J32" s="191"/>
      <c r="K32" s="192">
        <v>992523</v>
      </c>
    </row>
    <row r="33" spans="1:11" s="182" customFormat="1" ht="17.100000000000001" customHeight="1">
      <c r="A33" s="189"/>
      <c r="B33" s="189" t="s">
        <v>210</v>
      </c>
      <c r="C33" s="189"/>
      <c r="D33" s="192"/>
      <c r="E33" s="190">
        <v>13510010</v>
      </c>
      <c r="F33" s="191"/>
      <c r="G33" s="192">
        <v>0</v>
      </c>
      <c r="H33" s="191"/>
      <c r="I33" s="190">
        <v>21059341</v>
      </c>
      <c r="J33" s="191"/>
      <c r="K33" s="192">
        <v>0</v>
      </c>
    </row>
    <row r="34" spans="1:11" s="182" customFormat="1" ht="17.100000000000001" customHeight="1">
      <c r="A34" s="189"/>
      <c r="B34" s="189" t="s">
        <v>81</v>
      </c>
      <c r="C34" s="189"/>
      <c r="D34" s="192"/>
      <c r="E34" s="190">
        <v>-136979973</v>
      </c>
      <c r="F34" s="191"/>
      <c r="G34" s="192">
        <v>-69607621</v>
      </c>
      <c r="H34" s="191"/>
      <c r="I34" s="190">
        <v>-75972585</v>
      </c>
      <c r="J34" s="191"/>
      <c r="K34" s="192">
        <v>-77120106</v>
      </c>
    </row>
    <row r="35" spans="1:11" s="182" customFormat="1" ht="17.100000000000001" customHeight="1">
      <c r="B35" s="189" t="s">
        <v>82</v>
      </c>
      <c r="C35" s="195"/>
      <c r="E35" s="190">
        <v>34481808</v>
      </c>
      <c r="F35" s="191"/>
      <c r="G35" s="192">
        <v>-7854925</v>
      </c>
      <c r="H35" s="191"/>
      <c r="I35" s="190">
        <v>35602771</v>
      </c>
      <c r="J35" s="191"/>
      <c r="K35" s="192">
        <v>-5300507</v>
      </c>
    </row>
    <row r="36" spans="1:11" s="182" customFormat="1" ht="17.100000000000001" customHeight="1">
      <c r="B36" s="189" t="s">
        <v>83</v>
      </c>
      <c r="C36" s="189"/>
      <c r="E36" s="190">
        <v>0</v>
      </c>
      <c r="F36" s="191"/>
      <c r="G36" s="192">
        <v>5623425</v>
      </c>
      <c r="H36" s="191"/>
      <c r="I36" s="190">
        <v>0</v>
      </c>
      <c r="J36" s="191"/>
      <c r="K36" s="192">
        <v>5782858</v>
      </c>
    </row>
    <row r="37" spans="1:11" s="182" customFormat="1" ht="17.100000000000001" customHeight="1">
      <c r="B37" s="182" t="s">
        <v>84</v>
      </c>
      <c r="C37" s="189"/>
      <c r="E37" s="190">
        <v>-33109543</v>
      </c>
      <c r="F37" s="191"/>
      <c r="G37" s="192">
        <v>944985</v>
      </c>
      <c r="H37" s="191"/>
      <c r="I37" s="190">
        <v>1217898</v>
      </c>
      <c r="J37" s="191"/>
      <c r="K37" s="192">
        <v>-11997</v>
      </c>
    </row>
    <row r="38" spans="1:11" s="182" customFormat="1" ht="17.100000000000001" customHeight="1">
      <c r="B38" s="182" t="s">
        <v>85</v>
      </c>
      <c r="C38" s="189"/>
      <c r="E38" s="190">
        <v>179943855</v>
      </c>
      <c r="F38" s="191"/>
      <c r="G38" s="192">
        <v>-30492291</v>
      </c>
      <c r="H38" s="191"/>
      <c r="I38" s="190">
        <v>-2114676</v>
      </c>
      <c r="J38" s="191"/>
      <c r="K38" s="192">
        <v>-20672258</v>
      </c>
    </row>
    <row r="39" spans="1:11" s="182" customFormat="1" ht="17.100000000000001" customHeight="1">
      <c r="B39" s="182" t="s">
        <v>86</v>
      </c>
      <c r="C39" s="189"/>
      <c r="E39" s="190">
        <v>12141049</v>
      </c>
      <c r="F39" s="191"/>
      <c r="G39" s="192">
        <v>-7611166</v>
      </c>
      <c r="H39" s="191"/>
      <c r="I39" s="190">
        <v>2885421</v>
      </c>
      <c r="J39" s="191"/>
      <c r="K39" s="192">
        <v>417139</v>
      </c>
    </row>
    <row r="40" spans="1:11" s="182" customFormat="1" ht="17.100000000000001" customHeight="1">
      <c r="B40" s="189" t="s">
        <v>87</v>
      </c>
      <c r="C40" s="189"/>
      <c r="E40" s="196">
        <v>16505973</v>
      </c>
      <c r="F40" s="191"/>
      <c r="G40" s="197">
        <v>221549</v>
      </c>
      <c r="H40" s="191"/>
      <c r="I40" s="196">
        <v>0</v>
      </c>
      <c r="J40" s="191"/>
      <c r="K40" s="197">
        <v>0</v>
      </c>
    </row>
    <row r="41" spans="1:11" s="182" customFormat="1" ht="4.1500000000000004" customHeight="1">
      <c r="A41" s="189"/>
      <c r="B41" s="189"/>
      <c r="C41" s="189"/>
      <c r="E41" s="190"/>
      <c r="F41" s="191"/>
      <c r="G41" s="192"/>
      <c r="H41" s="191"/>
      <c r="I41" s="190"/>
      <c r="J41" s="191"/>
      <c r="K41" s="192"/>
    </row>
    <row r="42" spans="1:11" s="182" customFormat="1" ht="17.100000000000001" customHeight="1">
      <c r="A42" s="189" t="s">
        <v>137</v>
      </c>
      <c r="B42" s="189"/>
      <c r="C42" s="189"/>
      <c r="D42" s="194"/>
      <c r="E42" s="193">
        <f>SUM(E10:E40)</f>
        <v>183689272</v>
      </c>
      <c r="F42" s="194"/>
      <c r="G42" s="194">
        <f>SUM(G10:G40)</f>
        <v>86198124</v>
      </c>
      <c r="H42" s="194"/>
      <c r="I42" s="193">
        <f>SUM(I10:I40)</f>
        <v>180521342</v>
      </c>
      <c r="J42" s="194"/>
      <c r="K42" s="194">
        <f>SUM(K10:K40)</f>
        <v>-171599997</v>
      </c>
    </row>
    <row r="43" spans="1:11" s="182" customFormat="1" ht="17.100000000000001" customHeight="1">
      <c r="A43" s="198" t="s">
        <v>205</v>
      </c>
      <c r="B43" s="189"/>
      <c r="C43" s="189"/>
      <c r="E43" s="190">
        <v>-17156487</v>
      </c>
      <c r="F43" s="191"/>
      <c r="G43" s="192">
        <v>-20859701</v>
      </c>
      <c r="H43" s="191"/>
      <c r="I43" s="190">
        <v>-12048469</v>
      </c>
      <c r="J43" s="191"/>
      <c r="K43" s="192">
        <v>-17770480</v>
      </c>
    </row>
    <row r="44" spans="1:11" s="182" customFormat="1" ht="17.100000000000001" customHeight="1">
      <c r="A44" s="189" t="s">
        <v>253</v>
      </c>
      <c r="B44" s="199"/>
      <c r="C44" s="189"/>
      <c r="E44" s="190">
        <v>0</v>
      </c>
      <c r="F44" s="191"/>
      <c r="G44" s="192">
        <v>2066379</v>
      </c>
      <c r="H44" s="191"/>
      <c r="I44" s="190">
        <v>0</v>
      </c>
      <c r="J44" s="191"/>
      <c r="K44" s="192">
        <v>0</v>
      </c>
    </row>
    <row r="45" spans="1:11" s="182" customFormat="1" ht="17.100000000000001" customHeight="1">
      <c r="A45" s="189" t="s">
        <v>254</v>
      </c>
      <c r="B45" s="189"/>
      <c r="C45" s="189"/>
      <c r="E45" s="196">
        <v>-7323163</v>
      </c>
      <c r="F45" s="191"/>
      <c r="G45" s="197">
        <v>-14404910</v>
      </c>
      <c r="H45" s="191"/>
      <c r="I45" s="196">
        <v>-1533065</v>
      </c>
      <c r="J45" s="191"/>
      <c r="K45" s="197">
        <v>-2271407</v>
      </c>
    </row>
    <row r="46" spans="1:11" s="182" customFormat="1" ht="4.1500000000000004" customHeight="1">
      <c r="A46" s="189"/>
      <c r="B46" s="189"/>
      <c r="C46" s="189"/>
      <c r="E46" s="190"/>
      <c r="F46" s="191"/>
      <c r="G46" s="192"/>
      <c r="H46" s="191"/>
      <c r="I46" s="190"/>
      <c r="J46" s="191"/>
      <c r="K46" s="192"/>
    </row>
    <row r="47" spans="1:11" s="182" customFormat="1" ht="17.100000000000001" customHeight="1">
      <c r="A47" s="189" t="s">
        <v>138</v>
      </c>
      <c r="B47" s="189"/>
      <c r="C47" s="189"/>
      <c r="D47" s="192"/>
      <c r="E47" s="196">
        <f>SUM(E42:E45)</f>
        <v>159209622</v>
      </c>
      <c r="F47" s="192"/>
      <c r="G47" s="197">
        <f>SUM(G42:G45)</f>
        <v>52999892</v>
      </c>
      <c r="H47" s="192"/>
      <c r="I47" s="196">
        <f>SUM(I42:I45)</f>
        <v>166939808</v>
      </c>
      <c r="J47" s="192"/>
      <c r="K47" s="197">
        <f>SUM(K42:K45)</f>
        <v>-191641884</v>
      </c>
    </row>
    <row r="48" spans="1:11" s="182" customFormat="1" ht="17.100000000000001" customHeight="1">
      <c r="A48" s="189"/>
      <c r="B48" s="189"/>
      <c r="C48" s="189"/>
      <c r="D48" s="192"/>
      <c r="E48" s="216"/>
      <c r="F48" s="217"/>
      <c r="G48" s="216"/>
      <c r="H48" s="217"/>
      <c r="I48" s="216"/>
      <c r="J48" s="217"/>
      <c r="K48" s="216"/>
    </row>
    <row r="49" spans="1:11" s="182" customFormat="1" ht="15" customHeight="1">
      <c r="A49" s="189"/>
      <c r="B49" s="189"/>
      <c r="C49" s="189"/>
      <c r="D49" s="192"/>
      <c r="E49" s="216"/>
      <c r="F49" s="217"/>
      <c r="G49" s="216"/>
      <c r="H49" s="217"/>
      <c r="I49" s="216"/>
      <c r="J49" s="217"/>
      <c r="K49" s="216"/>
    </row>
    <row r="50" spans="1:11" s="182" customFormat="1" ht="17.100000000000001" customHeight="1">
      <c r="A50" s="189"/>
      <c r="B50" s="189"/>
      <c r="C50" s="189"/>
      <c r="D50" s="192"/>
      <c r="E50" s="216"/>
      <c r="F50" s="217"/>
      <c r="G50" s="216"/>
      <c r="H50" s="217"/>
      <c r="I50" s="216"/>
      <c r="J50" s="217"/>
      <c r="K50" s="216"/>
    </row>
    <row r="51" spans="1:11" s="182" customFormat="1" ht="5.25" customHeight="1">
      <c r="A51" s="189"/>
      <c r="B51" s="189"/>
      <c r="C51" s="189"/>
      <c r="D51" s="192"/>
      <c r="E51" s="192"/>
      <c r="F51" s="192"/>
      <c r="G51" s="192"/>
      <c r="H51" s="192"/>
      <c r="I51" s="192"/>
      <c r="J51" s="192"/>
      <c r="K51" s="192"/>
    </row>
    <row r="52" spans="1:11" s="168" customFormat="1" ht="17.649999999999999" customHeight="1">
      <c r="A52" s="220" t="s">
        <v>233</v>
      </c>
      <c r="B52" s="220"/>
      <c r="C52" s="220"/>
      <c r="D52" s="220"/>
      <c r="E52" s="220"/>
      <c r="F52" s="220"/>
      <c r="G52" s="220"/>
      <c r="H52" s="220"/>
      <c r="I52" s="220"/>
      <c r="J52" s="220"/>
      <c r="K52" s="220"/>
    </row>
    <row r="53" spans="1:11" s="168" customFormat="1" ht="17.649999999999999" customHeight="1">
      <c r="A53" s="220" t="s">
        <v>258</v>
      </c>
      <c r="B53" s="220"/>
      <c r="C53" s="220"/>
      <c r="D53" s="220"/>
      <c r="E53" s="220"/>
      <c r="F53" s="220"/>
      <c r="G53" s="220"/>
      <c r="H53" s="220"/>
      <c r="I53" s="220"/>
      <c r="J53" s="220"/>
      <c r="K53" s="220"/>
    </row>
    <row r="54" spans="1:11" s="182" customFormat="1" ht="8.25" customHeight="1">
      <c r="A54" s="189"/>
      <c r="B54" s="189"/>
      <c r="C54" s="189"/>
      <c r="D54" s="192"/>
      <c r="E54" s="192"/>
      <c r="F54" s="192"/>
      <c r="G54" s="192"/>
      <c r="H54" s="192"/>
      <c r="I54" s="192"/>
      <c r="J54" s="192"/>
      <c r="K54" s="192"/>
    </row>
    <row r="55" spans="1:11" s="168" customFormat="1" ht="22.15" customHeight="1">
      <c r="A55" s="200" t="s">
        <v>120</v>
      </c>
      <c r="B55" s="200"/>
      <c r="C55" s="200"/>
      <c r="D55" s="176"/>
      <c r="E55" s="177"/>
      <c r="F55" s="176"/>
      <c r="G55" s="177"/>
      <c r="H55" s="176"/>
      <c r="I55" s="201"/>
      <c r="J55" s="176"/>
      <c r="K55" s="201"/>
    </row>
    <row r="56" spans="1:11" s="168" customFormat="1" ht="19.350000000000001" customHeight="1">
      <c r="A56" s="167" t="str">
        <f>A1</f>
        <v>บริษัท เอแอลที เทเลคอม จำกัด (มหาชน)</v>
      </c>
      <c r="B56" s="202"/>
      <c r="C56" s="202"/>
      <c r="E56" s="169"/>
      <c r="G56" s="169"/>
      <c r="I56" s="203"/>
      <c r="K56" s="203"/>
    </row>
    <row r="57" spans="1:11" s="168" customFormat="1" ht="19.350000000000001" customHeight="1">
      <c r="A57" s="172" t="s">
        <v>166</v>
      </c>
      <c r="B57" s="202"/>
      <c r="C57" s="202"/>
      <c r="E57" s="169"/>
      <c r="G57" s="169"/>
      <c r="I57" s="203"/>
      <c r="K57" s="203"/>
    </row>
    <row r="58" spans="1:11" s="168" customFormat="1" ht="19.350000000000001" customHeight="1">
      <c r="A58" s="175" t="str">
        <f>A3</f>
        <v>สำหรับงวดหกเดือนสิ้นสุดวันที่ 30 มิถุนายน พ.ศ. 2563</v>
      </c>
      <c r="B58" s="200"/>
      <c r="C58" s="200"/>
      <c r="D58" s="176"/>
      <c r="E58" s="177"/>
      <c r="F58" s="176"/>
      <c r="G58" s="177"/>
      <c r="H58" s="176"/>
      <c r="I58" s="201"/>
      <c r="J58" s="176"/>
      <c r="K58" s="201"/>
    </row>
    <row r="59" spans="1:11" s="168" customFormat="1" ht="19.350000000000001" customHeight="1">
      <c r="A59" s="202"/>
      <c r="C59" s="204"/>
      <c r="E59" s="203"/>
      <c r="F59" s="205"/>
      <c r="G59" s="203"/>
      <c r="H59" s="205"/>
      <c r="I59" s="203"/>
      <c r="J59" s="205"/>
      <c r="K59" s="203"/>
    </row>
    <row r="60" spans="1:11" s="182" customFormat="1" ht="19.350000000000001" customHeight="1">
      <c r="A60" s="179"/>
      <c r="B60" s="179"/>
      <c r="C60" s="179"/>
      <c r="D60" s="180"/>
      <c r="E60" s="224" t="s">
        <v>60</v>
      </c>
      <c r="F60" s="224"/>
      <c r="G60" s="224"/>
      <c r="H60" s="181"/>
      <c r="I60" s="224" t="s">
        <v>115</v>
      </c>
      <c r="J60" s="224"/>
      <c r="K60" s="224"/>
    </row>
    <row r="61" spans="1:11" s="182" customFormat="1" ht="19.350000000000001" customHeight="1">
      <c r="A61" s="179"/>
      <c r="B61" s="179"/>
      <c r="C61" s="179"/>
      <c r="D61" s="180"/>
      <c r="E61" s="183" t="s">
        <v>48</v>
      </c>
      <c r="F61" s="183"/>
      <c r="G61" s="183" t="s">
        <v>48</v>
      </c>
      <c r="H61" s="183"/>
      <c r="I61" s="183" t="s">
        <v>48</v>
      </c>
      <c r="J61" s="183"/>
      <c r="K61" s="183" t="s">
        <v>48</v>
      </c>
    </row>
    <row r="62" spans="1:11" s="182" customFormat="1" ht="19.350000000000001" customHeight="1">
      <c r="A62" s="189"/>
      <c r="B62" s="189"/>
      <c r="D62" s="184"/>
      <c r="E62" s="183" t="s">
        <v>168</v>
      </c>
      <c r="F62" s="185"/>
      <c r="G62" s="183" t="s">
        <v>153</v>
      </c>
      <c r="H62" s="183"/>
      <c r="I62" s="183" t="s">
        <v>168</v>
      </c>
      <c r="J62" s="185"/>
      <c r="K62" s="183" t="s">
        <v>153</v>
      </c>
    </row>
    <row r="63" spans="1:11" s="182" customFormat="1" ht="19.350000000000001" customHeight="1">
      <c r="A63" s="189"/>
      <c r="B63" s="189"/>
      <c r="C63" s="186" t="s">
        <v>1</v>
      </c>
      <c r="D63" s="184"/>
      <c r="E63" s="187" t="s">
        <v>2</v>
      </c>
      <c r="F63" s="184"/>
      <c r="G63" s="187" t="s">
        <v>2</v>
      </c>
      <c r="H63" s="185"/>
      <c r="I63" s="187" t="s">
        <v>2</v>
      </c>
      <c r="J63" s="184"/>
      <c r="K63" s="187" t="s">
        <v>2</v>
      </c>
    </row>
    <row r="64" spans="1:11" s="182" customFormat="1" ht="19.350000000000001" customHeight="1">
      <c r="A64" s="188" t="s">
        <v>29</v>
      </c>
      <c r="B64" s="188"/>
      <c r="C64" s="188"/>
      <c r="E64" s="190"/>
      <c r="F64" s="191"/>
      <c r="G64" s="192"/>
      <c r="H64" s="191"/>
      <c r="I64" s="190"/>
      <c r="J64" s="191"/>
      <c r="K64" s="192"/>
    </row>
    <row r="65" spans="1:11" s="182" customFormat="1" ht="19.350000000000001" customHeight="1">
      <c r="A65" s="189" t="s">
        <v>243</v>
      </c>
      <c r="B65" s="188"/>
      <c r="C65" s="188"/>
      <c r="E65" s="190">
        <v>0</v>
      </c>
      <c r="F65" s="191"/>
      <c r="G65" s="192">
        <v>10185</v>
      </c>
      <c r="H65" s="191"/>
      <c r="I65" s="190">
        <v>0</v>
      </c>
      <c r="J65" s="191"/>
      <c r="K65" s="192">
        <v>10185</v>
      </c>
    </row>
    <row r="66" spans="1:11" s="182" customFormat="1" ht="19.350000000000001" customHeight="1">
      <c r="A66" s="189" t="s">
        <v>244</v>
      </c>
      <c r="B66" s="188"/>
      <c r="C66" s="188"/>
      <c r="E66" s="190"/>
      <c r="F66" s="191"/>
      <c r="G66" s="192"/>
      <c r="H66" s="191"/>
      <c r="I66" s="190"/>
      <c r="J66" s="191"/>
      <c r="K66" s="192"/>
    </row>
    <row r="67" spans="1:11" s="182" customFormat="1" ht="19.350000000000001" customHeight="1">
      <c r="A67" s="189"/>
      <c r="B67" s="189" t="s">
        <v>222</v>
      </c>
      <c r="C67" s="206"/>
      <c r="E67" s="190">
        <v>-81299</v>
      </c>
      <c r="F67" s="191"/>
      <c r="G67" s="192">
        <v>0</v>
      </c>
      <c r="H67" s="191"/>
      <c r="I67" s="190">
        <v>-81299</v>
      </c>
      <c r="J67" s="191"/>
      <c r="K67" s="192">
        <v>0</v>
      </c>
    </row>
    <row r="68" spans="1:11" s="182" customFormat="1" ht="19.350000000000001" customHeight="1">
      <c r="A68" s="189" t="s">
        <v>229</v>
      </c>
      <c r="B68" s="189"/>
      <c r="C68" s="206"/>
      <c r="E68" s="190">
        <v>0</v>
      </c>
      <c r="F68" s="191"/>
      <c r="G68" s="192">
        <v>-489990</v>
      </c>
      <c r="H68" s="191"/>
      <c r="I68" s="190">
        <v>0</v>
      </c>
      <c r="J68" s="191"/>
      <c r="K68" s="192">
        <v>-489990</v>
      </c>
    </row>
    <row r="69" spans="1:11" s="182" customFormat="1" ht="19.350000000000001" customHeight="1">
      <c r="A69" s="189" t="s">
        <v>234</v>
      </c>
      <c r="B69" s="189"/>
      <c r="C69" s="195">
        <v>8</v>
      </c>
      <c r="E69" s="190">
        <v>0</v>
      </c>
      <c r="F69" s="191"/>
      <c r="G69" s="192">
        <v>0</v>
      </c>
      <c r="H69" s="191"/>
      <c r="I69" s="190">
        <v>-100000000</v>
      </c>
      <c r="J69" s="191"/>
      <c r="K69" s="192">
        <v>0</v>
      </c>
    </row>
    <row r="70" spans="1:11" s="182" customFormat="1" ht="19.350000000000001" customHeight="1">
      <c r="A70" s="189" t="s">
        <v>126</v>
      </c>
      <c r="B70" s="189"/>
      <c r="C70" s="195">
        <v>9</v>
      </c>
      <c r="E70" s="190">
        <v>-778075</v>
      </c>
      <c r="F70" s="191"/>
      <c r="G70" s="192">
        <v>-1199970</v>
      </c>
      <c r="H70" s="191"/>
      <c r="I70" s="190">
        <v>-360523</v>
      </c>
      <c r="J70" s="191"/>
      <c r="K70" s="192">
        <v>-52568</v>
      </c>
    </row>
    <row r="71" spans="1:11" s="182" customFormat="1" ht="19.350000000000001" customHeight="1">
      <c r="A71" s="189" t="s">
        <v>69</v>
      </c>
      <c r="B71" s="189"/>
      <c r="C71" s="207">
        <v>11</v>
      </c>
      <c r="E71" s="190">
        <v>-19442967</v>
      </c>
      <c r="F71" s="191"/>
      <c r="G71" s="192">
        <v>-55019143</v>
      </c>
      <c r="H71" s="191"/>
      <c r="I71" s="190">
        <v>-4856454</v>
      </c>
      <c r="J71" s="191"/>
      <c r="K71" s="192">
        <v>-15972990</v>
      </c>
    </row>
    <row r="72" spans="1:11" s="182" customFormat="1" ht="19.350000000000001" customHeight="1">
      <c r="A72" s="189" t="s">
        <v>230</v>
      </c>
      <c r="B72" s="189"/>
      <c r="C72" s="207">
        <v>9</v>
      </c>
      <c r="E72" s="190">
        <v>-53800</v>
      </c>
      <c r="F72" s="191"/>
      <c r="G72" s="192">
        <v>-62150</v>
      </c>
      <c r="H72" s="191"/>
      <c r="I72" s="190">
        <v>-11800</v>
      </c>
      <c r="J72" s="191"/>
      <c r="K72" s="192">
        <v>-14400</v>
      </c>
    </row>
    <row r="73" spans="1:11" s="182" customFormat="1" ht="19.350000000000001" customHeight="1">
      <c r="A73" s="182" t="s">
        <v>239</v>
      </c>
      <c r="C73" s="207"/>
      <c r="E73" s="190"/>
      <c r="F73" s="191"/>
      <c r="G73" s="192"/>
      <c r="H73" s="191"/>
      <c r="I73" s="190"/>
      <c r="J73" s="191"/>
      <c r="K73" s="192"/>
    </row>
    <row r="74" spans="1:11" s="182" customFormat="1" ht="19.350000000000001" customHeight="1">
      <c r="B74" s="182" t="s">
        <v>136</v>
      </c>
      <c r="C74" s="207"/>
      <c r="E74" s="190">
        <v>-11291063</v>
      </c>
      <c r="F74" s="191"/>
      <c r="G74" s="192">
        <v>8252775</v>
      </c>
      <c r="H74" s="191"/>
      <c r="I74" s="190">
        <v>-73</v>
      </c>
      <c r="J74" s="191"/>
      <c r="K74" s="192">
        <v>1989182</v>
      </c>
    </row>
    <row r="75" spans="1:11" s="182" customFormat="1" ht="19.350000000000001" customHeight="1">
      <c r="A75" s="182" t="s">
        <v>212</v>
      </c>
      <c r="C75" s="207">
        <v>20</v>
      </c>
      <c r="E75" s="190">
        <v>-134500000</v>
      </c>
      <c r="F75" s="191"/>
      <c r="G75" s="192">
        <v>-25080000</v>
      </c>
      <c r="H75" s="191"/>
      <c r="I75" s="190">
        <v>-201500000</v>
      </c>
      <c r="J75" s="191"/>
      <c r="K75" s="192">
        <v>-135480000</v>
      </c>
    </row>
    <row r="76" spans="1:11" s="182" customFormat="1" ht="19.350000000000001" customHeight="1">
      <c r="A76" s="182" t="s">
        <v>213</v>
      </c>
      <c r="C76" s="207">
        <v>20</v>
      </c>
      <c r="E76" s="190">
        <v>272000000</v>
      </c>
      <c r="F76" s="191"/>
      <c r="G76" s="192">
        <v>53000000</v>
      </c>
      <c r="H76" s="191"/>
      <c r="I76" s="190">
        <v>298500000</v>
      </c>
      <c r="J76" s="191"/>
      <c r="K76" s="192">
        <v>181700000</v>
      </c>
    </row>
    <row r="77" spans="1:11" s="182" customFormat="1" ht="19.350000000000001" customHeight="1">
      <c r="A77" s="182" t="s">
        <v>127</v>
      </c>
      <c r="C77" s="207"/>
      <c r="E77" s="190">
        <v>0</v>
      </c>
      <c r="F77" s="191"/>
      <c r="G77" s="192">
        <v>2748</v>
      </c>
      <c r="H77" s="191"/>
      <c r="I77" s="190">
        <v>0</v>
      </c>
      <c r="J77" s="191"/>
      <c r="K77" s="192">
        <v>935</v>
      </c>
    </row>
    <row r="78" spans="1:11" s="182" customFormat="1" ht="19.350000000000001" customHeight="1">
      <c r="A78" s="182" t="s">
        <v>70</v>
      </c>
      <c r="C78" s="207"/>
      <c r="E78" s="190">
        <v>5921562</v>
      </c>
      <c r="F78" s="191"/>
      <c r="G78" s="192">
        <v>27877006</v>
      </c>
      <c r="H78" s="191"/>
      <c r="I78" s="190">
        <v>7615304</v>
      </c>
      <c r="J78" s="191"/>
      <c r="K78" s="192">
        <v>29054527</v>
      </c>
    </row>
    <row r="79" spans="1:11" s="182" customFormat="1" ht="6" customHeight="1">
      <c r="A79" s="189"/>
      <c r="B79" s="189"/>
      <c r="C79" s="195"/>
      <c r="E79" s="208"/>
      <c r="F79" s="191"/>
      <c r="G79" s="209"/>
      <c r="H79" s="191"/>
      <c r="I79" s="208"/>
      <c r="J79" s="191"/>
      <c r="K79" s="209"/>
    </row>
    <row r="80" spans="1:11" s="182" customFormat="1" ht="19.350000000000001" customHeight="1">
      <c r="A80" s="210" t="s">
        <v>237</v>
      </c>
      <c r="B80" s="210"/>
      <c r="C80" s="207"/>
      <c r="E80" s="196">
        <f>SUM(E65:E78)</f>
        <v>111774358</v>
      </c>
      <c r="F80" s="191"/>
      <c r="G80" s="197">
        <f>SUM(G65:G78)</f>
        <v>7291461</v>
      </c>
      <c r="H80" s="191"/>
      <c r="I80" s="196">
        <f>SUM(I65:I78)</f>
        <v>-694845</v>
      </c>
      <c r="J80" s="191"/>
      <c r="K80" s="197">
        <f>SUM(K65:K78)</f>
        <v>60744881</v>
      </c>
    </row>
    <row r="81" spans="1:11" s="182" customFormat="1" ht="19.350000000000001" customHeight="1">
      <c r="A81" s="189"/>
      <c r="B81" s="189"/>
      <c r="C81" s="189"/>
      <c r="E81" s="208"/>
      <c r="F81" s="191"/>
      <c r="G81" s="209"/>
      <c r="H81" s="191"/>
      <c r="I81" s="208"/>
      <c r="J81" s="191"/>
      <c r="K81" s="209"/>
    </row>
    <row r="82" spans="1:11" s="182" customFormat="1" ht="19.350000000000001" customHeight="1">
      <c r="A82" s="179" t="s">
        <v>30</v>
      </c>
      <c r="B82" s="180"/>
      <c r="C82" s="195"/>
      <c r="E82" s="190"/>
      <c r="F82" s="191"/>
      <c r="G82" s="192"/>
      <c r="H82" s="191"/>
      <c r="I82" s="190"/>
      <c r="J82" s="191"/>
      <c r="K82" s="192"/>
    </row>
    <row r="83" spans="1:11" s="182" customFormat="1" ht="19.350000000000001" customHeight="1">
      <c r="A83" s="182" t="s">
        <v>148</v>
      </c>
      <c r="B83" s="189"/>
      <c r="C83" s="195"/>
      <c r="E83" s="190">
        <v>-136456403</v>
      </c>
      <c r="F83" s="191"/>
      <c r="G83" s="192">
        <v>-161455465</v>
      </c>
      <c r="H83" s="191"/>
      <c r="I83" s="190">
        <v>-36640505</v>
      </c>
      <c r="J83" s="191"/>
      <c r="K83" s="192">
        <v>-87881384</v>
      </c>
    </row>
    <row r="84" spans="1:11" s="182" customFormat="1" ht="19.350000000000001" customHeight="1">
      <c r="A84" s="182" t="s">
        <v>209</v>
      </c>
      <c r="B84" s="189"/>
      <c r="C84" s="195">
        <v>14</v>
      </c>
      <c r="E84" s="190">
        <v>-38963938</v>
      </c>
      <c r="F84" s="191"/>
      <c r="G84" s="192">
        <v>-130320</v>
      </c>
      <c r="H84" s="191"/>
      <c r="I84" s="190">
        <v>-500000</v>
      </c>
      <c r="J84" s="191"/>
      <c r="K84" s="192">
        <v>0</v>
      </c>
    </row>
    <row r="85" spans="1:11" s="182" customFormat="1" ht="19.350000000000001" customHeight="1">
      <c r="A85" s="182" t="s">
        <v>255</v>
      </c>
      <c r="B85" s="189"/>
      <c r="C85" s="195">
        <v>20</v>
      </c>
      <c r="E85" s="190">
        <v>0</v>
      </c>
      <c r="F85" s="191"/>
      <c r="G85" s="192">
        <v>0</v>
      </c>
      <c r="H85" s="191"/>
      <c r="I85" s="190">
        <v>71500000</v>
      </c>
      <c r="J85" s="191"/>
      <c r="K85" s="192">
        <v>270000000</v>
      </c>
    </row>
    <row r="86" spans="1:11" s="182" customFormat="1" ht="19.350000000000001" customHeight="1">
      <c r="A86" s="182" t="s">
        <v>104</v>
      </c>
      <c r="B86" s="189"/>
      <c r="C86" s="195">
        <v>20</v>
      </c>
      <c r="E86" s="190">
        <v>-1000000</v>
      </c>
      <c r="F86" s="191"/>
      <c r="G86" s="192">
        <v>0</v>
      </c>
      <c r="H86" s="191"/>
      <c r="I86" s="190">
        <v>-133600000</v>
      </c>
      <c r="J86" s="191"/>
      <c r="K86" s="192">
        <v>-70000000</v>
      </c>
    </row>
    <row r="87" spans="1:11" s="182" customFormat="1" ht="19.350000000000001" customHeight="1">
      <c r="A87" s="182" t="s">
        <v>151</v>
      </c>
      <c r="B87" s="189"/>
      <c r="C87" s="195">
        <v>13</v>
      </c>
      <c r="E87" s="190">
        <v>-13415545</v>
      </c>
      <c r="F87" s="191"/>
      <c r="G87" s="192">
        <v>-9018179</v>
      </c>
      <c r="H87" s="191"/>
      <c r="I87" s="190">
        <v>-13415545</v>
      </c>
      <c r="J87" s="191"/>
      <c r="K87" s="192">
        <v>-9018179</v>
      </c>
    </row>
    <row r="88" spans="1:11" s="182" customFormat="1" ht="19.350000000000001" customHeight="1">
      <c r="A88" s="182" t="s">
        <v>147</v>
      </c>
      <c r="B88" s="189"/>
      <c r="C88" s="195">
        <v>15</v>
      </c>
      <c r="E88" s="190">
        <v>0</v>
      </c>
      <c r="F88" s="191"/>
      <c r="G88" s="192">
        <v>9000000</v>
      </c>
      <c r="H88" s="191"/>
      <c r="I88" s="190">
        <v>0</v>
      </c>
      <c r="J88" s="191"/>
      <c r="K88" s="192">
        <v>9000000</v>
      </c>
    </row>
    <row r="89" spans="1:11" s="182" customFormat="1" ht="6" customHeight="1">
      <c r="A89" s="189"/>
      <c r="B89" s="189"/>
      <c r="C89" s="195"/>
      <c r="E89" s="208"/>
      <c r="F89" s="191"/>
      <c r="G89" s="209"/>
      <c r="H89" s="191"/>
      <c r="I89" s="208"/>
      <c r="J89" s="191"/>
      <c r="K89" s="209"/>
    </row>
    <row r="90" spans="1:11" s="182" customFormat="1" ht="19.350000000000001" customHeight="1">
      <c r="A90" s="189" t="s">
        <v>128</v>
      </c>
      <c r="B90" s="189"/>
      <c r="C90" s="195"/>
      <c r="E90" s="196">
        <f>SUM(E83:E88)</f>
        <v>-189835886</v>
      </c>
      <c r="F90" s="191"/>
      <c r="G90" s="197">
        <f>SUM(G83:G88)</f>
        <v>-161603964</v>
      </c>
      <c r="H90" s="191"/>
      <c r="I90" s="196">
        <f>SUM(I83:I88)</f>
        <v>-112656050</v>
      </c>
      <c r="J90" s="191"/>
      <c r="K90" s="197">
        <f>SUM(K83:K88)</f>
        <v>112100437</v>
      </c>
    </row>
    <row r="91" spans="1:11" s="182" customFormat="1" ht="19.350000000000001" customHeight="1">
      <c r="A91" s="188"/>
      <c r="B91" s="189"/>
      <c r="C91" s="189"/>
      <c r="E91" s="190"/>
      <c r="F91" s="191"/>
      <c r="G91" s="192"/>
      <c r="H91" s="191"/>
      <c r="I91" s="190"/>
      <c r="J91" s="191"/>
      <c r="K91" s="192"/>
    </row>
    <row r="92" spans="1:11" s="182" customFormat="1" ht="19.350000000000001" customHeight="1">
      <c r="A92" s="188" t="s">
        <v>214</v>
      </c>
      <c r="B92" s="189"/>
      <c r="C92" s="195"/>
      <c r="E92" s="190">
        <f>SUM(E90,E80,E47)</f>
        <v>81148094</v>
      </c>
      <c r="F92" s="191"/>
      <c r="G92" s="192">
        <f>SUM(G90,G80,G47)</f>
        <v>-101312611</v>
      </c>
      <c r="H92" s="191"/>
      <c r="I92" s="190">
        <f>SUM(I90,I80,I47)</f>
        <v>53588913</v>
      </c>
      <c r="J92" s="191"/>
      <c r="K92" s="192">
        <f>SUM(K90,K80,K47)</f>
        <v>-18796566</v>
      </c>
    </row>
    <row r="93" spans="1:11" s="182" customFormat="1" ht="19.350000000000001" customHeight="1">
      <c r="A93" s="189" t="s">
        <v>74</v>
      </c>
      <c r="B93" s="189"/>
      <c r="C93" s="195"/>
      <c r="E93" s="190">
        <f>'T2-4'!L14</f>
        <v>35375657</v>
      </c>
      <c r="F93" s="191"/>
      <c r="G93" s="192">
        <v>191741677</v>
      </c>
      <c r="H93" s="191"/>
      <c r="I93" s="190">
        <v>15193700</v>
      </c>
      <c r="J93" s="191"/>
      <c r="K93" s="192">
        <v>53850312</v>
      </c>
    </row>
    <row r="94" spans="1:11" s="182" customFormat="1" ht="6" customHeight="1">
      <c r="A94" s="189"/>
      <c r="B94" s="189"/>
      <c r="C94" s="195"/>
      <c r="E94" s="208"/>
      <c r="F94" s="191"/>
      <c r="G94" s="209"/>
      <c r="H94" s="191"/>
      <c r="I94" s="208"/>
      <c r="J94" s="191"/>
      <c r="K94" s="209"/>
    </row>
    <row r="95" spans="1:11" s="182" customFormat="1" ht="19.350000000000001" customHeight="1" thickBot="1">
      <c r="A95" s="188" t="s">
        <v>215</v>
      </c>
      <c r="B95" s="189"/>
      <c r="C95" s="195"/>
      <c r="E95" s="211">
        <f>SUM(E92:E93)</f>
        <v>116523751</v>
      </c>
      <c r="F95" s="191"/>
      <c r="G95" s="212">
        <f>SUM(G92:G93)</f>
        <v>90429066</v>
      </c>
      <c r="H95" s="191"/>
      <c r="I95" s="211">
        <f>SUM(I92:I93)</f>
        <v>68782613</v>
      </c>
      <c r="J95" s="191"/>
      <c r="K95" s="212">
        <f>SUM(K92:K93)</f>
        <v>35053746</v>
      </c>
    </row>
    <row r="96" spans="1:11" s="182" customFormat="1" ht="19.350000000000001" customHeight="1" thickTop="1">
      <c r="A96" s="189"/>
      <c r="C96" s="207"/>
      <c r="E96" s="192"/>
      <c r="F96" s="191"/>
      <c r="G96" s="218"/>
      <c r="H96" s="191"/>
      <c r="I96" s="192"/>
      <c r="J96" s="191"/>
      <c r="K96" s="192"/>
    </row>
    <row r="97" spans="1:11" s="182" customFormat="1" ht="19.350000000000001" customHeight="1">
      <c r="A97" s="188"/>
      <c r="C97" s="207"/>
      <c r="E97" s="192"/>
      <c r="F97" s="191"/>
      <c r="G97" s="192"/>
      <c r="H97" s="191"/>
      <c r="I97" s="192"/>
      <c r="J97" s="191"/>
      <c r="K97" s="192"/>
    </row>
    <row r="98" spans="1:11" s="182" customFormat="1" ht="19.350000000000001" customHeight="1">
      <c r="A98" s="189"/>
      <c r="C98" s="207"/>
      <c r="E98" s="192"/>
      <c r="F98" s="191"/>
      <c r="G98" s="192"/>
      <c r="H98" s="191"/>
      <c r="I98" s="192"/>
      <c r="J98" s="191"/>
      <c r="K98" s="192"/>
    </row>
    <row r="99" spans="1:11" s="182" customFormat="1" ht="15" customHeight="1">
      <c r="A99" s="189"/>
      <c r="C99" s="207"/>
      <c r="E99" s="192"/>
      <c r="F99" s="191"/>
      <c r="G99" s="192"/>
      <c r="H99" s="191"/>
      <c r="I99" s="192"/>
      <c r="J99" s="191"/>
      <c r="K99" s="192"/>
    </row>
    <row r="100" spans="1:11" s="182" customFormat="1" ht="19.350000000000001" customHeight="1">
      <c r="A100" s="189"/>
      <c r="C100" s="207"/>
      <c r="E100" s="192"/>
      <c r="F100" s="191"/>
      <c r="G100" s="192"/>
      <c r="H100" s="191"/>
      <c r="I100" s="192"/>
      <c r="J100" s="191"/>
      <c r="K100" s="192"/>
    </row>
    <row r="101" spans="1:11" s="168" customFormat="1" ht="19.350000000000001" customHeight="1">
      <c r="A101" s="220" t="s">
        <v>233</v>
      </c>
      <c r="B101" s="220"/>
      <c r="C101" s="220"/>
      <c r="D101" s="220"/>
      <c r="E101" s="220"/>
      <c r="F101" s="220"/>
      <c r="G101" s="220"/>
      <c r="H101" s="220"/>
      <c r="I101" s="220"/>
      <c r="J101" s="220"/>
      <c r="K101" s="220"/>
    </row>
    <row r="102" spans="1:11" s="168" customFormat="1" ht="19.350000000000001" customHeight="1">
      <c r="A102" s="220" t="s">
        <v>257</v>
      </c>
      <c r="B102" s="220"/>
      <c r="C102" s="220"/>
      <c r="D102" s="220"/>
      <c r="E102" s="220"/>
      <c r="F102" s="220"/>
      <c r="G102" s="220"/>
      <c r="H102" s="220"/>
      <c r="I102" s="220"/>
      <c r="J102" s="220"/>
      <c r="K102" s="220"/>
    </row>
    <row r="103" spans="1:11" s="168" customFormat="1" ht="15.75" customHeight="1">
      <c r="A103" s="202"/>
      <c r="C103" s="204"/>
      <c r="E103" s="203"/>
      <c r="F103" s="205"/>
      <c r="G103" s="203"/>
      <c r="H103" s="205"/>
      <c r="I103" s="203"/>
      <c r="J103" s="205"/>
      <c r="K103" s="203"/>
    </row>
    <row r="104" spans="1:11" s="168" customFormat="1" ht="22.15" customHeight="1">
      <c r="A104" s="213" t="s">
        <v>120</v>
      </c>
      <c r="B104" s="176"/>
      <c r="C104" s="176"/>
      <c r="D104" s="176"/>
      <c r="E104" s="177"/>
      <c r="F104" s="176"/>
      <c r="G104" s="177"/>
      <c r="H104" s="176"/>
      <c r="I104" s="177"/>
      <c r="J104" s="176"/>
      <c r="K104" s="177"/>
    </row>
  </sheetData>
  <mergeCells count="8">
    <mergeCell ref="A101:K101"/>
    <mergeCell ref="A102:K102"/>
    <mergeCell ref="E5:G5"/>
    <mergeCell ref="I5:K5"/>
    <mergeCell ref="E60:G60"/>
    <mergeCell ref="I60:K60"/>
    <mergeCell ref="A52:K52"/>
    <mergeCell ref="A53:K53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</vt:lpstr>
      <vt:lpstr>T 5-6(3M)</vt:lpstr>
      <vt:lpstr>T 7-8(6M)</vt:lpstr>
      <vt:lpstr>9</vt:lpstr>
      <vt:lpstr>10</vt:lpstr>
      <vt:lpstr>11-12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Chommanard Krairiksh</cp:lastModifiedBy>
  <cp:lastPrinted>2020-08-11T04:05:06Z</cp:lastPrinted>
  <dcterms:created xsi:type="dcterms:W3CDTF">2001-09-26T02:59:25Z</dcterms:created>
  <dcterms:modified xsi:type="dcterms:W3CDTF">2020-08-11T07:28:06Z</dcterms:modified>
</cp:coreProperties>
</file>