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/>
  <mc:AlternateContent xmlns:mc="http://schemas.openxmlformats.org/markup-compatibility/2006">
    <mc:Choice Requires="x15">
      <x15ac:absPath xmlns:x15ac="http://schemas.microsoft.com/office/spreadsheetml/2010/11/ac" url="D:\Sangwan\Desktop\ส่งข่าวตลาด\Q22020\"/>
    </mc:Choice>
  </mc:AlternateContent>
  <xr:revisionPtr revIDLastSave="0" documentId="13_ncr:1_{350B3A18-3216-4A57-BE60-B33F6AA4695D}" xr6:coauthVersionLast="45" xr6:coauthVersionMax="45" xr10:uidLastSave="{00000000-0000-0000-0000-000000000000}"/>
  <bookViews>
    <workbookView xWindow="-120" yWindow="-120" windowWidth="20730" windowHeight="11160" tabRatio="695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BS!$A$1:$J$123</definedName>
    <definedName name="_xlnm.Print_Area" localSheetId="11">cashflow!$A$1:$I$129</definedName>
    <definedName name="_xlnm.Print_Area" localSheetId="10">COMPANY!$A$1:$T$37</definedName>
    <definedName name="_xlnm.Print_Area" localSheetId="9">CONSO!$A$1:$AD$42</definedName>
    <definedName name="_xlnm.Print_Area" localSheetId="8">PL!$A$1:$K$151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1" i="13" l="1"/>
  <c r="J50" i="29" l="1"/>
  <c r="F50" i="29"/>
  <c r="G106" i="30" l="1"/>
  <c r="C106" i="30"/>
  <c r="I106" i="30"/>
  <c r="E106" i="30"/>
  <c r="Q33" i="14" l="1"/>
  <c r="S33" i="14" s="1"/>
  <c r="S20" i="14"/>
  <c r="Q20" i="14"/>
  <c r="W35" i="13"/>
  <c r="Y35" i="13" s="1"/>
  <c r="AC35" i="13" s="1"/>
  <c r="W21" i="13"/>
  <c r="Y21" i="13" s="1"/>
  <c r="AC21" i="13" s="1"/>
  <c r="J106" i="29" l="1"/>
  <c r="H106" i="29"/>
  <c r="D106" i="29"/>
  <c r="F106" i="29"/>
  <c r="J29" i="29"/>
  <c r="H29" i="29"/>
  <c r="D29" i="29"/>
  <c r="F29" i="29"/>
  <c r="F68" i="29" l="1"/>
  <c r="D68" i="29"/>
  <c r="F64" i="29"/>
  <c r="D64" i="29"/>
  <c r="J56" i="29"/>
  <c r="H56" i="29"/>
  <c r="F56" i="29"/>
  <c r="D56" i="29"/>
  <c r="H50" i="29"/>
  <c r="D50" i="29"/>
  <c r="J19" i="29"/>
  <c r="H19" i="29"/>
  <c r="F19" i="29"/>
  <c r="D19" i="29"/>
  <c r="D30" i="29" s="1"/>
  <c r="D33" i="29" s="1"/>
  <c r="D35" i="29" s="1"/>
  <c r="D57" i="29" l="1"/>
  <c r="D59" i="29" s="1"/>
  <c r="H57" i="29"/>
  <c r="F57" i="29"/>
  <c r="F30" i="29"/>
  <c r="F33" i="29" s="1"/>
  <c r="F35" i="29" s="1"/>
  <c r="J57" i="29"/>
  <c r="H30" i="29"/>
  <c r="H33" i="29" s="1"/>
  <c r="H35" i="29" s="1"/>
  <c r="H62" i="29" s="1"/>
  <c r="J30" i="29"/>
  <c r="J33" i="29" s="1"/>
  <c r="J35" i="29" s="1"/>
  <c r="J62" i="29" s="1"/>
  <c r="S32" i="14"/>
  <c r="Q32" i="14"/>
  <c r="Q29" i="14"/>
  <c r="S29" i="14" s="1"/>
  <c r="Q28" i="14"/>
  <c r="Q26" i="14"/>
  <c r="S26" i="14" s="1"/>
  <c r="Q23" i="14"/>
  <c r="S23" i="14" s="1"/>
  <c r="Q17" i="14"/>
  <c r="S17" i="14" s="1"/>
  <c r="F59" i="29" l="1"/>
  <c r="J59" i="29"/>
  <c r="J66" i="29" s="1"/>
  <c r="H59" i="29"/>
  <c r="H66" i="29" s="1"/>
  <c r="Q13" i="14"/>
  <c r="O30" i="14"/>
  <c r="O27" i="14"/>
  <c r="O16" i="14"/>
  <c r="O21" i="14" s="1"/>
  <c r="W38" i="13"/>
  <c r="W37" i="13"/>
  <c r="W34" i="13"/>
  <c r="W32" i="13"/>
  <c r="W30" i="13"/>
  <c r="W29" i="13"/>
  <c r="W27" i="13"/>
  <c r="W24" i="13"/>
  <c r="W20" i="13"/>
  <c r="W18" i="13"/>
  <c r="W17" i="13"/>
  <c r="W15" i="13"/>
  <c r="W14" i="13"/>
  <c r="W13" i="13"/>
  <c r="U31" i="13"/>
  <c r="U28" i="13"/>
  <c r="U39" i="13" s="1"/>
  <c r="S13" i="14" l="1"/>
  <c r="O34" i="14"/>
  <c r="U16" i="13"/>
  <c r="U22" i="13" s="1"/>
  <c r="Y37" i="13" l="1"/>
  <c r="AC37" i="13" s="1"/>
  <c r="Y20" i="13" l="1"/>
  <c r="AC20" i="13" s="1"/>
  <c r="Y13" i="13" l="1"/>
  <c r="AC13" i="13" l="1"/>
  <c r="K29" i="13"/>
  <c r="Q19" i="14" l="1"/>
  <c r="S19" i="14" s="1"/>
  <c r="Q15" i="14"/>
  <c r="S15" i="14" s="1"/>
  <c r="Q14" i="14"/>
  <c r="D133" i="29"/>
  <c r="J133" i="29"/>
  <c r="H133" i="29"/>
  <c r="F133" i="29"/>
  <c r="M27" i="14" l="1"/>
  <c r="K27" i="14"/>
  <c r="I27" i="14"/>
  <c r="G27" i="14"/>
  <c r="E27" i="14"/>
  <c r="C27" i="14"/>
  <c r="Q27" i="14"/>
  <c r="S27" i="14" l="1"/>
  <c r="F96" i="29" l="1"/>
  <c r="AA14" i="13" l="1"/>
  <c r="K14" i="13"/>
  <c r="Y14" i="13" s="1"/>
  <c r="J127" i="29"/>
  <c r="J134" i="29" s="1"/>
  <c r="H127" i="29"/>
  <c r="H134" i="29" s="1"/>
  <c r="D127" i="29"/>
  <c r="D134" i="29" s="1"/>
  <c r="F127" i="29"/>
  <c r="F134" i="29" l="1"/>
  <c r="F86" i="26"/>
  <c r="H86" i="26"/>
  <c r="J86" i="26"/>
  <c r="Q31" i="13" l="1"/>
  <c r="Q28" i="13"/>
  <c r="Q16" i="13"/>
  <c r="Q22" i="13" s="1"/>
  <c r="Q39" i="13" l="1"/>
  <c r="Y18" i="13" l="1"/>
  <c r="AC18" i="13" s="1"/>
  <c r="Y38" i="13" l="1"/>
  <c r="AC38" i="13" s="1"/>
  <c r="I90" i="30" l="1"/>
  <c r="G90" i="30"/>
  <c r="C90" i="30"/>
  <c r="E90" i="30"/>
  <c r="H96" i="29" l="1"/>
  <c r="J96" i="29"/>
  <c r="K31" i="13" l="1"/>
  <c r="D42" i="26" l="1"/>
  <c r="F42" i="26"/>
  <c r="H42" i="26"/>
  <c r="J42" i="26"/>
  <c r="S28" i="13" l="1"/>
  <c r="S39" i="13" s="1"/>
  <c r="S16" i="13"/>
  <c r="S22" i="13" s="1"/>
  <c r="M16" i="14" l="1"/>
  <c r="M21" i="14" s="1"/>
  <c r="M30" i="14" l="1"/>
  <c r="M34" i="14" s="1"/>
  <c r="Q16" i="14" l="1"/>
  <c r="Q21" i="14" s="1"/>
  <c r="Q30" i="14"/>
  <c r="Q34" i="14" s="1"/>
  <c r="Y27" i="13"/>
  <c r="AA28" i="13"/>
  <c r="O28" i="13"/>
  <c r="M28" i="13"/>
  <c r="K28" i="13"/>
  <c r="K39" i="13" s="1"/>
  <c r="I28" i="13"/>
  <c r="G28" i="13"/>
  <c r="E28" i="13"/>
  <c r="C28" i="13"/>
  <c r="AC27" i="13" l="1"/>
  <c r="AA29" i="13" l="1"/>
  <c r="D96" i="29" l="1"/>
  <c r="D107" i="29" s="1"/>
  <c r="D110" i="29" s="1"/>
  <c r="D112" i="29" l="1"/>
  <c r="J107" i="29"/>
  <c r="J110" i="29" s="1"/>
  <c r="H107" i="29"/>
  <c r="H110" i="29" s="1"/>
  <c r="F107" i="29"/>
  <c r="F110" i="29" s="1"/>
  <c r="D141" i="29"/>
  <c r="D145" i="29" l="1"/>
  <c r="D136" i="29"/>
  <c r="C9" i="30"/>
  <c r="H112" i="29"/>
  <c r="G9" i="30"/>
  <c r="F112" i="29"/>
  <c r="F136" i="29" s="1"/>
  <c r="F145" i="29" s="1"/>
  <c r="E9" i="30"/>
  <c r="E35" i="30" s="1"/>
  <c r="J112" i="29"/>
  <c r="I9" i="30"/>
  <c r="H139" i="29" l="1"/>
  <c r="H136" i="29"/>
  <c r="H143" i="29" s="1"/>
  <c r="F141" i="29"/>
  <c r="J136" i="29"/>
  <c r="J143" i="29" s="1"/>
  <c r="K14" i="14"/>
  <c r="S14" i="14" s="1"/>
  <c r="J139" i="29"/>
  <c r="AA31" i="13"/>
  <c r="AA39" i="13" s="1"/>
  <c r="AA16" i="13"/>
  <c r="AA22" i="13" s="1"/>
  <c r="K28" i="14" l="1"/>
  <c r="S28" i="14" s="1"/>
  <c r="AA40" i="13"/>
  <c r="J110" i="26"/>
  <c r="J112" i="26" s="1"/>
  <c r="H110" i="26"/>
  <c r="H112" i="26" s="1"/>
  <c r="F110" i="26"/>
  <c r="F112" i="26" s="1"/>
  <c r="D110" i="26"/>
  <c r="D112" i="26" s="1"/>
  <c r="C31" i="13" l="1"/>
  <c r="C39" i="13" s="1"/>
  <c r="C40" i="13" l="1"/>
  <c r="J73" i="26"/>
  <c r="F73" i="26"/>
  <c r="J25" i="26"/>
  <c r="F25" i="26"/>
  <c r="I35" i="30" l="1"/>
  <c r="J87" i="26"/>
  <c r="J113" i="26" s="1"/>
  <c r="F87" i="26"/>
  <c r="F113" i="26" s="1"/>
  <c r="F43" i="26"/>
  <c r="J43" i="26"/>
  <c r="E60" i="30" l="1"/>
  <c r="E63" i="30" s="1"/>
  <c r="E107" i="30" s="1"/>
  <c r="E109" i="30" s="1"/>
  <c r="I60" i="30"/>
  <c r="I63" i="30" s="1"/>
  <c r="I107" i="30" s="1"/>
  <c r="I109" i="30" s="1"/>
  <c r="F114" i="26"/>
  <c r="D86" i="26" l="1"/>
  <c r="H73" i="26"/>
  <c r="D73" i="26"/>
  <c r="H25" i="26"/>
  <c r="D25" i="26"/>
  <c r="D87" i="26" l="1"/>
  <c r="D113" i="26" s="1"/>
  <c r="C35" i="30"/>
  <c r="C60" i="30" s="1"/>
  <c r="H87" i="26"/>
  <c r="H113" i="26" s="1"/>
  <c r="G35" i="30"/>
  <c r="G60" i="30" s="1"/>
  <c r="H43" i="26"/>
  <c r="D43" i="26"/>
  <c r="J114" i="26"/>
  <c r="G63" i="30" l="1"/>
  <c r="G107" i="30" s="1"/>
  <c r="C63" i="30"/>
  <c r="C107" i="30" s="1"/>
  <c r="Y29" i="13"/>
  <c r="AC29" i="13" s="1"/>
  <c r="H114" i="26"/>
  <c r="D114" i="26"/>
  <c r="I30" i="14"/>
  <c r="I34" i="14" s="1"/>
  <c r="G30" i="14"/>
  <c r="G34" i="14" s="1"/>
  <c r="E30" i="14"/>
  <c r="E34" i="14" s="1"/>
  <c r="C30" i="14"/>
  <c r="C34" i="14" s="1"/>
  <c r="C109" i="30" l="1"/>
  <c r="C110" i="30" s="1"/>
  <c r="G109" i="30"/>
  <c r="G110" i="30" s="1"/>
  <c r="X31" i="13"/>
  <c r="O31" i="13"/>
  <c r="O39" i="13" s="1"/>
  <c r="M31" i="13"/>
  <c r="M39" i="13" s="1"/>
  <c r="I31" i="13"/>
  <c r="G31" i="13"/>
  <c r="E31" i="13"/>
  <c r="Y30" i="13"/>
  <c r="AC30" i="13" s="1"/>
  <c r="AC31" i="13" s="1"/>
  <c r="W28" i="13"/>
  <c r="G39" i="13" l="1"/>
  <c r="G40" i="13" s="1"/>
  <c r="I39" i="13"/>
  <c r="I40" i="13" s="1"/>
  <c r="E39" i="13"/>
  <c r="E40" i="13" s="1"/>
  <c r="Y34" i="13"/>
  <c r="Y32" i="13"/>
  <c r="AC32" i="13" s="1"/>
  <c r="W31" i="13"/>
  <c r="W39" i="13" s="1"/>
  <c r="W40" i="13" s="1"/>
  <c r="Y24" i="13"/>
  <c r="AC34" i="13" l="1"/>
  <c r="AC24" i="13"/>
  <c r="AC28" i="13" s="1"/>
  <c r="Y28" i="13"/>
  <c r="AC39" i="13" l="1"/>
  <c r="AC40" i="13" s="1"/>
  <c r="K30" i="14"/>
  <c r="K34" i="14" s="1"/>
  <c r="S30" i="14"/>
  <c r="S34" i="14" s="1"/>
  <c r="Y31" i="13"/>
  <c r="Y39" i="13" s="1"/>
  <c r="S35" i="14" l="1"/>
  <c r="K40" i="13"/>
  <c r="Y40" i="13"/>
  <c r="O16" i="13"/>
  <c r="O22" i="13" s="1"/>
  <c r="M16" i="13"/>
  <c r="M22" i="13" s="1"/>
  <c r="I16" i="13"/>
  <c r="I22" i="13" s="1"/>
  <c r="G16" i="13"/>
  <c r="G22" i="13" s="1"/>
  <c r="E16" i="13"/>
  <c r="E22" i="13" s="1"/>
  <c r="C16" i="13"/>
  <c r="C22" i="13" s="1"/>
  <c r="I16" i="14"/>
  <c r="I21" i="14" s="1"/>
  <c r="E16" i="14"/>
  <c r="E21" i="14" s="1"/>
  <c r="C16" i="14"/>
  <c r="C21" i="14" s="1"/>
  <c r="Y15" i="13" l="1"/>
  <c r="AC15" i="13" s="1"/>
  <c r="G16" i="14" l="1"/>
  <c r="G21" i="14" s="1"/>
  <c r="K16" i="13" l="1"/>
  <c r="K22" i="13" s="1"/>
  <c r="K16" i="14"/>
  <c r="K21" i="14" s="1"/>
  <c r="S16" i="14" l="1"/>
  <c r="S21" i="14" s="1"/>
  <c r="AC14" i="13"/>
  <c r="AC16" i="13" s="1"/>
  <c r="Y16" i="13" l="1"/>
  <c r="W16" i="13"/>
  <c r="W22" i="13" s="1"/>
  <c r="Y17" i="13" l="1"/>
  <c r="Y22" i="13" s="1"/>
  <c r="AC17" i="13" l="1"/>
  <c r="AC22" i="13" s="1"/>
</calcChain>
</file>

<file path=xl/sharedStrings.xml><?xml version="1.0" encoding="utf-8"?>
<sst xmlns="http://schemas.openxmlformats.org/spreadsheetml/2006/main" count="569" uniqueCount="333">
  <si>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</si>
  <si>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</si>
  <si>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</si>
  <si>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</si>
  <si>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</si>
  <si>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</si>
  <si>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</si>
  <si>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</si>
  <si>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</si>
  <si>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</si>
  <si>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</si>
  <si>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</si>
  <si>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</si>
  <si>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</si>
  <si>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</si>
  <si>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</si>
  <si>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</si>
  <si>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</si>
  <si>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</si>
  <si>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</si>
  <si>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</si>
  <si>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</si>
  <si>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</si>
  <si>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</si>
  <si>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</si>
  <si>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</si>
  <si>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</si>
  <si>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</si>
  <si>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</si>
  <si>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</si>
  <si>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</si>
  <si>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</si>
  <si>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</si>
  <si>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</si>
  <si>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</si>
  <si>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</si>
  <si>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</si>
  <si>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</si>
  <si>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</si>
  <si>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</si>
  <si>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</si>
  <si>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</si>
  <si>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</si>
  <si>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</si>
  <si>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</si>
  <si>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</si>
  <si>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</si>
  <si>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</si>
  <si>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</si>
  <si>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</si>
  <si>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</si>
  <si>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</si>
  <si>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</si>
  <si>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</si>
  <si>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</si>
  <si>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</si>
  <si>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</si>
  <si>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</si>
  <si>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</si>
  <si>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</si>
  <si>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</si>
  <si>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</si>
  <si>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</si>
  <si>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</si>
  <si>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</si>
  <si>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สินค้าคงเหลือ</t>
  </si>
  <si>
    <t xml:space="preserve">   ต้นทุนพัฒนาอสังหาริมทรัพย์</t>
  </si>
  <si>
    <t xml:space="preserve">   เงินรับล่วงหน้าจากลูกค้า</t>
  </si>
  <si>
    <t>เงินสดรับจากเงินกู้ยืมระยะยาว</t>
  </si>
  <si>
    <t>เงินรับล่วงหน้าจากลูกค้า</t>
  </si>
  <si>
    <t>งบกระแสเงินสด (ต่อ)</t>
  </si>
  <si>
    <t xml:space="preserve">สินค้าคงเหลือ </t>
  </si>
  <si>
    <t xml:space="preserve">   เงินจ่ายล่วงหน้าค่างานก่อสร้าง</t>
  </si>
  <si>
    <t>จ่ายดอกเบี้ย</t>
  </si>
  <si>
    <t>จากการซื้อกิจการ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</si>
  <si>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</si>
  <si>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</si>
  <si>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</si>
  <si>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</si>
  <si>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</si>
  <si>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</si>
  <si>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</si>
  <si>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</si>
  <si>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</si>
  <si>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</si>
  <si>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</si>
  <si>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</si>
  <si>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</si>
  <si>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</si>
  <si>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>ยุติธรรมของสินทรัพย์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</si>
  <si>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</si>
  <si>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</si>
  <si>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</si>
  <si>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</si>
  <si>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</si>
  <si>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</si>
  <si>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</si>
  <si>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</si>
  <si>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</si>
  <si>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</si>
  <si>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</si>
  <si>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</si>
  <si>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</si>
  <si>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</si>
  <si>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ตัดจำหน่ายส่วนเกินทุน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</si>
  <si>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</si>
  <si>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</si>
  <si>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</si>
  <si>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</si>
  <si>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</si>
  <si>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ส่วนเกินมูลค่าหุ้นสามัญ</t>
  </si>
  <si>
    <t xml:space="preserve">      หุ้นสามัญ 3,333,000,000 หุ้น มูลค่าหุ้นละ 0.10 บาท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</si>
  <si>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</si>
  <si>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</si>
  <si>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</si>
  <si>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</si>
  <si>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</si>
  <si>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</si>
  <si>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</si>
  <si>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(หน่วย: บาท)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</si>
  <si>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</si>
  <si>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</si>
  <si>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</si>
  <si>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</si>
  <si>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</si>
  <si>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เงินสดจ่ายสำหรับเงินลงทุนในการร่วมค้า</t>
  </si>
  <si>
    <t xml:space="preserve">กำไรสะสม </t>
  </si>
  <si>
    <t>ประมาณการหนี้สินระยะสั้น</t>
  </si>
  <si>
    <t>กำไรสะสม</t>
  </si>
  <si>
    <t xml:space="preserve">   งานระหว่างก่อสร้าง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</si>
  <si>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</si>
  <si>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</si>
  <si>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</si>
  <si>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กำไรสำหรับงวด</t>
  </si>
  <si>
    <t>รายได้ที่ยังไม่เรียกชำระ</t>
  </si>
  <si>
    <t>หนี้สินไม่หมุนเวียนอื่น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</si>
  <si>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</si>
  <si>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</si>
  <si>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</si>
  <si>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</si>
  <si>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>กำไรก่อนภาษี</t>
  </si>
  <si>
    <t>รายการปรับกระทบยอดกำไรก่อนภาษีเป็น</t>
  </si>
  <si>
    <t xml:space="preserve">   กิจการที่เกี่ยวข้องกันที่ถึงกำหนดชำระภายในหนึ่งปี</t>
  </si>
  <si>
    <t>เงินจ่ายล่วงหน้าค่าซื้อที่ดินโครงการและต้นทุนที่เกี่ยวข้อง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</si>
  <si>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</si>
  <si>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</si>
  <si>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</si>
  <si>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</si>
  <si>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</si>
  <si>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>รายได้จากการให้บริการก่อสร้าง</t>
  </si>
  <si>
    <t>ต้นทุนการให้บริการก่อสร้าง</t>
  </si>
  <si>
    <t xml:space="preserve">   รายได้ที่ยังไม่เรียกชำระ</t>
  </si>
  <si>
    <t xml:space="preserve">   งานระหว่างก่อสร้างลดลงจากการโอนเป็นต้นทุนการให้บริการก่อสร้าง</t>
  </si>
  <si>
    <t xml:space="preserve">   เงินสดรับ (จ่าย) จากกิจกรรมดำเนินงาน:</t>
  </si>
  <si>
    <t>เงินสดรับจากดอกเบี้ยรับ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</si>
  <si>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</si>
  <si>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</si>
  <si>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</si>
  <si>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</si>
  <si>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</si>
  <si>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</si>
  <si>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>เงินปันผลรับ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</si>
  <si>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</si>
  <si>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</si>
  <si>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เงินสดรับจากการออกหุ้นกู้ด้อยสิทธิที่มีลักษณะคล้ายทุน</t>
  </si>
  <si>
    <t>เงินสดจ่ายค่าธรรมเนียมการออกหุ้นกู้ด้อยสิทธิที่มีลักษณะคล้ายทุน</t>
  </si>
  <si>
    <t>เงินสดรับสำหรับเงินให้กู้ยืมระยะยาวแก่กิจการที่เกี่ยวข้องกัน</t>
  </si>
  <si>
    <t xml:space="preserve">   โอนที่ดิน อาคาร และอุปกรณ์เป็นอสังหาริมทรัพย์เพื่อการลงทุน</t>
  </si>
  <si>
    <t>เงินสดจ่ายสำหรับสิทธิการเช่า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</si>
  <si>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</si>
  <si>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</si>
  <si>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</si>
  <si>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</si>
  <si>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</si>
  <si>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</si>
  <si>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</si>
  <si>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</si>
  <si>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</si>
  <si>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</si>
  <si>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</si>
  <si>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</si>
  <si>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</si>
  <si>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</si>
  <si>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 xml:space="preserve">   สำรองผลประโยชน์ระยะยาวของพนักงาน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</si>
  <si>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</si>
  <si>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</si>
  <si>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และสินทรัพย์ไม่มีตัวตน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</si>
  <si>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</si>
  <si>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</si>
  <si>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รายได้ค่าบริการ</t>
  </si>
  <si>
    <t>รายได้ค่าเช่า</t>
  </si>
  <si>
    <t xml:space="preserve">   อื่น ๆ</t>
  </si>
  <si>
    <t xml:space="preserve">   รายได้จากการจัดหาที่ดิน</t>
  </si>
  <si>
    <t>ต้นทุนค่าบริการ</t>
  </si>
  <si>
    <t>ต้นทุนค่าเช่า</t>
  </si>
  <si>
    <t>เงินสดรับจากหุ้นกู้ระยะยาว</t>
  </si>
  <si>
    <t>จากการตีมูลค่า</t>
  </si>
  <si>
    <t>ส่วนเกินทุน</t>
  </si>
  <si>
    <t xml:space="preserve">   หนี้สินไม่หมุนเวียนอื่น</t>
  </si>
  <si>
    <t xml:space="preserve">   ค่าธรรมเนียมทางการเงินตัดจำหน่าย</t>
  </si>
  <si>
    <t>เงินสดรับจากการขายเงินลงทุนชั่วคราว</t>
  </si>
  <si>
    <t xml:space="preserve">   ตัดจำหน่ายส่วนเกินทุนจากการตีมูลค่ายุติธรรมของสินทรัพย์จากการซื้อกิจการ</t>
  </si>
  <si>
    <t xml:space="preserve">   กำไรจากการจำหน่ายเงินลงทุนในบริษัทย่อย</t>
  </si>
  <si>
    <t>2562</t>
  </si>
  <si>
    <t>ยอดคงเหลือ ณ วันที่ 1 มกราคม 2562</t>
  </si>
  <si>
    <t>3, 9</t>
  </si>
  <si>
    <t>ต้นทุนในการได้มาซึ่งสัญญาที่ทำกับลูกค้า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</si>
  <si>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</si>
  <si>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</si>
  <si>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ในหลักทรัพย์เผื่อขาย</t>
  </si>
  <si>
    <t>กำไรขาดทุนเบ็ดเสร็จอื่น</t>
  </si>
  <si>
    <t>รายได้ (ค่าใช้จ่าย) ภาษีเงินได้</t>
  </si>
  <si>
    <t>ผลสะสมจากการเปลี่ยนแปลงนโยบายการบัญชี</t>
  </si>
  <si>
    <t xml:space="preserve">   มาถือปฏิบัติ (หมายเหตุ 2)</t>
  </si>
  <si>
    <t xml:space="preserve">   เนื่องจากการนำมาตรฐานการรายงานทางการเงินใหม่</t>
  </si>
  <si>
    <t>3, 25</t>
  </si>
  <si>
    <t xml:space="preserve">   - สุทธิจากภาษีเงินได้ (หมายเหตุ 27)</t>
  </si>
  <si>
    <t xml:space="preserve">   ต้นทุนในการได้มาซึ่งสัญญาที่ทำกับลูกค้า</t>
  </si>
  <si>
    <t xml:space="preserve">   ค่าธรรมเนียมการออกหุ้นกู้ด้อยสิทธิที่มีลักษณะคล้ายทุนที่ยังไม่ได้ชำระ</t>
  </si>
  <si>
    <t xml:space="preserve">   ต้นทุนในการได้มาซึ่งสัญญาที่ทำกับลูกค้ารับรู้เป็นค่าใช้จ่าย</t>
  </si>
  <si>
    <t xml:space="preserve">   กำไรจากการขายเงินลงทุนชั่วคราว</t>
  </si>
  <si>
    <t>เงินสดรับจากการขายอาคาร อุปกรณ์และยานพาหนะ</t>
  </si>
  <si>
    <t>ส่วนแบ่งกำไรจากเงินลงทุนในการร่วมค้า</t>
  </si>
  <si>
    <t xml:space="preserve">   รับคืนภาษีเงินได้</t>
  </si>
  <si>
    <t xml:space="preserve">   ส่วนแบ่งกำไรจากเงินลงทุนในการร่วมค้า</t>
  </si>
  <si>
    <t>เงินสดจ่ายสำหรับเงินลงทุนระยะยาว</t>
  </si>
  <si>
    <t>เงินสดและรายการเทียบเท่าเงินสดลดลงสุทธิ</t>
  </si>
  <si>
    <t>ออกหุ้นด้อยสิทธิที่มีลักษณะคล้ายทุน (หมายเหตุ 27)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</si>
  <si>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</si>
  <si>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</si>
  <si>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</si>
  <si>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</si>
  <si>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>บริษัทย่อยจ่ายเงินปันผลให้ผู้มีส่วนได้เสียที่ไม่มีอำนาจควบคุม</t>
  </si>
  <si>
    <t xml:space="preserve">   เจ้าหนี้เงินประกันผลงาน</t>
  </si>
  <si>
    <t>31 ธันวาคม 2562</t>
  </si>
  <si>
    <t>สำรองรายการภายใต้วิธีส่วนได้เสียของเงินลงทุนในการร่วมค้า</t>
  </si>
  <si>
    <t>2563</t>
  </si>
  <si>
    <t>ยอดคงเหลือ ณ วันที่ 1 มกราคม 2563 - หลังการปรับปรุง</t>
  </si>
  <si>
    <t xml:space="preserve">   เงินลงทุนในบริษัทย่อยเปลี่ยนเป็นเงินลงทุนในการร่วมค้า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</si>
  <si>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</si>
  <si>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</si>
  <si>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</si>
  <si>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</si>
  <si>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</si>
  <si>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</si>
  <si>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</si>
  <si>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 xml:space="preserve">   มูลค่ายุติธรรมผ่านกำไรขาดทุนเบ็ดเสร็จอื่น</t>
  </si>
  <si>
    <t>หัก: ผลกระทบของภาษีเงินได้</t>
  </si>
  <si>
    <t>ขายบริษัทย่อย</t>
  </si>
  <si>
    <t>เงินลงทุนชั่วคราว</t>
  </si>
  <si>
    <t>3, 5, 8</t>
  </si>
  <si>
    <t>3, 8</t>
  </si>
  <si>
    <t>3, 20</t>
  </si>
  <si>
    <t>หนี้สินตามสัญญาเช่าการเงิน - สุทธิจากส่วนที่ถึง</t>
  </si>
  <si>
    <t xml:space="preserve">   กำหนดชำระภายในหนึ่งปี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</si>
  <si>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</si>
  <si>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</si>
  <si>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</si>
  <si>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</si>
  <si>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เงินลงทุนระยะยาวอื่น</t>
  </si>
  <si>
    <t>รายการที่จะไม่ถูกบันทึกในส่วนของกำไรหรือขาดทุนในภายหลัง</t>
  </si>
  <si>
    <t>ขาดทุนจากการวัดมูลค่าเงินลงทุนในตราสารทุนที่กำหนดให้วัดมูลค่าด้วย</t>
  </si>
  <si>
    <t>ขาดทุนจากเงินลงทุน</t>
  </si>
  <si>
    <t>ในตราสารทุนที่วัด</t>
  </si>
  <si>
    <t>มูลค่ายุติธรรมผ่าน</t>
  </si>
  <si>
    <t>การวัดมูลค่าเงินลงทุน</t>
  </si>
  <si>
    <t>ส่วนของหนี้สินตามสัญญาเช่าการเงินส่วนที่ถึงกำหนด</t>
  </si>
  <si>
    <t xml:space="preserve">   กำไรจากการเปลี่ยนแปลงในมูลค่ายุติธรรมของเงินลงทุนชั่วคราว</t>
  </si>
  <si>
    <t>3, 12.1, 13.2</t>
  </si>
  <si>
    <t>บริษัทย่อยจ่ายเงินปันผลให้ผู้มีส่วนได้เสีย</t>
  </si>
  <si>
    <t>ขาดทุนจากการวัดมูลค่าเงินลงทุนในหลักทรัพย์เผื่อขาย</t>
  </si>
  <si>
    <t>ยอดคงเหลือ ณ วันที่ 31 ธันวาคม 2562 - ตามที่รายงานไว้เดิม</t>
  </si>
  <si>
    <t>เงินให้กู้ยืมแก่และดอกเบี้ยค้างรับจากกิจการที่เกี่ยวข้องกัน</t>
  </si>
  <si>
    <t>ส่วนต่ำกว่าทุนจาก</t>
  </si>
  <si>
    <t xml:space="preserve">   ผลขาดทุนด้านเครดิตที่คาดว่าจะเกิดขึ้น/หนี้สงสัยจะสูญ</t>
  </si>
  <si>
    <t xml:space="preserve">   ขาดทุนจากการเปลี่ยนแปลงสัญญาเงินให้กู้ยืม</t>
  </si>
  <si>
    <t xml:space="preserve">   ค่าใช้จ่ายประมาณการหนี้สินระยะสั้น (โอนกลับ)</t>
  </si>
  <si>
    <t>เงินสดสุทธิใช้ไปในกิจกรรมดำเนินงาน</t>
  </si>
  <si>
    <t>เงินให้กู้ยืมแก่กิจการที่เกี่ยวข้องกันลดลง (เพิ่มขึ้น)</t>
  </si>
  <si>
    <t>เงินสดจ่ายหนี้สินตามสัญญาเช่า/สัญญาเช่าการเงิน</t>
  </si>
  <si>
    <t>จ่ายเงินปันผลของหุ้นกู้ด้อยสิทธิที่มีลักษณะคล้ายทุน</t>
  </si>
  <si>
    <t>เงินสดสุทธิจาก (ใช้ไปใน) กิจกรรมจัดหาเงิน</t>
  </si>
  <si>
    <t xml:space="preserve">   รับรู้รายการขาดทุนจากการปรับมูลค่าเงินลงทุนในตราสารทุน/หลักทรัพย์เผื่อขาย</t>
  </si>
  <si>
    <t xml:space="preserve">      ที่วัดมูลค่าด้วยมูลค่ายุติธรรมผ่านกำไรขาดทุนเบ็ดเสร็จอื่น</t>
  </si>
  <si>
    <t xml:space="preserve">   หนี้สินตามสัญญาเช่าเพิ่มขึ้น</t>
  </si>
  <si>
    <t>จากการ</t>
  </si>
  <si>
    <t>ส่วนเกิน (ต่ำ) ทุน</t>
  </si>
  <si>
    <t xml:space="preserve">   ที่ไม่มีอำนาจควบคุม (หมายเหตุ 12)</t>
  </si>
  <si>
    <t xml:space="preserve">   สินทรัพย์ทางการเงินไม่หมุนเวียนอื่น</t>
  </si>
  <si>
    <t xml:space="preserve">   สินทรัพย์ทางการเงินหมุนเวียนอื่น</t>
  </si>
  <si>
    <t xml:space="preserve">   หนี้สินทางการเงินหมุนเวียนอื่น</t>
  </si>
  <si>
    <t xml:space="preserve">   การปรับลด (โอนกลับ) ต้นทุนพัฒนาอสังหาริมทรัพย์เป็นมูลค่าสุทธิที่คาดว่าจะได้รับ</t>
  </si>
  <si>
    <t>เงินสดเพิ่มขึ้นจากการจำหน่ายเงินลงทุนในบริษัทย่อย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</si>
  <si>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</si>
  <si>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</si>
  <si>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</si>
  <si>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</si>
  <si>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</si>
  <si>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</si>
  <si>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เงินสดจ่ายสำหรับเงินลงทุนชั่วคราว</t>
  </si>
  <si>
    <t>เงินกู้ยืมระยะสั้นจากกิจการที่เกี่ยวข้องกันเพิ่มขึ้น (ลดลง)</t>
  </si>
  <si>
    <t xml:space="preserve">   โอนสินทรัพย์หมุนเวียนอื่นเป็นค่าธรรมเนียมทางการเงินรอตัดจ่าย</t>
  </si>
  <si>
    <t xml:space="preserve">   โอนเงินกู้ยืมระยะสั้นจากสถาบันการเงินเป็นเงินกู้ยืมระยะยาวตามที่ระบุในสัญญา</t>
  </si>
  <si>
    <t xml:space="preserve">   ตัดจำหน่ายภาษีเงินได้หัก ณ ที่จ่าย</t>
  </si>
  <si>
    <t>เงินปันผลจ่าย (หมายเหตุ 31)</t>
  </si>
  <si>
    <t>จ่ายเงินปันผล</t>
  </si>
  <si>
    <t>ส่วนเกินมูลค่าหุ้น</t>
  </si>
  <si>
    <t xml:space="preserve">   วัดมูลค่าด้วยมูลค่ายุติธรรมผ่านกำไรขาดทุนเบ็ดเสร็จอื่น</t>
  </si>
  <si>
    <t xml:space="preserve">   โอนสินทรัพย์ค่ารื้อถอนไปเป็นส่วนหนึ่งของสิทธิการใช้</t>
  </si>
  <si>
    <t xml:space="preserve">   เงินลงทุนในการร่วมค้าเปลี่ยนเป็นเงินลงทุนในบริษัทย่อย</t>
  </si>
  <si>
    <t xml:space="preserve">   ประมาณการหนี้สินระยะยาว</t>
  </si>
  <si>
    <t xml:space="preserve">   ขาดทุนจากการด้อยค่าของสินทรัพย์</t>
  </si>
  <si>
    <t>เงินสดเพิ่มขึ้นสุทธิจากการซื้อเงินลงทุนในการร่วมค้าจนเป็นบริษัทย่อย</t>
  </si>
  <si>
    <t>ชำระคืนหุ้นกู้ระยะยาว</t>
  </si>
  <si>
    <t xml:space="preserve">   ขาดทุน (กำไร) จากการจำหน่าย/ตัดจำหน่ายอาคาร อุปกรณ์และยานพาหนะ</t>
  </si>
  <si>
    <t xml:space="preserve">   ค่าใช้จ่ายประมาณการหนี้สินระยะยาว (โอนกลับ)</t>
  </si>
  <si>
    <t xml:space="preserve">   สินทรัพย์สิทธิการใช้เพิ่มขึ้นสุทธิจากสัญญาเช่า</t>
  </si>
  <si>
    <t>กำไรจากการวัดมูลค่าเงินลงทุนในตราสารทุนที่กำหนดให้</t>
  </si>
  <si>
    <t>เงินฝากสถาบันการเงินที่มีภาระค้ำประกัน</t>
  </si>
  <si>
    <t>รายได้ค่าก่อสร้างรอรับรู้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</si>
  <si>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</si>
  <si>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</si>
  <si>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</si>
  <si>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</si>
  <si>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</si>
  <si>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</si>
  <si>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</si>
  <si>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การแบ่งปันกำไร (ขาดทุน) </t>
  </si>
  <si>
    <t xml:space="preserve">   รายได้ค่าก่อสร้างรอรับรู้</t>
  </si>
  <si>
    <t>เงินฝากสถาบันการเงินที่มีภาระค้ำประกันลดลง</t>
  </si>
  <si>
    <t>เงินสดสุทธิจาก (ใช้ไปใน) กิจกรรมลงทุน</t>
  </si>
  <si>
    <t xml:space="preserve">   เจ้าหนี้ค่าซื้อสินทรัพย์ลดลง</t>
  </si>
  <si>
    <t xml:space="preserve">   หนี้สินหมุนเวียนอื่นลดลงจากผลประโยชน์ทางภาษี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</si>
</sst>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.0_);[Red]\(#,##0.0\)"/>
    <numFmt numFmtId="167" formatCode="d\ \ด\ด\ด\ด\ \b\b\b\b"/>
    <numFmt numFmtId="168" formatCode="_(* #,##0_);_(* \(#,##0\);_(* &quot;-&quot;??_);_(@_)"/>
    <numFmt numFmtId="169" formatCode="_(* #,##0.0_);_(* \(#,##0.0\);_(* &quot;-&quot;_);_(@_)"/>
    <numFmt numFmtId="170" formatCode="_(* #,##0.00_);_(* \(#,##0.00\);_(* &quot;-&quot;_);_(@_)"/>
  </numFmts>
  <fonts count="11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" fontId="0" fillId="0" borderId="0"/>
    <xf numFmtId="165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165" fontId="9" fillId="0" borderId="0" applyFont="0" applyFill="0" applyBorder="0" applyAlignment="0" applyProtection="0"/>
  </cellStyleXfs>
  <cellXfs count="126">
    <xf numFmtId="1" fontId="0" fillId="0" borderId="0" xfId="0"/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" fontId="4" fillId="0" borderId="0" xfId="0" applyFont="1" applyFill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169" fontId="7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168" fontId="4" fillId="0" borderId="0" xfId="1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center" vertical="top"/>
    </xf>
    <xf numFmtId="168" fontId="4" fillId="0" borderId="1" xfId="0" applyNumberFormat="1" applyFont="1" applyFill="1" applyBorder="1" applyAlignment="1">
      <alignment horizontal="center" vertical="top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5" xfId="2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164" fontId="4" fillId="0" borderId="5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164" fontId="4" fillId="0" borderId="6" xfId="2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" fontId="4" fillId="0" borderId="0" xfId="0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1</xdr:col>
      <xdr:colOff>0</xdr:colOff>
      <xdr:row>74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74</xdr:row>
      <xdr:rowOff>0</xdr:rowOff>
    </xdr:from>
    <xdr:to>
      <xdr:col>1</xdr:col>
      <xdr:colOff>0</xdr:colOff>
      <xdr:row>74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21"/>
  <sheetViews>
    <sheetView showGridLines="0" view="pageBreakPreview" topLeftCell="B105" zoomScale="85" zoomScaleNormal="70" zoomScaleSheetLayoutView="85" workbookViewId="0">
      <selection activeCell="B83" sqref="B83"/>
    </sheetView>
  </sheetViews>
  <sheetFormatPr defaultColWidth="10.5703125" defaultRowHeight="23.25"/>
  <cols>
    <col min="1" max="1" width="56.85546875" style="1" customWidth="1"/>
    <col min="2" max="2" width="8.7109375" style="1" customWidth="1"/>
    <col min="3" max="3" width="1.85546875" style="3" customWidth="1"/>
    <col min="4" max="4" width="15.28515625" style="3" bestFit="1" customWidth="1"/>
    <col min="5" max="5" width="1.85546875" style="3" customWidth="1"/>
    <col min="6" max="6" width="14.5703125" style="3" customWidth="1"/>
    <col min="7" max="7" width="1.85546875" style="3" customWidth="1"/>
    <col min="8" max="8" width="16.28515625" style="2" bestFit="1" customWidth="1"/>
    <col min="9" max="9" width="1.85546875" style="3" customWidth="1"/>
    <col min="10" max="10" width="15.28515625" style="2" bestFit="1" customWidth="1"/>
    <col min="11" max="11" width="11.5703125" style="1" bestFit="1" customWidth="1"/>
    <col min="12" max="16384" width="10.5703125" style="1"/>
  </cols>
  <sheetData>
    <row r="1" spans="1:15">
      <c r="A1" s="14" t="s">
        <v>105</v>
      </c>
      <c r="B1" s="5"/>
      <c r="C1" s="15"/>
      <c r="D1" s="15"/>
      <c r="E1" s="15"/>
      <c r="F1" s="15"/>
      <c r="G1" s="15"/>
      <c r="H1" s="16"/>
      <c r="I1" s="15"/>
      <c r="J1" s="16"/>
      <c r="K1" s="4"/>
      <c r="L1" s="4"/>
      <c r="M1" s="4"/>
      <c r="O1" s="3"/>
    </row>
    <row r="2" spans="1:15" s="55" customFormat="1">
      <c r="A2" s="14" t="s">
        <v>76</v>
      </c>
      <c r="B2" s="5"/>
      <c r="C2" s="15"/>
      <c r="D2" s="15"/>
      <c r="E2" s="15"/>
      <c r="F2" s="15"/>
      <c r="G2" s="15"/>
      <c r="H2" s="16"/>
      <c r="I2" s="15"/>
      <c r="J2" s="16"/>
      <c r="M2" s="56"/>
      <c r="O2" s="56"/>
    </row>
    <row r="3" spans="1:15" s="55" customFormat="1">
      <c r="A3" s="14" t="s">
        <v>293</v>
      </c>
      <c r="B3" s="5"/>
      <c r="C3" s="15"/>
      <c r="D3" s="15"/>
      <c r="E3" s="15"/>
      <c r="F3" s="15"/>
      <c r="G3" s="15"/>
      <c r="H3" s="16"/>
      <c r="I3" s="15"/>
      <c r="J3" s="16"/>
      <c r="M3" s="56"/>
      <c r="O3" s="56"/>
    </row>
    <row r="4" spans="1:15" s="55" customFormat="1">
      <c r="A4" s="4"/>
      <c r="B4" s="12"/>
      <c r="C4" s="6"/>
      <c r="D4" s="2"/>
      <c r="E4" s="6"/>
      <c r="F4" s="12"/>
      <c r="G4" s="6"/>
      <c r="H4" s="13"/>
      <c r="I4" s="6"/>
      <c r="J4" s="13" t="s">
        <v>75</v>
      </c>
      <c r="M4" s="56"/>
      <c r="O4" s="56"/>
    </row>
    <row r="5" spans="1:15" s="55" customFormat="1">
      <c r="A5" s="7"/>
      <c r="B5" s="73"/>
      <c r="C5" s="7"/>
      <c r="D5" s="119" t="s">
        <v>37</v>
      </c>
      <c r="E5" s="119"/>
      <c r="F5" s="119"/>
      <c r="G5" s="7"/>
      <c r="H5" s="120" t="s">
        <v>38</v>
      </c>
      <c r="I5" s="120"/>
      <c r="J5" s="120"/>
      <c r="M5" s="56"/>
      <c r="O5" s="56"/>
    </row>
    <row r="6" spans="1:15">
      <c r="A6" s="5"/>
      <c r="B6" s="114" t="s">
        <v>0</v>
      </c>
      <c r="C6" s="9"/>
      <c r="D6" s="80" t="s">
        <v>294</v>
      </c>
      <c r="E6" s="9"/>
      <c r="F6" s="80" t="s">
        <v>234</v>
      </c>
      <c r="G6" s="9"/>
      <c r="H6" s="80" t="s">
        <v>294</v>
      </c>
      <c r="I6" s="9"/>
      <c r="J6" s="80" t="s">
        <v>234</v>
      </c>
      <c r="M6" s="3"/>
      <c r="O6" s="3"/>
    </row>
    <row r="7" spans="1:15">
      <c r="A7" s="5"/>
      <c r="B7" s="74"/>
      <c r="C7" s="9"/>
      <c r="D7" s="10" t="s">
        <v>158</v>
      </c>
      <c r="E7" s="10"/>
      <c r="F7" s="10" t="s">
        <v>159</v>
      </c>
      <c r="G7" s="10"/>
      <c r="H7" s="10" t="s">
        <v>158</v>
      </c>
      <c r="I7" s="10"/>
      <c r="J7" s="10" t="s">
        <v>159</v>
      </c>
      <c r="M7" s="3"/>
      <c r="O7" s="3"/>
    </row>
    <row r="8" spans="1:15">
      <c r="A8" s="5"/>
      <c r="B8" s="74"/>
      <c r="C8" s="9"/>
      <c r="D8" s="10" t="s">
        <v>160</v>
      </c>
      <c r="E8" s="10"/>
      <c r="F8" s="10"/>
      <c r="G8" s="10"/>
      <c r="H8" s="10" t="s">
        <v>160</v>
      </c>
      <c r="I8" s="10"/>
      <c r="J8" s="10"/>
      <c r="M8" s="3"/>
      <c r="O8" s="3"/>
    </row>
    <row r="9" spans="1:15">
      <c r="A9" s="8" t="s">
        <v>23</v>
      </c>
      <c r="K9" s="57"/>
    </row>
    <row r="10" spans="1:15">
      <c r="A10" s="8" t="s">
        <v>10</v>
      </c>
      <c r="K10" s="57"/>
    </row>
    <row r="11" spans="1:15">
      <c r="A11" s="1" t="s">
        <v>26</v>
      </c>
      <c r="B11" s="51"/>
      <c r="C11" s="18"/>
      <c r="D11" s="19">
        <v>4776685</v>
      </c>
      <c r="E11" s="20"/>
      <c r="F11" s="19">
        <v>4028299</v>
      </c>
      <c r="G11" s="20"/>
      <c r="H11" s="19">
        <v>3150717</v>
      </c>
      <c r="I11" s="20"/>
      <c r="J11" s="19">
        <v>2191754</v>
      </c>
      <c r="K11" s="57"/>
    </row>
    <row r="12" spans="1:15">
      <c r="A12" s="1" t="s">
        <v>249</v>
      </c>
      <c r="B12" s="51">
        <v>4</v>
      </c>
      <c r="C12" s="18"/>
      <c r="D12" s="19">
        <v>271</v>
      </c>
      <c r="E12" s="20"/>
      <c r="F12" s="19">
        <v>2287594</v>
      </c>
      <c r="G12" s="20"/>
      <c r="H12" s="19">
        <v>271</v>
      </c>
      <c r="I12" s="20"/>
      <c r="J12" s="19">
        <v>2287594</v>
      </c>
      <c r="K12" s="57"/>
    </row>
    <row r="13" spans="1:15">
      <c r="A13" s="1" t="s">
        <v>91</v>
      </c>
      <c r="B13" s="51" t="s">
        <v>250</v>
      </c>
      <c r="C13" s="51"/>
      <c r="D13" s="21">
        <v>513625</v>
      </c>
      <c r="E13" s="48"/>
      <c r="F13" s="21">
        <v>914916</v>
      </c>
      <c r="G13" s="48"/>
      <c r="H13" s="21">
        <v>124654</v>
      </c>
      <c r="I13" s="48"/>
      <c r="J13" s="21">
        <v>381566</v>
      </c>
      <c r="K13" s="57"/>
    </row>
    <row r="14" spans="1:15">
      <c r="A14" s="1" t="s">
        <v>134</v>
      </c>
      <c r="B14" s="51" t="s">
        <v>251</v>
      </c>
      <c r="C14" s="51"/>
      <c r="D14" s="21">
        <v>274957</v>
      </c>
      <c r="E14" s="48"/>
      <c r="F14" s="21">
        <v>343626</v>
      </c>
      <c r="G14" s="48"/>
      <c r="H14" s="21">
        <v>65887</v>
      </c>
      <c r="I14" s="48"/>
      <c r="J14" s="21">
        <v>113503</v>
      </c>
      <c r="K14" s="57"/>
    </row>
    <row r="15" spans="1:15">
      <c r="A15" s="1" t="s">
        <v>123</v>
      </c>
      <c r="B15" s="51"/>
      <c r="C15" s="51"/>
      <c r="D15" s="21"/>
      <c r="E15" s="48"/>
      <c r="F15" s="21"/>
      <c r="G15" s="48"/>
      <c r="H15" s="21"/>
      <c r="I15" s="48"/>
      <c r="J15" s="21"/>
      <c r="K15" s="57"/>
    </row>
    <row r="16" spans="1:15">
      <c r="A16" s="1" t="s">
        <v>142</v>
      </c>
      <c r="B16" s="51">
        <v>3</v>
      </c>
      <c r="C16" s="51"/>
      <c r="D16" s="21">
        <v>3096003</v>
      </c>
      <c r="E16" s="48"/>
      <c r="F16" s="21">
        <v>2443868</v>
      </c>
      <c r="G16" s="48"/>
      <c r="H16" s="21">
        <v>902224</v>
      </c>
      <c r="I16" s="48"/>
      <c r="J16" s="21">
        <v>1388643</v>
      </c>
      <c r="K16" s="57"/>
    </row>
    <row r="17" spans="1:11">
      <c r="A17" s="1" t="s">
        <v>272</v>
      </c>
      <c r="B17" s="51">
        <v>3</v>
      </c>
      <c r="C17" s="18"/>
      <c r="D17" s="19">
        <v>0</v>
      </c>
      <c r="E17" s="20"/>
      <c r="F17" s="19">
        <v>148002</v>
      </c>
      <c r="G17" s="20"/>
      <c r="H17" s="19">
        <v>551874</v>
      </c>
      <c r="I17" s="20"/>
      <c r="J17" s="19">
        <v>2468529</v>
      </c>
      <c r="K17" s="57"/>
    </row>
    <row r="18" spans="1:11">
      <c r="A18" s="1" t="s">
        <v>71</v>
      </c>
      <c r="B18" s="51"/>
      <c r="C18" s="18"/>
      <c r="D18" s="19">
        <v>3909</v>
      </c>
      <c r="E18" s="20"/>
      <c r="F18" s="19">
        <v>46209</v>
      </c>
      <c r="G18" s="20"/>
      <c r="H18" s="19">
        <v>0</v>
      </c>
      <c r="I18" s="20"/>
      <c r="J18" s="19">
        <v>0</v>
      </c>
      <c r="K18" s="57"/>
    </row>
    <row r="19" spans="1:11">
      <c r="A19" s="1" t="s">
        <v>92</v>
      </c>
      <c r="B19" s="51">
        <v>6</v>
      </c>
      <c r="C19" s="18"/>
      <c r="D19" s="19">
        <v>20057974</v>
      </c>
      <c r="E19" s="20"/>
      <c r="F19" s="19">
        <v>20411004</v>
      </c>
      <c r="G19" s="20"/>
      <c r="H19" s="19">
        <v>4445713</v>
      </c>
      <c r="I19" s="20"/>
      <c r="J19" s="19">
        <v>4693030</v>
      </c>
      <c r="K19" s="57"/>
    </row>
    <row r="20" spans="1:11">
      <c r="A20" s="1" t="s">
        <v>206</v>
      </c>
      <c r="B20" s="51">
        <v>7</v>
      </c>
      <c r="C20" s="18"/>
      <c r="D20" s="19">
        <v>14785</v>
      </c>
      <c r="E20" s="20"/>
      <c r="F20" s="19">
        <v>32177</v>
      </c>
      <c r="G20" s="20"/>
      <c r="H20" s="19">
        <v>153</v>
      </c>
      <c r="I20" s="20"/>
      <c r="J20" s="19">
        <v>299</v>
      </c>
      <c r="K20" s="57"/>
    </row>
    <row r="21" spans="1:11">
      <c r="A21" s="1" t="s">
        <v>60</v>
      </c>
      <c r="B21" s="51"/>
      <c r="C21" s="18"/>
      <c r="D21" s="19">
        <v>132442</v>
      </c>
      <c r="E21" s="20"/>
      <c r="F21" s="19">
        <v>421940</v>
      </c>
      <c r="G21" s="20"/>
      <c r="H21" s="19">
        <v>1760</v>
      </c>
      <c r="I21" s="20"/>
      <c r="J21" s="19">
        <v>2004</v>
      </c>
      <c r="K21" s="57"/>
    </row>
    <row r="22" spans="1:11">
      <c r="A22" s="1" t="s">
        <v>143</v>
      </c>
      <c r="B22" s="51">
        <v>3</v>
      </c>
      <c r="C22" s="18"/>
      <c r="D22" s="19">
        <v>573996</v>
      </c>
      <c r="E22" s="20"/>
      <c r="F22" s="19">
        <v>20000</v>
      </c>
      <c r="G22" s="20"/>
      <c r="H22" s="19">
        <v>573996</v>
      </c>
      <c r="I22" s="20"/>
      <c r="J22" s="19">
        <v>20000</v>
      </c>
      <c r="K22" s="57"/>
    </row>
    <row r="23" spans="1:11">
      <c r="A23" s="1" t="s">
        <v>239</v>
      </c>
      <c r="B23" s="51"/>
      <c r="C23" s="18"/>
      <c r="D23" s="19">
        <v>3929</v>
      </c>
      <c r="E23" s="20"/>
      <c r="F23" s="19">
        <v>0</v>
      </c>
      <c r="G23" s="20"/>
      <c r="H23" s="19">
        <v>0</v>
      </c>
      <c r="I23" s="20"/>
      <c r="J23" s="19">
        <v>0</v>
      </c>
      <c r="K23" s="57"/>
    </row>
    <row r="24" spans="1:11">
      <c r="A24" s="1" t="s">
        <v>19</v>
      </c>
      <c r="B24" s="51" t="s">
        <v>205</v>
      </c>
      <c r="C24" s="18"/>
      <c r="D24" s="19">
        <v>363213</v>
      </c>
      <c r="E24" s="21"/>
      <c r="F24" s="19">
        <v>304984</v>
      </c>
      <c r="G24" s="21"/>
      <c r="H24" s="19">
        <v>342791</v>
      </c>
      <c r="I24" s="21"/>
      <c r="J24" s="19">
        <v>289428</v>
      </c>
      <c r="K24" s="57"/>
    </row>
    <row r="25" spans="1:11">
      <c r="A25" s="8" t="s">
        <v>11</v>
      </c>
      <c r="B25" s="51"/>
      <c r="C25" s="18"/>
      <c r="D25" s="47">
        <f>SUM(D11:D24)</f>
        <v>29811789</v>
      </c>
      <c r="E25" s="21"/>
      <c r="F25" s="47">
        <f>SUM(F11:F24)</f>
        <v>31402619</v>
      </c>
      <c r="G25" s="21"/>
      <c r="H25" s="47">
        <f>SUM(H11:H24)</f>
        <v>10160040</v>
      </c>
      <c r="I25" s="21"/>
      <c r="J25" s="47">
        <f>SUM(J11:J24)</f>
        <v>13836350</v>
      </c>
      <c r="K25" s="57"/>
    </row>
    <row r="26" spans="1:11">
      <c r="A26" s="27" t="s">
        <v>12</v>
      </c>
      <c r="B26" s="51"/>
      <c r="C26" s="18"/>
      <c r="D26" s="52"/>
      <c r="E26" s="20"/>
      <c r="F26" s="52"/>
      <c r="G26" s="20"/>
      <c r="H26" s="24"/>
      <c r="I26" s="20"/>
      <c r="J26" s="24"/>
      <c r="K26" s="57"/>
    </row>
    <row r="27" spans="1:11">
      <c r="A27" s="50" t="s">
        <v>318</v>
      </c>
      <c r="B27" s="51">
        <v>10</v>
      </c>
      <c r="C27" s="18"/>
      <c r="D27" s="19">
        <v>130378</v>
      </c>
      <c r="E27" s="20"/>
      <c r="F27" s="19">
        <v>198288</v>
      </c>
      <c r="G27" s="20"/>
      <c r="H27" s="19">
        <v>114318</v>
      </c>
      <c r="I27" s="20"/>
      <c r="J27" s="19">
        <v>114318</v>
      </c>
      <c r="K27" s="50"/>
    </row>
    <row r="28" spans="1:11">
      <c r="A28" s="1" t="s">
        <v>240</v>
      </c>
      <c r="B28" s="51">
        <v>3</v>
      </c>
      <c r="C28" s="18"/>
      <c r="D28" s="19">
        <v>98722</v>
      </c>
      <c r="E28" s="20"/>
      <c r="F28" s="19">
        <v>0</v>
      </c>
      <c r="G28" s="20"/>
      <c r="H28" s="19">
        <v>94796</v>
      </c>
      <c r="I28" s="20"/>
      <c r="J28" s="19">
        <v>0</v>
      </c>
      <c r="K28" s="50"/>
    </row>
    <row r="29" spans="1:11">
      <c r="A29" s="50" t="s">
        <v>93</v>
      </c>
      <c r="B29" s="51">
        <v>11</v>
      </c>
      <c r="C29" s="18"/>
      <c r="D29" s="19">
        <v>0</v>
      </c>
      <c r="E29" s="20"/>
      <c r="F29" s="19">
        <v>0</v>
      </c>
      <c r="G29" s="20"/>
      <c r="H29" s="19">
        <v>0</v>
      </c>
      <c r="I29" s="20"/>
      <c r="J29" s="19">
        <v>0</v>
      </c>
      <c r="K29" s="50"/>
    </row>
    <row r="30" spans="1:11">
      <c r="A30" s="50" t="s">
        <v>94</v>
      </c>
      <c r="B30" s="51">
        <v>12</v>
      </c>
      <c r="C30" s="18"/>
      <c r="D30" s="19">
        <v>0</v>
      </c>
      <c r="E30" s="20"/>
      <c r="F30" s="19">
        <v>0</v>
      </c>
      <c r="G30" s="20"/>
      <c r="H30" s="19">
        <v>9709045</v>
      </c>
      <c r="I30" s="20"/>
      <c r="J30" s="19">
        <v>8682545</v>
      </c>
      <c r="K30" s="50"/>
    </row>
    <row r="31" spans="1:11">
      <c r="A31" s="50" t="s">
        <v>122</v>
      </c>
      <c r="B31" s="51">
        <v>13</v>
      </c>
      <c r="C31" s="18"/>
      <c r="D31" s="19">
        <v>9448270</v>
      </c>
      <c r="E31" s="20"/>
      <c r="F31" s="19">
        <v>10161002</v>
      </c>
      <c r="G31" s="20"/>
      <c r="H31" s="19">
        <v>7857243</v>
      </c>
      <c r="I31" s="20"/>
      <c r="J31" s="19">
        <v>8168394</v>
      </c>
      <c r="K31" s="50"/>
    </row>
    <row r="32" spans="1:11">
      <c r="A32" s="50" t="s">
        <v>259</v>
      </c>
      <c r="B32" s="51">
        <v>14</v>
      </c>
      <c r="C32" s="18"/>
      <c r="D32" s="19">
        <v>356711</v>
      </c>
      <c r="E32" s="20"/>
      <c r="F32" s="19">
        <v>435382</v>
      </c>
      <c r="G32" s="20"/>
      <c r="H32" s="19">
        <v>314792</v>
      </c>
      <c r="I32" s="20"/>
      <c r="J32" s="19">
        <v>412542</v>
      </c>
      <c r="K32" s="50"/>
    </row>
    <row r="33" spans="1:15">
      <c r="A33" s="50" t="s">
        <v>172</v>
      </c>
      <c r="B33" s="51"/>
      <c r="C33" s="18"/>
      <c r="D33" s="19"/>
      <c r="E33" s="20"/>
      <c r="F33" s="19"/>
      <c r="G33" s="20"/>
      <c r="H33" s="19"/>
      <c r="I33" s="20"/>
      <c r="J33" s="19"/>
      <c r="K33" s="50"/>
    </row>
    <row r="34" spans="1:15">
      <c r="A34" s="50" t="s">
        <v>173</v>
      </c>
      <c r="B34" s="51">
        <v>3</v>
      </c>
      <c r="C34" s="18"/>
      <c r="D34" s="21">
        <v>3462893</v>
      </c>
      <c r="E34" s="20"/>
      <c r="F34" s="21">
        <v>3970174</v>
      </c>
      <c r="G34" s="20"/>
      <c r="H34" s="21">
        <v>3462893</v>
      </c>
      <c r="I34" s="20"/>
      <c r="J34" s="21">
        <v>2883944</v>
      </c>
      <c r="K34" s="50"/>
    </row>
    <row r="35" spans="1:15">
      <c r="A35" s="50" t="s">
        <v>272</v>
      </c>
      <c r="B35" s="51">
        <v>3</v>
      </c>
      <c r="C35" s="18"/>
      <c r="D35" s="21">
        <v>0</v>
      </c>
      <c r="E35" s="20"/>
      <c r="F35" s="21">
        <v>0</v>
      </c>
      <c r="G35" s="20"/>
      <c r="H35" s="21">
        <v>8066579</v>
      </c>
      <c r="I35" s="20"/>
      <c r="J35" s="21">
        <v>6023490</v>
      </c>
      <c r="K35" s="50"/>
    </row>
    <row r="36" spans="1:15">
      <c r="A36" s="50" t="s">
        <v>109</v>
      </c>
      <c r="B36" s="51">
        <v>15</v>
      </c>
      <c r="C36" s="18"/>
      <c r="D36" s="19">
        <v>574458</v>
      </c>
      <c r="E36" s="20"/>
      <c r="F36" s="19">
        <v>575846</v>
      </c>
      <c r="G36" s="20"/>
      <c r="H36" s="19">
        <v>183502</v>
      </c>
      <c r="I36" s="20"/>
      <c r="J36" s="19">
        <v>186490</v>
      </c>
      <c r="K36" s="50"/>
    </row>
    <row r="37" spans="1:15">
      <c r="A37" s="1" t="s">
        <v>95</v>
      </c>
      <c r="B37" s="51">
        <v>16</v>
      </c>
      <c r="C37" s="18"/>
      <c r="D37" s="19">
        <v>856147</v>
      </c>
      <c r="E37" s="20"/>
      <c r="F37" s="19">
        <v>979120</v>
      </c>
      <c r="G37" s="20"/>
      <c r="H37" s="19">
        <v>309853</v>
      </c>
      <c r="I37" s="20"/>
      <c r="J37" s="19">
        <v>353530</v>
      </c>
      <c r="K37" s="50"/>
    </row>
    <row r="38" spans="1:15">
      <c r="A38" s="1" t="s">
        <v>241</v>
      </c>
      <c r="B38" s="51">
        <v>17</v>
      </c>
      <c r="C38" s="18"/>
      <c r="D38" s="19">
        <v>424240</v>
      </c>
      <c r="E38" s="20"/>
      <c r="F38" s="19">
        <v>0</v>
      </c>
      <c r="G38" s="20"/>
      <c r="H38" s="19">
        <v>361412</v>
      </c>
      <c r="I38" s="20"/>
      <c r="J38" s="19">
        <v>0</v>
      </c>
      <c r="K38" s="50"/>
    </row>
    <row r="39" spans="1:15">
      <c r="A39" s="1" t="s">
        <v>96</v>
      </c>
      <c r="B39" s="51">
        <v>18</v>
      </c>
      <c r="C39" s="18"/>
      <c r="D39" s="19">
        <v>465793</v>
      </c>
      <c r="E39" s="20"/>
      <c r="F39" s="19">
        <v>447166</v>
      </c>
      <c r="G39" s="20"/>
      <c r="H39" s="19">
        <v>383956</v>
      </c>
      <c r="I39" s="20"/>
      <c r="J39" s="19">
        <v>366885</v>
      </c>
    </row>
    <row r="40" spans="1:15">
      <c r="A40" s="1" t="s">
        <v>112</v>
      </c>
      <c r="B40" s="51"/>
      <c r="C40" s="18"/>
      <c r="D40" s="19">
        <v>365262</v>
      </c>
      <c r="E40" s="20"/>
      <c r="F40" s="19">
        <v>315531</v>
      </c>
      <c r="G40" s="20"/>
      <c r="H40" s="19">
        <v>333049</v>
      </c>
      <c r="I40" s="20"/>
      <c r="J40" s="19">
        <v>236837</v>
      </c>
    </row>
    <row r="41" spans="1:15">
      <c r="A41" s="1" t="s">
        <v>20</v>
      </c>
      <c r="B41" s="51">
        <v>3</v>
      </c>
      <c r="C41" s="18"/>
      <c r="D41" s="28">
        <v>339514</v>
      </c>
      <c r="E41" s="21"/>
      <c r="F41" s="28">
        <v>309650</v>
      </c>
      <c r="G41" s="21"/>
      <c r="H41" s="28">
        <v>87863</v>
      </c>
      <c r="I41" s="21"/>
      <c r="J41" s="28">
        <v>184511</v>
      </c>
    </row>
    <row r="42" spans="1:15">
      <c r="A42" s="8" t="s">
        <v>13</v>
      </c>
      <c r="B42" s="51"/>
      <c r="C42" s="18"/>
      <c r="D42" s="19">
        <f>SUM(D27:D41)</f>
        <v>16522388</v>
      </c>
      <c r="E42" s="21"/>
      <c r="F42" s="19">
        <f>SUM(F27:F41)</f>
        <v>17392159</v>
      </c>
      <c r="G42" s="21"/>
      <c r="H42" s="19">
        <f>SUM(H27:H41)</f>
        <v>31279301</v>
      </c>
      <c r="I42" s="21"/>
      <c r="J42" s="19">
        <f>SUM(J27:J41)</f>
        <v>27613486</v>
      </c>
    </row>
    <row r="43" spans="1:15" ht="24" thickBot="1">
      <c r="A43" s="8" t="s">
        <v>1</v>
      </c>
      <c r="B43" s="51"/>
      <c r="C43" s="18"/>
      <c r="D43" s="53">
        <f>SUM(D42,D25)</f>
        <v>46334177</v>
      </c>
      <c r="E43" s="21"/>
      <c r="F43" s="53">
        <f>SUM(F42,F25)</f>
        <v>48794778</v>
      </c>
      <c r="G43" s="21"/>
      <c r="H43" s="53">
        <f>SUM(H42,H25)</f>
        <v>41439341</v>
      </c>
      <c r="I43" s="21"/>
      <c r="J43" s="53">
        <f>SUM(J42,J25)</f>
        <v>41449836</v>
      </c>
      <c r="K43" s="57"/>
    </row>
    <row r="44" spans="1:15" ht="24" thickTop="1">
      <c r="A44" s="5"/>
      <c r="B44" s="74"/>
      <c r="C44" s="9"/>
      <c r="D44" s="10"/>
      <c r="E44" s="10"/>
      <c r="F44" s="10"/>
      <c r="G44" s="10"/>
      <c r="H44" s="10"/>
      <c r="I44" s="10"/>
      <c r="J44" s="10"/>
    </row>
    <row r="45" spans="1:15">
      <c r="A45" s="1" t="s">
        <v>258</v>
      </c>
      <c r="B45" s="51"/>
      <c r="C45" s="18"/>
      <c r="D45" s="18"/>
      <c r="E45" s="18"/>
      <c r="F45" s="18"/>
      <c r="G45" s="18"/>
      <c r="I45" s="18"/>
    </row>
    <row r="46" spans="1:15">
      <c r="A46" s="14" t="s">
        <v>105</v>
      </c>
      <c r="B46" s="5"/>
      <c r="C46" s="15"/>
      <c r="D46" s="15"/>
      <c r="E46" s="15"/>
      <c r="F46" s="15"/>
      <c r="G46" s="15"/>
      <c r="H46" s="16"/>
      <c r="I46" s="15"/>
      <c r="J46" s="16"/>
      <c r="K46" s="4"/>
      <c r="L46" s="4"/>
      <c r="M46" s="4"/>
      <c r="O46" s="3"/>
    </row>
    <row r="47" spans="1:15" s="55" customFormat="1">
      <c r="A47" s="14" t="s">
        <v>77</v>
      </c>
      <c r="B47" s="5"/>
      <c r="C47" s="15"/>
      <c r="D47" s="15"/>
      <c r="E47" s="15"/>
      <c r="F47" s="15"/>
      <c r="G47" s="15"/>
      <c r="H47" s="16"/>
      <c r="I47" s="15"/>
      <c r="J47" s="16"/>
      <c r="M47" s="56"/>
      <c r="O47" s="56"/>
    </row>
    <row r="48" spans="1:15" s="55" customFormat="1">
      <c r="A48" s="14" t="s">
        <v>293</v>
      </c>
      <c r="B48" s="5"/>
      <c r="C48" s="15"/>
      <c r="D48" s="15"/>
      <c r="E48" s="15"/>
      <c r="F48" s="15"/>
      <c r="G48" s="15"/>
      <c r="H48" s="16"/>
      <c r="I48" s="15"/>
      <c r="J48" s="16"/>
      <c r="M48" s="56"/>
      <c r="O48" s="56"/>
    </row>
    <row r="49" spans="1:15" s="55" customFormat="1">
      <c r="A49" s="4"/>
      <c r="B49" s="12"/>
      <c r="C49" s="6"/>
      <c r="D49" s="2"/>
      <c r="E49" s="6"/>
      <c r="F49" s="12"/>
      <c r="G49" s="6"/>
      <c r="H49" s="13"/>
      <c r="I49" s="6"/>
      <c r="J49" s="13" t="s">
        <v>75</v>
      </c>
      <c r="M49" s="56"/>
      <c r="O49" s="56"/>
    </row>
    <row r="50" spans="1:15" s="55" customFormat="1">
      <c r="A50" s="7"/>
      <c r="B50" s="73"/>
      <c r="C50" s="7"/>
      <c r="D50" s="119" t="s">
        <v>37</v>
      </c>
      <c r="E50" s="119"/>
      <c r="F50" s="119"/>
      <c r="G50" s="7"/>
      <c r="H50" s="120" t="s">
        <v>38</v>
      </c>
      <c r="I50" s="120"/>
      <c r="J50" s="120"/>
      <c r="M50" s="56"/>
      <c r="O50" s="56"/>
    </row>
    <row r="51" spans="1:15">
      <c r="A51" s="5"/>
      <c r="B51" s="114" t="s">
        <v>0</v>
      </c>
      <c r="C51" s="9"/>
      <c r="D51" s="80" t="s">
        <v>294</v>
      </c>
      <c r="E51" s="9"/>
      <c r="F51" s="80" t="s">
        <v>234</v>
      </c>
      <c r="G51" s="9"/>
      <c r="H51" s="80" t="s">
        <v>294</v>
      </c>
      <c r="I51" s="9"/>
      <c r="J51" s="80" t="s">
        <v>234</v>
      </c>
      <c r="M51" s="3"/>
      <c r="O51" s="3"/>
    </row>
    <row r="52" spans="1:15">
      <c r="A52" s="5"/>
      <c r="B52" s="74"/>
      <c r="C52" s="9"/>
      <c r="D52" s="10" t="s">
        <v>158</v>
      </c>
      <c r="E52" s="10"/>
      <c r="F52" s="10" t="s">
        <v>159</v>
      </c>
      <c r="G52" s="10"/>
      <c r="H52" s="10" t="s">
        <v>158</v>
      </c>
      <c r="I52" s="10"/>
      <c r="J52" s="10" t="s">
        <v>159</v>
      </c>
      <c r="M52" s="3"/>
      <c r="O52" s="3"/>
    </row>
    <row r="53" spans="1:15">
      <c r="A53" s="5"/>
      <c r="B53" s="74"/>
      <c r="C53" s="9"/>
      <c r="D53" s="10" t="s">
        <v>160</v>
      </c>
      <c r="E53" s="10"/>
      <c r="F53" s="10"/>
      <c r="G53" s="10"/>
      <c r="H53" s="10" t="s">
        <v>160</v>
      </c>
      <c r="I53" s="10"/>
      <c r="J53" s="10"/>
      <c r="M53" s="3"/>
      <c r="O53" s="3"/>
    </row>
    <row r="54" spans="1:15">
      <c r="A54" s="8" t="s">
        <v>24</v>
      </c>
      <c r="B54" s="30"/>
      <c r="C54" s="30"/>
      <c r="D54" s="30"/>
      <c r="E54" s="30"/>
      <c r="F54" s="30"/>
      <c r="G54" s="30"/>
      <c r="H54" s="54"/>
      <c r="I54" s="30"/>
      <c r="J54" s="54"/>
      <c r="K54" s="57"/>
    </row>
    <row r="55" spans="1:15">
      <c r="A55" s="8" t="s">
        <v>14</v>
      </c>
      <c r="B55" s="30"/>
      <c r="C55" s="30"/>
      <c r="D55" s="30"/>
      <c r="E55" s="30"/>
      <c r="F55" s="30"/>
      <c r="G55" s="30"/>
      <c r="H55" s="1"/>
      <c r="I55" s="30"/>
      <c r="J55" s="1"/>
      <c r="K55" s="57"/>
    </row>
    <row r="56" spans="1:15">
      <c r="A56" s="1" t="s">
        <v>148</v>
      </c>
      <c r="B56" s="18">
        <v>19</v>
      </c>
      <c r="C56" s="30"/>
      <c r="D56" s="21">
        <v>7420699</v>
      </c>
      <c r="E56" s="30"/>
      <c r="F56" s="21">
        <v>6262827</v>
      </c>
      <c r="G56" s="30"/>
      <c r="H56" s="21">
        <v>1200000</v>
      </c>
      <c r="I56" s="30"/>
      <c r="J56" s="21">
        <v>320000</v>
      </c>
      <c r="K56" s="57"/>
    </row>
    <row r="57" spans="1:15">
      <c r="A57" s="1" t="s">
        <v>97</v>
      </c>
      <c r="B57" s="18" t="s">
        <v>252</v>
      </c>
      <c r="C57" s="30"/>
      <c r="D57" s="21">
        <v>1095528</v>
      </c>
      <c r="E57" s="46"/>
      <c r="F57" s="21">
        <v>1520737</v>
      </c>
      <c r="G57" s="46"/>
      <c r="H57" s="21">
        <v>604725</v>
      </c>
      <c r="I57" s="46"/>
      <c r="J57" s="21">
        <v>969919</v>
      </c>
      <c r="K57" s="57"/>
      <c r="L57" s="19"/>
    </row>
    <row r="58" spans="1:15">
      <c r="A58" s="1" t="s">
        <v>144</v>
      </c>
      <c r="B58" s="18">
        <v>21</v>
      </c>
      <c r="C58" s="30"/>
      <c r="D58" s="19">
        <v>3403914</v>
      </c>
      <c r="E58" s="46"/>
      <c r="F58" s="19">
        <v>5997053</v>
      </c>
      <c r="G58" s="46"/>
      <c r="H58" s="19">
        <v>3403914</v>
      </c>
      <c r="I58" s="46"/>
      <c r="J58" s="19">
        <v>5997053</v>
      </c>
      <c r="K58" s="57"/>
    </row>
    <row r="59" spans="1:15">
      <c r="A59" s="1" t="s">
        <v>174</v>
      </c>
      <c r="B59" s="18">
        <v>22</v>
      </c>
      <c r="C59" s="30"/>
      <c r="D59" s="19">
        <v>1195421</v>
      </c>
      <c r="E59" s="46"/>
      <c r="F59" s="19">
        <v>754306</v>
      </c>
      <c r="G59" s="46"/>
      <c r="H59" s="19">
        <v>499193</v>
      </c>
      <c r="I59" s="46"/>
      <c r="J59" s="19">
        <v>0</v>
      </c>
      <c r="K59" s="46"/>
    </row>
    <row r="60" spans="1:15">
      <c r="A60" s="1" t="s">
        <v>242</v>
      </c>
      <c r="B60" s="18">
        <v>23</v>
      </c>
      <c r="C60" s="30"/>
      <c r="D60" s="19">
        <v>80281</v>
      </c>
      <c r="E60" s="46"/>
      <c r="F60" s="19">
        <v>0</v>
      </c>
      <c r="G60" s="46"/>
      <c r="H60" s="19">
        <v>40740</v>
      </c>
      <c r="I60" s="46"/>
      <c r="J60" s="19">
        <v>0</v>
      </c>
      <c r="K60" s="57"/>
    </row>
    <row r="61" spans="1:15">
      <c r="A61" s="1" t="s">
        <v>266</v>
      </c>
      <c r="B61" s="18"/>
      <c r="C61" s="30"/>
      <c r="D61" s="19"/>
      <c r="E61" s="46"/>
      <c r="F61" s="19"/>
      <c r="G61" s="46"/>
      <c r="H61" s="19"/>
      <c r="I61" s="46"/>
      <c r="J61" s="19"/>
      <c r="K61" s="57"/>
    </row>
    <row r="62" spans="1:15">
      <c r="A62" s="1" t="s">
        <v>99</v>
      </c>
      <c r="B62" s="18"/>
      <c r="C62" s="30"/>
      <c r="D62" s="19">
        <v>0</v>
      </c>
      <c r="E62" s="46"/>
      <c r="F62" s="19">
        <v>2539</v>
      </c>
      <c r="G62" s="46"/>
      <c r="H62" s="19">
        <v>0</v>
      </c>
      <c r="I62" s="46"/>
      <c r="J62" s="19">
        <v>1178</v>
      </c>
      <c r="K62" s="57"/>
    </row>
    <row r="63" spans="1:15">
      <c r="A63" s="1" t="s">
        <v>121</v>
      </c>
      <c r="B63" s="18"/>
      <c r="C63" s="30"/>
      <c r="D63" s="19"/>
      <c r="E63" s="46"/>
      <c r="F63" s="19"/>
      <c r="G63" s="46"/>
      <c r="H63" s="21"/>
      <c r="I63" s="46"/>
      <c r="J63" s="21"/>
      <c r="K63" s="57"/>
    </row>
    <row r="64" spans="1:15">
      <c r="A64" s="1" t="s">
        <v>98</v>
      </c>
      <c r="B64" s="18">
        <v>3</v>
      </c>
      <c r="C64" s="30"/>
      <c r="D64" s="19">
        <v>0</v>
      </c>
      <c r="E64" s="46"/>
      <c r="F64" s="19">
        <v>0</v>
      </c>
      <c r="G64" s="46"/>
      <c r="H64" s="19">
        <v>5805214</v>
      </c>
      <c r="I64" s="46"/>
      <c r="J64" s="19">
        <v>4053880</v>
      </c>
      <c r="K64" s="57"/>
    </row>
    <row r="65" spans="1:11">
      <c r="A65" s="1" t="s">
        <v>100</v>
      </c>
      <c r="B65" s="18"/>
      <c r="C65" s="30"/>
      <c r="D65" s="19">
        <v>75641</v>
      </c>
      <c r="E65" s="46"/>
      <c r="F65" s="19">
        <v>48559</v>
      </c>
      <c r="G65" s="46"/>
      <c r="H65" s="19">
        <v>0</v>
      </c>
      <c r="I65" s="46"/>
      <c r="J65" s="19">
        <v>0</v>
      </c>
      <c r="K65" s="57"/>
    </row>
    <row r="66" spans="1:11">
      <c r="A66" s="1" t="s">
        <v>127</v>
      </c>
      <c r="B66" s="18">
        <v>24</v>
      </c>
      <c r="C66" s="30"/>
      <c r="D66" s="19">
        <v>246655</v>
      </c>
      <c r="E66" s="46"/>
      <c r="F66" s="19">
        <v>225388</v>
      </c>
      <c r="G66" s="46"/>
      <c r="H66" s="19">
        <v>133407</v>
      </c>
      <c r="I66" s="46"/>
      <c r="J66" s="19">
        <v>147862</v>
      </c>
      <c r="K66" s="57"/>
    </row>
    <row r="67" spans="1:11">
      <c r="A67" s="1" t="s">
        <v>29</v>
      </c>
      <c r="B67" s="30"/>
      <c r="C67" s="30"/>
      <c r="D67" s="19">
        <v>190424</v>
      </c>
      <c r="E67" s="46"/>
      <c r="F67" s="19">
        <v>9670</v>
      </c>
      <c r="G67" s="46"/>
      <c r="H67" s="19">
        <v>0</v>
      </c>
      <c r="I67" s="46"/>
      <c r="J67" s="19">
        <v>0</v>
      </c>
      <c r="K67" s="57"/>
    </row>
    <row r="68" spans="1:11">
      <c r="A68" s="1" t="s">
        <v>319</v>
      </c>
      <c r="B68" s="18" t="s">
        <v>251</v>
      </c>
      <c r="C68" s="30"/>
      <c r="D68" s="19">
        <v>13902</v>
      </c>
      <c r="E68" s="46"/>
      <c r="F68" s="19">
        <v>0</v>
      </c>
      <c r="G68" s="46"/>
      <c r="H68" s="19">
        <v>0</v>
      </c>
      <c r="I68" s="46"/>
      <c r="J68" s="19">
        <v>0</v>
      </c>
      <c r="K68" s="57"/>
    </row>
    <row r="69" spans="1:11">
      <c r="A69" s="1" t="s">
        <v>69</v>
      </c>
      <c r="B69" s="18" t="s">
        <v>251</v>
      </c>
      <c r="C69" s="30"/>
      <c r="D69" s="19">
        <v>1860264</v>
      </c>
      <c r="E69" s="46"/>
      <c r="F69" s="19">
        <v>1991095</v>
      </c>
      <c r="G69" s="46"/>
      <c r="H69" s="19">
        <v>1949330</v>
      </c>
      <c r="I69" s="46"/>
      <c r="J69" s="19">
        <v>1957360</v>
      </c>
      <c r="K69" s="57"/>
    </row>
    <row r="70" spans="1:11">
      <c r="A70" s="1" t="s">
        <v>101</v>
      </c>
      <c r="B70" s="18">
        <v>3</v>
      </c>
      <c r="C70" s="30"/>
      <c r="D70" s="19">
        <v>354998</v>
      </c>
      <c r="E70" s="46"/>
      <c r="F70" s="19">
        <v>288936</v>
      </c>
      <c r="G70" s="46"/>
      <c r="H70" s="19">
        <v>107748</v>
      </c>
      <c r="I70" s="46"/>
      <c r="J70" s="19">
        <v>145258</v>
      </c>
      <c r="K70" s="57"/>
    </row>
    <row r="71" spans="1:11">
      <c r="A71" s="1" t="s">
        <v>243</v>
      </c>
      <c r="B71" s="18">
        <v>3</v>
      </c>
      <c r="C71" s="30"/>
      <c r="D71" s="19">
        <v>13759</v>
      </c>
      <c r="E71" s="46"/>
      <c r="F71" s="19">
        <v>0</v>
      </c>
      <c r="G71" s="46"/>
      <c r="H71" s="19">
        <v>7789</v>
      </c>
      <c r="I71" s="46"/>
      <c r="J71" s="19">
        <v>0</v>
      </c>
      <c r="K71" s="57"/>
    </row>
    <row r="72" spans="1:11">
      <c r="A72" s="1" t="s">
        <v>21</v>
      </c>
      <c r="B72" s="18" t="s">
        <v>215</v>
      </c>
      <c r="C72" s="30"/>
      <c r="D72" s="19">
        <v>101135</v>
      </c>
      <c r="E72" s="22"/>
      <c r="F72" s="19">
        <v>108998</v>
      </c>
      <c r="G72" s="46"/>
      <c r="H72" s="19">
        <v>39246</v>
      </c>
      <c r="I72" s="46"/>
      <c r="J72" s="19">
        <v>67930</v>
      </c>
      <c r="K72" s="57"/>
    </row>
    <row r="73" spans="1:11">
      <c r="A73" s="8" t="s">
        <v>15</v>
      </c>
      <c r="B73" s="51"/>
      <c r="C73" s="18"/>
      <c r="D73" s="47">
        <f>SUM(D56:D72)</f>
        <v>16052621</v>
      </c>
      <c r="E73" s="24"/>
      <c r="F73" s="47">
        <f>SUM(F56:F72)</f>
        <v>17210108</v>
      </c>
      <c r="G73" s="24"/>
      <c r="H73" s="47">
        <f>SUM(H56:H72)</f>
        <v>13791306</v>
      </c>
      <c r="I73" s="24"/>
      <c r="J73" s="47">
        <f>SUM(J56:J72)</f>
        <v>13660440</v>
      </c>
      <c r="K73" s="57"/>
    </row>
    <row r="74" spans="1:11">
      <c r="A74" s="8" t="s">
        <v>27</v>
      </c>
      <c r="B74" s="51"/>
      <c r="C74" s="18"/>
      <c r="D74" s="19"/>
      <c r="E74" s="24"/>
      <c r="F74" s="19"/>
      <c r="G74" s="24"/>
      <c r="H74" s="24"/>
      <c r="I74" s="24"/>
      <c r="J74" s="24"/>
      <c r="K74" s="57"/>
    </row>
    <row r="75" spans="1:11">
      <c r="A75" s="1" t="s">
        <v>145</v>
      </c>
      <c r="B75" s="18">
        <v>21</v>
      </c>
      <c r="C75" s="18"/>
      <c r="D75" s="21">
        <v>11528395</v>
      </c>
      <c r="E75" s="24"/>
      <c r="F75" s="21">
        <v>11761237</v>
      </c>
      <c r="G75" s="24"/>
      <c r="H75" s="21">
        <v>11528395</v>
      </c>
      <c r="I75" s="24"/>
      <c r="J75" s="21">
        <v>11761237</v>
      </c>
      <c r="K75" s="57"/>
    </row>
    <row r="76" spans="1:11">
      <c r="A76" s="1" t="s">
        <v>102</v>
      </c>
      <c r="B76" s="18"/>
      <c r="C76" s="18"/>
      <c r="D76" s="19"/>
      <c r="E76" s="24"/>
      <c r="F76" s="19"/>
      <c r="G76" s="24"/>
      <c r="H76" s="19"/>
      <c r="I76" s="24"/>
      <c r="J76" s="19"/>
      <c r="K76" s="57"/>
    </row>
    <row r="77" spans="1:11">
      <c r="A77" s="1" t="s">
        <v>99</v>
      </c>
      <c r="B77" s="18">
        <v>22</v>
      </c>
      <c r="C77" s="18"/>
      <c r="D77" s="19">
        <v>482672</v>
      </c>
      <c r="E77" s="24"/>
      <c r="F77" s="21">
        <v>1133001</v>
      </c>
      <c r="G77" s="24"/>
      <c r="H77" s="21">
        <v>0</v>
      </c>
      <c r="I77" s="24"/>
      <c r="J77" s="21">
        <v>498784</v>
      </c>
      <c r="K77" s="57"/>
    </row>
    <row r="78" spans="1:11">
      <c r="A78" s="1" t="s">
        <v>244</v>
      </c>
      <c r="B78" s="18">
        <v>23</v>
      </c>
      <c r="C78" s="18"/>
      <c r="D78" s="21">
        <v>400343</v>
      </c>
      <c r="E78" s="24"/>
      <c r="F78" s="19">
        <v>0</v>
      </c>
      <c r="G78" s="24"/>
      <c r="H78" s="19">
        <v>360632</v>
      </c>
      <c r="I78" s="24"/>
      <c r="J78" s="19">
        <v>0</v>
      </c>
      <c r="K78" s="57"/>
    </row>
    <row r="79" spans="1:11">
      <c r="A79" s="1" t="s">
        <v>253</v>
      </c>
      <c r="B79" s="18"/>
      <c r="C79" s="18"/>
      <c r="D79" s="21"/>
      <c r="E79" s="24"/>
      <c r="F79" s="19"/>
      <c r="G79" s="24"/>
      <c r="H79" s="19"/>
      <c r="I79" s="24"/>
      <c r="J79" s="19"/>
      <c r="K79" s="57"/>
    </row>
    <row r="80" spans="1:11">
      <c r="A80" s="1" t="s">
        <v>254</v>
      </c>
      <c r="B80" s="18"/>
      <c r="C80" s="18"/>
      <c r="D80" s="21">
        <v>0</v>
      </c>
      <c r="E80" s="24"/>
      <c r="F80" s="19">
        <v>4557</v>
      </c>
      <c r="G80" s="24"/>
      <c r="H80" s="19">
        <v>0</v>
      </c>
      <c r="I80" s="24"/>
      <c r="J80" s="19">
        <v>1866</v>
      </c>
      <c r="K80" s="57"/>
    </row>
    <row r="81" spans="1:15">
      <c r="A81" s="1" t="s">
        <v>113</v>
      </c>
      <c r="B81" s="18"/>
      <c r="C81" s="18"/>
      <c r="D81" s="19">
        <v>15954</v>
      </c>
      <c r="E81" s="24"/>
      <c r="F81" s="19">
        <v>12178</v>
      </c>
      <c r="G81" s="24"/>
      <c r="H81" s="19">
        <v>0</v>
      </c>
      <c r="I81" s="24"/>
      <c r="J81" s="19">
        <v>0</v>
      </c>
      <c r="K81" s="57"/>
    </row>
    <row r="82" spans="1:15">
      <c r="A82" s="1" t="s">
        <v>235</v>
      </c>
      <c r="B82" s="18">
        <v>13</v>
      </c>
      <c r="C82" s="18"/>
      <c r="D82" s="19">
        <v>0</v>
      </c>
      <c r="E82" s="24"/>
      <c r="F82" s="19">
        <v>5337</v>
      </c>
      <c r="G82" s="24"/>
      <c r="H82" s="19">
        <v>0</v>
      </c>
      <c r="I82" s="24"/>
      <c r="J82" s="19">
        <v>0</v>
      </c>
      <c r="K82" s="57"/>
    </row>
    <row r="83" spans="1:15">
      <c r="A83" s="1" t="s">
        <v>78</v>
      </c>
      <c r="B83" s="18">
        <v>26</v>
      </c>
      <c r="C83" s="18"/>
      <c r="D83" s="19">
        <v>168754</v>
      </c>
      <c r="E83" s="24"/>
      <c r="F83" s="19">
        <v>156032</v>
      </c>
      <c r="G83" s="24"/>
      <c r="H83" s="19">
        <v>126901</v>
      </c>
      <c r="I83" s="24"/>
      <c r="J83" s="19">
        <v>117187</v>
      </c>
      <c r="K83" s="57"/>
    </row>
    <row r="84" spans="1:15">
      <c r="A84" s="1" t="s">
        <v>157</v>
      </c>
      <c r="B84" s="18">
        <v>24</v>
      </c>
      <c r="C84" s="18"/>
      <c r="D84" s="19">
        <v>42201</v>
      </c>
      <c r="E84" s="24"/>
      <c r="F84" s="19">
        <v>38032</v>
      </c>
      <c r="G84" s="24"/>
      <c r="H84" s="19">
        <v>40673</v>
      </c>
      <c r="I84" s="24"/>
      <c r="J84" s="19">
        <v>34232</v>
      </c>
      <c r="K84" s="57"/>
    </row>
    <row r="85" spans="1:15">
      <c r="A85" s="1" t="s">
        <v>135</v>
      </c>
      <c r="B85" s="18"/>
      <c r="C85" s="18"/>
      <c r="D85" s="19">
        <v>410</v>
      </c>
      <c r="E85" s="24"/>
      <c r="F85" s="19">
        <v>322</v>
      </c>
      <c r="G85" s="24"/>
      <c r="H85" s="19">
        <v>0</v>
      </c>
      <c r="I85" s="24"/>
      <c r="J85" s="19">
        <v>0</v>
      </c>
      <c r="K85" s="57"/>
    </row>
    <row r="86" spans="1:15">
      <c r="A86" s="8" t="s">
        <v>28</v>
      </c>
      <c r="B86" s="51"/>
      <c r="C86" s="18"/>
      <c r="D86" s="47">
        <f>SUM(D75:D85)</f>
        <v>12638729</v>
      </c>
      <c r="E86" s="24"/>
      <c r="F86" s="47">
        <f>SUM(F75:F85)</f>
        <v>13110696</v>
      </c>
      <c r="G86" s="24"/>
      <c r="H86" s="47">
        <f>SUM(H75:H85)</f>
        <v>12056601</v>
      </c>
      <c r="I86" s="24"/>
      <c r="J86" s="47">
        <f>SUM(J75:J85)</f>
        <v>12413306</v>
      </c>
      <c r="K86" s="57"/>
    </row>
    <row r="87" spans="1:15">
      <c r="A87" s="8" t="s">
        <v>16</v>
      </c>
      <c r="B87" s="51"/>
      <c r="C87" s="18"/>
      <c r="D87" s="28">
        <f>SUM(D73,D86)</f>
        <v>28691350</v>
      </c>
      <c r="E87" s="24"/>
      <c r="F87" s="28">
        <f>SUM(F73,F86)</f>
        <v>30320804</v>
      </c>
      <c r="G87" s="24"/>
      <c r="H87" s="28">
        <f>SUM(H73,H86)</f>
        <v>25847907</v>
      </c>
      <c r="I87" s="24"/>
      <c r="J87" s="28">
        <f>SUM(J73,J86)</f>
        <v>26073746</v>
      </c>
      <c r="K87" s="57"/>
    </row>
    <row r="88" spans="1:15">
      <c r="A88" s="5"/>
      <c r="B88" s="74"/>
      <c r="C88" s="9"/>
      <c r="D88" s="10"/>
      <c r="E88" s="10"/>
      <c r="F88" s="10"/>
      <c r="G88" s="10"/>
      <c r="H88" s="10"/>
      <c r="I88" s="10"/>
      <c r="J88" s="10"/>
    </row>
    <row r="89" spans="1:15">
      <c r="A89" s="1" t="s">
        <v>258</v>
      </c>
      <c r="B89" s="51"/>
      <c r="C89" s="18"/>
      <c r="D89" s="18"/>
      <c r="E89" s="18"/>
      <c r="F89" s="18"/>
      <c r="G89" s="18"/>
      <c r="I89" s="18"/>
    </row>
    <row r="90" spans="1:15">
      <c r="A90" s="14" t="s">
        <v>105</v>
      </c>
      <c r="B90" s="5"/>
      <c r="C90" s="15"/>
      <c r="D90" s="15"/>
      <c r="E90" s="15"/>
      <c r="F90" s="15"/>
      <c r="G90" s="15"/>
      <c r="H90" s="16"/>
      <c r="I90" s="15"/>
      <c r="J90" s="16"/>
      <c r="K90" s="4"/>
      <c r="L90" s="4"/>
      <c r="M90" s="4"/>
      <c r="O90" s="3"/>
    </row>
    <row r="91" spans="1:15" s="55" customFormat="1">
      <c r="A91" s="14" t="s">
        <v>77</v>
      </c>
      <c r="B91" s="5"/>
      <c r="C91" s="15"/>
      <c r="D91" s="15"/>
      <c r="E91" s="15"/>
      <c r="F91" s="15"/>
      <c r="G91" s="15"/>
      <c r="H91" s="16"/>
      <c r="I91" s="15"/>
      <c r="J91" s="16"/>
      <c r="M91" s="56"/>
      <c r="O91" s="56"/>
    </row>
    <row r="92" spans="1:15" s="55" customFormat="1">
      <c r="A92" s="14" t="s">
        <v>293</v>
      </c>
      <c r="B92" s="5"/>
      <c r="C92" s="15"/>
      <c r="D92" s="15"/>
      <c r="E92" s="15"/>
      <c r="F92" s="15"/>
      <c r="G92" s="15"/>
      <c r="H92" s="16"/>
      <c r="I92" s="15"/>
      <c r="J92" s="16"/>
      <c r="M92" s="56"/>
      <c r="O92" s="56"/>
    </row>
    <row r="93" spans="1:15" s="55" customFormat="1">
      <c r="A93" s="4"/>
      <c r="B93" s="12"/>
      <c r="C93" s="6"/>
      <c r="D93" s="2"/>
      <c r="E93" s="6"/>
      <c r="F93" s="12"/>
      <c r="G93" s="6"/>
      <c r="H93" s="13"/>
      <c r="I93" s="6"/>
      <c r="J93" s="13" t="s">
        <v>75</v>
      </c>
      <c r="M93" s="56"/>
      <c r="O93" s="56"/>
    </row>
    <row r="94" spans="1:15" s="55" customFormat="1">
      <c r="A94" s="7"/>
      <c r="B94" s="73"/>
      <c r="C94" s="7"/>
      <c r="D94" s="119" t="s">
        <v>37</v>
      </c>
      <c r="E94" s="119"/>
      <c r="F94" s="119"/>
      <c r="G94" s="7"/>
      <c r="H94" s="120" t="s">
        <v>38</v>
      </c>
      <c r="I94" s="120"/>
      <c r="J94" s="120"/>
      <c r="M94" s="56"/>
      <c r="O94" s="56"/>
    </row>
    <row r="95" spans="1:15">
      <c r="A95" s="5"/>
      <c r="B95" s="114" t="s">
        <v>0</v>
      </c>
      <c r="C95" s="9"/>
      <c r="D95" s="80" t="s">
        <v>294</v>
      </c>
      <c r="E95" s="9"/>
      <c r="F95" s="80" t="s">
        <v>234</v>
      </c>
      <c r="G95" s="9"/>
      <c r="H95" s="80" t="s">
        <v>294</v>
      </c>
      <c r="I95" s="9"/>
      <c r="J95" s="80" t="s">
        <v>234</v>
      </c>
      <c r="M95" s="3"/>
      <c r="O95" s="3"/>
    </row>
    <row r="96" spans="1:15">
      <c r="A96" s="5"/>
      <c r="B96" s="74"/>
      <c r="C96" s="9"/>
      <c r="D96" s="10" t="s">
        <v>158</v>
      </c>
      <c r="E96" s="10"/>
      <c r="F96" s="10" t="s">
        <v>159</v>
      </c>
      <c r="G96" s="10"/>
      <c r="H96" s="10" t="s">
        <v>158</v>
      </c>
      <c r="I96" s="10"/>
      <c r="J96" s="10" t="s">
        <v>159</v>
      </c>
      <c r="M96" s="3"/>
      <c r="O96" s="3"/>
    </row>
    <row r="97" spans="1:15">
      <c r="A97" s="5"/>
      <c r="B97" s="74"/>
      <c r="C97" s="9"/>
      <c r="D97" s="10" t="s">
        <v>160</v>
      </c>
      <c r="E97" s="10"/>
      <c r="F97" s="10"/>
      <c r="G97" s="10"/>
      <c r="H97" s="10" t="s">
        <v>160</v>
      </c>
      <c r="I97" s="10"/>
      <c r="J97" s="10"/>
      <c r="M97" s="3"/>
      <c r="O97" s="3"/>
    </row>
    <row r="98" spans="1:15">
      <c r="A98" s="8" t="s">
        <v>2</v>
      </c>
      <c r="C98" s="18"/>
      <c r="D98" s="18"/>
      <c r="E98" s="18"/>
      <c r="F98" s="18"/>
      <c r="G98" s="18"/>
      <c r="I98" s="18"/>
      <c r="K98" s="57"/>
    </row>
    <row r="99" spans="1:15">
      <c r="A99" s="1" t="s">
        <v>18</v>
      </c>
      <c r="B99" s="51"/>
      <c r="C99" s="18"/>
      <c r="D99" s="18"/>
      <c r="E99" s="18"/>
      <c r="F99" s="18"/>
      <c r="G99" s="18"/>
      <c r="I99" s="18"/>
      <c r="K99" s="57"/>
    </row>
    <row r="100" spans="1:15">
      <c r="A100" s="1" t="s">
        <v>103</v>
      </c>
      <c r="B100" s="51"/>
      <c r="C100" s="18"/>
      <c r="D100" s="18"/>
      <c r="E100" s="18"/>
      <c r="F100" s="18"/>
      <c r="G100" s="18"/>
      <c r="H100" s="17"/>
      <c r="I100" s="18"/>
      <c r="J100" s="17"/>
      <c r="K100" s="57"/>
    </row>
    <row r="101" spans="1:15" ht="24" thickBot="1">
      <c r="A101" s="1" t="s">
        <v>111</v>
      </c>
      <c r="B101" s="51"/>
      <c r="C101" s="18"/>
      <c r="D101" s="45">
        <v>333300</v>
      </c>
      <c r="E101" s="20"/>
      <c r="F101" s="45">
        <v>333300</v>
      </c>
      <c r="G101" s="20"/>
      <c r="H101" s="45">
        <v>333300</v>
      </c>
      <c r="I101" s="20"/>
      <c r="J101" s="45">
        <v>333300</v>
      </c>
      <c r="K101" s="57"/>
    </row>
    <row r="102" spans="1:15" ht="24" thickTop="1">
      <c r="A102" s="1" t="s">
        <v>162</v>
      </c>
      <c r="B102" s="51"/>
      <c r="C102" s="18"/>
      <c r="D102" s="24"/>
      <c r="E102" s="24"/>
      <c r="F102" s="24"/>
      <c r="G102" s="24"/>
      <c r="H102" s="24"/>
      <c r="I102" s="24"/>
      <c r="J102" s="24"/>
      <c r="K102" s="57"/>
    </row>
    <row r="103" spans="1:15">
      <c r="A103" s="1" t="s">
        <v>111</v>
      </c>
      <c r="B103" s="72"/>
      <c r="C103" s="18"/>
      <c r="D103" s="19">
        <v>333300</v>
      </c>
      <c r="E103" s="24"/>
      <c r="F103" s="19">
        <v>333300</v>
      </c>
      <c r="G103" s="24"/>
      <c r="H103" s="19">
        <v>333300</v>
      </c>
      <c r="I103" s="24"/>
      <c r="J103" s="19">
        <v>333300</v>
      </c>
      <c r="K103" s="57"/>
    </row>
    <row r="104" spans="1:15">
      <c r="A104" s="1" t="s">
        <v>110</v>
      </c>
      <c r="B104" s="72"/>
      <c r="C104" s="18"/>
      <c r="D104" s="19">
        <v>5120083</v>
      </c>
      <c r="E104" s="24"/>
      <c r="F104" s="19">
        <v>5120083</v>
      </c>
      <c r="G104" s="24"/>
      <c r="H104" s="19">
        <v>5120083</v>
      </c>
      <c r="I104" s="24"/>
      <c r="J104" s="19">
        <v>5120083</v>
      </c>
      <c r="K104" s="57"/>
    </row>
    <row r="105" spans="1:15">
      <c r="A105" s="1" t="s">
        <v>136</v>
      </c>
      <c r="B105" s="51">
        <v>27</v>
      </c>
      <c r="C105" s="18"/>
      <c r="D105" s="19">
        <v>6000000</v>
      </c>
      <c r="E105" s="24"/>
      <c r="F105" s="19">
        <v>6000000</v>
      </c>
      <c r="G105" s="24"/>
      <c r="H105" s="19">
        <v>6000000</v>
      </c>
      <c r="I105" s="24"/>
      <c r="J105" s="19">
        <v>6000000</v>
      </c>
      <c r="K105" s="57"/>
    </row>
    <row r="106" spans="1:15">
      <c r="A106" s="1" t="s">
        <v>128</v>
      </c>
      <c r="B106" s="72"/>
      <c r="C106" s="18"/>
      <c r="D106" s="23"/>
      <c r="E106" s="24"/>
      <c r="F106" s="23"/>
      <c r="G106" s="24"/>
      <c r="H106" s="23"/>
      <c r="I106" s="24"/>
      <c r="J106" s="23"/>
      <c r="K106" s="57"/>
    </row>
    <row r="107" spans="1:15">
      <c r="A107" s="1" t="s">
        <v>32</v>
      </c>
      <c r="B107" s="51"/>
      <c r="C107" s="18"/>
      <c r="D107" s="21">
        <v>33330</v>
      </c>
      <c r="E107" s="24"/>
      <c r="F107" s="21">
        <v>33330</v>
      </c>
      <c r="G107" s="24"/>
      <c r="H107" s="21">
        <v>33330</v>
      </c>
      <c r="I107" s="24"/>
      <c r="J107" s="21">
        <v>33330</v>
      </c>
      <c r="K107" s="57"/>
    </row>
    <row r="108" spans="1:15" s="3" customFormat="1">
      <c r="A108" s="3" t="s">
        <v>146</v>
      </c>
      <c r="B108" s="75"/>
      <c r="C108" s="18"/>
      <c r="D108" s="19">
        <v>4441829</v>
      </c>
      <c r="E108" s="24"/>
      <c r="F108" s="19">
        <v>5229505</v>
      </c>
      <c r="G108" s="24"/>
      <c r="H108" s="19">
        <v>4261121</v>
      </c>
      <c r="I108" s="24"/>
      <c r="J108" s="19">
        <v>3967577</v>
      </c>
      <c r="K108" s="57"/>
    </row>
    <row r="109" spans="1:15">
      <c r="A109" s="1" t="s">
        <v>85</v>
      </c>
      <c r="B109" s="72"/>
      <c r="C109" s="18"/>
      <c r="D109" s="28">
        <v>-163103</v>
      </c>
      <c r="E109" s="24"/>
      <c r="F109" s="28">
        <v>-82449</v>
      </c>
      <c r="G109" s="24"/>
      <c r="H109" s="28">
        <v>-156400</v>
      </c>
      <c r="I109" s="24"/>
      <c r="J109" s="28">
        <v>-78200</v>
      </c>
      <c r="K109" s="57"/>
    </row>
    <row r="110" spans="1:15">
      <c r="A110" s="1" t="s">
        <v>170</v>
      </c>
      <c r="B110" s="72"/>
      <c r="C110" s="18"/>
      <c r="D110" s="19">
        <f>SUM(D103:D109)</f>
        <v>15765439</v>
      </c>
      <c r="E110" s="24"/>
      <c r="F110" s="19">
        <f>SUM(F103:F109)</f>
        <v>16633769</v>
      </c>
      <c r="G110" s="24"/>
      <c r="H110" s="19">
        <f>SUM(H103:H109)</f>
        <v>15591434</v>
      </c>
      <c r="I110" s="24"/>
      <c r="J110" s="19">
        <f>SUM(J103:J109)</f>
        <v>15376090</v>
      </c>
      <c r="K110" s="57"/>
    </row>
    <row r="111" spans="1:15">
      <c r="A111" s="1" t="s">
        <v>171</v>
      </c>
      <c r="B111" s="72"/>
      <c r="C111" s="18"/>
      <c r="D111" s="28">
        <v>1877388</v>
      </c>
      <c r="E111" s="24"/>
      <c r="F111" s="28">
        <v>1840205</v>
      </c>
      <c r="G111" s="24"/>
      <c r="H111" s="28">
        <v>0</v>
      </c>
      <c r="I111" s="24"/>
      <c r="J111" s="28">
        <v>0</v>
      </c>
      <c r="K111" s="57"/>
    </row>
    <row r="112" spans="1:15">
      <c r="A112" s="8" t="s">
        <v>137</v>
      </c>
      <c r="B112" s="51"/>
      <c r="C112" s="18"/>
      <c r="D112" s="32">
        <f>SUM(D110:D111)</f>
        <v>17642827</v>
      </c>
      <c r="E112" s="24"/>
      <c r="F112" s="32">
        <f>SUM(F110:F111)</f>
        <v>18473974</v>
      </c>
      <c r="G112" s="24"/>
      <c r="H112" s="32">
        <f>SUM(H110:H111)</f>
        <v>15591434</v>
      </c>
      <c r="I112" s="24"/>
      <c r="J112" s="32">
        <f>SUM(J110:J111)</f>
        <v>15376090</v>
      </c>
      <c r="K112" s="57"/>
    </row>
    <row r="113" spans="1:11" ht="24" thickBot="1">
      <c r="A113" s="8" t="s">
        <v>3</v>
      </c>
      <c r="B113" s="51"/>
      <c r="C113" s="18"/>
      <c r="D113" s="33">
        <f>SUM(D112,D87)</f>
        <v>46334177</v>
      </c>
      <c r="E113" s="24"/>
      <c r="F113" s="33">
        <f>SUM(F112,F87)</f>
        <v>48794778</v>
      </c>
      <c r="G113" s="24"/>
      <c r="H113" s="33">
        <f>SUM(H112,H87)</f>
        <v>41439341</v>
      </c>
      <c r="I113" s="24"/>
      <c r="J113" s="33">
        <f>SUM(J112,J87)</f>
        <v>41449836</v>
      </c>
      <c r="K113" s="57"/>
    </row>
    <row r="114" spans="1:11" ht="24" thickTop="1">
      <c r="A114" s="8"/>
      <c r="B114" s="51"/>
      <c r="C114" s="18"/>
      <c r="D114" s="22">
        <f>D113-D43</f>
        <v>0</v>
      </c>
      <c r="E114" s="22"/>
      <c r="F114" s="22">
        <f>F113-F43</f>
        <v>0</v>
      </c>
      <c r="G114" s="22"/>
      <c r="H114" s="22">
        <f>H113-H43</f>
        <v>0</v>
      </c>
      <c r="I114" s="22"/>
      <c r="J114" s="22">
        <f>J113-J43</f>
        <v>0</v>
      </c>
      <c r="K114" s="57"/>
    </row>
    <row r="115" spans="1:11">
      <c r="A115" s="1" t="s">
        <v>258</v>
      </c>
      <c r="B115" s="51"/>
      <c r="C115" s="18"/>
      <c r="D115" s="18"/>
      <c r="E115" s="18"/>
      <c r="F115" s="18"/>
      <c r="G115" s="18"/>
      <c r="H115" s="3"/>
      <c r="I115" s="18"/>
      <c r="J115" s="3"/>
    </row>
    <row r="116" spans="1:11">
      <c r="B116" s="51"/>
      <c r="C116" s="18"/>
      <c r="D116" s="18"/>
      <c r="E116" s="18"/>
      <c r="F116" s="18"/>
      <c r="G116" s="18"/>
      <c r="H116" s="3"/>
      <c r="I116" s="18"/>
      <c r="J116" s="3"/>
    </row>
    <row r="117" spans="1:11">
      <c r="B117" s="51"/>
      <c r="C117" s="18"/>
      <c r="D117" s="18"/>
      <c r="E117" s="18"/>
      <c r="F117" s="18"/>
      <c r="G117" s="18"/>
      <c r="H117" s="3"/>
      <c r="I117" s="18"/>
      <c r="J117" s="3"/>
    </row>
    <row r="118" spans="1:11">
      <c r="A118" s="34" t="s">
        <v>4</v>
      </c>
      <c r="B118" s="51"/>
      <c r="C118" s="18"/>
      <c r="D118" s="18"/>
      <c r="E118" s="18"/>
      <c r="F118" s="18"/>
      <c r="G118" s="18"/>
      <c r="H118" s="18"/>
      <c r="I118" s="18"/>
    </row>
    <row r="119" spans="1:11">
      <c r="A119" s="12"/>
      <c r="B119" s="51"/>
      <c r="C119" s="18"/>
      <c r="D119" s="18"/>
      <c r="E119" s="18"/>
      <c r="F119" s="18"/>
      <c r="G119" s="18"/>
      <c r="I119" s="18"/>
    </row>
    <row r="120" spans="1:11">
      <c r="A120" s="12"/>
      <c r="B120" s="1" t="s">
        <v>5</v>
      </c>
    </row>
    <row r="121" spans="1:11">
      <c r="A121" s="35" t="s">
        <v>4</v>
      </c>
      <c r="B121" s="51"/>
      <c r="C121" s="18"/>
      <c r="D121" s="18"/>
      <c r="E121" s="18"/>
      <c r="F121" s="18"/>
      <c r="G121" s="18"/>
      <c r="H121" s="16"/>
      <c r="I121" s="18"/>
      <c r="J121" s="16"/>
    </row>
  </sheetData>
  <mergeCells count="6">
    <mergeCell ref="D5:F5"/>
    <mergeCell ref="H5:J5"/>
    <mergeCell ref="D50:F50"/>
    <mergeCell ref="H50:J50"/>
    <mergeCell ref="D94:F94"/>
    <mergeCell ref="H94:J94"/>
  </mergeCells>
  <printOptions gridLinesSet="0"/>
  <pageMargins left="0.62992125984251968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45" max="9" man="1"/>
    <brk id="89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51"/>
  <sheetViews>
    <sheetView showGridLines="0" view="pageBreakPreview" topLeftCell="B184" zoomScale="70" zoomScaleNormal="70" zoomScaleSheetLayoutView="70" workbookViewId="0">
      <selection activeCell="F106" sqref="F106"/>
    </sheetView>
  </sheetViews>
  <sheetFormatPr defaultColWidth="10.5703125" defaultRowHeight="24" customHeight="1"/>
  <cols>
    <col min="1" max="1" width="52.140625" style="1" customWidth="1"/>
    <col min="2" max="2" width="10.85546875" style="1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2" customWidth="1"/>
    <col min="9" max="9" width="1.85546875" style="17" customWidth="1"/>
    <col min="10" max="10" width="14.7109375" style="2" customWidth="1"/>
    <col min="11" max="11" width="1.85546875" style="3" customWidth="1"/>
    <col min="12" max="16384" width="10.5703125" style="1"/>
  </cols>
  <sheetData>
    <row r="1" spans="1:11" ht="24" customHeight="1">
      <c r="A1" s="12"/>
      <c r="B1" s="51"/>
      <c r="C1" s="18"/>
      <c r="D1" s="18"/>
      <c r="E1" s="18"/>
      <c r="F1" s="18"/>
      <c r="G1" s="18"/>
      <c r="H1" s="16"/>
      <c r="I1" s="4"/>
      <c r="J1" s="36" t="s">
        <v>83</v>
      </c>
      <c r="K1" s="18"/>
    </row>
    <row r="2" spans="1:11" s="55" customFormat="1" ht="24" customHeight="1">
      <c r="A2" s="14" t="s">
        <v>105</v>
      </c>
      <c r="B2" s="5"/>
      <c r="C2" s="15"/>
      <c r="D2" s="15"/>
      <c r="E2" s="15"/>
      <c r="F2" s="15"/>
      <c r="G2" s="15"/>
      <c r="H2" s="16"/>
      <c r="I2" s="4"/>
      <c r="J2" s="16"/>
      <c r="K2" s="15"/>
    </row>
    <row r="3" spans="1:11" s="55" customFormat="1" ht="24" customHeight="1">
      <c r="A3" s="14" t="s">
        <v>79</v>
      </c>
      <c r="B3" s="5"/>
      <c r="C3" s="15"/>
      <c r="D3" s="15"/>
      <c r="E3" s="15"/>
      <c r="F3" s="15"/>
      <c r="G3" s="15"/>
      <c r="H3" s="16"/>
      <c r="I3" s="15"/>
      <c r="J3" s="16"/>
      <c r="K3" s="15"/>
    </row>
    <row r="4" spans="1:11" s="55" customFormat="1" ht="24" customHeight="1">
      <c r="A4" s="11" t="s">
        <v>295</v>
      </c>
      <c r="B4" s="5"/>
      <c r="C4" s="15"/>
      <c r="D4" s="15"/>
      <c r="E4" s="15"/>
      <c r="F4" s="15"/>
      <c r="G4" s="15"/>
      <c r="H4" s="16"/>
      <c r="I4" s="15"/>
      <c r="J4" s="16"/>
      <c r="K4" s="15"/>
    </row>
    <row r="5" spans="1:11" s="55" customFormat="1" ht="24" customHeight="1">
      <c r="A5" s="5"/>
      <c r="B5" s="5"/>
      <c r="C5" s="15"/>
      <c r="D5" s="15"/>
      <c r="E5" s="15"/>
      <c r="F5" s="15"/>
      <c r="G5" s="15"/>
      <c r="H5" s="16"/>
      <c r="I5" s="15"/>
      <c r="J5" s="36" t="s">
        <v>75</v>
      </c>
      <c r="K5" s="15"/>
    </row>
    <row r="6" spans="1:11" ht="24" customHeight="1">
      <c r="B6" s="30"/>
      <c r="C6" s="30"/>
      <c r="D6" s="119" t="s">
        <v>37</v>
      </c>
      <c r="E6" s="119"/>
      <c r="F6" s="119"/>
      <c r="G6" s="37"/>
      <c r="H6" s="121" t="s">
        <v>38</v>
      </c>
      <c r="I6" s="121"/>
      <c r="J6" s="121"/>
      <c r="K6" s="1"/>
    </row>
    <row r="7" spans="1:11" ht="24" customHeight="1">
      <c r="B7" s="114" t="s">
        <v>0</v>
      </c>
      <c r="C7" s="30"/>
      <c r="D7" s="49" t="s">
        <v>236</v>
      </c>
      <c r="E7" s="38"/>
      <c r="F7" s="49" t="s">
        <v>203</v>
      </c>
      <c r="G7" s="30"/>
      <c r="H7" s="49" t="s">
        <v>236</v>
      </c>
      <c r="I7" s="38"/>
      <c r="J7" s="49" t="s">
        <v>203</v>
      </c>
      <c r="K7" s="38"/>
    </row>
    <row r="8" spans="1:11" ht="24" customHeight="1">
      <c r="A8" s="14" t="s">
        <v>108</v>
      </c>
      <c r="B8" s="30"/>
      <c r="C8" s="30"/>
      <c r="D8" s="81"/>
      <c r="E8" s="38"/>
      <c r="F8" s="81"/>
      <c r="G8" s="30"/>
      <c r="H8" s="81"/>
      <c r="I8" s="38"/>
      <c r="J8" s="81"/>
      <c r="K8" s="38"/>
    </row>
    <row r="9" spans="1:11" ht="24" customHeight="1">
      <c r="A9" s="8" t="s">
        <v>6</v>
      </c>
      <c r="H9" s="39"/>
      <c r="I9" s="111"/>
      <c r="J9" s="39"/>
    </row>
    <row r="10" spans="1:11" ht="24" customHeight="1">
      <c r="A10" s="1" t="s">
        <v>62</v>
      </c>
      <c r="B10" s="51"/>
      <c r="D10" s="24">
        <v>590508</v>
      </c>
      <c r="E10" s="24"/>
      <c r="F10" s="24">
        <v>871262</v>
      </c>
      <c r="G10" s="24"/>
      <c r="H10" s="24">
        <v>241439</v>
      </c>
      <c r="I10" s="24"/>
      <c r="J10" s="24">
        <v>148871</v>
      </c>
      <c r="K10" s="24"/>
    </row>
    <row r="11" spans="1:11" ht="24" customHeight="1">
      <c r="A11" s="1" t="s">
        <v>61</v>
      </c>
      <c r="B11" s="51">
        <v>3</v>
      </c>
      <c r="D11" s="24">
        <v>256300</v>
      </c>
      <c r="E11" s="24"/>
      <c r="F11" s="24">
        <v>352514</v>
      </c>
      <c r="G11" s="24"/>
      <c r="H11" s="24">
        <v>264871</v>
      </c>
      <c r="I11" s="24"/>
      <c r="J11" s="24">
        <v>369738</v>
      </c>
      <c r="K11" s="24"/>
    </row>
    <row r="12" spans="1:11" ht="24" customHeight="1">
      <c r="A12" s="1" t="s">
        <v>149</v>
      </c>
      <c r="B12" s="51">
        <v>3</v>
      </c>
      <c r="D12" s="24">
        <v>227303</v>
      </c>
      <c r="E12" s="24"/>
      <c r="F12" s="24">
        <v>540742</v>
      </c>
      <c r="G12" s="24"/>
      <c r="H12" s="24">
        <v>0</v>
      </c>
      <c r="I12" s="24"/>
      <c r="J12" s="24">
        <v>0</v>
      </c>
      <c r="K12" s="24"/>
    </row>
    <row r="13" spans="1:11" ht="24" customHeight="1">
      <c r="A13" s="1" t="s">
        <v>31</v>
      </c>
      <c r="B13" s="51">
        <v>3</v>
      </c>
      <c r="D13" s="24">
        <v>84731</v>
      </c>
      <c r="E13" s="24"/>
      <c r="F13" s="24">
        <v>78365</v>
      </c>
      <c r="G13" s="24"/>
      <c r="H13" s="24">
        <v>73814</v>
      </c>
      <c r="I13" s="24"/>
      <c r="J13" s="24">
        <v>58277</v>
      </c>
      <c r="K13" s="24"/>
    </row>
    <row r="14" spans="1:11" ht="24" customHeight="1">
      <c r="A14" s="1" t="s">
        <v>190</v>
      </c>
      <c r="B14" s="51">
        <v>3</v>
      </c>
      <c r="C14" s="18"/>
      <c r="D14" s="24">
        <v>6468</v>
      </c>
      <c r="E14" s="20"/>
      <c r="F14" s="24">
        <v>7644</v>
      </c>
      <c r="G14" s="20"/>
      <c r="H14" s="24">
        <v>3450</v>
      </c>
      <c r="I14" s="20"/>
      <c r="J14" s="24">
        <v>4051</v>
      </c>
      <c r="K14" s="20"/>
    </row>
    <row r="15" spans="1:11" ht="24" customHeight="1">
      <c r="A15" s="1" t="s">
        <v>189</v>
      </c>
      <c r="B15" s="51">
        <v>3</v>
      </c>
      <c r="C15" s="18"/>
      <c r="D15" s="24">
        <v>29919</v>
      </c>
      <c r="E15" s="20"/>
      <c r="F15" s="24">
        <v>81708</v>
      </c>
      <c r="G15" s="20"/>
      <c r="H15" s="24">
        <v>0</v>
      </c>
      <c r="I15" s="20"/>
      <c r="J15" s="24">
        <v>0</v>
      </c>
      <c r="K15" s="20"/>
    </row>
    <row r="16" spans="1:11" ht="24" customHeight="1">
      <c r="A16" s="1" t="s">
        <v>255</v>
      </c>
      <c r="B16" s="51">
        <v>3</v>
      </c>
      <c r="D16" s="24">
        <v>96350</v>
      </c>
      <c r="E16" s="24"/>
      <c r="F16" s="24">
        <v>78488</v>
      </c>
      <c r="G16" s="24"/>
      <c r="H16" s="24">
        <v>145201</v>
      </c>
      <c r="I16" s="24"/>
      <c r="J16" s="24">
        <v>129433</v>
      </c>
      <c r="K16" s="20"/>
    </row>
    <row r="17" spans="1:11" ht="24" customHeight="1">
      <c r="A17" s="1" t="s">
        <v>256</v>
      </c>
      <c r="B17" s="51" t="s">
        <v>268</v>
      </c>
      <c r="D17" s="24">
        <v>8075</v>
      </c>
      <c r="E17" s="24"/>
      <c r="F17" s="24">
        <v>7845</v>
      </c>
      <c r="G17" s="24"/>
      <c r="H17" s="24">
        <v>119634</v>
      </c>
      <c r="I17" s="24"/>
      <c r="J17" s="24">
        <v>667833</v>
      </c>
      <c r="K17" s="20"/>
    </row>
    <row r="18" spans="1:11" ht="24" customHeight="1">
      <c r="A18" s="1" t="s">
        <v>22</v>
      </c>
      <c r="B18" s="51"/>
      <c r="D18" s="24">
        <v>21351</v>
      </c>
      <c r="E18" s="24"/>
      <c r="F18" s="24">
        <v>18350</v>
      </c>
      <c r="G18" s="24"/>
      <c r="H18" s="24">
        <v>1713</v>
      </c>
      <c r="I18" s="24"/>
      <c r="J18" s="24">
        <v>14603</v>
      </c>
      <c r="K18" s="21"/>
    </row>
    <row r="19" spans="1:11" ht="24" customHeight="1">
      <c r="A19" s="8" t="s">
        <v>8</v>
      </c>
      <c r="B19" s="48"/>
      <c r="C19" s="24"/>
      <c r="D19" s="26">
        <f>SUM(D10:D18)</f>
        <v>1321005</v>
      </c>
      <c r="E19" s="24"/>
      <c r="F19" s="26">
        <f>SUM(F10:F18)</f>
        <v>2036918</v>
      </c>
      <c r="G19" s="24"/>
      <c r="H19" s="26">
        <f>SUM(H10:H18)</f>
        <v>850122</v>
      </c>
      <c r="I19" s="24"/>
      <c r="J19" s="26">
        <f>SUM(J10:J18)</f>
        <v>1392806</v>
      </c>
      <c r="K19" s="21"/>
    </row>
    <row r="20" spans="1:11" ht="24" customHeight="1">
      <c r="A20" s="8" t="s">
        <v>7</v>
      </c>
      <c r="D20" s="24"/>
      <c r="E20" s="24"/>
      <c r="F20" s="24"/>
      <c r="G20" s="24"/>
      <c r="H20" s="24"/>
      <c r="I20" s="24"/>
      <c r="J20" s="24"/>
      <c r="K20" s="21"/>
    </row>
    <row r="21" spans="1:11" ht="24" customHeight="1">
      <c r="A21" s="1" t="s">
        <v>63</v>
      </c>
      <c r="D21" s="24">
        <v>466651</v>
      </c>
      <c r="E21" s="24"/>
      <c r="F21" s="24">
        <v>663753</v>
      </c>
      <c r="G21" s="24"/>
      <c r="H21" s="24">
        <v>192722</v>
      </c>
      <c r="I21" s="24"/>
      <c r="J21" s="24">
        <v>128111</v>
      </c>
      <c r="K21" s="21"/>
    </row>
    <row r="22" spans="1:11" ht="24" customHeight="1">
      <c r="A22" s="1" t="s">
        <v>155</v>
      </c>
      <c r="B22" s="51"/>
      <c r="D22" s="24">
        <v>84743</v>
      </c>
      <c r="E22" s="24"/>
      <c r="F22" s="24">
        <v>151752</v>
      </c>
      <c r="G22" s="24"/>
      <c r="H22" s="24">
        <v>101181</v>
      </c>
      <c r="I22" s="24"/>
      <c r="J22" s="24">
        <v>166758</v>
      </c>
      <c r="K22" s="21"/>
    </row>
    <row r="23" spans="1:11" ht="24" customHeight="1">
      <c r="A23" s="1" t="s">
        <v>150</v>
      </c>
      <c r="B23" s="51"/>
      <c r="D23" s="24">
        <v>786962</v>
      </c>
      <c r="E23" s="24"/>
      <c r="F23" s="24">
        <v>501963</v>
      </c>
      <c r="G23" s="24"/>
      <c r="H23" s="24">
        <v>0</v>
      </c>
      <c r="I23" s="24"/>
      <c r="J23" s="24">
        <v>0</v>
      </c>
      <c r="K23" s="21"/>
    </row>
    <row r="24" spans="1:11" ht="24" customHeight="1">
      <c r="A24" s="1" t="s">
        <v>156</v>
      </c>
      <c r="B24" s="51">
        <v>3</v>
      </c>
      <c r="D24" s="24">
        <v>33966</v>
      </c>
      <c r="E24" s="24"/>
      <c r="F24" s="24">
        <v>58750</v>
      </c>
      <c r="G24" s="24"/>
      <c r="H24" s="24">
        <v>47941</v>
      </c>
      <c r="I24" s="24"/>
      <c r="J24" s="24">
        <v>52390</v>
      </c>
      <c r="K24" s="21"/>
    </row>
    <row r="25" spans="1:11" ht="24" customHeight="1">
      <c r="A25" s="1" t="s">
        <v>194</v>
      </c>
      <c r="B25" s="51">
        <v>3</v>
      </c>
      <c r="D25" s="24">
        <v>6748</v>
      </c>
      <c r="E25" s="24"/>
      <c r="F25" s="24">
        <v>7501</v>
      </c>
      <c r="G25" s="24"/>
      <c r="H25" s="24">
        <v>2654</v>
      </c>
      <c r="I25" s="24"/>
      <c r="J25" s="24">
        <v>3327</v>
      </c>
      <c r="K25" s="21"/>
    </row>
    <row r="26" spans="1:11" ht="24" customHeight="1">
      <c r="A26" s="1" t="s">
        <v>193</v>
      </c>
      <c r="B26" s="51">
        <v>3</v>
      </c>
      <c r="D26" s="24">
        <v>19271</v>
      </c>
      <c r="E26" s="24"/>
      <c r="F26" s="24">
        <v>71073</v>
      </c>
      <c r="G26" s="24"/>
      <c r="H26" s="24">
        <v>0</v>
      </c>
      <c r="I26" s="24"/>
      <c r="J26" s="24">
        <v>0</v>
      </c>
      <c r="K26" s="21"/>
    </row>
    <row r="27" spans="1:11" ht="24" customHeight="1">
      <c r="A27" s="1" t="s">
        <v>88</v>
      </c>
      <c r="D27" s="24">
        <v>95202</v>
      </c>
      <c r="E27" s="24"/>
      <c r="F27" s="24">
        <v>150279</v>
      </c>
      <c r="G27" s="24"/>
      <c r="H27" s="24">
        <v>52910</v>
      </c>
      <c r="I27" s="24"/>
      <c r="J27" s="24">
        <v>76135</v>
      </c>
      <c r="K27" s="24"/>
    </row>
    <row r="28" spans="1:11" ht="24" customHeight="1">
      <c r="A28" s="1" t="s">
        <v>25</v>
      </c>
      <c r="D28" s="24">
        <v>408038</v>
      </c>
      <c r="E28" s="24"/>
      <c r="F28" s="24">
        <v>398434</v>
      </c>
      <c r="G28" s="24"/>
      <c r="H28" s="24">
        <v>287157</v>
      </c>
      <c r="I28" s="24"/>
      <c r="J28" s="24">
        <v>273484</v>
      </c>
      <c r="K28" s="24"/>
    </row>
    <row r="29" spans="1:11" ht="24" customHeight="1">
      <c r="A29" s="8" t="s">
        <v>9</v>
      </c>
      <c r="B29" s="51"/>
      <c r="C29" s="18"/>
      <c r="D29" s="26">
        <f>SUM(D21:D28)</f>
        <v>1901581</v>
      </c>
      <c r="E29" s="24"/>
      <c r="F29" s="26">
        <f>SUM(F21:F28)</f>
        <v>2003505</v>
      </c>
      <c r="G29" s="20"/>
      <c r="H29" s="26">
        <f>SUM(H21:H28)</f>
        <v>684565</v>
      </c>
      <c r="I29" s="24"/>
      <c r="J29" s="26">
        <f>SUM(J21:J28)</f>
        <v>700205</v>
      </c>
      <c r="K29" s="21"/>
    </row>
    <row r="30" spans="1:11" ht="24" customHeight="1">
      <c r="A30" s="8" t="s">
        <v>320</v>
      </c>
      <c r="B30" s="51"/>
      <c r="C30" s="18"/>
      <c r="D30" s="24">
        <f>SUM(D19-D29)</f>
        <v>-580576</v>
      </c>
      <c r="F30" s="24">
        <f>SUM(F19-F29)</f>
        <v>33413</v>
      </c>
      <c r="H30" s="24">
        <f>SUM(H19-H29)</f>
        <v>165557</v>
      </c>
      <c r="I30" s="24"/>
      <c r="J30" s="24">
        <f>SUM(J19-J29)</f>
        <v>692601</v>
      </c>
      <c r="K30" s="21"/>
    </row>
    <row r="31" spans="1:11" ht="24" customHeight="1">
      <c r="A31" s="1" t="s">
        <v>222</v>
      </c>
      <c r="B31" s="72">
        <v>13.2</v>
      </c>
      <c r="C31" s="18"/>
      <c r="D31" s="24">
        <v>227631</v>
      </c>
      <c r="E31" s="24"/>
      <c r="F31" s="24">
        <v>252855</v>
      </c>
      <c r="G31" s="24"/>
      <c r="H31" s="24">
        <v>0</v>
      </c>
      <c r="I31" s="24"/>
      <c r="J31" s="24">
        <v>0</v>
      </c>
      <c r="K31" s="21"/>
    </row>
    <row r="32" spans="1:11" ht="24" customHeight="1">
      <c r="A32" s="1" t="s">
        <v>245</v>
      </c>
      <c r="B32" s="51">
        <v>3</v>
      </c>
      <c r="D32" s="29">
        <v>-150405</v>
      </c>
      <c r="E32" s="24"/>
      <c r="F32" s="29">
        <v>-141421</v>
      </c>
      <c r="G32" s="24"/>
      <c r="H32" s="29">
        <v>-210561</v>
      </c>
      <c r="I32" s="24"/>
      <c r="J32" s="29">
        <v>-170816</v>
      </c>
      <c r="K32" s="24"/>
    </row>
    <row r="33" spans="1:11" ht="24" customHeight="1">
      <c r="A33" s="41" t="s">
        <v>321</v>
      </c>
      <c r="B33" s="51"/>
      <c r="D33" s="40">
        <f>SUM(D30:D32)</f>
        <v>-503350</v>
      </c>
      <c r="E33" s="24"/>
      <c r="F33" s="40">
        <f>SUM(F30:F32)</f>
        <v>144847</v>
      </c>
      <c r="G33" s="24"/>
      <c r="H33" s="40">
        <f>SUM(H30:H32)</f>
        <v>-45004</v>
      </c>
      <c r="I33" s="24"/>
      <c r="J33" s="40">
        <f>SUM(J30:J32)</f>
        <v>521785</v>
      </c>
      <c r="K33" s="24"/>
    </row>
    <row r="34" spans="1:11" ht="24" customHeight="1">
      <c r="A34" s="1" t="s">
        <v>211</v>
      </c>
      <c r="B34" s="51">
        <v>28</v>
      </c>
      <c r="C34" s="18"/>
      <c r="D34" s="24">
        <v>-41357</v>
      </c>
      <c r="E34" s="24"/>
      <c r="F34" s="24">
        <v>23226</v>
      </c>
      <c r="G34" s="24"/>
      <c r="H34" s="24">
        <v>31045</v>
      </c>
      <c r="I34" s="24"/>
      <c r="J34" s="24">
        <v>30965</v>
      </c>
      <c r="K34" s="21"/>
    </row>
    <row r="35" spans="1:11" ht="24" customHeight="1">
      <c r="A35" s="8" t="s">
        <v>322</v>
      </c>
      <c r="C35" s="18"/>
      <c r="D35" s="26">
        <f>SUM(D33:D34)</f>
        <v>-544707</v>
      </c>
      <c r="E35" s="24"/>
      <c r="F35" s="26">
        <f>SUM(F33:F34)</f>
        <v>168073</v>
      </c>
      <c r="G35" s="20"/>
      <c r="H35" s="26">
        <f>SUM(H33:H34)</f>
        <v>-13959</v>
      </c>
      <c r="I35" s="24"/>
      <c r="J35" s="26">
        <f>SUM(J33:J34)</f>
        <v>552750</v>
      </c>
      <c r="K35" s="21"/>
    </row>
    <row r="36" spans="1:11" ht="24" customHeight="1">
      <c r="A36" s="82"/>
      <c r="B36" s="30"/>
      <c r="C36" s="30"/>
      <c r="D36" s="1"/>
      <c r="F36" s="1"/>
      <c r="H36" s="1"/>
      <c r="I36" s="19"/>
      <c r="J36" s="19"/>
      <c r="K36" s="19"/>
    </row>
    <row r="37" spans="1:11" ht="24" customHeight="1">
      <c r="A37" s="1" t="s">
        <v>258</v>
      </c>
      <c r="B37" s="30"/>
      <c r="C37" s="30"/>
      <c r="D37" s="1"/>
      <c r="F37" s="1"/>
      <c r="H37" s="1"/>
      <c r="I37" s="19"/>
      <c r="J37" s="19"/>
      <c r="K37" s="19"/>
    </row>
    <row r="38" spans="1:11" ht="24" customHeight="1">
      <c r="A38" s="12"/>
      <c r="B38" s="51"/>
      <c r="C38" s="18"/>
      <c r="D38" s="18"/>
      <c r="E38" s="18"/>
      <c r="F38" s="18"/>
      <c r="G38" s="18"/>
      <c r="H38" s="16"/>
      <c r="I38" s="4"/>
      <c r="J38" s="36" t="s">
        <v>83</v>
      </c>
      <c r="K38" s="18"/>
    </row>
    <row r="39" spans="1:11" s="55" customFormat="1" ht="24" customHeight="1">
      <c r="A39" s="14" t="s">
        <v>105</v>
      </c>
      <c r="B39" s="5"/>
      <c r="C39" s="15"/>
      <c r="D39" s="78"/>
      <c r="E39" s="78"/>
      <c r="F39" s="78"/>
      <c r="G39" s="15"/>
      <c r="H39" s="16"/>
      <c r="I39" s="4"/>
      <c r="J39" s="16"/>
      <c r="K39" s="15"/>
    </row>
    <row r="40" spans="1:11" s="55" customFormat="1" ht="24" customHeight="1">
      <c r="A40" s="14" t="s">
        <v>116</v>
      </c>
      <c r="B40" s="5"/>
      <c r="C40" s="15"/>
      <c r="D40" s="78"/>
      <c r="E40" s="78"/>
      <c r="F40" s="78"/>
      <c r="G40" s="15"/>
      <c r="H40" s="16"/>
      <c r="I40" s="15"/>
      <c r="J40" s="16"/>
      <c r="K40" s="15"/>
    </row>
    <row r="41" spans="1:11" s="55" customFormat="1" ht="24" customHeight="1">
      <c r="A41" s="11" t="s">
        <v>295</v>
      </c>
      <c r="B41" s="5"/>
      <c r="C41" s="15"/>
      <c r="D41" s="78"/>
      <c r="E41" s="78"/>
      <c r="F41" s="78"/>
      <c r="G41" s="15"/>
      <c r="H41" s="16"/>
      <c r="I41" s="15"/>
      <c r="J41" s="16"/>
      <c r="K41" s="15"/>
    </row>
    <row r="42" spans="1:11" s="55" customFormat="1" ht="24" customHeight="1">
      <c r="A42" s="5"/>
      <c r="B42" s="5"/>
      <c r="C42" s="15"/>
      <c r="D42" s="78"/>
      <c r="E42" s="78"/>
      <c r="F42" s="78"/>
      <c r="G42" s="15"/>
      <c r="H42" s="16"/>
      <c r="I42" s="15"/>
      <c r="J42" s="36" t="s">
        <v>75</v>
      </c>
      <c r="K42" s="15"/>
    </row>
    <row r="43" spans="1:11" ht="24" customHeight="1">
      <c r="B43" s="30"/>
      <c r="C43" s="30"/>
      <c r="D43" s="119" t="s">
        <v>37</v>
      </c>
      <c r="E43" s="119"/>
      <c r="F43" s="119"/>
      <c r="G43" s="37"/>
      <c r="H43" s="121" t="s">
        <v>38</v>
      </c>
      <c r="I43" s="121"/>
      <c r="J43" s="121"/>
      <c r="K43" s="1"/>
    </row>
    <row r="44" spans="1:11" ht="24" customHeight="1">
      <c r="B44" s="114" t="s">
        <v>0</v>
      </c>
      <c r="C44" s="30"/>
      <c r="D44" s="49" t="s">
        <v>236</v>
      </c>
      <c r="E44" s="38"/>
      <c r="F44" s="49" t="s">
        <v>203</v>
      </c>
      <c r="G44" s="30"/>
      <c r="H44" s="49" t="s">
        <v>236</v>
      </c>
      <c r="I44" s="38"/>
      <c r="J44" s="49" t="s">
        <v>203</v>
      </c>
      <c r="K44" s="38"/>
    </row>
    <row r="45" spans="1:11" ht="24" customHeight="1">
      <c r="A45" s="82" t="s">
        <v>80</v>
      </c>
      <c r="B45" s="30"/>
      <c r="C45" s="30"/>
      <c r="D45" s="31"/>
      <c r="E45" s="38"/>
      <c r="F45" s="31"/>
      <c r="G45" s="30"/>
      <c r="H45" s="31"/>
      <c r="I45" s="38"/>
      <c r="J45" s="31"/>
      <c r="K45" s="38"/>
    </row>
    <row r="46" spans="1:11" ht="24" customHeight="1">
      <c r="A46" s="109" t="s">
        <v>207</v>
      </c>
      <c r="B46" s="30"/>
      <c r="C46" s="30"/>
      <c r="D46" s="31"/>
      <c r="E46" s="38"/>
      <c r="F46" s="31"/>
      <c r="G46" s="30"/>
      <c r="H46" s="31"/>
      <c r="I46" s="38"/>
      <c r="J46" s="31"/>
      <c r="K46" s="38"/>
    </row>
    <row r="47" spans="1:11" ht="24" customHeight="1">
      <c r="A47" s="83" t="s">
        <v>270</v>
      </c>
      <c r="B47" s="30"/>
      <c r="C47" s="30"/>
      <c r="D47" s="19">
        <v>0</v>
      </c>
      <c r="E47" s="19"/>
      <c r="F47" s="19">
        <v>-23375</v>
      </c>
      <c r="G47" s="19"/>
      <c r="H47" s="19">
        <v>0</v>
      </c>
      <c r="I47" s="19"/>
      <c r="J47" s="19">
        <v>-23375</v>
      </c>
      <c r="K47" s="38"/>
    </row>
    <row r="48" spans="1:11" ht="24" customHeight="1">
      <c r="A48" s="1" t="s">
        <v>247</v>
      </c>
      <c r="B48" s="30"/>
      <c r="C48" s="30"/>
      <c r="D48" s="28">
        <v>0</v>
      </c>
      <c r="E48" s="19"/>
      <c r="F48" s="28">
        <v>4675</v>
      </c>
      <c r="G48" s="19"/>
      <c r="H48" s="28">
        <v>0</v>
      </c>
      <c r="I48" s="19"/>
      <c r="J48" s="28">
        <v>4675</v>
      </c>
      <c r="K48" s="38"/>
    </row>
    <row r="49" spans="1:11" ht="24" customHeight="1">
      <c r="A49" s="115" t="s">
        <v>207</v>
      </c>
      <c r="B49" s="30"/>
      <c r="C49" s="30"/>
      <c r="D49" s="19"/>
      <c r="E49" s="19"/>
      <c r="F49" s="19"/>
      <c r="G49" s="19"/>
      <c r="H49" s="19"/>
      <c r="I49" s="19"/>
      <c r="J49" s="19"/>
      <c r="K49" s="38"/>
    </row>
    <row r="50" spans="1:11" ht="24" customHeight="1">
      <c r="A50" s="1" t="s">
        <v>208</v>
      </c>
      <c r="B50" s="30"/>
      <c r="C50" s="30"/>
      <c r="D50" s="28">
        <f>SUM(D47:D48)</f>
        <v>0</v>
      </c>
      <c r="E50" s="19"/>
      <c r="F50" s="28">
        <f>SUM(F47:F48)</f>
        <v>-18700</v>
      </c>
      <c r="G50" s="19"/>
      <c r="H50" s="28">
        <f>SUM(H47:H48)</f>
        <v>0</v>
      </c>
      <c r="I50" s="19"/>
      <c r="J50" s="28">
        <f>SUM(J47:J48)</f>
        <v>-18700</v>
      </c>
      <c r="K50" s="38"/>
    </row>
    <row r="51" spans="1:11" ht="24" customHeight="1">
      <c r="A51" s="109" t="s">
        <v>260</v>
      </c>
      <c r="B51" s="30"/>
      <c r="C51" s="30"/>
      <c r="D51" s="31"/>
      <c r="E51" s="38"/>
      <c r="F51" s="31"/>
      <c r="G51" s="30"/>
      <c r="H51" s="31"/>
      <c r="I51" s="38"/>
      <c r="J51" s="31"/>
      <c r="K51" s="38"/>
    </row>
    <row r="52" spans="1:11" ht="24" customHeight="1">
      <c r="A52" s="83" t="s">
        <v>317</v>
      </c>
      <c r="B52" s="30"/>
      <c r="C52" s="30"/>
      <c r="D52" s="31"/>
      <c r="E52" s="38"/>
      <c r="F52" s="31"/>
      <c r="G52" s="30"/>
      <c r="H52" s="31"/>
      <c r="I52" s="38"/>
      <c r="J52" s="31"/>
      <c r="K52" s="38"/>
    </row>
    <row r="53" spans="1:11" ht="24" customHeight="1">
      <c r="A53" s="83" t="s">
        <v>307</v>
      </c>
      <c r="B53" s="30"/>
      <c r="C53" s="30"/>
      <c r="D53" s="19">
        <v>14875</v>
      </c>
      <c r="E53" s="19"/>
      <c r="F53" s="19">
        <v>0</v>
      </c>
      <c r="G53" s="19"/>
      <c r="H53" s="19">
        <v>14875</v>
      </c>
      <c r="I53" s="19"/>
      <c r="J53" s="19">
        <v>0</v>
      </c>
      <c r="K53" s="38"/>
    </row>
    <row r="54" spans="1:11" ht="24" customHeight="1">
      <c r="A54" s="1" t="s">
        <v>247</v>
      </c>
      <c r="B54" s="30"/>
      <c r="C54" s="30"/>
      <c r="D54" s="28">
        <v>-2975</v>
      </c>
      <c r="E54" s="19"/>
      <c r="F54" s="28">
        <v>0</v>
      </c>
      <c r="G54" s="19"/>
      <c r="H54" s="28">
        <v>-2975</v>
      </c>
      <c r="I54" s="19"/>
      <c r="J54" s="28">
        <v>0</v>
      </c>
      <c r="K54" s="38"/>
    </row>
    <row r="55" spans="1:11" ht="24" customHeight="1">
      <c r="A55" s="115" t="s">
        <v>260</v>
      </c>
      <c r="B55" s="30"/>
      <c r="C55" s="30"/>
      <c r="D55" s="19"/>
      <c r="E55" s="19"/>
      <c r="F55" s="19"/>
      <c r="G55" s="19"/>
      <c r="H55" s="19"/>
      <c r="I55" s="19"/>
      <c r="J55" s="19"/>
      <c r="K55" s="38"/>
    </row>
    <row r="56" spans="1:11" ht="24" customHeight="1">
      <c r="A56" s="1" t="s">
        <v>208</v>
      </c>
      <c r="B56" s="30"/>
      <c r="C56" s="30"/>
      <c r="D56" s="28">
        <f>SUM(D53:D54)</f>
        <v>11900</v>
      </c>
      <c r="E56" s="19"/>
      <c r="F56" s="28">
        <f>SUM(F53:F54)</f>
        <v>0</v>
      </c>
      <c r="G56" s="19"/>
      <c r="H56" s="28">
        <f>SUM(H53:H54)</f>
        <v>11900</v>
      </c>
      <c r="I56" s="19"/>
      <c r="J56" s="28">
        <f>SUM(J53:J54)</f>
        <v>0</v>
      </c>
      <c r="K56" s="38"/>
    </row>
    <row r="57" spans="1:11" ht="24" customHeight="1">
      <c r="A57" s="82" t="s">
        <v>81</v>
      </c>
      <c r="B57" s="30"/>
      <c r="C57" s="30"/>
      <c r="D57" s="28">
        <f>SUM(D50+D56)</f>
        <v>11900</v>
      </c>
      <c r="E57" s="19"/>
      <c r="F57" s="28">
        <f>SUM(F50+F56)</f>
        <v>-18700</v>
      </c>
      <c r="G57" s="19"/>
      <c r="H57" s="28">
        <f>SUM(H50+H56)</f>
        <v>11900</v>
      </c>
      <c r="I57" s="19"/>
      <c r="J57" s="28">
        <f>SUM(J50+J56)</f>
        <v>-18700</v>
      </c>
      <c r="K57" s="19"/>
    </row>
    <row r="58" spans="1:11" ht="24" customHeight="1">
      <c r="A58" s="82"/>
      <c r="B58" s="30"/>
      <c r="C58" s="30"/>
      <c r="D58" s="76"/>
      <c r="E58" s="19"/>
      <c r="F58" s="76"/>
      <c r="G58" s="19"/>
      <c r="H58" s="76"/>
      <c r="I58" s="19"/>
      <c r="J58" s="76"/>
      <c r="K58" s="19"/>
    </row>
    <row r="59" spans="1:11" ht="24" customHeight="1" thickBot="1">
      <c r="A59" s="82" t="s">
        <v>82</v>
      </c>
      <c r="B59" s="30"/>
      <c r="C59" s="30"/>
      <c r="D59" s="45">
        <f>SUM(D57,D35)</f>
        <v>-532807</v>
      </c>
      <c r="E59" s="19"/>
      <c r="F59" s="45">
        <f>SUM(F57,F35)</f>
        <v>149373</v>
      </c>
      <c r="G59" s="19"/>
      <c r="H59" s="45">
        <f>SUM(H57,H35)</f>
        <v>-2059</v>
      </c>
      <c r="I59" s="19"/>
      <c r="J59" s="45">
        <f>SUM(J57,J35)</f>
        <v>534050</v>
      </c>
      <c r="K59" s="19"/>
    </row>
    <row r="60" spans="1:11" ht="24" customHeight="1" thickTop="1">
      <c r="A60" s="82"/>
      <c r="B60" s="30"/>
      <c r="C60" s="30"/>
      <c r="D60" s="76"/>
      <c r="E60" s="19"/>
      <c r="F60" s="76"/>
      <c r="G60" s="19"/>
      <c r="H60" s="76"/>
      <c r="I60" s="19"/>
      <c r="J60" s="76"/>
      <c r="K60" s="19"/>
    </row>
    <row r="61" spans="1:11" ht="24" customHeight="1">
      <c r="A61" s="82" t="s">
        <v>323</v>
      </c>
      <c r="B61" s="30"/>
      <c r="C61" s="30"/>
      <c r="D61" s="19"/>
      <c r="E61" s="19"/>
      <c r="F61" s="19"/>
      <c r="G61" s="19"/>
      <c r="H61" s="19"/>
      <c r="I61" s="19"/>
      <c r="J61" s="19"/>
      <c r="K61" s="19"/>
    </row>
    <row r="62" spans="1:11" ht="24" customHeight="1" thickBot="1">
      <c r="A62" s="83" t="s">
        <v>175</v>
      </c>
      <c r="B62" s="30"/>
      <c r="C62" s="30"/>
      <c r="D62" s="19">
        <v>-574711</v>
      </c>
      <c r="E62" s="19"/>
      <c r="F62" s="19">
        <v>119782</v>
      </c>
      <c r="G62" s="19"/>
      <c r="H62" s="45">
        <f>SUM(H35)</f>
        <v>-13959</v>
      </c>
      <c r="I62" s="19"/>
      <c r="J62" s="45">
        <f>SUM(J35)</f>
        <v>552750</v>
      </c>
      <c r="K62" s="19"/>
    </row>
    <row r="63" spans="1:11" ht="24" customHeight="1" thickTop="1">
      <c r="A63" s="83" t="s">
        <v>176</v>
      </c>
      <c r="B63" s="30"/>
      <c r="C63" s="30"/>
      <c r="D63" s="28">
        <v>30004</v>
      </c>
      <c r="E63" s="19"/>
      <c r="F63" s="28">
        <v>48291</v>
      </c>
      <c r="G63" s="19"/>
      <c r="H63" s="19"/>
      <c r="I63" s="19"/>
      <c r="J63" s="19"/>
      <c r="K63" s="19"/>
    </row>
    <row r="64" spans="1:11" ht="24" customHeight="1" thickBot="1">
      <c r="A64" s="82"/>
      <c r="B64" s="30"/>
      <c r="C64" s="30"/>
      <c r="D64" s="45">
        <f>SUM(D62:D63)</f>
        <v>-544707</v>
      </c>
      <c r="E64" s="19"/>
      <c r="F64" s="45">
        <f>SUM(F62:F63)</f>
        <v>168073</v>
      </c>
      <c r="G64" s="19"/>
      <c r="H64" s="19"/>
      <c r="I64" s="19"/>
      <c r="J64" s="19"/>
      <c r="K64" s="19"/>
    </row>
    <row r="65" spans="1:11" ht="24" customHeight="1" thickTop="1">
      <c r="A65" s="82" t="s">
        <v>177</v>
      </c>
      <c r="B65" s="30"/>
      <c r="C65" s="30"/>
      <c r="D65" s="19"/>
      <c r="E65" s="19"/>
      <c r="F65" s="19"/>
      <c r="G65" s="19"/>
      <c r="H65" s="19"/>
      <c r="I65" s="19"/>
      <c r="J65" s="19"/>
      <c r="K65" s="19"/>
    </row>
    <row r="66" spans="1:11" ht="24" customHeight="1" thickBot="1">
      <c r="A66" s="83" t="s">
        <v>175</v>
      </c>
      <c r="B66" s="30"/>
      <c r="C66" s="30"/>
      <c r="D66" s="19">
        <v>-562811</v>
      </c>
      <c r="E66" s="19"/>
      <c r="F66" s="19">
        <v>101082</v>
      </c>
      <c r="G66" s="19"/>
      <c r="H66" s="45">
        <f>SUM(H59)</f>
        <v>-2059</v>
      </c>
      <c r="I66" s="19"/>
      <c r="J66" s="45">
        <f>SUM(J59)</f>
        <v>534050</v>
      </c>
      <c r="K66" s="19"/>
    </row>
    <row r="67" spans="1:11" ht="24" customHeight="1" thickTop="1">
      <c r="A67" s="83" t="s">
        <v>176</v>
      </c>
      <c r="B67" s="30"/>
      <c r="C67" s="30"/>
      <c r="D67" s="28">
        <v>30004</v>
      </c>
      <c r="E67" s="19"/>
      <c r="F67" s="28">
        <v>48291</v>
      </c>
      <c r="G67" s="19"/>
      <c r="H67" s="19"/>
      <c r="I67" s="19"/>
      <c r="J67" s="19"/>
      <c r="K67" s="19"/>
    </row>
    <row r="68" spans="1:11" ht="24" customHeight="1" thickBot="1">
      <c r="A68" s="82"/>
      <c r="B68" s="30"/>
      <c r="C68" s="30"/>
      <c r="D68" s="45">
        <f>SUM(D66:D67)</f>
        <v>-532807</v>
      </c>
      <c r="E68" s="19"/>
      <c r="F68" s="45">
        <f>SUM(F66:F67)</f>
        <v>149373</v>
      </c>
      <c r="G68" s="19"/>
      <c r="H68" s="19"/>
      <c r="I68" s="19"/>
      <c r="J68" s="19"/>
      <c r="K68" s="19"/>
    </row>
    <row r="69" spans="1:11" ht="24" customHeight="1" thickTop="1">
      <c r="A69" s="82"/>
      <c r="B69" s="30"/>
      <c r="C69" s="30"/>
      <c r="D69" s="19"/>
      <c r="E69" s="19"/>
      <c r="F69" s="19"/>
      <c r="G69" s="19"/>
      <c r="H69" s="19"/>
      <c r="I69" s="19"/>
      <c r="J69" s="36" t="s">
        <v>119</v>
      </c>
      <c r="K69" s="19"/>
    </row>
    <row r="70" spans="1:11" ht="24" customHeight="1">
      <c r="A70" s="8" t="s">
        <v>324</v>
      </c>
      <c r="B70" s="51">
        <v>29</v>
      </c>
      <c r="C70" s="18"/>
      <c r="D70" s="24"/>
      <c r="E70" s="24"/>
      <c r="F70" s="24"/>
      <c r="G70" s="20"/>
      <c r="H70" s="24"/>
      <c r="I70" s="24"/>
      <c r="J70" s="24"/>
      <c r="K70" s="21"/>
    </row>
    <row r="71" spans="1:11" ht="24" customHeight="1">
      <c r="A71" s="1" t="s">
        <v>325</v>
      </c>
      <c r="C71" s="18"/>
      <c r="D71" s="24"/>
      <c r="E71" s="24"/>
      <c r="F71" s="24"/>
      <c r="G71" s="20"/>
      <c r="H71" s="24"/>
      <c r="I71" s="24"/>
      <c r="J71" s="24"/>
      <c r="K71" s="21"/>
    </row>
    <row r="72" spans="1:11" ht="24" customHeight="1" thickBot="1">
      <c r="A72" s="1" t="s">
        <v>326</v>
      </c>
      <c r="C72" s="18"/>
      <c r="D72" s="118">
        <v>-0.2</v>
      </c>
      <c r="E72" s="110"/>
      <c r="F72" s="118">
        <v>0.01</v>
      </c>
      <c r="G72" s="110"/>
      <c r="H72" s="118">
        <v>-0.03</v>
      </c>
      <c r="I72" s="110"/>
      <c r="J72" s="118">
        <v>0.14000000000000001</v>
      </c>
      <c r="K72" s="43"/>
    </row>
    <row r="73" spans="1:11" ht="24" customHeight="1" thickTop="1">
      <c r="C73" s="18"/>
      <c r="D73" s="79"/>
      <c r="E73" s="110"/>
      <c r="F73" s="79"/>
      <c r="G73" s="44"/>
      <c r="H73" s="79"/>
      <c r="I73" s="110"/>
      <c r="J73" s="79"/>
      <c r="K73" s="43"/>
    </row>
    <row r="74" spans="1:11" ht="24" customHeight="1">
      <c r="A74" s="1" t="s">
        <v>258</v>
      </c>
      <c r="D74" s="24"/>
      <c r="E74" s="24"/>
      <c r="F74" s="24"/>
      <c r="G74" s="24"/>
      <c r="H74" s="24"/>
      <c r="I74" s="24"/>
      <c r="J74" s="24"/>
      <c r="K74" s="24"/>
    </row>
    <row r="75" spans="1:11" ht="24" customHeight="1">
      <c r="A75" s="12"/>
      <c r="B75" s="51"/>
      <c r="C75" s="18"/>
      <c r="D75" s="18"/>
      <c r="E75" s="18"/>
      <c r="F75" s="18"/>
      <c r="G75" s="18"/>
      <c r="H75" s="16"/>
      <c r="I75" s="4"/>
      <c r="J75" s="36" t="s">
        <v>83</v>
      </c>
      <c r="K75" s="18"/>
    </row>
    <row r="76" spans="1:11" s="55" customFormat="1" ht="24" customHeight="1">
      <c r="A76" s="14" t="s">
        <v>105</v>
      </c>
      <c r="B76" s="5"/>
      <c r="C76" s="15"/>
      <c r="D76" s="15"/>
      <c r="E76" s="15"/>
      <c r="F76" s="15"/>
      <c r="G76" s="15"/>
      <c r="H76" s="16"/>
      <c r="I76" s="4"/>
      <c r="J76" s="16"/>
      <c r="K76" s="15"/>
    </row>
    <row r="77" spans="1:11" s="55" customFormat="1" ht="24" customHeight="1">
      <c r="A77" s="14" t="s">
        <v>79</v>
      </c>
      <c r="B77" s="5"/>
      <c r="C77" s="15"/>
      <c r="D77" s="15"/>
      <c r="E77" s="15"/>
      <c r="F77" s="15"/>
      <c r="G77" s="15"/>
      <c r="H77" s="16"/>
      <c r="I77" s="15"/>
      <c r="J77" s="16"/>
      <c r="K77" s="15"/>
    </row>
    <row r="78" spans="1:11" s="55" customFormat="1" ht="24" customHeight="1">
      <c r="A78" s="11" t="s">
        <v>298</v>
      </c>
      <c r="B78" s="5"/>
      <c r="C78" s="15"/>
      <c r="D78" s="15"/>
      <c r="E78" s="15"/>
      <c r="F78" s="15"/>
      <c r="G78" s="15"/>
      <c r="H78" s="16"/>
      <c r="I78" s="15"/>
      <c r="J78" s="16"/>
      <c r="K78" s="15"/>
    </row>
    <row r="79" spans="1:11" s="55" customFormat="1" ht="24" customHeight="1">
      <c r="A79" s="5"/>
      <c r="B79" s="5"/>
      <c r="C79" s="15"/>
      <c r="D79" s="15"/>
      <c r="E79" s="15"/>
      <c r="F79" s="15"/>
      <c r="G79" s="15"/>
      <c r="H79" s="16"/>
      <c r="I79" s="15"/>
      <c r="J79" s="36" t="s">
        <v>75</v>
      </c>
      <c r="K79" s="15"/>
    </row>
    <row r="80" spans="1:11" ht="24" customHeight="1">
      <c r="B80" s="30"/>
      <c r="C80" s="30"/>
      <c r="D80" s="119" t="s">
        <v>37</v>
      </c>
      <c r="E80" s="119"/>
      <c r="F80" s="119"/>
      <c r="G80" s="37"/>
      <c r="H80" s="121" t="s">
        <v>38</v>
      </c>
      <c r="I80" s="121"/>
      <c r="J80" s="121"/>
      <c r="K80" s="1"/>
    </row>
    <row r="81" spans="1:11" ht="24" customHeight="1">
      <c r="B81" s="114" t="s">
        <v>0</v>
      </c>
      <c r="C81" s="30"/>
      <c r="D81" s="49" t="s">
        <v>236</v>
      </c>
      <c r="E81" s="38"/>
      <c r="F81" s="49" t="s">
        <v>203</v>
      </c>
      <c r="G81" s="30"/>
      <c r="H81" s="49" t="s">
        <v>236</v>
      </c>
      <c r="I81" s="38"/>
      <c r="J81" s="49" t="s">
        <v>203</v>
      </c>
      <c r="K81" s="38"/>
    </row>
    <row r="82" spans="1:11" ht="24" customHeight="1">
      <c r="A82" s="14" t="s">
        <v>108</v>
      </c>
      <c r="B82" s="30"/>
      <c r="C82" s="30"/>
      <c r="D82" s="81"/>
      <c r="E82" s="38"/>
      <c r="F82" s="81"/>
      <c r="G82" s="30"/>
      <c r="H82" s="81"/>
      <c r="I82" s="38"/>
      <c r="J82" s="81"/>
      <c r="K82" s="38"/>
    </row>
    <row r="83" spans="1:11" ht="24" customHeight="1">
      <c r="A83" s="8" t="s">
        <v>6</v>
      </c>
      <c r="H83" s="39"/>
      <c r="I83" s="111"/>
      <c r="J83" s="39"/>
    </row>
    <row r="84" spans="1:11" ht="24" customHeight="1">
      <c r="A84" s="1" t="s">
        <v>62</v>
      </c>
      <c r="B84" s="51"/>
      <c r="D84" s="24">
        <v>1191025</v>
      </c>
      <c r="E84" s="24"/>
      <c r="F84" s="24">
        <v>1645792</v>
      </c>
      <c r="G84" s="24"/>
      <c r="H84" s="24">
        <v>386435</v>
      </c>
      <c r="I84" s="24"/>
      <c r="J84" s="24">
        <v>573884</v>
      </c>
      <c r="K84" s="24"/>
    </row>
    <row r="85" spans="1:11" ht="24" customHeight="1">
      <c r="A85" s="1" t="s">
        <v>61</v>
      </c>
      <c r="B85" s="51">
        <v>3</v>
      </c>
      <c r="D85" s="24">
        <v>584832</v>
      </c>
      <c r="E85" s="24"/>
      <c r="F85" s="24">
        <v>729800</v>
      </c>
      <c r="G85" s="24"/>
      <c r="H85" s="24">
        <v>599561</v>
      </c>
      <c r="I85" s="24"/>
      <c r="J85" s="24">
        <v>761903</v>
      </c>
      <c r="K85" s="24"/>
    </row>
    <row r="86" spans="1:11" ht="24" customHeight="1">
      <c r="A86" s="1" t="s">
        <v>149</v>
      </c>
      <c r="B86" s="51">
        <v>3</v>
      </c>
      <c r="D86" s="24">
        <v>562297</v>
      </c>
      <c r="E86" s="24"/>
      <c r="F86" s="24">
        <v>853962</v>
      </c>
      <c r="G86" s="24"/>
      <c r="H86" s="24">
        <v>0</v>
      </c>
      <c r="I86" s="24"/>
      <c r="J86" s="24">
        <v>0</v>
      </c>
      <c r="K86" s="24"/>
    </row>
    <row r="87" spans="1:11" ht="24" customHeight="1">
      <c r="A87" s="1" t="s">
        <v>31</v>
      </c>
      <c r="B87" s="51">
        <v>3</v>
      </c>
      <c r="D87" s="24">
        <v>167309</v>
      </c>
      <c r="E87" s="24"/>
      <c r="F87" s="24">
        <v>174410</v>
      </c>
      <c r="G87" s="24"/>
      <c r="H87" s="24">
        <v>146347</v>
      </c>
      <c r="I87" s="24"/>
      <c r="J87" s="24">
        <v>131317</v>
      </c>
      <c r="K87" s="24"/>
    </row>
    <row r="88" spans="1:11" ht="24" customHeight="1">
      <c r="A88" s="1" t="s">
        <v>190</v>
      </c>
      <c r="B88" s="51">
        <v>3</v>
      </c>
      <c r="C88" s="18"/>
      <c r="D88" s="24">
        <v>14965</v>
      </c>
      <c r="E88" s="20"/>
      <c r="F88" s="24">
        <v>15431</v>
      </c>
      <c r="G88" s="20"/>
      <c r="H88" s="24">
        <v>7778</v>
      </c>
      <c r="I88" s="20"/>
      <c r="J88" s="24">
        <v>8295</v>
      </c>
      <c r="K88" s="20"/>
    </row>
    <row r="89" spans="1:11" ht="24" customHeight="1">
      <c r="A89" s="1" t="s">
        <v>189</v>
      </c>
      <c r="B89" s="51">
        <v>3</v>
      </c>
      <c r="C89" s="18"/>
      <c r="D89" s="24">
        <v>66005</v>
      </c>
      <c r="E89" s="20"/>
      <c r="F89" s="24">
        <v>141530</v>
      </c>
      <c r="G89" s="20"/>
      <c r="H89" s="24">
        <v>0</v>
      </c>
      <c r="I89" s="20"/>
      <c r="J89" s="24">
        <v>0</v>
      </c>
      <c r="K89" s="20"/>
    </row>
    <row r="90" spans="1:11" ht="24" customHeight="1">
      <c r="A90" s="1" t="s">
        <v>255</v>
      </c>
      <c r="B90" s="51">
        <v>3</v>
      </c>
      <c r="D90" s="24">
        <v>192613</v>
      </c>
      <c r="E90" s="24"/>
      <c r="F90" s="24">
        <v>161966</v>
      </c>
      <c r="G90" s="24"/>
      <c r="H90" s="24">
        <v>300835</v>
      </c>
      <c r="I90" s="24"/>
      <c r="J90" s="24">
        <v>244417</v>
      </c>
      <c r="K90" s="20"/>
    </row>
    <row r="91" spans="1:11" ht="24" customHeight="1">
      <c r="A91" s="1" t="s">
        <v>256</v>
      </c>
      <c r="B91" s="51" t="s">
        <v>268</v>
      </c>
      <c r="D91" s="24">
        <v>8303</v>
      </c>
      <c r="E91" s="24"/>
      <c r="F91" s="24">
        <v>7845</v>
      </c>
      <c r="G91" s="24"/>
      <c r="H91" s="24">
        <v>669638</v>
      </c>
      <c r="I91" s="24"/>
      <c r="J91" s="24">
        <v>1177864</v>
      </c>
      <c r="K91" s="20"/>
    </row>
    <row r="92" spans="1:11" ht="24" customHeight="1">
      <c r="A92" s="1" t="s">
        <v>22</v>
      </c>
      <c r="B92" s="51"/>
      <c r="C92" s="18"/>
      <c r="D92" s="24"/>
      <c r="E92" s="20"/>
      <c r="F92" s="24"/>
      <c r="G92" s="20"/>
      <c r="H92" s="24"/>
      <c r="I92" s="20"/>
      <c r="J92" s="1"/>
      <c r="K92" s="20"/>
    </row>
    <row r="93" spans="1:11" ht="24" customHeight="1">
      <c r="A93" s="1" t="s">
        <v>257</v>
      </c>
      <c r="B93" s="72">
        <v>12.2</v>
      </c>
      <c r="D93" s="24">
        <v>356549</v>
      </c>
      <c r="E93" s="24"/>
      <c r="F93" s="24">
        <v>25522</v>
      </c>
      <c r="G93" s="24"/>
      <c r="H93" s="24">
        <v>342931</v>
      </c>
      <c r="I93" s="24"/>
      <c r="J93" s="24">
        <v>0</v>
      </c>
      <c r="K93" s="24"/>
    </row>
    <row r="94" spans="1:11" ht="24" customHeight="1">
      <c r="A94" s="1" t="s">
        <v>192</v>
      </c>
      <c r="B94" s="51">
        <v>3</v>
      </c>
      <c r="D94" s="24">
        <v>0</v>
      </c>
      <c r="E94" s="24"/>
      <c r="F94" s="24">
        <v>78141</v>
      </c>
      <c r="G94" s="24"/>
      <c r="H94" s="24">
        <v>0</v>
      </c>
      <c r="I94" s="24"/>
      <c r="J94" s="24">
        <v>78141</v>
      </c>
      <c r="K94" s="24"/>
    </row>
    <row r="95" spans="1:11" ht="24" customHeight="1">
      <c r="A95" s="1" t="s">
        <v>191</v>
      </c>
      <c r="B95" s="51"/>
      <c r="D95" s="24">
        <v>35063</v>
      </c>
      <c r="E95" s="24"/>
      <c r="F95" s="24">
        <v>24775</v>
      </c>
      <c r="G95" s="24"/>
      <c r="H95" s="24">
        <v>11045</v>
      </c>
      <c r="I95" s="24"/>
      <c r="J95" s="24">
        <v>17088</v>
      </c>
      <c r="K95" s="21"/>
    </row>
    <row r="96" spans="1:11" ht="24" customHeight="1">
      <c r="A96" s="8" t="s">
        <v>8</v>
      </c>
      <c r="B96" s="48"/>
      <c r="C96" s="24"/>
      <c r="D96" s="26">
        <f>SUM(D84:D95)</f>
        <v>3178961</v>
      </c>
      <c r="E96" s="24"/>
      <c r="F96" s="26">
        <f>SUM(F84:F95)</f>
        <v>3859174</v>
      </c>
      <c r="G96" s="24"/>
      <c r="H96" s="26">
        <f>SUM(H84:H95)</f>
        <v>2464570</v>
      </c>
      <c r="I96" s="24"/>
      <c r="J96" s="26">
        <f>SUM(J84:J95)</f>
        <v>2992909</v>
      </c>
      <c r="K96" s="21"/>
    </row>
    <row r="97" spans="1:11" ht="24" customHeight="1">
      <c r="A97" s="8" t="s">
        <v>7</v>
      </c>
      <c r="D97" s="24"/>
      <c r="E97" s="24"/>
      <c r="F97" s="24"/>
      <c r="G97" s="24"/>
      <c r="H97" s="24"/>
      <c r="I97" s="24"/>
      <c r="J97" s="24"/>
      <c r="K97" s="21"/>
    </row>
    <row r="98" spans="1:11" ht="24" customHeight="1">
      <c r="A98" s="1" t="s">
        <v>63</v>
      </c>
      <c r="D98" s="24">
        <v>930215</v>
      </c>
      <c r="E98" s="24"/>
      <c r="F98" s="24">
        <v>1270747</v>
      </c>
      <c r="G98" s="24"/>
      <c r="H98" s="24">
        <v>313723</v>
      </c>
      <c r="I98" s="24"/>
      <c r="J98" s="24">
        <v>459196</v>
      </c>
      <c r="K98" s="21"/>
    </row>
    <row r="99" spans="1:11" ht="24" customHeight="1">
      <c r="A99" s="1" t="s">
        <v>155</v>
      </c>
      <c r="B99" s="51"/>
      <c r="D99" s="24">
        <v>206861</v>
      </c>
      <c r="E99" s="24"/>
      <c r="F99" s="24">
        <v>266731</v>
      </c>
      <c r="G99" s="24"/>
      <c r="H99" s="24">
        <v>241530</v>
      </c>
      <c r="I99" s="24"/>
      <c r="J99" s="24">
        <v>293579</v>
      </c>
      <c r="K99" s="21"/>
    </row>
    <row r="100" spans="1:11" ht="24" customHeight="1">
      <c r="A100" s="1" t="s">
        <v>150</v>
      </c>
      <c r="B100" s="51"/>
      <c r="D100" s="24">
        <v>1282647</v>
      </c>
      <c r="E100" s="24"/>
      <c r="F100" s="24">
        <v>789373</v>
      </c>
      <c r="G100" s="24"/>
      <c r="H100" s="24">
        <v>0</v>
      </c>
      <c r="I100" s="24"/>
      <c r="J100" s="24">
        <v>0</v>
      </c>
      <c r="K100" s="21"/>
    </row>
    <row r="101" spans="1:11" ht="24" customHeight="1">
      <c r="A101" s="1" t="s">
        <v>156</v>
      </c>
      <c r="B101" s="51">
        <v>3</v>
      </c>
      <c r="D101" s="24">
        <v>73935</v>
      </c>
      <c r="E101" s="24"/>
      <c r="F101" s="24">
        <v>122363</v>
      </c>
      <c r="G101" s="24"/>
      <c r="H101" s="24">
        <v>100001</v>
      </c>
      <c r="I101" s="24"/>
      <c r="J101" s="24">
        <v>104891</v>
      </c>
      <c r="K101" s="21"/>
    </row>
    <row r="102" spans="1:11" ht="24" customHeight="1">
      <c r="A102" s="1" t="s">
        <v>194</v>
      </c>
      <c r="B102" s="51">
        <v>3</v>
      </c>
      <c r="D102" s="24">
        <v>14250</v>
      </c>
      <c r="E102" s="24"/>
      <c r="F102" s="24">
        <v>14963</v>
      </c>
      <c r="G102" s="24"/>
      <c r="H102" s="24">
        <v>5931</v>
      </c>
      <c r="I102" s="24"/>
      <c r="J102" s="24">
        <v>6656</v>
      </c>
      <c r="K102" s="21"/>
    </row>
    <row r="103" spans="1:11" ht="24" customHeight="1">
      <c r="A103" s="1" t="s">
        <v>193</v>
      </c>
      <c r="B103" s="51">
        <v>3</v>
      </c>
      <c r="D103" s="24">
        <v>37859</v>
      </c>
      <c r="E103" s="24"/>
      <c r="F103" s="24">
        <v>123099</v>
      </c>
      <c r="G103" s="24"/>
      <c r="H103" s="24">
        <v>0</v>
      </c>
      <c r="I103" s="24"/>
      <c r="J103" s="24">
        <v>0</v>
      </c>
      <c r="K103" s="21"/>
    </row>
    <row r="104" spans="1:11" ht="24" customHeight="1">
      <c r="A104" s="1" t="s">
        <v>88</v>
      </c>
      <c r="D104" s="24">
        <v>222270</v>
      </c>
      <c r="E104" s="24"/>
      <c r="F104" s="24">
        <v>297387</v>
      </c>
      <c r="G104" s="24"/>
      <c r="H104" s="24">
        <v>122870</v>
      </c>
      <c r="I104" s="24"/>
      <c r="J104" s="24">
        <v>171065</v>
      </c>
      <c r="K104" s="24"/>
    </row>
    <row r="105" spans="1:11" ht="24" customHeight="1">
      <c r="A105" s="1" t="s">
        <v>25</v>
      </c>
      <c r="D105" s="24">
        <v>784263</v>
      </c>
      <c r="E105" s="24"/>
      <c r="F105" s="24">
        <v>949823</v>
      </c>
      <c r="G105" s="24"/>
      <c r="H105" s="24">
        <v>633893</v>
      </c>
      <c r="I105" s="24"/>
      <c r="J105" s="24">
        <v>681925</v>
      </c>
      <c r="K105" s="24"/>
    </row>
    <row r="106" spans="1:11" ht="24" customHeight="1">
      <c r="A106" s="8" t="s">
        <v>9</v>
      </c>
      <c r="B106" s="51"/>
      <c r="C106" s="18"/>
      <c r="D106" s="26">
        <f>SUM(D98:D105)</f>
        <v>3552300</v>
      </c>
      <c r="E106" s="24"/>
      <c r="F106" s="26">
        <f>SUM(F98:F105)</f>
        <v>3834486</v>
      </c>
      <c r="G106" s="20"/>
      <c r="H106" s="26">
        <f>SUM(H98:H105)</f>
        <v>1417948</v>
      </c>
      <c r="I106" s="24"/>
      <c r="J106" s="26">
        <f>SUM(J98:J105)</f>
        <v>1717312</v>
      </c>
      <c r="K106" s="21"/>
    </row>
    <row r="107" spans="1:11" ht="24" customHeight="1">
      <c r="A107" s="8" t="s">
        <v>320</v>
      </c>
      <c r="B107" s="51"/>
      <c r="C107" s="18"/>
      <c r="D107" s="24">
        <f>SUM(D96-D106)</f>
        <v>-373339</v>
      </c>
      <c r="F107" s="24">
        <f>SUM(F96-F106)</f>
        <v>24688</v>
      </c>
      <c r="H107" s="24">
        <f>SUM(H96-H106)</f>
        <v>1046622</v>
      </c>
      <c r="I107" s="24"/>
      <c r="J107" s="24">
        <f>SUM(J96-J106)</f>
        <v>1275597</v>
      </c>
      <c r="K107" s="21"/>
    </row>
    <row r="108" spans="1:11" ht="24" customHeight="1">
      <c r="A108" s="1" t="s">
        <v>222</v>
      </c>
      <c r="B108" s="72">
        <v>13.2</v>
      </c>
      <c r="C108" s="18"/>
      <c r="D108" s="24">
        <v>387177</v>
      </c>
      <c r="E108" s="24"/>
      <c r="F108" s="24">
        <v>624269</v>
      </c>
      <c r="G108" s="24"/>
      <c r="H108" s="24">
        <v>0</v>
      </c>
      <c r="I108" s="24"/>
      <c r="J108" s="24">
        <v>0</v>
      </c>
      <c r="K108" s="21"/>
    </row>
    <row r="109" spans="1:11" ht="24" customHeight="1">
      <c r="A109" s="1" t="s">
        <v>245</v>
      </c>
      <c r="B109" s="51">
        <v>3</v>
      </c>
      <c r="D109" s="29">
        <v>-324081</v>
      </c>
      <c r="E109" s="24"/>
      <c r="F109" s="29">
        <v>-246468</v>
      </c>
      <c r="G109" s="24"/>
      <c r="H109" s="29">
        <v>-430177</v>
      </c>
      <c r="I109" s="24"/>
      <c r="J109" s="29">
        <v>-289951</v>
      </c>
      <c r="K109" s="24"/>
    </row>
    <row r="110" spans="1:11" ht="24" customHeight="1">
      <c r="A110" s="41" t="s">
        <v>321</v>
      </c>
      <c r="B110" s="51"/>
      <c r="D110" s="40">
        <f>SUM(D107:D109)</f>
        <v>-310243</v>
      </c>
      <c r="E110" s="24"/>
      <c r="F110" s="40">
        <f>SUM(F107:F109)</f>
        <v>402489</v>
      </c>
      <c r="G110" s="24"/>
      <c r="H110" s="40">
        <f>SUM(H107:H109)</f>
        <v>616445</v>
      </c>
      <c r="I110" s="24"/>
      <c r="J110" s="40">
        <f>SUM(J107:J109)</f>
        <v>985646</v>
      </c>
      <c r="K110" s="24"/>
    </row>
    <row r="111" spans="1:11" ht="24" customHeight="1">
      <c r="A111" s="1" t="s">
        <v>211</v>
      </c>
      <c r="B111" s="51">
        <v>28</v>
      </c>
      <c r="C111" s="18"/>
      <c r="D111" s="24">
        <v>-64800</v>
      </c>
      <c r="E111" s="24"/>
      <c r="F111" s="24">
        <v>35484</v>
      </c>
      <c r="G111" s="24"/>
      <c r="H111" s="24">
        <v>14534</v>
      </c>
      <c r="I111" s="24"/>
      <c r="J111" s="24">
        <v>38117</v>
      </c>
      <c r="K111" s="21"/>
    </row>
    <row r="112" spans="1:11" ht="24" customHeight="1">
      <c r="A112" s="8" t="s">
        <v>322</v>
      </c>
      <c r="C112" s="18"/>
      <c r="D112" s="26">
        <f>SUM(D110:D111)</f>
        <v>-375043</v>
      </c>
      <c r="E112" s="24"/>
      <c r="F112" s="26">
        <f>SUM(F110:F111)</f>
        <v>437973</v>
      </c>
      <c r="G112" s="20"/>
      <c r="H112" s="26">
        <f>SUM(H110:H111)</f>
        <v>630979</v>
      </c>
      <c r="I112" s="24"/>
      <c r="J112" s="26">
        <f>SUM(J110:J111)</f>
        <v>1023763</v>
      </c>
      <c r="K112" s="21"/>
    </row>
    <row r="113" spans="1:11" ht="24" customHeight="1">
      <c r="A113" s="82"/>
      <c r="B113" s="30"/>
      <c r="C113" s="30"/>
      <c r="D113" s="1"/>
      <c r="F113" s="1"/>
      <c r="H113" s="1"/>
      <c r="I113" s="19"/>
      <c r="J113" s="19"/>
      <c r="K113" s="19"/>
    </row>
    <row r="114" spans="1:11" ht="24" customHeight="1">
      <c r="A114" s="1" t="s">
        <v>258</v>
      </c>
      <c r="B114" s="30"/>
      <c r="C114" s="30"/>
      <c r="D114" s="1"/>
      <c r="F114" s="1"/>
      <c r="H114" s="1"/>
      <c r="I114" s="19"/>
      <c r="J114" s="19"/>
      <c r="K114" s="19"/>
    </row>
    <row r="115" spans="1:11" ht="24" customHeight="1">
      <c r="A115" s="12"/>
      <c r="B115" s="51"/>
      <c r="C115" s="18"/>
      <c r="D115" s="18"/>
      <c r="E115" s="18"/>
      <c r="F115" s="18"/>
      <c r="G115" s="18"/>
      <c r="H115" s="16"/>
      <c r="I115" s="4"/>
      <c r="J115" s="36" t="s">
        <v>83</v>
      </c>
      <c r="K115" s="18"/>
    </row>
    <row r="116" spans="1:11" s="55" customFormat="1" ht="24" customHeight="1">
      <c r="A116" s="14" t="s">
        <v>105</v>
      </c>
      <c r="B116" s="5"/>
      <c r="C116" s="15"/>
      <c r="D116" s="78"/>
      <c r="E116" s="78"/>
      <c r="F116" s="78"/>
      <c r="G116" s="15"/>
      <c r="H116" s="16"/>
      <c r="I116" s="4"/>
      <c r="J116" s="16"/>
      <c r="K116" s="15"/>
    </row>
    <row r="117" spans="1:11" s="55" customFormat="1" ht="24" customHeight="1">
      <c r="A117" s="14" t="s">
        <v>116</v>
      </c>
      <c r="B117" s="5"/>
      <c r="C117" s="15"/>
      <c r="D117" s="78"/>
      <c r="E117" s="78"/>
      <c r="F117" s="78"/>
      <c r="G117" s="15"/>
      <c r="H117" s="16"/>
      <c r="I117" s="15"/>
      <c r="J117" s="16"/>
      <c r="K117" s="15"/>
    </row>
    <row r="118" spans="1:11" s="55" customFormat="1" ht="24" customHeight="1">
      <c r="A118" s="11" t="s">
        <v>298</v>
      </c>
      <c r="B118" s="5"/>
      <c r="C118" s="15"/>
      <c r="D118" s="78"/>
      <c r="E118" s="78"/>
      <c r="F118" s="78"/>
      <c r="G118" s="15"/>
      <c r="H118" s="16"/>
      <c r="I118" s="15"/>
      <c r="J118" s="16"/>
      <c r="K118" s="15"/>
    </row>
    <row r="119" spans="1:11" s="55" customFormat="1" ht="24" customHeight="1">
      <c r="A119" s="5"/>
      <c r="B119" s="5"/>
      <c r="C119" s="15"/>
      <c r="D119" s="78"/>
      <c r="E119" s="78"/>
      <c r="F119" s="78"/>
      <c r="G119" s="15"/>
      <c r="H119" s="16"/>
      <c r="I119" s="15"/>
      <c r="J119" s="36" t="s">
        <v>75</v>
      </c>
      <c r="K119" s="15"/>
    </row>
    <row r="120" spans="1:11" ht="24" customHeight="1">
      <c r="B120" s="30"/>
      <c r="C120" s="30"/>
      <c r="D120" s="119" t="s">
        <v>37</v>
      </c>
      <c r="E120" s="119"/>
      <c r="F120" s="119"/>
      <c r="G120" s="37"/>
      <c r="H120" s="121" t="s">
        <v>38</v>
      </c>
      <c r="I120" s="121"/>
      <c r="J120" s="121"/>
      <c r="K120" s="1"/>
    </row>
    <row r="121" spans="1:11" ht="24" customHeight="1">
      <c r="B121" s="114" t="s">
        <v>0</v>
      </c>
      <c r="C121" s="30"/>
      <c r="D121" s="49" t="s">
        <v>236</v>
      </c>
      <c r="E121" s="38"/>
      <c r="F121" s="49" t="s">
        <v>203</v>
      </c>
      <c r="G121" s="30"/>
      <c r="H121" s="49" t="s">
        <v>236</v>
      </c>
      <c r="I121" s="38"/>
      <c r="J121" s="49" t="s">
        <v>203</v>
      </c>
      <c r="K121" s="38"/>
    </row>
    <row r="122" spans="1:11" ht="24" customHeight="1">
      <c r="A122" s="82" t="s">
        <v>80</v>
      </c>
      <c r="B122" s="30"/>
      <c r="C122" s="30"/>
      <c r="D122" s="31"/>
      <c r="E122" s="38"/>
      <c r="F122" s="31"/>
      <c r="G122" s="30"/>
      <c r="H122" s="31"/>
      <c r="I122" s="38"/>
      <c r="J122" s="31"/>
      <c r="K122" s="38"/>
    </row>
    <row r="123" spans="1:11" ht="24" customHeight="1">
      <c r="A123" s="109" t="s">
        <v>207</v>
      </c>
      <c r="B123" s="30"/>
      <c r="C123" s="30"/>
      <c r="D123" s="31"/>
      <c r="E123" s="38"/>
      <c r="F123" s="31"/>
      <c r="G123" s="30"/>
      <c r="H123" s="31"/>
      <c r="I123" s="38"/>
      <c r="J123" s="31"/>
      <c r="K123" s="38"/>
    </row>
    <row r="124" spans="1:11" ht="24" customHeight="1">
      <c r="A124" s="83" t="s">
        <v>270</v>
      </c>
      <c r="B124" s="30"/>
      <c r="C124" s="30"/>
      <c r="D124" s="19">
        <v>0</v>
      </c>
      <c r="E124" s="19"/>
      <c r="F124" s="19">
        <v>-87125</v>
      </c>
      <c r="G124" s="19"/>
      <c r="H124" s="19">
        <v>0</v>
      </c>
      <c r="I124" s="19"/>
      <c r="J124" s="19">
        <v>-87125</v>
      </c>
      <c r="K124" s="38"/>
    </row>
    <row r="125" spans="1:11" ht="24" customHeight="1">
      <c r="A125" s="1" t="s">
        <v>247</v>
      </c>
      <c r="B125" s="30"/>
      <c r="C125" s="30"/>
      <c r="D125" s="28">
        <v>0</v>
      </c>
      <c r="E125" s="19"/>
      <c r="F125" s="28">
        <v>17425</v>
      </c>
      <c r="G125" s="19"/>
      <c r="H125" s="28">
        <v>0</v>
      </c>
      <c r="I125" s="19"/>
      <c r="J125" s="28">
        <v>17425</v>
      </c>
      <c r="K125" s="38"/>
    </row>
    <row r="126" spans="1:11" ht="24" customHeight="1">
      <c r="A126" s="115" t="s">
        <v>207</v>
      </c>
      <c r="B126" s="30"/>
      <c r="C126" s="30"/>
      <c r="D126" s="19"/>
      <c r="E126" s="19"/>
      <c r="F126" s="19"/>
      <c r="G126" s="19"/>
      <c r="H126" s="19"/>
      <c r="I126" s="19"/>
      <c r="J126" s="19"/>
      <c r="K126" s="38"/>
    </row>
    <row r="127" spans="1:11" ht="24" customHeight="1">
      <c r="A127" s="1" t="s">
        <v>208</v>
      </c>
      <c r="B127" s="30"/>
      <c r="C127" s="30"/>
      <c r="D127" s="28">
        <f>SUM(D124:D125)</f>
        <v>0</v>
      </c>
      <c r="E127" s="19"/>
      <c r="F127" s="28">
        <f>SUM(F124:F125)</f>
        <v>-69700</v>
      </c>
      <c r="G127" s="19"/>
      <c r="H127" s="28">
        <f>SUM(H124:H125)</f>
        <v>0</v>
      </c>
      <c r="I127" s="19"/>
      <c r="J127" s="28">
        <f>SUM(J124:J125)</f>
        <v>-69700</v>
      </c>
      <c r="K127" s="38"/>
    </row>
    <row r="128" spans="1:11" ht="24" customHeight="1">
      <c r="A128" s="109" t="s">
        <v>260</v>
      </c>
      <c r="B128" s="30"/>
      <c r="C128" s="30"/>
      <c r="D128" s="31"/>
      <c r="E128" s="38"/>
      <c r="F128" s="31"/>
      <c r="G128" s="30"/>
      <c r="H128" s="31"/>
      <c r="I128" s="38"/>
      <c r="J128" s="31"/>
      <c r="K128" s="38"/>
    </row>
    <row r="129" spans="1:11" ht="24" customHeight="1">
      <c r="A129" s="83" t="s">
        <v>261</v>
      </c>
      <c r="B129" s="30"/>
      <c r="C129" s="30"/>
      <c r="D129" s="31"/>
      <c r="E129" s="38"/>
      <c r="F129" s="31"/>
      <c r="G129" s="30"/>
      <c r="H129" s="31"/>
      <c r="I129" s="38"/>
      <c r="J129" s="31"/>
      <c r="K129" s="38"/>
    </row>
    <row r="130" spans="1:11" ht="24" customHeight="1">
      <c r="A130" s="83" t="s">
        <v>246</v>
      </c>
      <c r="B130" s="30"/>
      <c r="C130" s="30"/>
      <c r="D130" s="19">
        <v>-97750</v>
      </c>
      <c r="E130" s="19"/>
      <c r="F130" s="19">
        <v>0</v>
      </c>
      <c r="G130" s="19"/>
      <c r="H130" s="19">
        <v>-97750</v>
      </c>
      <c r="I130" s="19"/>
      <c r="J130" s="19">
        <v>0</v>
      </c>
      <c r="K130" s="38"/>
    </row>
    <row r="131" spans="1:11" ht="24" customHeight="1">
      <c r="A131" s="1" t="s">
        <v>247</v>
      </c>
      <c r="B131" s="30"/>
      <c r="C131" s="30"/>
      <c r="D131" s="28">
        <v>19550</v>
      </c>
      <c r="E131" s="19"/>
      <c r="F131" s="28">
        <v>0</v>
      </c>
      <c r="G131" s="19"/>
      <c r="H131" s="28">
        <v>19550</v>
      </c>
      <c r="I131" s="19"/>
      <c r="J131" s="28">
        <v>0</v>
      </c>
      <c r="K131" s="38"/>
    </row>
    <row r="132" spans="1:11" ht="24" customHeight="1">
      <c r="A132" s="115" t="s">
        <v>260</v>
      </c>
      <c r="B132" s="30"/>
      <c r="C132" s="30"/>
      <c r="D132" s="19"/>
      <c r="E132" s="19"/>
      <c r="F132" s="19"/>
      <c r="G132" s="19"/>
      <c r="H132" s="19"/>
      <c r="I132" s="19"/>
      <c r="J132" s="19"/>
      <c r="K132" s="38"/>
    </row>
    <row r="133" spans="1:11" ht="24" customHeight="1">
      <c r="A133" s="1" t="s">
        <v>208</v>
      </c>
      <c r="B133" s="30"/>
      <c r="C133" s="30"/>
      <c r="D133" s="28">
        <f>SUM(D130:D131)</f>
        <v>-78200</v>
      </c>
      <c r="E133" s="19"/>
      <c r="F133" s="28">
        <f>SUM(F130:F131)</f>
        <v>0</v>
      </c>
      <c r="G133" s="19"/>
      <c r="H133" s="28">
        <f>SUM(H130:H131)</f>
        <v>-78200</v>
      </c>
      <c r="I133" s="19"/>
      <c r="J133" s="28">
        <f>SUM(J130:J131)</f>
        <v>0</v>
      </c>
      <c r="K133" s="38"/>
    </row>
    <row r="134" spans="1:11" ht="24" customHeight="1">
      <c r="A134" s="82" t="s">
        <v>81</v>
      </c>
      <c r="B134" s="30"/>
      <c r="C134" s="30"/>
      <c r="D134" s="28">
        <f>SUM(D127+D133)</f>
        <v>-78200</v>
      </c>
      <c r="E134" s="19"/>
      <c r="F134" s="28">
        <f>SUM(F127+F133)</f>
        <v>-69700</v>
      </c>
      <c r="G134" s="19"/>
      <c r="H134" s="28">
        <f>SUM(H127+H133)</f>
        <v>-78200</v>
      </c>
      <c r="I134" s="19"/>
      <c r="J134" s="28">
        <f>SUM(J127+J133)</f>
        <v>-69700</v>
      </c>
      <c r="K134" s="19"/>
    </row>
    <row r="135" spans="1:11" ht="24" customHeight="1">
      <c r="A135" s="82"/>
      <c r="B135" s="30"/>
      <c r="C135" s="30"/>
      <c r="D135" s="76"/>
      <c r="E135" s="19"/>
      <c r="F135" s="76"/>
      <c r="G135" s="19"/>
      <c r="H135" s="76"/>
      <c r="I135" s="19"/>
      <c r="J135" s="76"/>
      <c r="K135" s="19"/>
    </row>
    <row r="136" spans="1:11" ht="24" customHeight="1" thickBot="1">
      <c r="A136" s="82" t="s">
        <v>82</v>
      </c>
      <c r="B136" s="30"/>
      <c r="C136" s="30"/>
      <c r="D136" s="45">
        <f>SUM(D134,D112)</f>
        <v>-453243</v>
      </c>
      <c r="E136" s="19"/>
      <c r="F136" s="45">
        <f>SUM(F134,F112)</f>
        <v>368273</v>
      </c>
      <c r="G136" s="19"/>
      <c r="H136" s="45">
        <f>SUM(H134,H112)</f>
        <v>552779</v>
      </c>
      <c r="I136" s="19"/>
      <c r="J136" s="45">
        <f>SUM(J134,J112)</f>
        <v>954063</v>
      </c>
      <c r="K136" s="19"/>
    </row>
    <row r="137" spans="1:11" ht="24" customHeight="1" thickTop="1">
      <c r="A137" s="82"/>
      <c r="B137" s="30"/>
      <c r="C137" s="30"/>
      <c r="D137" s="76"/>
      <c r="E137" s="19"/>
      <c r="F137" s="76"/>
      <c r="G137" s="19"/>
      <c r="H137" s="76"/>
      <c r="I137" s="19"/>
      <c r="J137" s="76"/>
      <c r="K137" s="19"/>
    </row>
    <row r="138" spans="1:11" ht="24" customHeight="1">
      <c r="A138" s="82" t="s">
        <v>327</v>
      </c>
      <c r="B138" s="30"/>
      <c r="C138" s="30"/>
      <c r="D138" s="19"/>
      <c r="E138" s="19"/>
      <c r="F138" s="19"/>
      <c r="G138" s="19"/>
      <c r="H138" s="19"/>
      <c r="I138" s="19"/>
      <c r="J138" s="19"/>
      <c r="K138" s="19"/>
    </row>
    <row r="139" spans="1:11" ht="24" customHeight="1" thickBot="1">
      <c r="A139" s="83" t="s">
        <v>175</v>
      </c>
      <c r="B139" s="30"/>
      <c r="C139" s="30"/>
      <c r="D139" s="19">
        <v>-424508</v>
      </c>
      <c r="E139" s="19"/>
      <c r="F139" s="19">
        <v>352117</v>
      </c>
      <c r="G139" s="19"/>
      <c r="H139" s="45">
        <f>SUM(H112)</f>
        <v>630979</v>
      </c>
      <c r="I139" s="19"/>
      <c r="J139" s="45">
        <f>SUM(J112)</f>
        <v>1023763</v>
      </c>
      <c r="K139" s="19"/>
    </row>
    <row r="140" spans="1:11" ht="24" customHeight="1" thickTop="1">
      <c r="A140" s="83" t="s">
        <v>176</v>
      </c>
      <c r="B140" s="30"/>
      <c r="C140" s="30"/>
      <c r="D140" s="28">
        <v>49465</v>
      </c>
      <c r="E140" s="19"/>
      <c r="F140" s="28">
        <v>85856</v>
      </c>
      <c r="G140" s="19"/>
      <c r="H140" s="19"/>
      <c r="I140" s="19"/>
      <c r="J140" s="19"/>
      <c r="K140" s="19"/>
    </row>
    <row r="141" spans="1:11" ht="24" customHeight="1" thickBot="1">
      <c r="A141" s="82"/>
      <c r="B141" s="30"/>
      <c r="C141" s="30"/>
      <c r="D141" s="45">
        <f>SUM(D139:D140)</f>
        <v>-375043</v>
      </c>
      <c r="E141" s="19"/>
      <c r="F141" s="45">
        <f>SUM(F139:F140)</f>
        <v>437973</v>
      </c>
      <c r="G141" s="19"/>
      <c r="H141" s="19"/>
      <c r="I141" s="19"/>
      <c r="J141" s="19"/>
      <c r="K141" s="19"/>
    </row>
    <row r="142" spans="1:11" ht="24" customHeight="1" thickTop="1">
      <c r="A142" s="82" t="s">
        <v>177</v>
      </c>
      <c r="B142" s="30"/>
      <c r="C142" s="30"/>
      <c r="D142" s="19"/>
      <c r="E142" s="19"/>
      <c r="F142" s="19"/>
      <c r="G142" s="19"/>
      <c r="H142" s="19"/>
      <c r="I142" s="19"/>
      <c r="J142" s="19"/>
      <c r="K142" s="19"/>
    </row>
    <row r="143" spans="1:11" ht="24" customHeight="1" thickBot="1">
      <c r="A143" s="83" t="s">
        <v>175</v>
      </c>
      <c r="B143" s="30"/>
      <c r="C143" s="30"/>
      <c r="D143" s="19">
        <v>-502708</v>
      </c>
      <c r="E143" s="19"/>
      <c r="F143" s="19">
        <v>282417</v>
      </c>
      <c r="G143" s="19"/>
      <c r="H143" s="45">
        <f>SUM(H136)</f>
        <v>552779</v>
      </c>
      <c r="I143" s="19"/>
      <c r="J143" s="45">
        <f>SUM(J136)</f>
        <v>954063</v>
      </c>
      <c r="K143" s="19"/>
    </row>
    <row r="144" spans="1:11" ht="24" customHeight="1" thickTop="1">
      <c r="A144" s="83" t="s">
        <v>176</v>
      </c>
      <c r="B144" s="30"/>
      <c r="C144" s="30"/>
      <c r="D144" s="28">
        <v>49465</v>
      </c>
      <c r="E144" s="19"/>
      <c r="F144" s="28">
        <v>85856</v>
      </c>
      <c r="G144" s="19"/>
      <c r="H144" s="19"/>
      <c r="I144" s="19"/>
      <c r="J144" s="19"/>
      <c r="K144" s="19"/>
    </row>
    <row r="145" spans="1:11" ht="24" customHeight="1" thickBot="1">
      <c r="A145" s="82"/>
      <c r="B145" s="30"/>
      <c r="C145" s="30"/>
      <c r="D145" s="45">
        <f>SUM(D143:D144)</f>
        <v>-453243</v>
      </c>
      <c r="E145" s="19"/>
      <c r="F145" s="45">
        <f>SUM(F143:F144)</f>
        <v>368273</v>
      </c>
      <c r="G145" s="19"/>
      <c r="H145" s="19"/>
      <c r="I145" s="19"/>
      <c r="J145" s="19"/>
      <c r="K145" s="19"/>
    </row>
    <row r="146" spans="1:11" ht="24" customHeight="1" thickTop="1">
      <c r="A146" s="82"/>
      <c r="B146" s="30"/>
      <c r="C146" s="30"/>
      <c r="D146" s="19"/>
      <c r="E146" s="19"/>
      <c r="F146" s="19"/>
      <c r="G146" s="19"/>
      <c r="H146" s="19"/>
      <c r="I146" s="19"/>
      <c r="J146" s="36" t="s">
        <v>119</v>
      </c>
      <c r="K146" s="19"/>
    </row>
    <row r="147" spans="1:11" ht="24" customHeight="1">
      <c r="A147" s="8" t="s">
        <v>324</v>
      </c>
      <c r="B147" s="51">
        <v>29</v>
      </c>
      <c r="C147" s="18"/>
      <c r="D147" s="24"/>
      <c r="E147" s="24"/>
      <c r="F147" s="24"/>
      <c r="G147" s="20"/>
      <c r="H147" s="24"/>
      <c r="I147" s="24"/>
      <c r="J147" s="24"/>
      <c r="K147" s="21"/>
    </row>
    <row r="148" spans="1:11" ht="24" customHeight="1">
      <c r="A148" s="1" t="s">
        <v>325</v>
      </c>
      <c r="C148" s="18"/>
      <c r="D148" s="24"/>
      <c r="E148" s="24"/>
      <c r="F148" s="24"/>
      <c r="G148" s="20"/>
      <c r="H148" s="24"/>
      <c r="I148" s="24"/>
      <c r="J148" s="24"/>
      <c r="K148" s="21"/>
    </row>
    <row r="149" spans="1:11" ht="24" customHeight="1" thickBot="1">
      <c r="A149" s="1" t="s">
        <v>326</v>
      </c>
      <c r="C149" s="18"/>
      <c r="D149" s="118">
        <v>-0.19</v>
      </c>
      <c r="E149" s="110"/>
      <c r="F149" s="118">
        <v>0.05</v>
      </c>
      <c r="G149" s="110"/>
      <c r="H149" s="118">
        <v>0.13</v>
      </c>
      <c r="I149" s="110"/>
      <c r="J149" s="118">
        <v>0.25</v>
      </c>
      <c r="K149" s="43"/>
    </row>
    <row r="150" spans="1:11" ht="24" customHeight="1" thickTop="1">
      <c r="C150" s="18"/>
      <c r="D150" s="79"/>
      <c r="E150" s="110"/>
      <c r="F150" s="79"/>
      <c r="G150" s="44"/>
      <c r="H150" s="79"/>
      <c r="I150" s="110"/>
      <c r="J150" s="79"/>
      <c r="K150" s="43"/>
    </row>
    <row r="151" spans="1:11" ht="24" customHeight="1">
      <c r="A151" s="1" t="s">
        <v>258</v>
      </c>
      <c r="D151" s="24"/>
      <c r="E151" s="24"/>
      <c r="F151" s="24"/>
      <c r="G151" s="24"/>
      <c r="H151" s="24"/>
      <c r="I151" s="24"/>
      <c r="J151" s="24"/>
      <c r="K151" s="24"/>
    </row>
  </sheetData>
  <mergeCells count="8">
    <mergeCell ref="D120:F120"/>
    <mergeCell ref="H120:J120"/>
    <mergeCell ref="D80:F80"/>
    <mergeCell ref="H80:J80"/>
    <mergeCell ref="D6:F6"/>
    <mergeCell ref="H6:J6"/>
    <mergeCell ref="D43:F43"/>
    <mergeCell ref="H43:J43"/>
  </mergeCells>
  <printOptions gridLinesSet="0"/>
  <pageMargins left="0.70866141732283472" right="0.39370078740157483" top="0.51181102362204722" bottom="0.19685039370078741" header="0.19685039370078741" footer="0.19685039370078741"/>
  <pageSetup paperSize="9" scale="71" fitToHeight="0" orientation="portrait" r:id="rId1"/>
  <headerFooter alignWithMargins="0"/>
  <rowBreaks count="3" manualBreakCount="3">
    <brk id="37" max="16383" man="1"/>
    <brk id="74" max="16383" man="1"/>
    <brk id="114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45"/>
  <sheetViews>
    <sheetView showGridLines="0" view="pageBreakPreview" topLeftCell="B235" zoomScale="55" zoomScaleNormal="100" zoomScaleSheetLayoutView="55" workbookViewId="0">
      <selection activeCell="S32" sqref="S32"/>
    </sheetView>
  </sheetViews>
  <sheetFormatPr defaultColWidth="8.85546875" defaultRowHeight="21.75" customHeight="1"/>
  <cols>
    <col min="1" max="1" width="52" style="71" customWidth="1"/>
    <col min="2" max="2" width="1.5703125" style="71" customWidth="1"/>
    <col min="3" max="3" width="17.85546875" style="71" customWidth="1"/>
    <col min="4" max="4" width="1.5703125" style="71" customWidth="1"/>
    <col min="5" max="5" width="17.85546875" style="71" customWidth="1"/>
    <col min="6" max="6" width="1.5703125" style="71" customWidth="1"/>
    <col min="7" max="7" width="17.85546875" style="71" customWidth="1"/>
    <col min="8" max="8" width="1.5703125" style="71" customWidth="1"/>
    <col min="9" max="9" width="17.85546875" style="71" customWidth="1"/>
    <col min="10" max="10" width="1.5703125" style="71" customWidth="1"/>
    <col min="11" max="11" width="17.85546875" style="71" customWidth="1"/>
    <col min="12" max="12" width="1.5703125" style="71" customWidth="1"/>
    <col min="13" max="13" width="17.85546875" style="71" customWidth="1"/>
    <col min="14" max="14" width="1.5703125" style="71" customWidth="1"/>
    <col min="15" max="15" width="17.85546875" style="71" customWidth="1"/>
    <col min="16" max="16" width="1.85546875" style="71" customWidth="1"/>
    <col min="17" max="17" width="17.85546875" style="71" customWidth="1"/>
    <col min="18" max="18" width="1.42578125" style="71" customWidth="1"/>
    <col min="19" max="19" width="20" style="71" customWidth="1"/>
    <col min="20" max="20" width="1.5703125" style="71" customWidth="1"/>
    <col min="21" max="21" width="20" style="71" customWidth="1"/>
    <col min="22" max="22" width="1.5703125" style="71" customWidth="1"/>
    <col min="23" max="23" width="17.85546875" style="71" customWidth="1"/>
    <col min="24" max="24" width="1.5703125" style="71" customWidth="1"/>
    <col min="25" max="25" width="17.85546875" style="71" customWidth="1"/>
    <col min="26" max="26" width="1.5703125" style="71" customWidth="1"/>
    <col min="27" max="27" width="17.85546875" style="71" customWidth="1"/>
    <col min="28" max="28" width="1.5703125" style="71" customWidth="1"/>
    <col min="29" max="29" width="17.85546875" style="71" customWidth="1"/>
    <col min="30" max="30" width="1.5703125" style="71" customWidth="1"/>
    <col min="31" max="16384" width="8.85546875" style="71"/>
  </cols>
  <sheetData>
    <row r="1" spans="1:29" s="61" customFormat="1" ht="21.75" customHeight="1"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AC1" s="62" t="s">
        <v>83</v>
      </c>
    </row>
    <row r="2" spans="1:29" s="61" customFormat="1" ht="21.75" customHeight="1">
      <c r="A2" s="58" t="s">
        <v>117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1:29" ht="21.75" customHeight="1">
      <c r="A3" s="89" t="s">
        <v>17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</row>
    <row r="4" spans="1:29" ht="21.75" customHeight="1">
      <c r="A4" s="89" t="s">
        <v>298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</row>
    <row r="5" spans="1:29" ht="21.75" customHeight="1">
      <c r="AC5" s="62" t="s">
        <v>75</v>
      </c>
    </row>
    <row r="6" spans="1:29" ht="21.75" customHeight="1">
      <c r="C6" s="123" t="s">
        <v>37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</row>
    <row r="7" spans="1:29" ht="21.75" customHeight="1">
      <c r="C7" s="84"/>
      <c r="D7" s="84"/>
      <c r="E7" s="84"/>
      <c r="F7" s="84"/>
      <c r="G7" s="84"/>
      <c r="H7" s="84"/>
      <c r="I7" s="84"/>
      <c r="J7" s="84"/>
      <c r="K7" s="84"/>
      <c r="L7" s="84"/>
      <c r="M7" s="122" t="s">
        <v>85</v>
      </c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84"/>
      <c r="Y7" s="84"/>
    </row>
    <row r="8" spans="1:29" ht="21.75" customHeight="1">
      <c r="C8" s="84"/>
      <c r="D8" s="84"/>
      <c r="E8" s="84"/>
      <c r="F8" s="84"/>
      <c r="G8" s="85"/>
      <c r="H8" s="84"/>
      <c r="I8" s="84"/>
      <c r="J8" s="84"/>
      <c r="K8" s="84"/>
      <c r="L8" s="84"/>
      <c r="M8" s="124" t="s">
        <v>231</v>
      </c>
      <c r="N8" s="124"/>
      <c r="O8" s="124"/>
      <c r="P8" s="124"/>
      <c r="Q8" s="124"/>
      <c r="R8" s="85"/>
      <c r="S8" s="122" t="s">
        <v>210</v>
      </c>
      <c r="T8" s="122"/>
      <c r="U8" s="122"/>
      <c r="V8" s="85"/>
      <c r="W8" s="85"/>
      <c r="X8" s="85"/>
      <c r="Y8" s="84"/>
    </row>
    <row r="9" spans="1:29" ht="21.75" customHeight="1">
      <c r="C9" s="84"/>
      <c r="D9" s="84"/>
      <c r="E9" s="84"/>
      <c r="F9" s="84"/>
      <c r="G9" s="85"/>
      <c r="H9" s="84"/>
      <c r="I9" s="84"/>
      <c r="J9" s="84"/>
      <c r="K9" s="84"/>
      <c r="L9" s="84"/>
      <c r="M9" s="84" t="s">
        <v>286</v>
      </c>
      <c r="N9" s="84"/>
      <c r="O9" s="84" t="s">
        <v>197</v>
      </c>
      <c r="P9" s="85"/>
      <c r="Q9" s="85"/>
      <c r="R9" s="84"/>
      <c r="S9" s="84" t="s">
        <v>262</v>
      </c>
      <c r="T9" s="84"/>
      <c r="U9" s="84"/>
      <c r="V9" s="85"/>
      <c r="W9" s="85"/>
      <c r="X9" s="85"/>
      <c r="Y9" s="84"/>
    </row>
    <row r="10" spans="1:29" ht="21.75" customHeight="1">
      <c r="C10" s="84" t="s">
        <v>18</v>
      </c>
      <c r="E10" s="84"/>
      <c r="I10" s="124" t="s">
        <v>128</v>
      </c>
      <c r="J10" s="124"/>
      <c r="K10" s="124"/>
      <c r="L10" s="84"/>
      <c r="M10" s="84" t="s">
        <v>285</v>
      </c>
      <c r="N10" s="84"/>
      <c r="O10" s="84" t="s">
        <v>196</v>
      </c>
      <c r="P10" s="84"/>
      <c r="Q10" s="84" t="s">
        <v>228</v>
      </c>
      <c r="R10" s="84"/>
      <c r="S10" s="84" t="s">
        <v>263</v>
      </c>
      <c r="T10" s="84"/>
      <c r="U10" s="84" t="s">
        <v>273</v>
      </c>
      <c r="V10" s="84"/>
      <c r="Y10" s="86" t="s">
        <v>118</v>
      </c>
      <c r="AA10" s="86" t="s">
        <v>179</v>
      </c>
      <c r="AC10" s="86"/>
    </row>
    <row r="11" spans="1:29" s="86" customFormat="1" ht="21.75" customHeight="1">
      <c r="C11" s="84" t="s">
        <v>56</v>
      </c>
      <c r="E11" s="84"/>
      <c r="G11" s="84" t="s">
        <v>138</v>
      </c>
      <c r="I11" s="99" t="s">
        <v>33</v>
      </c>
      <c r="J11" s="87"/>
      <c r="M11" s="84" t="s">
        <v>58</v>
      </c>
      <c r="O11" s="84" t="s">
        <v>89</v>
      </c>
      <c r="P11" s="84"/>
      <c r="Q11" s="84" t="s">
        <v>229</v>
      </c>
      <c r="R11" s="84"/>
      <c r="S11" s="84" t="s">
        <v>264</v>
      </c>
      <c r="T11" s="84"/>
      <c r="U11" s="84" t="s">
        <v>265</v>
      </c>
      <c r="W11" s="84" t="s">
        <v>86</v>
      </c>
      <c r="X11" s="84"/>
      <c r="Y11" s="84" t="s">
        <v>2</v>
      </c>
      <c r="AA11" s="86" t="s">
        <v>180</v>
      </c>
      <c r="AC11" s="86" t="s">
        <v>118</v>
      </c>
    </row>
    <row r="12" spans="1:29" s="86" customFormat="1" ht="21.75" customHeight="1">
      <c r="C12" s="98" t="s">
        <v>57</v>
      </c>
      <c r="D12" s="84"/>
      <c r="E12" s="98" t="s">
        <v>306</v>
      </c>
      <c r="F12" s="84"/>
      <c r="G12" s="98" t="s">
        <v>139</v>
      </c>
      <c r="H12" s="84"/>
      <c r="I12" s="98" t="s">
        <v>34</v>
      </c>
      <c r="J12" s="88"/>
      <c r="K12" s="98" t="s">
        <v>30</v>
      </c>
      <c r="L12" s="84"/>
      <c r="M12" s="98" t="s">
        <v>59</v>
      </c>
      <c r="N12" s="84"/>
      <c r="O12" s="98" t="s">
        <v>74</v>
      </c>
      <c r="P12" s="84"/>
      <c r="Q12" s="113" t="s">
        <v>230</v>
      </c>
      <c r="R12" s="84"/>
      <c r="S12" s="117" t="s">
        <v>210</v>
      </c>
      <c r="T12" s="84"/>
      <c r="U12" s="117" t="s">
        <v>209</v>
      </c>
      <c r="V12" s="84"/>
      <c r="W12" s="98" t="s">
        <v>87</v>
      </c>
      <c r="X12" s="84"/>
      <c r="Y12" s="98" t="s">
        <v>178</v>
      </c>
      <c r="AA12" s="98" t="s">
        <v>181</v>
      </c>
      <c r="AC12" s="98" t="s">
        <v>2</v>
      </c>
    </row>
    <row r="13" spans="1:29" ht="21.75" customHeight="1">
      <c r="A13" s="89" t="s">
        <v>204</v>
      </c>
      <c r="C13" s="90">
        <v>333300</v>
      </c>
      <c r="D13" s="91"/>
      <c r="E13" s="90">
        <v>5130089</v>
      </c>
      <c r="F13" s="91"/>
      <c r="G13" s="91">
        <v>5000000</v>
      </c>
      <c r="H13" s="91"/>
      <c r="I13" s="90">
        <v>33330</v>
      </c>
      <c r="J13" s="91"/>
      <c r="K13" s="90">
        <v>5693680</v>
      </c>
      <c r="L13" s="92"/>
      <c r="M13" s="90">
        <v>2240</v>
      </c>
      <c r="N13" s="91"/>
      <c r="O13" s="90">
        <v>1051</v>
      </c>
      <c r="P13" s="91"/>
      <c r="Q13" s="91">
        <v>0</v>
      </c>
      <c r="R13" s="91"/>
      <c r="S13" s="91">
        <v>0</v>
      </c>
      <c r="T13" s="91"/>
      <c r="U13" s="91">
        <v>0</v>
      </c>
      <c r="V13" s="92"/>
      <c r="W13" s="90">
        <f>SUM(M13:U13)</f>
        <v>3291</v>
      </c>
      <c r="X13" s="91"/>
      <c r="Y13" s="92">
        <f>SUM(C13:K13,W13)</f>
        <v>16193690</v>
      </c>
      <c r="AA13" s="91">
        <v>2036031</v>
      </c>
      <c r="AB13" s="91"/>
      <c r="AC13" s="91">
        <f>SUM(Y13:AA13)</f>
        <v>18229721</v>
      </c>
    </row>
    <row r="14" spans="1:29" ht="21.75" customHeight="1">
      <c r="A14" s="71" t="s">
        <v>133</v>
      </c>
      <c r="C14" s="91">
        <v>0</v>
      </c>
      <c r="D14" s="91"/>
      <c r="E14" s="91">
        <v>0</v>
      </c>
      <c r="F14" s="91"/>
      <c r="G14" s="91">
        <v>0</v>
      </c>
      <c r="H14" s="91"/>
      <c r="I14" s="91">
        <v>0</v>
      </c>
      <c r="J14" s="91"/>
      <c r="K14" s="91">
        <f>SUM(PL!F139)</f>
        <v>352117</v>
      </c>
      <c r="L14" s="91"/>
      <c r="M14" s="91">
        <v>0</v>
      </c>
      <c r="N14" s="91"/>
      <c r="O14" s="91">
        <v>0</v>
      </c>
      <c r="P14" s="91"/>
      <c r="Q14" s="91">
        <v>0</v>
      </c>
      <c r="R14" s="91"/>
      <c r="S14" s="91">
        <v>0</v>
      </c>
      <c r="T14" s="91"/>
      <c r="U14" s="91">
        <v>0</v>
      </c>
      <c r="V14" s="91"/>
      <c r="W14" s="91">
        <f t="shared" ref="W14:W15" si="0">SUM(M14:U14)</f>
        <v>0</v>
      </c>
      <c r="X14" s="91"/>
      <c r="Y14" s="91">
        <f>SUM(C14:K14,W14)</f>
        <v>352117</v>
      </c>
      <c r="AA14" s="91">
        <f>SUM(PL!F140)</f>
        <v>85856</v>
      </c>
      <c r="AB14" s="91"/>
      <c r="AC14" s="91">
        <f>SUM(Y14:AA14)</f>
        <v>437973</v>
      </c>
    </row>
    <row r="15" spans="1:29" ht="21.75" customHeight="1">
      <c r="A15" s="71" t="s">
        <v>147</v>
      </c>
      <c r="C15" s="93">
        <v>0</v>
      </c>
      <c r="D15" s="91"/>
      <c r="E15" s="93">
        <v>0</v>
      </c>
      <c r="F15" s="91"/>
      <c r="G15" s="93">
        <v>0</v>
      </c>
      <c r="H15" s="91"/>
      <c r="I15" s="93">
        <v>0</v>
      </c>
      <c r="J15" s="91"/>
      <c r="K15" s="93">
        <v>0</v>
      </c>
      <c r="L15" s="92"/>
      <c r="M15" s="93">
        <v>0</v>
      </c>
      <c r="N15" s="91"/>
      <c r="O15" s="93">
        <v>0</v>
      </c>
      <c r="P15" s="91"/>
      <c r="Q15" s="93">
        <v>0</v>
      </c>
      <c r="R15" s="91"/>
      <c r="S15" s="93">
        <v>0</v>
      </c>
      <c r="T15" s="91"/>
      <c r="U15" s="93">
        <v>-69700</v>
      </c>
      <c r="V15" s="91"/>
      <c r="W15" s="93">
        <f t="shared" si="0"/>
        <v>-69700</v>
      </c>
      <c r="X15" s="91"/>
      <c r="Y15" s="93">
        <f>SUM(C15:K15,W15)</f>
        <v>-69700</v>
      </c>
      <c r="AA15" s="93">
        <v>0</v>
      </c>
      <c r="AB15" s="91"/>
      <c r="AC15" s="93">
        <f>SUM(Y15:AA15)</f>
        <v>-69700</v>
      </c>
    </row>
    <row r="16" spans="1:29" ht="21.75" customHeight="1">
      <c r="A16" s="71" t="s">
        <v>84</v>
      </c>
      <c r="C16" s="94">
        <f>SUM(C14:C15)</f>
        <v>0</v>
      </c>
      <c r="D16" s="94"/>
      <c r="E16" s="94">
        <f>SUM(E14:E15)</f>
        <v>0</v>
      </c>
      <c r="F16" s="94"/>
      <c r="G16" s="94">
        <f>SUM(G14:G15)</f>
        <v>0</v>
      </c>
      <c r="H16" s="94"/>
      <c r="I16" s="94">
        <f>SUM(I14:I15)</f>
        <v>0</v>
      </c>
      <c r="J16" s="95"/>
      <c r="K16" s="94">
        <f>SUM(K14:K15)</f>
        <v>352117</v>
      </c>
      <c r="L16" s="88"/>
      <c r="M16" s="94">
        <f>SUM(M14:M15)</f>
        <v>0</v>
      </c>
      <c r="N16" s="88"/>
      <c r="O16" s="94">
        <f>SUM(O14:O15)</f>
        <v>0</v>
      </c>
      <c r="P16" s="94"/>
      <c r="Q16" s="94">
        <f>SUM(Q14:Q15)</f>
        <v>0</v>
      </c>
      <c r="R16" s="94"/>
      <c r="S16" s="94">
        <f>SUM(S14:S15)</f>
        <v>0</v>
      </c>
      <c r="T16" s="94"/>
      <c r="U16" s="94">
        <f>SUM(U14:U15)</f>
        <v>-69700</v>
      </c>
      <c r="V16" s="88"/>
      <c r="W16" s="94">
        <f>SUM(W14:W15)</f>
        <v>-69700</v>
      </c>
      <c r="X16" s="94"/>
      <c r="Y16" s="94">
        <f>SUM(Y14:Y15)</f>
        <v>282417</v>
      </c>
      <c r="AA16" s="91">
        <f>SUM(AA14:AA15)</f>
        <v>85856</v>
      </c>
      <c r="AB16" s="91"/>
      <c r="AC16" s="91">
        <f>SUM(AC14:AC15)</f>
        <v>368273</v>
      </c>
    </row>
    <row r="17" spans="1:29" ht="21.75" customHeight="1">
      <c r="A17" s="71" t="s">
        <v>104</v>
      </c>
      <c r="C17" s="94">
        <v>0</v>
      </c>
      <c r="D17" s="91"/>
      <c r="E17" s="94">
        <v>0</v>
      </c>
      <c r="F17" s="91"/>
      <c r="G17" s="92">
        <v>0</v>
      </c>
      <c r="H17" s="91"/>
      <c r="I17" s="94">
        <v>0</v>
      </c>
      <c r="J17" s="91"/>
      <c r="K17" s="92">
        <v>0</v>
      </c>
      <c r="L17" s="92"/>
      <c r="M17" s="94">
        <v>0</v>
      </c>
      <c r="N17" s="92"/>
      <c r="O17" s="94">
        <v>-45</v>
      </c>
      <c r="P17" s="94"/>
      <c r="Q17" s="94">
        <v>0</v>
      </c>
      <c r="R17" s="94"/>
      <c r="S17" s="94">
        <v>0</v>
      </c>
      <c r="T17" s="94"/>
      <c r="U17" s="94">
        <v>0</v>
      </c>
      <c r="V17" s="92"/>
      <c r="W17" s="91">
        <f t="shared" ref="W17:W21" si="1">SUM(M17:U17)</f>
        <v>-45</v>
      </c>
      <c r="X17" s="92"/>
      <c r="Y17" s="92">
        <f>SUM(C17:K17,W17)</f>
        <v>-45</v>
      </c>
      <c r="AA17" s="91">
        <v>0</v>
      </c>
      <c r="AB17" s="91"/>
      <c r="AC17" s="91">
        <f>SUM(Y17:AA17)</f>
        <v>-45</v>
      </c>
    </row>
    <row r="18" spans="1:29" ht="21.75" customHeight="1">
      <c r="A18" s="71" t="s">
        <v>227</v>
      </c>
      <c r="C18" s="94">
        <v>0</v>
      </c>
      <c r="D18" s="91"/>
      <c r="E18" s="94">
        <v>-10006</v>
      </c>
      <c r="F18" s="91"/>
      <c r="G18" s="92">
        <v>1000000</v>
      </c>
      <c r="H18" s="91"/>
      <c r="I18" s="94">
        <v>0</v>
      </c>
      <c r="J18" s="91"/>
      <c r="K18" s="92">
        <v>0</v>
      </c>
      <c r="L18" s="92"/>
      <c r="M18" s="94">
        <v>0</v>
      </c>
      <c r="N18" s="92"/>
      <c r="O18" s="94">
        <v>0</v>
      </c>
      <c r="P18" s="94"/>
      <c r="Q18" s="94">
        <v>0</v>
      </c>
      <c r="R18" s="94"/>
      <c r="S18" s="94">
        <v>0</v>
      </c>
      <c r="T18" s="94"/>
      <c r="U18" s="94">
        <v>0</v>
      </c>
      <c r="V18" s="92"/>
      <c r="W18" s="91">
        <f t="shared" si="1"/>
        <v>0</v>
      </c>
      <c r="X18" s="92"/>
      <c r="Y18" s="92">
        <f>SUM(C18:K18,W18)</f>
        <v>989994</v>
      </c>
      <c r="AA18" s="91">
        <v>0</v>
      </c>
      <c r="AB18" s="91"/>
      <c r="AC18" s="91">
        <f>SUM(Y18:AA18)</f>
        <v>989994</v>
      </c>
    </row>
    <row r="19" spans="1:29" ht="21.75" customHeight="1">
      <c r="A19" s="71" t="s">
        <v>182</v>
      </c>
      <c r="C19" s="94"/>
      <c r="D19" s="94"/>
      <c r="E19" s="94"/>
      <c r="F19" s="94"/>
      <c r="G19" s="92"/>
      <c r="H19" s="94"/>
      <c r="I19" s="94"/>
      <c r="J19" s="88"/>
      <c r="K19" s="94"/>
      <c r="L19" s="88"/>
      <c r="M19" s="94"/>
      <c r="N19" s="88"/>
      <c r="O19" s="94"/>
      <c r="P19" s="94"/>
      <c r="Q19" s="94"/>
      <c r="R19" s="94"/>
      <c r="S19" s="94"/>
      <c r="T19" s="94"/>
      <c r="U19" s="94"/>
      <c r="V19" s="88"/>
      <c r="W19" s="91"/>
      <c r="X19" s="92"/>
      <c r="Y19" s="92"/>
      <c r="AA19" s="91"/>
      <c r="AB19" s="91"/>
      <c r="AC19" s="91"/>
    </row>
    <row r="20" spans="1:29" ht="21.75" customHeight="1">
      <c r="A20" s="71" t="s">
        <v>216</v>
      </c>
      <c r="C20" s="94">
        <v>0</v>
      </c>
      <c r="D20" s="94"/>
      <c r="E20" s="94">
        <v>0</v>
      </c>
      <c r="F20" s="94"/>
      <c r="G20" s="92">
        <v>0</v>
      </c>
      <c r="H20" s="94"/>
      <c r="I20" s="94">
        <v>0</v>
      </c>
      <c r="J20" s="88"/>
      <c r="K20" s="94">
        <v>-186156</v>
      </c>
      <c r="L20" s="88"/>
      <c r="M20" s="94">
        <v>0</v>
      </c>
      <c r="N20" s="88"/>
      <c r="O20" s="94">
        <v>0</v>
      </c>
      <c r="P20" s="94"/>
      <c r="Q20" s="94">
        <v>0</v>
      </c>
      <c r="R20" s="94"/>
      <c r="S20" s="94">
        <v>0</v>
      </c>
      <c r="T20" s="94"/>
      <c r="U20" s="94">
        <v>0</v>
      </c>
      <c r="V20" s="88"/>
      <c r="W20" s="91">
        <f t="shared" si="1"/>
        <v>0</v>
      </c>
      <c r="X20" s="91"/>
      <c r="Y20" s="91">
        <f>SUM(C20:K20,W20)</f>
        <v>-186156</v>
      </c>
      <c r="Z20" s="85"/>
      <c r="AA20" s="91">
        <v>0</v>
      </c>
      <c r="AB20" s="91"/>
      <c r="AC20" s="91">
        <f>SUM(Y20:AA20)</f>
        <v>-186156</v>
      </c>
    </row>
    <row r="21" spans="1:29" ht="21.75" customHeight="1">
      <c r="A21" s="71" t="s">
        <v>304</v>
      </c>
      <c r="C21" s="94">
        <v>0</v>
      </c>
      <c r="D21" s="94"/>
      <c r="E21" s="94">
        <v>0</v>
      </c>
      <c r="F21" s="94"/>
      <c r="G21" s="92">
        <v>0</v>
      </c>
      <c r="H21" s="94"/>
      <c r="I21" s="94">
        <v>0</v>
      </c>
      <c r="J21" s="88"/>
      <c r="K21" s="94">
        <v>-463287</v>
      </c>
      <c r="L21" s="88"/>
      <c r="M21" s="94">
        <v>0</v>
      </c>
      <c r="N21" s="88"/>
      <c r="O21" s="94">
        <v>0</v>
      </c>
      <c r="P21" s="94"/>
      <c r="Q21" s="94">
        <v>0</v>
      </c>
      <c r="R21" s="94"/>
      <c r="S21" s="94">
        <v>0</v>
      </c>
      <c r="T21" s="94"/>
      <c r="U21" s="94">
        <v>0</v>
      </c>
      <c r="V21" s="88"/>
      <c r="W21" s="91">
        <f t="shared" si="1"/>
        <v>0</v>
      </c>
      <c r="X21" s="91"/>
      <c r="Y21" s="91">
        <f>SUM(C21:K21,W21)</f>
        <v>-463287</v>
      </c>
      <c r="Z21" s="85"/>
      <c r="AA21" s="91">
        <v>0</v>
      </c>
      <c r="AB21" s="91"/>
      <c r="AC21" s="91">
        <f>SUM(Y21:AA21)</f>
        <v>-463287</v>
      </c>
    </row>
    <row r="22" spans="1:29" s="85" customFormat="1" ht="21.75" customHeight="1" thickBot="1">
      <c r="A22" s="96" t="s">
        <v>296</v>
      </c>
      <c r="C22" s="97">
        <f>SUM(C13,C16:C21)</f>
        <v>333300</v>
      </c>
      <c r="D22" s="88"/>
      <c r="E22" s="97">
        <f>SUM(E13,E16:E21)</f>
        <v>5120083</v>
      </c>
      <c r="F22" s="88"/>
      <c r="G22" s="97">
        <f>SUM(G13,G16:G21)</f>
        <v>6000000</v>
      </c>
      <c r="H22" s="88"/>
      <c r="I22" s="97">
        <f>SUM(I13,I16:I21)</f>
        <v>33330</v>
      </c>
      <c r="J22" s="88"/>
      <c r="K22" s="97">
        <f>SUM(K13,K16:K21)</f>
        <v>5396354</v>
      </c>
      <c r="L22" s="88"/>
      <c r="M22" s="97">
        <f>SUM(M13,M16:M21)</f>
        <v>2240</v>
      </c>
      <c r="N22" s="88"/>
      <c r="O22" s="97">
        <f>SUM(O13,O16:O21)</f>
        <v>1006</v>
      </c>
      <c r="P22" s="88"/>
      <c r="Q22" s="97">
        <f>SUM(Q13,Q16:Q21)</f>
        <v>0</v>
      </c>
      <c r="R22" s="88"/>
      <c r="S22" s="97">
        <f>SUM(S13,S16:S21)</f>
        <v>0</v>
      </c>
      <c r="T22" s="88"/>
      <c r="U22" s="97">
        <f>SUM(U13,U16:U21)</f>
        <v>-69700</v>
      </c>
      <c r="V22" s="88"/>
      <c r="W22" s="97">
        <f>SUM(W13,W16:W21)</f>
        <v>-66454</v>
      </c>
      <c r="X22" s="88"/>
      <c r="Y22" s="97">
        <f>SUM(Y13,Y16:Y21)</f>
        <v>16816613</v>
      </c>
      <c r="AA22" s="97">
        <f>SUM(AA13,AA16:AA21)</f>
        <v>2121887</v>
      </c>
      <c r="AB22" s="91"/>
      <c r="AC22" s="97">
        <f>SUM(AC13,AC16:AC21)</f>
        <v>18938500</v>
      </c>
    </row>
    <row r="23" spans="1:29" s="85" customFormat="1" ht="21.75" customHeight="1" thickTop="1">
      <c r="A23" s="96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AA23" s="91"/>
      <c r="AB23" s="91"/>
      <c r="AC23" s="91"/>
    </row>
    <row r="24" spans="1:29" s="85" customFormat="1" ht="21.75" customHeight="1">
      <c r="A24" s="96" t="s">
        <v>271</v>
      </c>
      <c r="C24" s="92">
        <v>333300</v>
      </c>
      <c r="D24" s="91"/>
      <c r="E24" s="94">
        <v>5120083</v>
      </c>
      <c r="F24" s="91"/>
      <c r="G24" s="92">
        <v>6000000</v>
      </c>
      <c r="H24" s="91"/>
      <c r="I24" s="92">
        <v>33330</v>
      </c>
      <c r="J24" s="91"/>
      <c r="K24" s="92">
        <v>5229505</v>
      </c>
      <c r="L24" s="92"/>
      <c r="M24" s="92">
        <v>2240</v>
      </c>
      <c r="N24" s="91"/>
      <c r="O24" s="92">
        <v>958</v>
      </c>
      <c r="P24" s="92"/>
      <c r="Q24" s="92">
        <v>-7447</v>
      </c>
      <c r="R24" s="92"/>
      <c r="S24" s="92">
        <v>0</v>
      </c>
      <c r="T24" s="92"/>
      <c r="U24" s="92">
        <v>-78200</v>
      </c>
      <c r="V24" s="92"/>
      <c r="W24" s="91">
        <f>SUM(M24:U24)</f>
        <v>-82449</v>
      </c>
      <c r="X24" s="92"/>
      <c r="Y24" s="92">
        <f>SUM(C24:K24,W24)</f>
        <v>16633769</v>
      </c>
      <c r="Z24" s="88"/>
      <c r="AA24" s="91">
        <v>1840205</v>
      </c>
      <c r="AB24" s="91"/>
      <c r="AC24" s="91">
        <f>SUM(Y24:AA24)</f>
        <v>18473974</v>
      </c>
    </row>
    <row r="25" spans="1:29" s="85" customFormat="1" ht="21.75" customHeight="1">
      <c r="A25" s="71" t="s">
        <v>212</v>
      </c>
      <c r="C25" s="92"/>
      <c r="D25" s="91"/>
      <c r="E25" s="94"/>
      <c r="F25" s="91"/>
      <c r="G25" s="92"/>
      <c r="H25" s="91"/>
      <c r="I25" s="92"/>
      <c r="J25" s="91"/>
      <c r="K25" s="92"/>
      <c r="L25" s="92"/>
      <c r="M25" s="92"/>
      <c r="N25" s="91"/>
      <c r="O25" s="92"/>
      <c r="P25" s="92"/>
      <c r="Q25" s="92"/>
      <c r="R25" s="92"/>
      <c r="S25" s="92"/>
      <c r="T25" s="92"/>
      <c r="U25" s="92"/>
      <c r="V25" s="92"/>
      <c r="W25" s="91"/>
      <c r="X25" s="92"/>
      <c r="Y25" s="92"/>
      <c r="Z25" s="88"/>
      <c r="AA25" s="91"/>
      <c r="AB25" s="91"/>
      <c r="AC25" s="91"/>
    </row>
    <row r="26" spans="1:29" s="85" customFormat="1" ht="21.75" customHeight="1">
      <c r="A26" s="71" t="s">
        <v>214</v>
      </c>
      <c r="C26" s="92"/>
      <c r="D26" s="91"/>
      <c r="E26" s="94"/>
      <c r="F26" s="91"/>
      <c r="G26" s="92"/>
      <c r="H26" s="91"/>
      <c r="I26" s="92"/>
      <c r="J26" s="91"/>
      <c r="K26" s="92"/>
      <c r="L26" s="92"/>
      <c r="M26" s="92"/>
      <c r="N26" s="91"/>
      <c r="O26" s="92"/>
      <c r="P26" s="92"/>
      <c r="Q26" s="92"/>
      <c r="R26" s="92"/>
      <c r="S26" s="92"/>
      <c r="T26" s="92"/>
      <c r="U26" s="92"/>
      <c r="V26" s="92"/>
      <c r="W26" s="91"/>
      <c r="X26" s="92"/>
      <c r="Y26" s="92"/>
      <c r="Z26" s="88"/>
      <c r="AA26" s="91"/>
      <c r="AB26" s="91"/>
      <c r="AC26" s="91"/>
    </row>
    <row r="27" spans="1:29" s="85" customFormat="1" ht="21.75" customHeight="1">
      <c r="A27" s="71" t="s">
        <v>213</v>
      </c>
      <c r="C27" s="93">
        <v>0</v>
      </c>
      <c r="D27" s="91"/>
      <c r="E27" s="107">
        <v>0</v>
      </c>
      <c r="F27" s="91"/>
      <c r="G27" s="93">
        <v>0</v>
      </c>
      <c r="H27" s="91"/>
      <c r="I27" s="93">
        <v>0</v>
      </c>
      <c r="J27" s="91"/>
      <c r="K27" s="93">
        <v>-73212</v>
      </c>
      <c r="L27" s="92"/>
      <c r="M27" s="93">
        <v>0</v>
      </c>
      <c r="N27" s="91"/>
      <c r="O27" s="93">
        <v>0</v>
      </c>
      <c r="P27" s="91"/>
      <c r="Q27" s="93">
        <v>0</v>
      </c>
      <c r="R27" s="91"/>
      <c r="S27" s="93">
        <v>-78200</v>
      </c>
      <c r="T27" s="91"/>
      <c r="U27" s="93">
        <v>78200</v>
      </c>
      <c r="V27" s="92"/>
      <c r="W27" s="93">
        <f>SUM(M27:U27)</f>
        <v>0</v>
      </c>
      <c r="X27" s="91"/>
      <c r="Y27" s="93">
        <f>SUM(C27:K27,W27)</f>
        <v>-73212</v>
      </c>
      <c r="Z27" s="88"/>
      <c r="AA27" s="93">
        <v>0</v>
      </c>
      <c r="AB27" s="91"/>
      <c r="AC27" s="93">
        <f>SUM(Y27:AA27)</f>
        <v>-73212</v>
      </c>
    </row>
    <row r="28" spans="1:29" s="85" customFormat="1" ht="21.75" customHeight="1">
      <c r="A28" s="96" t="s">
        <v>237</v>
      </c>
      <c r="C28" s="92">
        <f>SUM(C24:C27)</f>
        <v>333300</v>
      </c>
      <c r="D28" s="91"/>
      <c r="E28" s="92">
        <f>SUM(E24:E27)</f>
        <v>5120083</v>
      </c>
      <c r="F28" s="91"/>
      <c r="G28" s="92">
        <f>SUM(G24:G27)</f>
        <v>6000000</v>
      </c>
      <c r="H28" s="91"/>
      <c r="I28" s="92">
        <f>SUM(I24:I27)</f>
        <v>33330</v>
      </c>
      <c r="J28" s="91"/>
      <c r="K28" s="92">
        <f>SUM(K24:K27)</f>
        <v>5156293</v>
      </c>
      <c r="L28" s="92"/>
      <c r="M28" s="92">
        <f>SUM(M24:M27)</f>
        <v>2240</v>
      </c>
      <c r="N28" s="91"/>
      <c r="O28" s="92">
        <f>SUM(O24:O27)</f>
        <v>958</v>
      </c>
      <c r="P28" s="92"/>
      <c r="Q28" s="92">
        <f>SUM(Q24:Q27)</f>
        <v>-7447</v>
      </c>
      <c r="R28" s="92"/>
      <c r="S28" s="92">
        <f>SUM(S24:S27)</f>
        <v>-78200</v>
      </c>
      <c r="T28" s="92"/>
      <c r="U28" s="92">
        <f>SUM(U24:U27)</f>
        <v>0</v>
      </c>
      <c r="V28" s="92"/>
      <c r="W28" s="91">
        <f>SUM(W24:W27)</f>
        <v>-82449</v>
      </c>
      <c r="X28" s="92"/>
      <c r="Y28" s="92">
        <f>SUM(Y24:Y27)</f>
        <v>16560557</v>
      </c>
      <c r="Z28" s="88"/>
      <c r="AA28" s="92">
        <f>SUM(AA24:AA27)</f>
        <v>1840205</v>
      </c>
      <c r="AB28" s="91"/>
      <c r="AC28" s="92">
        <f>SUM(AC24:AC27)</f>
        <v>18400762</v>
      </c>
    </row>
    <row r="29" spans="1:29" s="85" customFormat="1" ht="21.75" customHeight="1">
      <c r="A29" s="71" t="s">
        <v>322</v>
      </c>
      <c r="C29" s="91">
        <v>0</v>
      </c>
      <c r="D29" s="91"/>
      <c r="E29" s="91">
        <v>0</v>
      </c>
      <c r="F29" s="91"/>
      <c r="G29" s="91">
        <v>0</v>
      </c>
      <c r="H29" s="91"/>
      <c r="I29" s="91">
        <v>0</v>
      </c>
      <c r="J29" s="91"/>
      <c r="K29" s="91">
        <f>SUM(PL!D139)</f>
        <v>-424508</v>
      </c>
      <c r="L29" s="91"/>
      <c r="M29" s="91">
        <v>0</v>
      </c>
      <c r="N29" s="91"/>
      <c r="O29" s="91">
        <v>0</v>
      </c>
      <c r="P29" s="91"/>
      <c r="Q29" s="91">
        <v>0</v>
      </c>
      <c r="R29" s="91"/>
      <c r="S29" s="91">
        <v>0</v>
      </c>
      <c r="T29" s="91"/>
      <c r="U29" s="91">
        <v>0</v>
      </c>
      <c r="V29" s="91"/>
      <c r="W29" s="91">
        <f t="shared" ref="W29:W30" si="2">SUM(M29:U29)</f>
        <v>0</v>
      </c>
      <c r="X29" s="91"/>
      <c r="Y29" s="91">
        <f>SUM(C29:K29,W29)</f>
        <v>-424508</v>
      </c>
      <c r="AA29" s="91">
        <f>SUM(PL!D140)</f>
        <v>49465</v>
      </c>
      <c r="AB29" s="91"/>
      <c r="AC29" s="91">
        <f>SUM(Y29:AA29)</f>
        <v>-375043</v>
      </c>
    </row>
    <row r="30" spans="1:29" s="85" customFormat="1" ht="21.75" customHeight="1">
      <c r="A30" s="71" t="s">
        <v>147</v>
      </c>
      <c r="C30" s="93">
        <v>0</v>
      </c>
      <c r="D30" s="91"/>
      <c r="E30" s="93">
        <v>0</v>
      </c>
      <c r="F30" s="91"/>
      <c r="G30" s="93">
        <v>0</v>
      </c>
      <c r="H30" s="91"/>
      <c r="I30" s="93">
        <v>0</v>
      </c>
      <c r="J30" s="91"/>
      <c r="K30" s="93">
        <v>0</v>
      </c>
      <c r="L30" s="92"/>
      <c r="M30" s="93">
        <v>0</v>
      </c>
      <c r="N30" s="91"/>
      <c r="O30" s="93">
        <v>0</v>
      </c>
      <c r="P30" s="91"/>
      <c r="Q30" s="93">
        <v>0</v>
      </c>
      <c r="R30" s="91"/>
      <c r="S30" s="93">
        <v>-78200</v>
      </c>
      <c r="T30" s="91"/>
      <c r="U30" s="93">
        <v>0</v>
      </c>
      <c r="V30" s="92"/>
      <c r="W30" s="93">
        <f t="shared" si="2"/>
        <v>-78200</v>
      </c>
      <c r="X30" s="91"/>
      <c r="Y30" s="93">
        <f>SUM(C30:K30,W30)</f>
        <v>-78200</v>
      </c>
      <c r="AA30" s="93">
        <v>0</v>
      </c>
      <c r="AB30" s="91"/>
      <c r="AC30" s="93">
        <f>SUM(Y30:AA30)</f>
        <v>-78200</v>
      </c>
    </row>
    <row r="31" spans="1:29" ht="21.75" customHeight="1">
      <c r="A31" s="71" t="s">
        <v>84</v>
      </c>
      <c r="C31" s="94">
        <f>SUM(C29:C30)</f>
        <v>0</v>
      </c>
      <c r="D31" s="94"/>
      <c r="E31" s="94">
        <f>SUM(E29:E30)</f>
        <v>0</v>
      </c>
      <c r="F31" s="94"/>
      <c r="G31" s="94">
        <f>SUM(G29:G30)</f>
        <v>0</v>
      </c>
      <c r="H31" s="94"/>
      <c r="I31" s="94">
        <f>SUM(I29:I30)</f>
        <v>0</v>
      </c>
      <c r="J31" s="95"/>
      <c r="K31" s="94">
        <f>SUM(K29:K30)</f>
        <v>-424508</v>
      </c>
      <c r="L31" s="88"/>
      <c r="M31" s="94">
        <f>SUM(M29:M30)</f>
        <v>0</v>
      </c>
      <c r="N31" s="88"/>
      <c r="O31" s="94">
        <f>SUM(O29:O30)</f>
        <v>0</v>
      </c>
      <c r="P31" s="94"/>
      <c r="Q31" s="94">
        <f>SUM(Q29:Q30)</f>
        <v>0</v>
      </c>
      <c r="R31" s="94"/>
      <c r="S31" s="94">
        <f>SUM(S29:S30)</f>
        <v>-78200</v>
      </c>
      <c r="T31" s="94"/>
      <c r="U31" s="94">
        <f>SUM(U29:U30)</f>
        <v>0</v>
      </c>
      <c r="V31" s="88"/>
      <c r="W31" s="94">
        <f>SUM(W29:W30)</f>
        <v>-78200</v>
      </c>
      <c r="X31" s="94">
        <f>SUM(X29:X30)</f>
        <v>0</v>
      </c>
      <c r="Y31" s="94">
        <f>SUM(Y29:Y30)</f>
        <v>-502708</v>
      </c>
      <c r="AA31" s="91">
        <f>SUM(AA29:AA30)</f>
        <v>49465</v>
      </c>
      <c r="AB31" s="91"/>
      <c r="AC31" s="91">
        <f>SUM(AC29:AC30)</f>
        <v>-453243</v>
      </c>
    </row>
    <row r="32" spans="1:29" ht="21.75" customHeight="1">
      <c r="A32" s="71" t="s">
        <v>104</v>
      </c>
      <c r="C32" s="94">
        <v>0</v>
      </c>
      <c r="D32" s="94"/>
      <c r="E32" s="94">
        <v>0</v>
      </c>
      <c r="F32" s="94"/>
      <c r="G32" s="92">
        <v>0</v>
      </c>
      <c r="H32" s="94"/>
      <c r="I32" s="94">
        <v>0</v>
      </c>
      <c r="J32" s="88"/>
      <c r="K32" s="94">
        <v>0</v>
      </c>
      <c r="L32" s="88"/>
      <c r="M32" s="94">
        <v>0</v>
      </c>
      <c r="N32" s="88"/>
      <c r="O32" s="94">
        <v>-46</v>
      </c>
      <c r="P32" s="94"/>
      <c r="Q32" s="94">
        <v>0</v>
      </c>
      <c r="R32" s="94"/>
      <c r="S32" s="94">
        <v>0</v>
      </c>
      <c r="T32" s="94"/>
      <c r="U32" s="94">
        <v>0</v>
      </c>
      <c r="V32" s="88"/>
      <c r="W32" s="91">
        <f t="shared" ref="W32:W35" si="3">SUM(M32:U32)</f>
        <v>-46</v>
      </c>
      <c r="X32" s="92"/>
      <c r="Y32" s="92">
        <f>SUM(C32:K32,W32)</f>
        <v>-46</v>
      </c>
      <c r="AA32" s="91">
        <v>0</v>
      </c>
      <c r="AB32" s="91"/>
      <c r="AC32" s="91">
        <f>SUM(Y32:AA32)</f>
        <v>-46</v>
      </c>
    </row>
    <row r="33" spans="1:29" ht="21.75" customHeight="1">
      <c r="A33" s="71" t="s">
        <v>182</v>
      </c>
      <c r="C33" s="94"/>
      <c r="D33" s="94"/>
      <c r="E33" s="94"/>
      <c r="F33" s="94"/>
      <c r="G33" s="92"/>
      <c r="H33" s="94"/>
      <c r="I33" s="94"/>
      <c r="J33" s="88"/>
      <c r="K33" s="94"/>
      <c r="L33" s="88"/>
      <c r="M33" s="94"/>
      <c r="N33" s="88"/>
      <c r="O33" s="94"/>
      <c r="P33" s="94"/>
      <c r="Q33" s="94"/>
      <c r="R33" s="94"/>
      <c r="S33" s="94"/>
      <c r="T33" s="94"/>
      <c r="U33" s="94"/>
      <c r="V33" s="88"/>
      <c r="W33" s="91"/>
      <c r="X33" s="92"/>
      <c r="Y33" s="92"/>
      <c r="AA33" s="91"/>
      <c r="AB33" s="91"/>
      <c r="AC33" s="91"/>
    </row>
    <row r="34" spans="1:29" ht="21.75" customHeight="1">
      <c r="A34" s="71" t="s">
        <v>216</v>
      </c>
      <c r="C34" s="94">
        <v>0</v>
      </c>
      <c r="D34" s="94"/>
      <c r="E34" s="94">
        <v>0</v>
      </c>
      <c r="F34" s="94"/>
      <c r="G34" s="92">
        <v>0</v>
      </c>
      <c r="H34" s="94"/>
      <c r="I34" s="94">
        <v>0</v>
      </c>
      <c r="J34" s="88"/>
      <c r="K34" s="94">
        <v>-204040</v>
      </c>
      <c r="L34" s="88"/>
      <c r="M34" s="94">
        <v>0</v>
      </c>
      <c r="N34" s="88"/>
      <c r="O34" s="94">
        <v>0</v>
      </c>
      <c r="P34" s="94"/>
      <c r="Q34" s="94">
        <v>0</v>
      </c>
      <c r="R34" s="94"/>
      <c r="S34" s="94">
        <v>0</v>
      </c>
      <c r="T34" s="94"/>
      <c r="U34" s="94">
        <v>0</v>
      </c>
      <c r="V34" s="88"/>
      <c r="W34" s="91">
        <f t="shared" si="3"/>
        <v>0</v>
      </c>
      <c r="X34" s="91"/>
      <c r="Y34" s="91">
        <f>SUM(C34:K34,W34)</f>
        <v>-204040</v>
      </c>
      <c r="Z34" s="85"/>
      <c r="AA34" s="91">
        <v>0</v>
      </c>
      <c r="AB34" s="91"/>
      <c r="AC34" s="91">
        <f>SUM(Y34:AA34)</f>
        <v>-204040</v>
      </c>
    </row>
    <row r="35" spans="1:29" ht="21.75" customHeight="1">
      <c r="A35" s="71" t="s">
        <v>304</v>
      </c>
      <c r="C35" s="94">
        <v>0</v>
      </c>
      <c r="D35" s="94"/>
      <c r="E35" s="94">
        <v>0</v>
      </c>
      <c r="F35" s="94"/>
      <c r="G35" s="92">
        <v>0</v>
      </c>
      <c r="H35" s="94"/>
      <c r="I35" s="94">
        <v>0</v>
      </c>
      <c r="J35" s="88"/>
      <c r="K35" s="94">
        <v>-88324</v>
      </c>
      <c r="L35" s="88"/>
      <c r="M35" s="94">
        <v>0</v>
      </c>
      <c r="N35" s="88"/>
      <c r="O35" s="94">
        <v>0</v>
      </c>
      <c r="P35" s="94"/>
      <c r="Q35" s="94">
        <v>0</v>
      </c>
      <c r="R35" s="94"/>
      <c r="S35" s="94">
        <v>0</v>
      </c>
      <c r="T35" s="94"/>
      <c r="U35" s="94">
        <v>0</v>
      </c>
      <c r="V35" s="88"/>
      <c r="W35" s="91">
        <f t="shared" si="3"/>
        <v>0</v>
      </c>
      <c r="X35" s="91"/>
      <c r="Y35" s="91">
        <f>SUM(C35:K35,W35)</f>
        <v>-88324</v>
      </c>
      <c r="Z35" s="85"/>
      <c r="AA35" s="91">
        <v>0</v>
      </c>
      <c r="AB35" s="91"/>
      <c r="AC35" s="91">
        <f>SUM(Y35:AA35)</f>
        <v>-88324</v>
      </c>
    </row>
    <row r="36" spans="1:29" ht="21.75" customHeight="1">
      <c r="A36" s="71" t="s">
        <v>269</v>
      </c>
      <c r="C36" s="94"/>
      <c r="D36" s="94"/>
      <c r="E36" s="94"/>
      <c r="F36" s="94"/>
      <c r="G36" s="92"/>
      <c r="H36" s="94"/>
      <c r="I36" s="94"/>
      <c r="J36" s="88"/>
      <c r="K36" s="94"/>
      <c r="L36" s="88"/>
      <c r="M36" s="94"/>
      <c r="N36" s="88"/>
      <c r="O36" s="94"/>
      <c r="P36" s="94"/>
      <c r="Q36" s="94"/>
      <c r="R36" s="94"/>
      <c r="S36" s="94"/>
      <c r="T36" s="94"/>
      <c r="U36" s="94"/>
      <c r="V36" s="88"/>
      <c r="W36" s="91"/>
      <c r="X36" s="91"/>
      <c r="Y36" s="91"/>
      <c r="Z36" s="85"/>
      <c r="AA36" s="91"/>
      <c r="AB36" s="91"/>
      <c r="AC36" s="91"/>
    </row>
    <row r="37" spans="1:29" ht="21.75" customHeight="1">
      <c r="A37" s="71" t="s">
        <v>287</v>
      </c>
      <c r="C37" s="94">
        <v>0</v>
      </c>
      <c r="D37" s="94"/>
      <c r="E37" s="94">
        <v>0</v>
      </c>
      <c r="F37" s="94"/>
      <c r="G37" s="92">
        <v>0</v>
      </c>
      <c r="H37" s="94"/>
      <c r="I37" s="94">
        <v>0</v>
      </c>
      <c r="J37" s="88"/>
      <c r="K37" s="94">
        <v>0</v>
      </c>
      <c r="L37" s="88"/>
      <c r="M37" s="94">
        <v>0</v>
      </c>
      <c r="N37" s="88"/>
      <c r="O37" s="94">
        <v>0</v>
      </c>
      <c r="P37" s="94"/>
      <c r="Q37" s="94">
        <v>0</v>
      </c>
      <c r="R37" s="94"/>
      <c r="S37" s="94">
        <v>0</v>
      </c>
      <c r="T37" s="94"/>
      <c r="U37" s="94">
        <v>0</v>
      </c>
      <c r="V37" s="88"/>
      <c r="W37" s="91">
        <f t="shared" ref="W37:W38" si="4">SUM(M37:U37)</f>
        <v>0</v>
      </c>
      <c r="X37" s="91"/>
      <c r="Y37" s="91">
        <f>SUM(C37:K37,W37)</f>
        <v>0</v>
      </c>
      <c r="Z37" s="85"/>
      <c r="AA37" s="91">
        <v>-12282</v>
      </c>
      <c r="AB37" s="91"/>
      <c r="AC37" s="91">
        <f>SUM(Y37:AA37)</f>
        <v>-12282</v>
      </c>
    </row>
    <row r="38" spans="1:29" ht="21.75" customHeight="1">
      <c r="A38" s="71" t="s">
        <v>248</v>
      </c>
      <c r="C38" s="94">
        <v>0</v>
      </c>
      <c r="D38" s="91"/>
      <c r="E38" s="94">
        <v>0</v>
      </c>
      <c r="F38" s="91"/>
      <c r="G38" s="92">
        <v>0</v>
      </c>
      <c r="H38" s="91"/>
      <c r="I38" s="94">
        <v>0</v>
      </c>
      <c r="J38" s="91"/>
      <c r="K38" s="92">
        <v>2408</v>
      </c>
      <c r="L38" s="92"/>
      <c r="M38" s="94">
        <v>-2408</v>
      </c>
      <c r="N38" s="92"/>
      <c r="O38" s="94">
        <v>0</v>
      </c>
      <c r="P38" s="94"/>
      <c r="Q38" s="94">
        <v>0</v>
      </c>
      <c r="R38" s="94"/>
      <c r="S38" s="94">
        <v>0</v>
      </c>
      <c r="T38" s="94"/>
      <c r="U38" s="94">
        <v>0</v>
      </c>
      <c r="V38" s="92"/>
      <c r="W38" s="91">
        <f t="shared" si="4"/>
        <v>-2408</v>
      </c>
      <c r="X38" s="92"/>
      <c r="Y38" s="92">
        <f>SUM(C38:K38,W38)</f>
        <v>0</v>
      </c>
      <c r="AA38" s="91">
        <v>0</v>
      </c>
      <c r="AB38" s="91"/>
      <c r="AC38" s="91">
        <f>SUM(Y38:AA38)</f>
        <v>0</v>
      </c>
    </row>
    <row r="39" spans="1:29" s="85" customFormat="1" ht="21.75" customHeight="1" thickBot="1">
      <c r="A39" s="96" t="s">
        <v>297</v>
      </c>
      <c r="C39" s="97">
        <f>SUM(C28,C31:C38)</f>
        <v>333300</v>
      </c>
      <c r="D39" s="88"/>
      <c r="E39" s="97">
        <f>SUM(E28,E31:E38)</f>
        <v>5120083</v>
      </c>
      <c r="F39" s="88"/>
      <c r="G39" s="97">
        <f>SUM(G28,G31:G38)</f>
        <v>6000000</v>
      </c>
      <c r="H39" s="88"/>
      <c r="I39" s="97">
        <f>SUM(I28,I31:I38)</f>
        <v>33330</v>
      </c>
      <c r="J39" s="88"/>
      <c r="K39" s="97">
        <f>SUM(K28,K31:K38)</f>
        <v>4441829</v>
      </c>
      <c r="L39" s="88"/>
      <c r="M39" s="97">
        <f>SUM(M28,M31:M38)</f>
        <v>-168</v>
      </c>
      <c r="N39" s="88"/>
      <c r="O39" s="97">
        <f>SUM(O28,O31:O38)</f>
        <v>912</v>
      </c>
      <c r="P39" s="88"/>
      <c r="Q39" s="97">
        <f>SUM(Q28,Q31:Q38)</f>
        <v>-7447</v>
      </c>
      <c r="R39" s="88"/>
      <c r="S39" s="97">
        <f>SUM(S28,S31:S38)</f>
        <v>-156400</v>
      </c>
      <c r="T39" s="88"/>
      <c r="U39" s="97">
        <f>SUM(U28,U31:U38)</f>
        <v>0</v>
      </c>
      <c r="V39" s="88"/>
      <c r="W39" s="97">
        <f>SUM(W28,W31:W38)</f>
        <v>-163103</v>
      </c>
      <c r="X39" s="88"/>
      <c r="Y39" s="97">
        <f>SUM(Y28,Y31:Y38)</f>
        <v>15765439</v>
      </c>
      <c r="AA39" s="97">
        <f>SUM(AA28,AA31:AA38)</f>
        <v>1877388</v>
      </c>
      <c r="AB39" s="91"/>
      <c r="AC39" s="97">
        <f>SUM(AC28,AC31:AC38)</f>
        <v>17642827</v>
      </c>
    </row>
    <row r="40" spans="1:29" ht="21.75" customHeight="1" thickTop="1">
      <c r="A40" s="96"/>
      <c r="C40" s="88">
        <f>SUM(C39-BS!D103)</f>
        <v>0</v>
      </c>
      <c r="D40" s="88"/>
      <c r="E40" s="88">
        <f>SUM(E39-BS!D104)</f>
        <v>0</v>
      </c>
      <c r="F40" s="88"/>
      <c r="G40" s="88">
        <f>SUM(G39-BS!D105)</f>
        <v>0</v>
      </c>
      <c r="H40" s="88"/>
      <c r="I40" s="88">
        <f>SUM(I39-BS!D107)</f>
        <v>0</v>
      </c>
      <c r="J40" s="88"/>
      <c r="K40" s="88">
        <f>SUM(K39-BS!D108)</f>
        <v>0</v>
      </c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>
        <f>SUM(W39-BS!D109)</f>
        <v>0</v>
      </c>
      <c r="X40" s="88"/>
      <c r="Y40" s="88">
        <f>Y39-BS!D110</f>
        <v>0</v>
      </c>
      <c r="AA40" s="91">
        <f>SUM(AA39-BS!D111)</f>
        <v>0</v>
      </c>
      <c r="AB40" s="91"/>
      <c r="AC40" s="91">
        <f>SUM(AC39-BS!D112)</f>
        <v>0</v>
      </c>
    </row>
    <row r="41" spans="1:29" ht="21.75" customHeight="1"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</row>
    <row r="42" spans="1:29" ht="21.75" customHeight="1">
      <c r="A42" s="1" t="s">
        <v>258</v>
      </c>
    </row>
    <row r="45" spans="1:29" ht="21.75" customHeight="1">
      <c r="O45" s="95"/>
      <c r="P45" s="95"/>
      <c r="Q45" s="95"/>
      <c r="R45" s="95"/>
      <c r="S45" s="95"/>
      <c r="T45" s="95"/>
      <c r="U45" s="95"/>
    </row>
  </sheetData>
  <mergeCells count="5">
    <mergeCell ref="M7:W7"/>
    <mergeCell ref="C6:AC6"/>
    <mergeCell ref="I10:K10"/>
    <mergeCell ref="M8:Q8"/>
    <mergeCell ref="S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2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37"/>
  <sheetViews>
    <sheetView showGridLines="0" view="pageBreakPreview" topLeftCell="A256" zoomScale="70" zoomScaleNormal="80" zoomScaleSheetLayoutView="70" workbookViewId="0">
      <selection activeCell="C10" sqref="C10"/>
    </sheetView>
  </sheetViews>
  <sheetFormatPr defaultColWidth="10.5703125" defaultRowHeight="21.75" customHeight="1"/>
  <cols>
    <col min="1" max="1" width="48.7109375" style="1" customWidth="1"/>
    <col min="2" max="2" width="1.85546875" style="1" customWidth="1"/>
    <col min="3" max="3" width="18.7109375" style="1" customWidth="1"/>
    <col min="4" max="4" width="1.85546875" style="3" customWidth="1"/>
    <col min="5" max="5" width="18.7109375" style="1" customWidth="1"/>
    <col min="6" max="6" width="1.85546875" style="3" customWidth="1"/>
    <col min="7" max="7" width="18.7109375" style="2" customWidth="1"/>
    <col min="8" max="8" width="1.85546875" style="3" customWidth="1"/>
    <col min="9" max="9" width="18.7109375" style="3" customWidth="1"/>
    <col min="10" max="10" width="1.85546875" style="3" customWidth="1"/>
    <col min="11" max="11" width="18.7109375" style="2" customWidth="1"/>
    <col min="12" max="12" width="1.85546875" style="2" customWidth="1"/>
    <col min="13" max="13" width="20.7109375" style="2" customWidth="1"/>
    <col min="14" max="14" width="1.5703125" style="2" customWidth="1"/>
    <col min="15" max="15" width="20.7109375" style="2" customWidth="1"/>
    <col min="16" max="16" width="1.42578125" style="2" customWidth="1"/>
    <col min="17" max="17" width="18.7109375" style="2" customWidth="1"/>
    <col min="18" max="18" width="1.85546875" style="17" customWidth="1"/>
    <col min="19" max="19" width="18.7109375" style="2" customWidth="1"/>
    <col min="20" max="20" width="1.85546875" style="1" customWidth="1"/>
    <col min="21" max="21" width="10.5703125" style="1" customWidth="1"/>
    <col min="22" max="22" width="16.42578125" style="1" customWidth="1"/>
    <col min="23" max="16384" width="10.5703125" style="1"/>
  </cols>
  <sheetData>
    <row r="1" spans="1:22" s="61" customFormat="1" ht="21.75" customHeight="1">
      <c r="B1" s="58"/>
      <c r="C1" s="58"/>
      <c r="D1" s="58"/>
      <c r="E1" s="58"/>
      <c r="F1" s="58"/>
      <c r="G1" s="62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62" t="s">
        <v>83</v>
      </c>
      <c r="T1" s="58"/>
      <c r="U1" s="58"/>
      <c r="V1" s="58"/>
    </row>
    <row r="2" spans="1:22" s="55" customFormat="1" ht="21.75" customHeight="1">
      <c r="A2" s="14" t="s">
        <v>105</v>
      </c>
      <c r="B2" s="14"/>
      <c r="C2" s="5"/>
      <c r="D2" s="15"/>
      <c r="E2" s="5"/>
      <c r="F2" s="15"/>
      <c r="G2" s="16"/>
      <c r="H2" s="15"/>
      <c r="I2" s="15"/>
      <c r="J2" s="15"/>
      <c r="K2" s="16"/>
      <c r="L2" s="16"/>
      <c r="M2" s="16"/>
      <c r="N2" s="16"/>
      <c r="O2" s="16"/>
      <c r="P2" s="16"/>
      <c r="Q2" s="16"/>
      <c r="R2" s="4"/>
      <c r="S2" s="16"/>
    </row>
    <row r="3" spans="1:22" s="55" customFormat="1" ht="21.75" customHeight="1">
      <c r="A3" s="14" t="s">
        <v>114</v>
      </c>
      <c r="B3" s="14"/>
      <c r="C3" s="5"/>
      <c r="D3" s="15"/>
      <c r="E3" s="5"/>
      <c r="F3" s="15"/>
      <c r="G3" s="16"/>
      <c r="H3" s="15"/>
      <c r="I3" s="15"/>
      <c r="J3" s="15"/>
      <c r="K3" s="16"/>
      <c r="L3" s="16"/>
      <c r="M3" s="16"/>
      <c r="N3" s="16"/>
      <c r="O3" s="16"/>
      <c r="P3" s="16"/>
      <c r="Q3" s="16"/>
      <c r="R3" s="5"/>
      <c r="S3" s="16"/>
    </row>
    <row r="4" spans="1:22" s="55" customFormat="1" ht="21.75" customHeight="1">
      <c r="A4" s="14" t="s">
        <v>298</v>
      </c>
      <c r="B4" s="14"/>
      <c r="C4" s="5"/>
      <c r="D4" s="15"/>
      <c r="E4" s="5"/>
      <c r="F4" s="15"/>
      <c r="G4" s="16"/>
      <c r="H4" s="15"/>
      <c r="I4" s="15"/>
      <c r="J4" s="15"/>
      <c r="K4" s="16"/>
      <c r="L4" s="16"/>
      <c r="M4" s="16"/>
      <c r="N4" s="16"/>
      <c r="O4" s="16"/>
      <c r="P4" s="16"/>
      <c r="Q4" s="16"/>
      <c r="R4" s="5"/>
      <c r="S4" s="16"/>
    </row>
    <row r="5" spans="1:22" s="55" customFormat="1" ht="21.75" customHeight="1">
      <c r="A5" s="5"/>
      <c r="B5" s="5"/>
      <c r="C5" s="5"/>
      <c r="D5" s="15"/>
      <c r="E5" s="5"/>
      <c r="F5" s="15"/>
      <c r="G5" s="36"/>
      <c r="H5" s="15"/>
      <c r="I5" s="15"/>
      <c r="J5" s="15"/>
      <c r="K5" s="16"/>
      <c r="L5" s="16"/>
      <c r="M5" s="16"/>
      <c r="N5" s="16"/>
      <c r="O5" s="16"/>
      <c r="P5" s="16"/>
      <c r="Q5" s="16"/>
      <c r="R5" s="15"/>
      <c r="S5" s="36" t="s">
        <v>75</v>
      </c>
    </row>
    <row r="6" spans="1:22" s="55" customFormat="1" ht="21.75" customHeight="1">
      <c r="A6" s="5"/>
      <c r="B6" s="5"/>
      <c r="C6" s="119" t="s">
        <v>38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22" s="55" customFormat="1" ht="21.75" customHeight="1">
      <c r="A7" s="5"/>
      <c r="B7" s="5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25" t="s">
        <v>85</v>
      </c>
      <c r="N7" s="125"/>
      <c r="O7" s="125"/>
      <c r="P7" s="125"/>
      <c r="Q7" s="125"/>
      <c r="R7" s="108"/>
      <c r="S7" s="108"/>
    </row>
    <row r="8" spans="1:22" s="55" customFormat="1" ht="21.75" customHeight="1">
      <c r="A8" s="5"/>
      <c r="B8" s="5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25" t="s">
        <v>210</v>
      </c>
      <c r="N8" s="125"/>
      <c r="O8" s="125"/>
      <c r="P8" s="116"/>
      <c r="Q8" s="108"/>
      <c r="R8" s="108"/>
      <c r="S8" s="108"/>
    </row>
    <row r="9" spans="1:22" s="55" customFormat="1" ht="21.75" customHeight="1">
      <c r="A9" s="5"/>
      <c r="B9" s="5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84" t="s">
        <v>262</v>
      </c>
      <c r="N9" s="84"/>
      <c r="O9" s="84"/>
      <c r="P9" s="3"/>
      <c r="Q9" s="108"/>
      <c r="R9" s="108"/>
      <c r="S9" s="108"/>
    </row>
    <row r="10" spans="1:22" ht="21.75" customHeight="1">
      <c r="C10" s="63" t="s">
        <v>18</v>
      </c>
      <c r="D10" s="63"/>
      <c r="E10" s="63"/>
      <c r="F10" s="63"/>
      <c r="G10" s="59"/>
      <c r="H10" s="63"/>
      <c r="I10" s="64"/>
      <c r="J10" s="64" t="s">
        <v>126</v>
      </c>
      <c r="K10" s="64"/>
      <c r="L10" s="63"/>
      <c r="M10" s="84" t="s">
        <v>263</v>
      </c>
      <c r="N10" s="84"/>
      <c r="O10" s="84" t="s">
        <v>273</v>
      </c>
      <c r="P10" s="63"/>
      <c r="Q10" s="63"/>
      <c r="R10" s="63"/>
      <c r="S10" s="59"/>
    </row>
    <row r="11" spans="1:22" ht="21.75" customHeight="1">
      <c r="C11" s="12" t="s">
        <v>35</v>
      </c>
      <c r="D11" s="63"/>
      <c r="E11" s="63"/>
      <c r="F11" s="63"/>
      <c r="G11" s="59" t="s">
        <v>138</v>
      </c>
      <c r="H11" s="63"/>
      <c r="I11" s="65" t="s">
        <v>33</v>
      </c>
      <c r="J11" s="65"/>
      <c r="K11" s="65"/>
      <c r="L11" s="63"/>
      <c r="M11" s="84" t="s">
        <v>264</v>
      </c>
      <c r="N11" s="84"/>
      <c r="O11" s="84" t="s">
        <v>265</v>
      </c>
      <c r="P11" s="63"/>
      <c r="Q11" s="84" t="s">
        <v>86</v>
      </c>
      <c r="R11" s="63"/>
      <c r="S11" s="59" t="s">
        <v>118</v>
      </c>
    </row>
    <row r="12" spans="1:22" ht="21.75" customHeight="1">
      <c r="C12" s="64" t="s">
        <v>36</v>
      </c>
      <c r="D12" s="63"/>
      <c r="E12" s="66" t="s">
        <v>306</v>
      </c>
      <c r="F12" s="63"/>
      <c r="G12" s="60" t="s">
        <v>139</v>
      </c>
      <c r="H12" s="63"/>
      <c r="I12" s="64" t="s">
        <v>34</v>
      </c>
      <c r="J12" s="63"/>
      <c r="K12" s="66" t="s">
        <v>30</v>
      </c>
      <c r="L12" s="67"/>
      <c r="M12" s="117" t="s">
        <v>210</v>
      </c>
      <c r="N12" s="84"/>
      <c r="O12" s="117" t="s">
        <v>209</v>
      </c>
      <c r="P12" s="67"/>
      <c r="Q12" s="106" t="s">
        <v>87</v>
      </c>
      <c r="R12" s="67"/>
      <c r="S12" s="60" t="s">
        <v>2</v>
      </c>
    </row>
    <row r="13" spans="1:22" ht="21.75" customHeight="1">
      <c r="A13" s="68" t="s">
        <v>204</v>
      </c>
      <c r="B13" s="68"/>
      <c r="C13" s="21">
        <v>333300</v>
      </c>
      <c r="D13" s="24"/>
      <c r="E13" s="21">
        <v>5130089</v>
      </c>
      <c r="F13" s="24"/>
      <c r="G13" s="77">
        <v>5000000</v>
      </c>
      <c r="H13" s="24"/>
      <c r="I13" s="21">
        <v>33330</v>
      </c>
      <c r="J13" s="24"/>
      <c r="K13" s="21">
        <v>3673968</v>
      </c>
      <c r="L13" s="21"/>
      <c r="M13" s="21">
        <v>0</v>
      </c>
      <c r="N13" s="21"/>
      <c r="O13" s="21">
        <v>0</v>
      </c>
      <c r="P13" s="21"/>
      <c r="Q13" s="21">
        <f>SUM(M13:P13)</f>
        <v>0</v>
      </c>
      <c r="R13" s="21"/>
      <c r="S13" s="77">
        <f>SUM(C13:K13,Q13)</f>
        <v>14170687</v>
      </c>
    </row>
    <row r="14" spans="1:22" ht="21.75" customHeight="1">
      <c r="A14" s="71" t="s">
        <v>133</v>
      </c>
      <c r="B14" s="68"/>
      <c r="C14" s="24">
        <v>0</v>
      </c>
      <c r="D14" s="24"/>
      <c r="E14" s="24">
        <v>0</v>
      </c>
      <c r="F14" s="24"/>
      <c r="G14" s="24">
        <v>0</v>
      </c>
      <c r="H14" s="24"/>
      <c r="I14" s="24">
        <v>0</v>
      </c>
      <c r="J14" s="24"/>
      <c r="K14" s="24">
        <f>SUM(PL!J112)</f>
        <v>1023763</v>
      </c>
      <c r="L14" s="24"/>
      <c r="M14" s="24">
        <v>0</v>
      </c>
      <c r="N14" s="24"/>
      <c r="O14" s="24">
        <v>0</v>
      </c>
      <c r="P14" s="24"/>
      <c r="Q14" s="21">
        <f>SUM(M14:P14)</f>
        <v>0</v>
      </c>
      <c r="R14" s="24"/>
      <c r="S14" s="24">
        <f t="shared" ref="S14:S15" si="0">SUM(C14:K14,Q14)</f>
        <v>1023763</v>
      </c>
    </row>
    <row r="15" spans="1:22" ht="21.75" customHeight="1">
      <c r="A15" s="71" t="s">
        <v>147</v>
      </c>
      <c r="B15" s="68"/>
      <c r="C15" s="32">
        <v>0</v>
      </c>
      <c r="D15" s="24"/>
      <c r="E15" s="32">
        <v>0</v>
      </c>
      <c r="F15" s="24"/>
      <c r="G15" s="32">
        <v>0</v>
      </c>
      <c r="H15" s="24"/>
      <c r="I15" s="32">
        <v>0</v>
      </c>
      <c r="J15" s="24"/>
      <c r="K15" s="32">
        <v>0</v>
      </c>
      <c r="L15" s="24"/>
      <c r="M15" s="32">
        <v>0</v>
      </c>
      <c r="N15" s="24"/>
      <c r="O15" s="32">
        <v>-69700</v>
      </c>
      <c r="P15" s="24"/>
      <c r="Q15" s="32">
        <f>SUM(M15:P15)</f>
        <v>-69700</v>
      </c>
      <c r="R15" s="21"/>
      <c r="S15" s="32">
        <f t="shared" si="0"/>
        <v>-69700</v>
      </c>
    </row>
    <row r="16" spans="1:22" ht="21.75" customHeight="1">
      <c r="A16" s="71" t="s">
        <v>84</v>
      </c>
      <c r="B16" s="69"/>
      <c r="C16" s="25">
        <f>SUM(C14:C15)</f>
        <v>0</v>
      </c>
      <c r="D16" s="24"/>
      <c r="E16" s="25">
        <f>SUM(E14:E15)</f>
        <v>0</v>
      </c>
      <c r="F16" s="24"/>
      <c r="G16" s="24">
        <f>SUM(G14)</f>
        <v>0</v>
      </c>
      <c r="H16" s="24"/>
      <c r="I16" s="25">
        <f>SUM(I14:I15)</f>
        <v>0</v>
      </c>
      <c r="J16" s="24"/>
      <c r="K16" s="25">
        <f>SUM(K14:K15)</f>
        <v>1023763</v>
      </c>
      <c r="L16" s="25"/>
      <c r="M16" s="25">
        <f>SUM(M14:M15)</f>
        <v>0</v>
      </c>
      <c r="N16" s="25"/>
      <c r="O16" s="25">
        <f>SUM(O14:O15)</f>
        <v>-69700</v>
      </c>
      <c r="P16" s="25"/>
      <c r="Q16" s="25">
        <f>SUM(Q14:Q15)</f>
        <v>-69700</v>
      </c>
      <c r="R16" s="24"/>
      <c r="S16" s="25">
        <f>SUM(S14:S15)</f>
        <v>954063</v>
      </c>
    </row>
    <row r="17" spans="1:20" ht="21.75" customHeight="1">
      <c r="A17" s="71" t="s">
        <v>227</v>
      </c>
      <c r="B17" s="69"/>
      <c r="C17" s="25">
        <v>0</v>
      </c>
      <c r="D17" s="24"/>
      <c r="E17" s="25">
        <v>-10006</v>
      </c>
      <c r="F17" s="24"/>
      <c r="G17" s="24">
        <v>1000000</v>
      </c>
      <c r="H17" s="24"/>
      <c r="I17" s="25">
        <v>0</v>
      </c>
      <c r="J17" s="24"/>
      <c r="K17" s="25">
        <v>0</v>
      </c>
      <c r="L17" s="25"/>
      <c r="M17" s="25">
        <v>0</v>
      </c>
      <c r="N17" s="25"/>
      <c r="O17" s="25">
        <v>0</v>
      </c>
      <c r="P17" s="25"/>
      <c r="Q17" s="21">
        <f>SUM(M17:P17)</f>
        <v>0</v>
      </c>
      <c r="R17" s="24"/>
      <c r="S17" s="24">
        <f>SUM(C17:K17,Q17)</f>
        <v>989994</v>
      </c>
    </row>
    <row r="18" spans="1:20" ht="21.75" customHeight="1">
      <c r="A18" s="71" t="s">
        <v>182</v>
      </c>
      <c r="B18" s="69"/>
      <c r="C18" s="25"/>
      <c r="D18" s="24"/>
      <c r="E18" s="25"/>
      <c r="F18" s="24"/>
      <c r="G18" s="24"/>
      <c r="H18" s="24"/>
      <c r="I18" s="25"/>
      <c r="J18" s="24"/>
      <c r="K18" s="25"/>
      <c r="L18" s="25"/>
      <c r="M18" s="25"/>
      <c r="N18" s="25"/>
      <c r="O18" s="25"/>
      <c r="P18" s="25"/>
      <c r="Q18" s="25"/>
      <c r="R18" s="24"/>
      <c r="S18" s="25"/>
    </row>
    <row r="19" spans="1:20" ht="21.75" customHeight="1">
      <c r="A19" s="71" t="s">
        <v>216</v>
      </c>
      <c r="B19" s="69"/>
      <c r="C19" s="25">
        <v>0</v>
      </c>
      <c r="D19" s="24"/>
      <c r="E19" s="25">
        <v>0</v>
      </c>
      <c r="F19" s="24"/>
      <c r="G19" s="24">
        <v>0</v>
      </c>
      <c r="H19" s="24"/>
      <c r="I19" s="25">
        <v>0</v>
      </c>
      <c r="J19" s="24"/>
      <c r="K19" s="25">
        <v>-186156</v>
      </c>
      <c r="L19" s="25"/>
      <c r="M19" s="25">
        <v>0</v>
      </c>
      <c r="N19" s="25"/>
      <c r="O19" s="25">
        <v>0</v>
      </c>
      <c r="P19" s="25"/>
      <c r="Q19" s="21">
        <f>SUM(M19:P19)</f>
        <v>0</v>
      </c>
      <c r="R19" s="24"/>
      <c r="S19" s="24">
        <f>SUM(C19:K19,Q19)</f>
        <v>-186156</v>
      </c>
    </row>
    <row r="20" spans="1:20" ht="21.75" customHeight="1">
      <c r="A20" s="71" t="s">
        <v>304</v>
      </c>
      <c r="B20" s="69"/>
      <c r="C20" s="25">
        <v>0</v>
      </c>
      <c r="D20" s="24"/>
      <c r="E20" s="25">
        <v>0</v>
      </c>
      <c r="F20" s="24"/>
      <c r="G20" s="24">
        <v>0</v>
      </c>
      <c r="H20" s="24"/>
      <c r="I20" s="25">
        <v>0</v>
      </c>
      <c r="J20" s="24"/>
      <c r="K20" s="25">
        <v>-463287</v>
      </c>
      <c r="L20" s="25"/>
      <c r="M20" s="25">
        <v>0</v>
      </c>
      <c r="N20" s="25"/>
      <c r="O20" s="25">
        <v>0</v>
      </c>
      <c r="P20" s="25"/>
      <c r="Q20" s="21">
        <f>SUM(M20:P20)</f>
        <v>0</v>
      </c>
      <c r="R20" s="24"/>
      <c r="S20" s="24">
        <f>SUM(C20:K20,Q20)</f>
        <v>-463287</v>
      </c>
    </row>
    <row r="21" spans="1:20" ht="21.75" customHeight="1" thickBot="1">
      <c r="A21" s="68" t="s">
        <v>296</v>
      </c>
      <c r="B21" s="68"/>
      <c r="C21" s="70">
        <f>SUM(C13,C16:C20)</f>
        <v>333300</v>
      </c>
      <c r="D21" s="24"/>
      <c r="E21" s="70">
        <f>SUM(E13,E16:E20)</f>
        <v>5120083</v>
      </c>
      <c r="F21" s="24"/>
      <c r="G21" s="70">
        <f>SUM(G13,G16:G20)</f>
        <v>6000000</v>
      </c>
      <c r="H21" s="24"/>
      <c r="I21" s="70">
        <f>SUM(I13,I16:I20)</f>
        <v>33330</v>
      </c>
      <c r="J21" s="24"/>
      <c r="K21" s="70">
        <f>SUM(K13,K16:K20)</f>
        <v>4048288</v>
      </c>
      <c r="L21" s="25"/>
      <c r="M21" s="70">
        <f>SUM(M13,M16:M20)</f>
        <v>0</v>
      </c>
      <c r="N21" s="25"/>
      <c r="O21" s="70">
        <f>SUM(O13,O16:O20)</f>
        <v>-69700</v>
      </c>
      <c r="P21" s="25"/>
      <c r="Q21" s="70">
        <f>SUM(Q13,Q16:Q20)</f>
        <v>-69700</v>
      </c>
      <c r="R21" s="21"/>
      <c r="S21" s="70">
        <f>SUM(S13,S16:S20)</f>
        <v>15465301</v>
      </c>
    </row>
    <row r="22" spans="1:20" ht="21.75" customHeight="1" thickTop="1">
      <c r="A22" s="68"/>
      <c r="B22" s="68"/>
      <c r="C22" s="25"/>
      <c r="D22" s="24"/>
      <c r="E22" s="25"/>
      <c r="F22" s="24"/>
      <c r="G22" s="25"/>
      <c r="H22" s="24"/>
      <c r="I22" s="25"/>
      <c r="J22" s="24"/>
      <c r="K22" s="25"/>
      <c r="L22" s="25"/>
      <c r="M22" s="25"/>
      <c r="N22" s="25"/>
      <c r="O22" s="25"/>
      <c r="P22" s="25"/>
      <c r="Q22" s="25"/>
      <c r="R22" s="21"/>
      <c r="S22" s="25"/>
    </row>
    <row r="23" spans="1:20" ht="21.75" customHeight="1">
      <c r="A23" s="68" t="s">
        <v>271</v>
      </c>
      <c r="B23" s="68"/>
      <c r="C23" s="25">
        <v>333300</v>
      </c>
      <c r="D23" s="24"/>
      <c r="E23" s="25">
        <v>5120083</v>
      </c>
      <c r="F23" s="24"/>
      <c r="G23" s="25">
        <v>6000000</v>
      </c>
      <c r="H23" s="24"/>
      <c r="I23" s="25">
        <v>33330</v>
      </c>
      <c r="J23" s="24"/>
      <c r="K23" s="25">
        <v>3967577</v>
      </c>
      <c r="L23" s="25"/>
      <c r="M23" s="25">
        <v>0</v>
      </c>
      <c r="N23" s="25"/>
      <c r="O23" s="25">
        <v>-78200</v>
      </c>
      <c r="P23" s="25"/>
      <c r="Q23" s="21">
        <f>SUM(M23:P23)</f>
        <v>-78200</v>
      </c>
      <c r="R23" s="21"/>
      <c r="S23" s="24">
        <f>SUM(C23:K23,Q23)</f>
        <v>15376090</v>
      </c>
    </row>
    <row r="24" spans="1:20" ht="21.75" customHeight="1">
      <c r="A24" s="69" t="s">
        <v>212</v>
      </c>
      <c r="B24" s="68"/>
      <c r="C24" s="25"/>
      <c r="D24" s="24"/>
      <c r="E24" s="25"/>
      <c r="F24" s="24"/>
      <c r="G24" s="25"/>
      <c r="H24" s="24"/>
      <c r="I24" s="25"/>
      <c r="J24" s="24"/>
      <c r="K24" s="25"/>
      <c r="L24" s="25"/>
      <c r="M24" s="25"/>
      <c r="N24" s="25"/>
      <c r="O24" s="25"/>
      <c r="P24" s="25"/>
      <c r="Q24" s="25"/>
      <c r="R24" s="21"/>
      <c r="S24" s="25"/>
    </row>
    <row r="25" spans="1:20" ht="21.75" customHeight="1">
      <c r="A25" s="69" t="s">
        <v>214</v>
      </c>
      <c r="B25" s="68"/>
      <c r="C25" s="25"/>
      <c r="D25" s="24"/>
      <c r="E25" s="25"/>
      <c r="F25" s="24"/>
      <c r="G25" s="25"/>
      <c r="H25" s="24"/>
      <c r="I25" s="25"/>
      <c r="J25" s="24"/>
      <c r="K25" s="25"/>
      <c r="L25" s="25"/>
      <c r="M25" s="25"/>
      <c r="N25" s="25"/>
      <c r="O25" s="25"/>
      <c r="P25" s="25"/>
      <c r="Q25" s="25"/>
      <c r="R25" s="21"/>
      <c r="S25" s="25"/>
    </row>
    <row r="26" spans="1:20" ht="21.75" customHeight="1">
      <c r="A26" s="69" t="s">
        <v>213</v>
      </c>
      <c r="B26" s="68"/>
      <c r="C26" s="32">
        <v>0</v>
      </c>
      <c r="D26" s="24"/>
      <c r="E26" s="32">
        <v>0</v>
      </c>
      <c r="F26" s="24"/>
      <c r="G26" s="32">
        <v>0</v>
      </c>
      <c r="H26" s="24"/>
      <c r="I26" s="32">
        <v>0</v>
      </c>
      <c r="J26" s="24"/>
      <c r="K26" s="42">
        <v>-45071</v>
      </c>
      <c r="L26" s="25"/>
      <c r="M26" s="42">
        <v>-78200</v>
      </c>
      <c r="N26" s="25"/>
      <c r="O26" s="42">
        <v>78200</v>
      </c>
      <c r="P26" s="25"/>
      <c r="Q26" s="32">
        <f>SUM(M26:P26)</f>
        <v>0</v>
      </c>
      <c r="R26" s="21"/>
      <c r="S26" s="32">
        <f>SUM(C26:K26,Q26)</f>
        <v>-45071</v>
      </c>
    </row>
    <row r="27" spans="1:20" ht="21.75" customHeight="1">
      <c r="A27" s="68" t="s">
        <v>237</v>
      </c>
      <c r="B27" s="68"/>
      <c r="C27" s="24">
        <f>SUM(C23:C26)</f>
        <v>333300</v>
      </c>
      <c r="D27" s="24"/>
      <c r="E27" s="24">
        <f>SUM(E23:E26)</f>
        <v>5120083</v>
      </c>
      <c r="F27" s="24"/>
      <c r="G27" s="24">
        <f>SUM(G23:G26)</f>
        <v>6000000</v>
      </c>
      <c r="H27" s="24"/>
      <c r="I27" s="24">
        <f>SUM(I23:I26)</f>
        <v>33330</v>
      </c>
      <c r="J27" s="24"/>
      <c r="K27" s="24">
        <f>SUM(K23:K26)</f>
        <v>3922506</v>
      </c>
      <c r="L27" s="24"/>
      <c r="M27" s="24">
        <f>SUM(M23:M26)</f>
        <v>-78200</v>
      </c>
      <c r="N27" s="24"/>
      <c r="O27" s="24">
        <f>SUM(O23:O26)</f>
        <v>0</v>
      </c>
      <c r="P27" s="24"/>
      <c r="Q27" s="24">
        <f>SUM(Q23:Q26)</f>
        <v>-78200</v>
      </c>
      <c r="R27" s="24"/>
      <c r="S27" s="24">
        <f>SUM(S23:S26)</f>
        <v>15331019</v>
      </c>
      <c r="T27" s="3"/>
    </row>
    <row r="28" spans="1:20" ht="21.75" customHeight="1">
      <c r="A28" s="71" t="s">
        <v>133</v>
      </c>
      <c r="B28" s="68"/>
      <c r="C28" s="24">
        <v>0</v>
      </c>
      <c r="D28" s="24"/>
      <c r="E28" s="24">
        <v>0</v>
      </c>
      <c r="F28" s="24"/>
      <c r="G28" s="24">
        <v>0</v>
      </c>
      <c r="H28" s="24"/>
      <c r="I28" s="24">
        <v>0</v>
      </c>
      <c r="J28" s="24"/>
      <c r="K28" s="24">
        <f>SUM(PL!H139)</f>
        <v>630979</v>
      </c>
      <c r="L28" s="24"/>
      <c r="M28" s="24">
        <v>0</v>
      </c>
      <c r="N28" s="24"/>
      <c r="O28" s="24">
        <v>0</v>
      </c>
      <c r="P28" s="24"/>
      <c r="Q28" s="21">
        <f t="shared" ref="Q28:Q29" si="1">SUM(M28:P28)</f>
        <v>0</v>
      </c>
      <c r="R28" s="24"/>
      <c r="S28" s="24">
        <f t="shared" ref="S28:S29" si="2">SUM(C28:K28,Q28)</f>
        <v>630979</v>
      </c>
      <c r="T28" s="3"/>
    </row>
    <row r="29" spans="1:20" ht="21.75" customHeight="1">
      <c r="A29" s="71" t="s">
        <v>147</v>
      </c>
      <c r="B29" s="68"/>
      <c r="C29" s="32">
        <v>0</v>
      </c>
      <c r="D29" s="24"/>
      <c r="E29" s="32">
        <v>0</v>
      </c>
      <c r="F29" s="24"/>
      <c r="G29" s="32">
        <v>0</v>
      </c>
      <c r="H29" s="24"/>
      <c r="I29" s="32">
        <v>0</v>
      </c>
      <c r="J29" s="24"/>
      <c r="K29" s="32">
        <v>0</v>
      </c>
      <c r="L29" s="24"/>
      <c r="M29" s="32">
        <v>-78200</v>
      </c>
      <c r="N29" s="24"/>
      <c r="O29" s="32">
        <v>0</v>
      </c>
      <c r="P29" s="24"/>
      <c r="Q29" s="32">
        <f t="shared" si="1"/>
        <v>-78200</v>
      </c>
      <c r="R29" s="21"/>
      <c r="S29" s="32">
        <f t="shared" si="2"/>
        <v>-78200</v>
      </c>
    </row>
    <row r="30" spans="1:20" ht="21.75" customHeight="1">
      <c r="A30" s="71" t="s">
        <v>84</v>
      </c>
      <c r="B30" s="69"/>
      <c r="C30" s="25">
        <f>SUM(C28:C29)</f>
        <v>0</v>
      </c>
      <c r="D30" s="24"/>
      <c r="E30" s="25">
        <f>SUM(E28:E29)</f>
        <v>0</v>
      </c>
      <c r="F30" s="24"/>
      <c r="G30" s="25">
        <f>SUM(G28:G29)</f>
        <v>0</v>
      </c>
      <c r="H30" s="24"/>
      <c r="I30" s="25">
        <f>SUM(I28:I29)</f>
        <v>0</v>
      </c>
      <c r="J30" s="24"/>
      <c r="K30" s="25">
        <f>SUM(K28:K29)</f>
        <v>630979</v>
      </c>
      <c r="L30" s="25"/>
      <c r="M30" s="25">
        <f>SUM(M28:M29)</f>
        <v>-78200</v>
      </c>
      <c r="N30" s="25"/>
      <c r="O30" s="25">
        <f>SUM(O28:O29)</f>
        <v>0</v>
      </c>
      <c r="P30" s="25"/>
      <c r="Q30" s="25">
        <f>SUM(Q28:Q29)</f>
        <v>-78200</v>
      </c>
      <c r="R30" s="24"/>
      <c r="S30" s="25">
        <f>SUM(S28:S29)</f>
        <v>552779</v>
      </c>
    </row>
    <row r="31" spans="1:20" ht="21.75" customHeight="1">
      <c r="A31" s="71" t="s">
        <v>182</v>
      </c>
      <c r="B31" s="69"/>
      <c r="C31" s="25"/>
      <c r="D31" s="24"/>
      <c r="E31" s="25"/>
      <c r="F31" s="24"/>
      <c r="G31" s="24"/>
      <c r="H31" s="24"/>
      <c r="I31" s="25"/>
      <c r="J31" s="24"/>
      <c r="K31" s="25"/>
      <c r="L31" s="25"/>
      <c r="M31" s="25"/>
      <c r="N31" s="25"/>
      <c r="O31" s="25"/>
      <c r="P31" s="25"/>
      <c r="Q31" s="25"/>
      <c r="R31" s="24"/>
      <c r="S31" s="24"/>
    </row>
    <row r="32" spans="1:20" ht="21.75" customHeight="1">
      <c r="A32" s="71" t="s">
        <v>216</v>
      </c>
      <c r="B32" s="69"/>
      <c r="C32" s="25">
        <v>0</v>
      </c>
      <c r="D32" s="24"/>
      <c r="E32" s="25">
        <v>0</v>
      </c>
      <c r="F32" s="24"/>
      <c r="G32" s="24">
        <v>0</v>
      </c>
      <c r="H32" s="24"/>
      <c r="I32" s="25">
        <v>0</v>
      </c>
      <c r="J32" s="24"/>
      <c r="K32" s="25">
        <v>-204040</v>
      </c>
      <c r="L32" s="25"/>
      <c r="M32" s="25">
        <v>0</v>
      </c>
      <c r="N32" s="25"/>
      <c r="O32" s="25">
        <v>0</v>
      </c>
      <c r="P32" s="25"/>
      <c r="Q32" s="21">
        <f>SUM(M32:P32)</f>
        <v>0</v>
      </c>
      <c r="R32" s="24"/>
      <c r="S32" s="24">
        <f>SUM(C32:K32,Q32)</f>
        <v>-204040</v>
      </c>
    </row>
    <row r="33" spans="1:19" ht="21.75" customHeight="1">
      <c r="A33" s="71" t="s">
        <v>304</v>
      </c>
      <c r="B33" s="69"/>
      <c r="C33" s="25">
        <v>0</v>
      </c>
      <c r="D33" s="24"/>
      <c r="E33" s="25">
        <v>0</v>
      </c>
      <c r="F33" s="24"/>
      <c r="G33" s="24">
        <v>0</v>
      </c>
      <c r="H33" s="24"/>
      <c r="I33" s="25">
        <v>0</v>
      </c>
      <c r="J33" s="24"/>
      <c r="K33" s="25">
        <v>-88324</v>
      </c>
      <c r="L33" s="25"/>
      <c r="M33" s="25">
        <v>0</v>
      </c>
      <c r="N33" s="25"/>
      <c r="O33" s="25">
        <v>0</v>
      </c>
      <c r="P33" s="25"/>
      <c r="Q33" s="21">
        <f>SUM(M33:P33)</f>
        <v>0</v>
      </c>
      <c r="R33" s="24"/>
      <c r="S33" s="24">
        <f>SUM(C33:K33,Q33)</f>
        <v>-88324</v>
      </c>
    </row>
    <row r="34" spans="1:19" ht="21.75" customHeight="1" thickBot="1">
      <c r="A34" s="68" t="s">
        <v>297</v>
      </c>
      <c r="B34" s="68"/>
      <c r="C34" s="70">
        <f>SUM(C27,C30:C33)</f>
        <v>333300</v>
      </c>
      <c r="D34" s="24"/>
      <c r="E34" s="70">
        <f>SUM(E27,E30:E33)</f>
        <v>5120083</v>
      </c>
      <c r="F34" s="24"/>
      <c r="G34" s="70">
        <f>SUM(G27,G30:G33)</f>
        <v>6000000</v>
      </c>
      <c r="H34" s="24"/>
      <c r="I34" s="70">
        <f>SUM(I27,I30:I33)</f>
        <v>33330</v>
      </c>
      <c r="J34" s="24"/>
      <c r="K34" s="70">
        <f>SUM(K27,K30:K33)</f>
        <v>4261121</v>
      </c>
      <c r="L34" s="25"/>
      <c r="M34" s="70">
        <f>SUM(M27,M30:M33)</f>
        <v>-156400</v>
      </c>
      <c r="N34" s="25"/>
      <c r="O34" s="70">
        <f>SUM(O27,O30:O33)</f>
        <v>0</v>
      </c>
      <c r="P34" s="25"/>
      <c r="Q34" s="70">
        <f>SUM(Q27,Q30:Q33)</f>
        <v>-156400</v>
      </c>
      <c r="R34" s="21"/>
      <c r="S34" s="70">
        <f>SUM(S27,S30:S33)</f>
        <v>15591434</v>
      </c>
    </row>
    <row r="35" spans="1:19" ht="21.75" customHeight="1" thickTop="1">
      <c r="A35" s="68"/>
      <c r="B35" s="68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1"/>
      <c r="S35" s="24">
        <f>S34-BS!H112</f>
        <v>0</v>
      </c>
    </row>
    <row r="36" spans="1:19" ht="21.75" customHeight="1">
      <c r="C36" s="21"/>
      <c r="D36" s="24"/>
      <c r="E36" s="21"/>
      <c r="F36" s="24"/>
      <c r="G36" s="21"/>
      <c r="H36" s="24"/>
      <c r="I36" s="21"/>
      <c r="J36" s="24"/>
      <c r="K36" s="21"/>
      <c r="L36" s="21"/>
      <c r="M36" s="21"/>
      <c r="N36" s="21"/>
      <c r="O36" s="21"/>
      <c r="P36" s="21"/>
      <c r="Q36" s="21"/>
      <c r="R36" s="21"/>
      <c r="S36" s="21"/>
    </row>
    <row r="37" spans="1:19" ht="21.75" customHeight="1">
      <c r="A37" s="1" t="s">
        <v>258</v>
      </c>
      <c r="G37" s="17"/>
      <c r="K37" s="17"/>
      <c r="L37" s="17"/>
      <c r="M37" s="17"/>
      <c r="N37" s="17"/>
      <c r="O37" s="17"/>
      <c r="P37" s="17"/>
      <c r="Q37" s="17"/>
      <c r="R37" s="1"/>
      <c r="S37" s="17"/>
    </row>
  </sheetData>
  <mergeCells count="3">
    <mergeCell ref="M7:Q7"/>
    <mergeCell ref="C6:S6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Width="0" fitToHeight="0" orientation="landscape" r:id="rId1"/>
  <headerFooter alignWithMargins="0"/>
  <rowBreaks count="1" manualBreakCount="1">
    <brk id="3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tabSelected="1" view="pageBreakPreview" zoomScale="85" zoomScaleNormal="70" zoomScaleSheetLayoutView="85" workbookViewId="0">
      <selection activeCell="A123" sqref="A123"/>
    </sheetView>
  </sheetViews>
  <sheetFormatPr defaultColWidth="10.5703125" defaultRowHeight="21.75" customHeight="1"/>
  <cols>
    <col min="1" max="1" width="79" style="1" customWidth="1"/>
    <col min="2" max="2" width="1.85546875" style="3" customWidth="1"/>
    <col min="3" max="3" width="15.85546875" style="3" customWidth="1"/>
    <col min="4" max="4" width="1.85546875" style="3" customWidth="1"/>
    <col min="5" max="5" width="15.85546875" style="3" customWidth="1"/>
    <col min="6" max="6" width="1.85546875" style="3" customWidth="1"/>
    <col min="7" max="7" width="15.85546875" style="2" customWidth="1"/>
    <col min="8" max="8" width="1.85546875" style="17" customWidth="1"/>
    <col min="9" max="9" width="15.85546875" style="2" customWidth="1"/>
    <col min="10" max="10" width="3.5703125" style="1" customWidth="1"/>
    <col min="11" max="11" width="7.140625" style="3" customWidth="1"/>
    <col min="12" max="16384" width="10.5703125" style="1"/>
  </cols>
  <sheetData>
    <row r="1" spans="1:11" ht="20.65" customHeight="1">
      <c r="A1" s="12"/>
      <c r="B1" s="18"/>
      <c r="C1" s="18"/>
      <c r="D1" s="18"/>
      <c r="E1" s="18"/>
      <c r="F1" s="18"/>
      <c r="G1" s="16"/>
      <c r="H1" s="4"/>
      <c r="I1" s="36" t="s">
        <v>83</v>
      </c>
      <c r="J1" s="4"/>
    </row>
    <row r="2" spans="1:11" s="2" customFormat="1" ht="20.65" customHeight="1">
      <c r="A2" s="14" t="s">
        <v>105</v>
      </c>
      <c r="B2" s="16"/>
      <c r="C2" s="16"/>
      <c r="D2" s="16"/>
      <c r="E2" s="16"/>
      <c r="F2" s="16"/>
      <c r="G2" s="16"/>
      <c r="H2" s="16"/>
      <c r="I2" s="16"/>
      <c r="K2" s="17"/>
    </row>
    <row r="3" spans="1:11" s="2" customFormat="1" ht="20.65" customHeight="1">
      <c r="A3" s="27" t="s">
        <v>39</v>
      </c>
      <c r="B3" s="16"/>
      <c r="C3" s="16"/>
      <c r="D3" s="16"/>
      <c r="E3" s="16"/>
      <c r="F3" s="16"/>
      <c r="G3" s="16"/>
      <c r="H3" s="16"/>
      <c r="I3" s="16"/>
      <c r="K3" s="17"/>
    </row>
    <row r="4" spans="1:11" s="2" customFormat="1" ht="20.65" customHeight="1">
      <c r="A4" s="11" t="s">
        <v>298</v>
      </c>
      <c r="B4" s="16"/>
      <c r="C4" s="16"/>
      <c r="D4" s="16"/>
      <c r="E4" s="16"/>
      <c r="F4" s="16"/>
      <c r="G4" s="16"/>
      <c r="H4" s="16"/>
      <c r="I4" s="16"/>
      <c r="K4" s="17"/>
    </row>
    <row r="5" spans="1:11" s="2" customFormat="1" ht="20.65" customHeight="1">
      <c r="B5" s="100"/>
      <c r="C5" s="100"/>
      <c r="D5" s="100"/>
      <c r="E5" s="100"/>
      <c r="I5" s="36" t="s">
        <v>75</v>
      </c>
      <c r="K5" s="17"/>
    </row>
    <row r="6" spans="1:11" s="41" customFormat="1" ht="20.65" customHeight="1">
      <c r="B6" s="101"/>
      <c r="C6" s="119" t="s">
        <v>37</v>
      </c>
      <c r="D6" s="119"/>
      <c r="E6" s="119"/>
      <c r="F6" s="37"/>
      <c r="G6" s="121" t="s">
        <v>38</v>
      </c>
      <c r="H6" s="121"/>
      <c r="I6" s="121"/>
      <c r="K6" s="102"/>
    </row>
    <row r="7" spans="1:11" s="2" customFormat="1" ht="20.65" customHeight="1">
      <c r="B7" s="30"/>
      <c r="C7" s="49" t="s">
        <v>236</v>
      </c>
      <c r="D7" s="38"/>
      <c r="E7" s="49" t="s">
        <v>203</v>
      </c>
      <c r="F7" s="30"/>
      <c r="G7" s="49" t="s">
        <v>236</v>
      </c>
      <c r="H7" s="38"/>
      <c r="I7" s="49" t="s">
        <v>203</v>
      </c>
      <c r="K7" s="17"/>
    </row>
    <row r="8" spans="1:11" s="2" customFormat="1" ht="20.65" customHeight="1">
      <c r="A8" s="41" t="s">
        <v>40</v>
      </c>
      <c r="F8" s="103"/>
      <c r="G8" s="103"/>
      <c r="I8" s="103"/>
      <c r="K8" s="17"/>
    </row>
    <row r="9" spans="1:11" s="2" customFormat="1" ht="20.65" customHeight="1">
      <c r="A9" s="2" t="s">
        <v>140</v>
      </c>
      <c r="C9" s="21">
        <f>SUM(PL!D110)</f>
        <v>-310243</v>
      </c>
      <c r="D9" s="21"/>
      <c r="E9" s="21">
        <f>SUM(PL!F110)</f>
        <v>402489</v>
      </c>
      <c r="F9" s="21"/>
      <c r="G9" s="21">
        <f>SUM(PL!H110)</f>
        <v>616445</v>
      </c>
      <c r="H9" s="21"/>
      <c r="I9" s="21">
        <f>SUM(PL!J110)</f>
        <v>985646</v>
      </c>
      <c r="K9" s="17"/>
    </row>
    <row r="10" spans="1:11" s="2" customFormat="1" ht="20.65" customHeight="1">
      <c r="A10" s="2" t="s">
        <v>141</v>
      </c>
      <c r="C10" s="21"/>
      <c r="D10" s="21"/>
      <c r="E10" s="21"/>
      <c r="F10" s="21"/>
      <c r="G10" s="21"/>
      <c r="H10" s="21"/>
      <c r="I10" s="21"/>
      <c r="K10" s="17"/>
    </row>
    <row r="11" spans="1:11" s="2" customFormat="1" ht="20.65" customHeight="1">
      <c r="A11" s="2" t="s">
        <v>153</v>
      </c>
      <c r="C11" s="21"/>
      <c r="D11" s="21"/>
      <c r="E11" s="21"/>
      <c r="F11" s="21"/>
      <c r="G11" s="21"/>
      <c r="H11" s="21"/>
      <c r="I11" s="21"/>
      <c r="K11" s="17"/>
    </row>
    <row r="12" spans="1:11" s="2" customFormat="1" ht="20.65" customHeight="1">
      <c r="A12" s="2" t="s">
        <v>64</v>
      </c>
      <c r="C12" s="21">
        <v>908748</v>
      </c>
      <c r="D12" s="21"/>
      <c r="E12" s="21">
        <v>1281214</v>
      </c>
      <c r="F12" s="21"/>
      <c r="G12" s="21">
        <v>321582</v>
      </c>
      <c r="H12" s="21"/>
      <c r="I12" s="21">
        <v>459196</v>
      </c>
      <c r="K12" s="17"/>
    </row>
    <row r="13" spans="1:11" s="2" customFormat="1" ht="20.65" customHeight="1">
      <c r="A13" s="2" t="s">
        <v>219</v>
      </c>
      <c r="C13" s="21">
        <v>23214</v>
      </c>
      <c r="D13" s="21"/>
      <c r="E13" s="21">
        <v>11134</v>
      </c>
      <c r="F13" s="21"/>
      <c r="G13" s="21">
        <v>259</v>
      </c>
      <c r="H13" s="21"/>
      <c r="I13" s="21">
        <v>371</v>
      </c>
      <c r="K13" s="17"/>
    </row>
    <row r="14" spans="1:11" s="2" customFormat="1" ht="20.65" customHeight="1">
      <c r="A14" s="2" t="s">
        <v>152</v>
      </c>
      <c r="C14" s="21">
        <v>1282647</v>
      </c>
      <c r="D14" s="21"/>
      <c r="E14" s="21">
        <v>789373</v>
      </c>
      <c r="F14" s="21"/>
      <c r="G14" s="21">
        <v>0</v>
      </c>
      <c r="H14" s="21"/>
      <c r="I14" s="21">
        <v>0</v>
      </c>
      <c r="K14" s="17"/>
    </row>
    <row r="15" spans="1:11" s="2" customFormat="1" ht="20.65" customHeight="1">
      <c r="A15" s="2" t="s">
        <v>41</v>
      </c>
      <c r="C15" s="23">
        <v>121050</v>
      </c>
      <c r="D15" s="23"/>
      <c r="E15" s="23">
        <v>72966</v>
      </c>
      <c r="F15" s="23"/>
      <c r="G15" s="23">
        <v>82357</v>
      </c>
      <c r="H15" s="23"/>
      <c r="I15" s="23">
        <v>42291</v>
      </c>
      <c r="K15" s="17"/>
    </row>
    <row r="16" spans="1:11" s="2" customFormat="1" ht="20.65" customHeight="1">
      <c r="A16" s="2" t="s">
        <v>274</v>
      </c>
      <c r="C16" s="21">
        <v>9101</v>
      </c>
      <c r="D16" s="21"/>
      <c r="E16" s="21">
        <v>11276</v>
      </c>
      <c r="F16" s="21"/>
      <c r="G16" s="21">
        <v>31762</v>
      </c>
      <c r="H16" s="21"/>
      <c r="I16" s="21">
        <v>11276</v>
      </c>
      <c r="K16" s="17"/>
    </row>
    <row r="17" spans="1:11" s="2" customFormat="1" ht="20.65" customHeight="1">
      <c r="A17" s="2" t="s">
        <v>275</v>
      </c>
      <c r="C17" s="21">
        <v>16537</v>
      </c>
      <c r="D17" s="21"/>
      <c r="E17" s="21">
        <v>0</v>
      </c>
      <c r="F17" s="21"/>
      <c r="G17" s="21">
        <v>129423</v>
      </c>
      <c r="H17" s="21"/>
      <c r="I17" s="21">
        <v>0</v>
      </c>
      <c r="K17" s="17"/>
    </row>
    <row r="18" spans="1:11" s="2" customFormat="1" ht="20.65" customHeight="1">
      <c r="A18" s="2" t="s">
        <v>291</v>
      </c>
      <c r="C18" s="21">
        <v>21467</v>
      </c>
      <c r="D18" s="21"/>
      <c r="E18" s="21">
        <v>-10467</v>
      </c>
      <c r="F18" s="21"/>
      <c r="G18" s="21">
        <v>-7859</v>
      </c>
      <c r="H18" s="21"/>
      <c r="I18" s="21">
        <v>0</v>
      </c>
      <c r="K18" s="17"/>
    </row>
    <row r="19" spans="1:11" s="2" customFormat="1" ht="20.65" customHeight="1">
      <c r="A19" s="2" t="s">
        <v>267</v>
      </c>
      <c r="C19" s="23">
        <v>0</v>
      </c>
      <c r="D19" s="21"/>
      <c r="E19" s="23">
        <v>-13372</v>
      </c>
      <c r="F19" s="21"/>
      <c r="G19" s="23">
        <v>0</v>
      </c>
      <c r="H19" s="21"/>
      <c r="I19" s="23">
        <v>-13372</v>
      </c>
      <c r="K19" s="17"/>
    </row>
    <row r="20" spans="1:11" s="2" customFormat="1" ht="20.65" customHeight="1">
      <c r="A20" s="2" t="s">
        <v>303</v>
      </c>
      <c r="C20" s="23">
        <v>1040</v>
      </c>
      <c r="D20" s="21"/>
      <c r="E20" s="23">
        <v>2612</v>
      </c>
      <c r="F20" s="21"/>
      <c r="G20" s="23">
        <v>0</v>
      </c>
      <c r="H20" s="21"/>
      <c r="I20" s="23">
        <v>0</v>
      </c>
      <c r="K20" s="17"/>
    </row>
    <row r="21" spans="1:11" s="2" customFormat="1" ht="20.65" customHeight="1">
      <c r="A21" s="2" t="s">
        <v>202</v>
      </c>
      <c r="C21" s="23">
        <v>-356549</v>
      </c>
      <c r="D21" s="24"/>
      <c r="E21" s="23">
        <v>-25411</v>
      </c>
      <c r="F21" s="24"/>
      <c r="G21" s="23">
        <v>-342931</v>
      </c>
      <c r="H21" s="24"/>
      <c r="I21" s="23">
        <v>0</v>
      </c>
      <c r="J21" s="17"/>
      <c r="K21" s="17"/>
    </row>
    <row r="22" spans="1:11" s="2" customFormat="1" ht="20.65" customHeight="1">
      <c r="A22" s="2" t="s">
        <v>224</v>
      </c>
      <c r="C22" s="104">
        <v>-387177</v>
      </c>
      <c r="D22" s="21"/>
      <c r="E22" s="104">
        <v>-624269</v>
      </c>
      <c r="F22" s="21"/>
      <c r="G22" s="104">
        <v>0</v>
      </c>
      <c r="H22" s="21"/>
      <c r="I22" s="104">
        <v>0</v>
      </c>
      <c r="K22" s="17"/>
    </row>
    <row r="23" spans="1:11" s="2" customFormat="1" ht="20.65" customHeight="1">
      <c r="A23" s="2" t="s">
        <v>220</v>
      </c>
      <c r="C23" s="104">
        <v>-8527</v>
      </c>
      <c r="D23" s="21"/>
      <c r="E23" s="104">
        <v>0</v>
      </c>
      <c r="F23" s="21"/>
      <c r="G23" s="104">
        <v>-8527</v>
      </c>
      <c r="H23" s="21"/>
      <c r="I23" s="104">
        <v>0</v>
      </c>
      <c r="K23" s="17"/>
    </row>
    <row r="24" spans="1:11" s="2" customFormat="1" ht="20.65" customHeight="1">
      <c r="A24" s="2" t="s">
        <v>314</v>
      </c>
      <c r="C24" s="23"/>
      <c r="D24" s="24"/>
      <c r="E24" s="23"/>
      <c r="F24" s="21"/>
      <c r="H24" s="21"/>
      <c r="I24" s="23"/>
      <c r="J24" s="17"/>
      <c r="K24" s="17"/>
    </row>
    <row r="25" spans="1:11" s="2" customFormat="1" ht="20.65" customHeight="1">
      <c r="A25" s="2" t="s">
        <v>186</v>
      </c>
      <c r="C25" s="23">
        <v>2532</v>
      </c>
      <c r="D25" s="21"/>
      <c r="E25" s="23">
        <v>643</v>
      </c>
      <c r="F25" s="21"/>
      <c r="G25" s="23">
        <v>-1</v>
      </c>
      <c r="H25" s="21"/>
      <c r="I25" s="23">
        <v>124</v>
      </c>
      <c r="K25" s="17"/>
    </row>
    <row r="26" spans="1:11" s="2" customFormat="1" ht="20.65" customHeight="1">
      <c r="A26" s="2" t="s">
        <v>311</v>
      </c>
      <c r="C26" s="23">
        <v>14727</v>
      </c>
      <c r="D26" s="21"/>
      <c r="E26" s="23">
        <v>0</v>
      </c>
      <c r="F26" s="21"/>
      <c r="G26" s="23">
        <v>0</v>
      </c>
      <c r="H26" s="21"/>
      <c r="I26" s="23">
        <v>0</v>
      </c>
      <c r="K26" s="17"/>
    </row>
    <row r="27" spans="1:11" s="2" customFormat="1" ht="20.65" customHeight="1">
      <c r="A27" s="2" t="s">
        <v>199</v>
      </c>
      <c r="C27" s="23">
        <v>0</v>
      </c>
      <c r="D27" s="21"/>
      <c r="E27" s="23">
        <v>9185</v>
      </c>
      <c r="F27" s="21"/>
      <c r="G27" s="23">
        <v>0</v>
      </c>
      <c r="H27" s="21"/>
      <c r="I27" s="23">
        <v>8046</v>
      </c>
      <c r="K27" s="17"/>
    </row>
    <row r="28" spans="1:11" s="2" customFormat="1" ht="20.65" customHeight="1">
      <c r="A28" s="2" t="s">
        <v>90</v>
      </c>
      <c r="C28" s="21">
        <v>14830</v>
      </c>
      <c r="D28" s="21"/>
      <c r="E28" s="21">
        <v>17044</v>
      </c>
      <c r="F28" s="21"/>
      <c r="G28" s="23">
        <v>10231</v>
      </c>
      <c r="H28" s="21"/>
      <c r="I28" s="21">
        <v>9220</v>
      </c>
      <c r="K28" s="17"/>
    </row>
    <row r="29" spans="1:11" s="2" customFormat="1" ht="20.65" customHeight="1">
      <c r="A29" s="2" t="s">
        <v>276</v>
      </c>
      <c r="C29" s="21">
        <v>31931</v>
      </c>
      <c r="D29" s="21"/>
      <c r="E29" s="21">
        <v>42349</v>
      </c>
      <c r="F29" s="21"/>
      <c r="G29" s="21">
        <v>-3767</v>
      </c>
      <c r="H29" s="21"/>
      <c r="I29" s="21">
        <v>9071</v>
      </c>
      <c r="K29" s="17"/>
    </row>
    <row r="30" spans="1:11" s="2" customFormat="1" ht="20.65" customHeight="1">
      <c r="A30" s="2" t="s">
        <v>315</v>
      </c>
      <c r="C30" s="21">
        <v>-1206</v>
      </c>
      <c r="D30" s="21"/>
      <c r="E30" s="21">
        <v>1018</v>
      </c>
      <c r="F30" s="21"/>
      <c r="G30" s="21">
        <v>1066</v>
      </c>
      <c r="H30" s="21"/>
      <c r="I30" s="21">
        <v>899</v>
      </c>
      <c r="J30" s="17"/>
      <c r="K30" s="17"/>
    </row>
    <row r="31" spans="1:11" s="2" customFormat="1" ht="20.65" customHeight="1">
      <c r="A31" s="2" t="s">
        <v>42</v>
      </c>
      <c r="C31" s="104">
        <v>-192613</v>
      </c>
      <c r="D31" s="21"/>
      <c r="E31" s="104">
        <v>-161966</v>
      </c>
      <c r="F31" s="21"/>
      <c r="G31" s="21">
        <v>-300845</v>
      </c>
      <c r="H31" s="21"/>
      <c r="I31" s="104">
        <v>-232937</v>
      </c>
      <c r="K31" s="17"/>
    </row>
    <row r="32" spans="1:11" s="2" customFormat="1" ht="20.65" customHeight="1">
      <c r="A32" s="2" t="s">
        <v>163</v>
      </c>
      <c r="C32" s="104">
        <v>-8303</v>
      </c>
      <c r="D32" s="21"/>
      <c r="E32" s="104">
        <v>-7845</v>
      </c>
      <c r="F32" s="21"/>
      <c r="G32" s="104">
        <v>-669638</v>
      </c>
      <c r="H32" s="21"/>
      <c r="I32" s="104">
        <v>-1177864</v>
      </c>
      <c r="K32" s="17"/>
    </row>
    <row r="33" spans="1:11" s="2" customFormat="1" ht="20.65" customHeight="1">
      <c r="A33" s="2" t="s">
        <v>43</v>
      </c>
      <c r="C33" s="42">
        <v>324081</v>
      </c>
      <c r="D33" s="21"/>
      <c r="E33" s="42">
        <v>237283</v>
      </c>
      <c r="F33" s="21"/>
      <c r="G33" s="42">
        <v>430177</v>
      </c>
      <c r="H33" s="21"/>
      <c r="I33" s="42">
        <v>281905</v>
      </c>
      <c r="K33" s="17"/>
    </row>
    <row r="34" spans="1:11" s="2" customFormat="1" ht="20.65" customHeight="1">
      <c r="A34" s="2" t="s">
        <v>188</v>
      </c>
      <c r="C34" s="25"/>
      <c r="D34" s="21"/>
      <c r="E34" s="25"/>
      <c r="F34" s="21"/>
      <c r="G34" s="25"/>
      <c r="H34" s="21"/>
      <c r="I34" s="25"/>
      <c r="K34" s="17"/>
    </row>
    <row r="35" spans="1:11" s="2" customFormat="1" ht="20.65" customHeight="1">
      <c r="A35" s="2" t="s">
        <v>187</v>
      </c>
      <c r="C35" s="21">
        <f>SUM(C9:C33)</f>
        <v>1507287</v>
      </c>
      <c r="D35" s="21"/>
      <c r="E35" s="21">
        <f>SUM(E9:E33)</f>
        <v>2035256</v>
      </c>
      <c r="F35" s="21"/>
      <c r="G35" s="21">
        <f>SUM(G9:G33)</f>
        <v>289734</v>
      </c>
      <c r="H35" s="21"/>
      <c r="I35" s="21">
        <f>SUM(I9:I33)</f>
        <v>383872</v>
      </c>
      <c r="K35" s="17"/>
    </row>
    <row r="36" spans="1:11" s="2" customFormat="1" ht="20.65" customHeight="1">
      <c r="A36" s="41" t="s">
        <v>44</v>
      </c>
      <c r="C36" s="21"/>
      <c r="D36" s="21"/>
      <c r="E36" s="21"/>
      <c r="F36" s="21"/>
      <c r="G36" s="21"/>
      <c r="H36" s="21"/>
      <c r="I36" s="21"/>
      <c r="K36" s="17"/>
    </row>
    <row r="37" spans="1:11" s="2" customFormat="1" ht="20.65" customHeight="1">
      <c r="A37" s="2" t="s">
        <v>106</v>
      </c>
      <c r="C37" s="23">
        <v>399581</v>
      </c>
      <c r="D37" s="21"/>
      <c r="E37" s="23">
        <v>156126</v>
      </c>
      <c r="F37" s="21"/>
      <c r="G37" s="23">
        <v>256912</v>
      </c>
      <c r="H37" s="21"/>
      <c r="I37" s="23">
        <v>170116</v>
      </c>
      <c r="K37" s="17"/>
    </row>
    <row r="38" spans="1:11" s="2" customFormat="1" ht="20.65" customHeight="1">
      <c r="A38" s="2" t="s">
        <v>151</v>
      </c>
      <c r="C38" s="23">
        <v>60029</v>
      </c>
      <c r="D38" s="21"/>
      <c r="E38" s="23">
        <v>-99853</v>
      </c>
      <c r="F38" s="21"/>
      <c r="G38" s="23">
        <v>47616</v>
      </c>
      <c r="H38" s="21"/>
      <c r="I38" s="23">
        <v>0</v>
      </c>
      <c r="K38" s="17"/>
    </row>
    <row r="39" spans="1:11" s="2" customFormat="1" ht="20.65" customHeight="1">
      <c r="A39" s="2" t="s">
        <v>65</v>
      </c>
      <c r="C39" s="23">
        <v>42300</v>
      </c>
      <c r="D39" s="21"/>
      <c r="E39" s="23">
        <v>-33991</v>
      </c>
      <c r="F39" s="21"/>
      <c r="G39" s="23">
        <v>0</v>
      </c>
      <c r="H39" s="21"/>
      <c r="I39" s="23">
        <v>0</v>
      </c>
      <c r="K39" s="17"/>
    </row>
    <row r="40" spans="1:11" s="2" customFormat="1" ht="20.65" customHeight="1">
      <c r="A40" s="2" t="s">
        <v>66</v>
      </c>
      <c r="C40" s="23">
        <v>-369088</v>
      </c>
      <c r="D40" s="21"/>
      <c r="E40" s="23">
        <v>-6015155</v>
      </c>
      <c r="F40" s="21"/>
      <c r="G40" s="23">
        <v>-35975</v>
      </c>
      <c r="H40" s="21"/>
      <c r="I40" s="23">
        <v>-411166</v>
      </c>
      <c r="K40" s="17"/>
    </row>
    <row r="41" spans="1:11" s="2" customFormat="1" ht="20.65" customHeight="1">
      <c r="A41" s="2" t="s">
        <v>217</v>
      </c>
      <c r="C41" s="23">
        <v>-5822</v>
      </c>
      <c r="D41" s="21"/>
      <c r="E41" s="23">
        <v>-5576</v>
      </c>
      <c r="F41" s="21"/>
      <c r="G41" s="23">
        <v>-113</v>
      </c>
      <c r="H41" s="21"/>
      <c r="I41" s="23">
        <v>-718</v>
      </c>
      <c r="K41" s="17"/>
    </row>
    <row r="42" spans="1:11" s="2" customFormat="1" ht="20.65" customHeight="1">
      <c r="A42" s="2" t="s">
        <v>129</v>
      </c>
      <c r="C42" s="23">
        <v>-1282647</v>
      </c>
      <c r="D42" s="21"/>
      <c r="E42" s="23">
        <v>-810426</v>
      </c>
      <c r="F42" s="21"/>
      <c r="G42" s="23">
        <v>0</v>
      </c>
      <c r="H42" s="21"/>
      <c r="I42" s="23">
        <v>0</v>
      </c>
      <c r="K42" s="17"/>
    </row>
    <row r="43" spans="1:11" s="2" customFormat="1" ht="20.65" customHeight="1">
      <c r="A43" s="2" t="s">
        <v>72</v>
      </c>
      <c r="C43" s="23">
        <v>289498</v>
      </c>
      <c r="D43" s="21"/>
      <c r="E43" s="23">
        <v>-70116</v>
      </c>
      <c r="F43" s="21"/>
      <c r="G43" s="23">
        <v>244</v>
      </c>
      <c r="H43" s="21"/>
      <c r="I43" s="23">
        <v>11744</v>
      </c>
      <c r="K43" s="17"/>
    </row>
    <row r="44" spans="1:11" s="2" customFormat="1" ht="20.65" customHeight="1">
      <c r="A44" s="2" t="s">
        <v>130</v>
      </c>
      <c r="C44" s="23">
        <v>-553996</v>
      </c>
      <c r="D44" s="21"/>
      <c r="E44" s="23">
        <v>-248177</v>
      </c>
      <c r="F44" s="21"/>
      <c r="G44" s="23">
        <v>-553996</v>
      </c>
      <c r="H44" s="21"/>
      <c r="I44" s="23">
        <v>-248177</v>
      </c>
      <c r="K44" s="17"/>
    </row>
    <row r="45" spans="1:11" s="2" customFormat="1" ht="20.65" customHeight="1">
      <c r="A45" s="2" t="s">
        <v>289</v>
      </c>
      <c r="C45" s="23">
        <v>791</v>
      </c>
      <c r="D45" s="21"/>
      <c r="E45" s="23">
        <v>0</v>
      </c>
      <c r="F45" s="21"/>
      <c r="G45" s="23">
        <v>0</v>
      </c>
      <c r="H45" s="21"/>
      <c r="I45" s="23">
        <v>0</v>
      </c>
      <c r="K45" s="17"/>
    </row>
    <row r="46" spans="1:11" s="2" customFormat="1" ht="20.65" customHeight="1">
      <c r="A46" s="2" t="s">
        <v>45</v>
      </c>
      <c r="C46" s="23">
        <v>-9074</v>
      </c>
      <c r="D46" s="21"/>
      <c r="E46" s="23">
        <v>-166784</v>
      </c>
      <c r="F46" s="21"/>
      <c r="G46" s="23">
        <v>-22300</v>
      </c>
      <c r="H46" s="21"/>
      <c r="I46" s="23">
        <v>-71303</v>
      </c>
      <c r="K46" s="17"/>
    </row>
    <row r="47" spans="1:11" s="2" customFormat="1" ht="20.65" customHeight="1">
      <c r="A47" s="2" t="s">
        <v>288</v>
      </c>
      <c r="C47" s="23">
        <v>4498</v>
      </c>
      <c r="D47" s="21"/>
      <c r="E47" s="23">
        <v>0</v>
      </c>
      <c r="F47" s="21"/>
      <c r="G47" s="23">
        <v>1466</v>
      </c>
      <c r="H47" s="21"/>
      <c r="I47" s="23">
        <v>0</v>
      </c>
      <c r="K47" s="17"/>
    </row>
    <row r="48" spans="1:11" s="2" customFormat="1" ht="20.65" customHeight="1">
      <c r="A48" s="2" t="s">
        <v>46</v>
      </c>
      <c r="C48" s="23">
        <v>-134438</v>
      </c>
      <c r="D48" s="21"/>
      <c r="E48" s="23">
        <v>4772</v>
      </c>
      <c r="F48" s="21"/>
      <c r="G48" s="23">
        <v>387</v>
      </c>
      <c r="H48" s="21"/>
      <c r="I48" s="23">
        <v>2588</v>
      </c>
      <c r="K48" s="17"/>
    </row>
    <row r="49" spans="1:11" s="2" customFormat="1" ht="20.65" customHeight="1">
      <c r="A49" s="41" t="s">
        <v>47</v>
      </c>
      <c r="K49" s="17"/>
    </row>
    <row r="50" spans="1:11" s="2" customFormat="1" ht="20.65" customHeight="1">
      <c r="A50" s="2" t="s">
        <v>107</v>
      </c>
      <c r="C50" s="23">
        <v>-541522</v>
      </c>
      <c r="D50" s="21"/>
      <c r="E50" s="23">
        <v>271028</v>
      </c>
      <c r="F50" s="21"/>
      <c r="G50" s="23">
        <v>-340210</v>
      </c>
      <c r="H50" s="21"/>
      <c r="I50" s="23">
        <v>-315770</v>
      </c>
      <c r="K50" s="17"/>
    </row>
    <row r="51" spans="1:11" s="2" customFormat="1" ht="20.65" customHeight="1">
      <c r="A51" s="2" t="s">
        <v>131</v>
      </c>
      <c r="C51" s="21">
        <v>-13022</v>
      </c>
      <c r="D51" s="21"/>
      <c r="E51" s="21">
        <v>-57896</v>
      </c>
      <c r="F51" s="21"/>
      <c r="G51" s="21">
        <v>-10688</v>
      </c>
      <c r="H51" s="21"/>
      <c r="I51" s="21">
        <v>-26163</v>
      </c>
      <c r="K51" s="17"/>
    </row>
    <row r="52" spans="1:11" s="2" customFormat="1" ht="20.65" customHeight="1">
      <c r="A52" s="2" t="s">
        <v>48</v>
      </c>
      <c r="C52" s="21">
        <v>180755</v>
      </c>
      <c r="D52" s="21"/>
      <c r="E52" s="21">
        <v>-165362</v>
      </c>
      <c r="F52" s="21"/>
      <c r="G52" s="21">
        <v>0</v>
      </c>
      <c r="H52" s="21"/>
      <c r="I52" s="21">
        <v>0</v>
      </c>
      <c r="K52" s="17"/>
    </row>
    <row r="53" spans="1:11" s="2" customFormat="1" ht="20.65" customHeight="1">
      <c r="A53" s="2" t="s">
        <v>328</v>
      </c>
      <c r="C53" s="21">
        <v>13902</v>
      </c>
      <c r="D53" s="21"/>
      <c r="E53" s="21">
        <v>0</v>
      </c>
      <c r="F53" s="21"/>
      <c r="G53" s="21">
        <v>0</v>
      </c>
      <c r="H53" s="21"/>
      <c r="I53" s="21">
        <v>0</v>
      </c>
      <c r="K53" s="17"/>
    </row>
    <row r="54" spans="1:11" s="2" customFormat="1" ht="20.65" customHeight="1">
      <c r="A54" s="2" t="s">
        <v>67</v>
      </c>
      <c r="C54" s="21">
        <v>-138221</v>
      </c>
      <c r="D54" s="21"/>
      <c r="E54" s="21">
        <v>211319</v>
      </c>
      <c r="F54" s="21"/>
      <c r="G54" s="21">
        <v>-8030</v>
      </c>
      <c r="H54" s="21"/>
      <c r="I54" s="21">
        <v>182442</v>
      </c>
      <c r="K54" s="17"/>
    </row>
    <row r="55" spans="1:11" s="2" customFormat="1" ht="20.65" customHeight="1">
      <c r="A55" s="2" t="s">
        <v>233</v>
      </c>
      <c r="C55" s="21">
        <v>-43839</v>
      </c>
      <c r="D55" s="21"/>
      <c r="E55" s="21">
        <v>0</v>
      </c>
      <c r="F55" s="21"/>
      <c r="G55" s="21">
        <v>-37511</v>
      </c>
      <c r="H55" s="21"/>
      <c r="I55" s="21">
        <v>0</v>
      </c>
      <c r="K55" s="17"/>
    </row>
    <row r="56" spans="1:11" s="2" customFormat="1" ht="20.65" customHeight="1">
      <c r="A56" s="2" t="s">
        <v>290</v>
      </c>
      <c r="C56" s="21">
        <v>384</v>
      </c>
      <c r="D56" s="21"/>
      <c r="E56" s="21">
        <v>0</v>
      </c>
      <c r="F56" s="21"/>
      <c r="G56" s="21">
        <v>45</v>
      </c>
      <c r="H56" s="21"/>
      <c r="I56" s="21">
        <v>0</v>
      </c>
      <c r="K56" s="17"/>
    </row>
    <row r="57" spans="1:11" s="2" customFormat="1" ht="20.65" customHeight="1">
      <c r="A57" s="2" t="s">
        <v>49</v>
      </c>
      <c r="C57" s="24">
        <v>5250</v>
      </c>
      <c r="D57" s="24"/>
      <c r="E57" s="21">
        <v>7628</v>
      </c>
      <c r="F57" s="21"/>
      <c r="G57" s="21">
        <v>-20788</v>
      </c>
      <c r="H57" s="21"/>
      <c r="I57" s="21">
        <v>-15932</v>
      </c>
      <c r="K57" s="17"/>
    </row>
    <row r="58" spans="1:11" s="2" customFormat="1" ht="20.65" customHeight="1">
      <c r="A58" s="2" t="s">
        <v>183</v>
      </c>
      <c r="C58" s="24">
        <v>-895</v>
      </c>
      <c r="D58" s="24"/>
      <c r="E58" s="21">
        <v>-5837</v>
      </c>
      <c r="F58" s="21"/>
      <c r="G58" s="21">
        <v>-517</v>
      </c>
      <c r="H58" s="21"/>
      <c r="I58" s="21">
        <v>-1668</v>
      </c>
      <c r="K58" s="17"/>
    </row>
    <row r="59" spans="1:11" s="2" customFormat="1" ht="20.65" customHeight="1">
      <c r="A59" s="2" t="s">
        <v>198</v>
      </c>
      <c r="C59" s="32">
        <v>88</v>
      </c>
      <c r="D59" s="24"/>
      <c r="E59" s="32">
        <v>0</v>
      </c>
      <c r="F59" s="24"/>
      <c r="G59" s="32">
        <v>0</v>
      </c>
      <c r="H59" s="24"/>
      <c r="I59" s="32">
        <v>0</v>
      </c>
      <c r="K59" s="17"/>
    </row>
    <row r="60" spans="1:11" s="2" customFormat="1" ht="20.65" customHeight="1">
      <c r="A60" s="2" t="s">
        <v>277</v>
      </c>
      <c r="C60" s="24">
        <f>SUM(C35:C59)</f>
        <v>-588201</v>
      </c>
      <c r="D60" s="24"/>
      <c r="E60" s="24">
        <f>SUM(E35:E48,E50:E59)</f>
        <v>-4993044</v>
      </c>
      <c r="F60" s="24"/>
      <c r="G60" s="24">
        <f>SUM(G35:G48,G50:G59)</f>
        <v>-433724</v>
      </c>
      <c r="H60" s="24"/>
      <c r="I60" s="24">
        <f>SUM(I35:I48,I50:I59)</f>
        <v>-340135</v>
      </c>
      <c r="K60" s="17"/>
    </row>
    <row r="61" spans="1:11" s="2" customFormat="1" ht="20.65" customHeight="1">
      <c r="A61" s="2" t="s">
        <v>223</v>
      </c>
      <c r="C61" s="24">
        <v>1374</v>
      </c>
      <c r="D61" s="24"/>
      <c r="E61" s="24">
        <v>55813</v>
      </c>
      <c r="F61" s="24"/>
      <c r="G61" s="24">
        <v>0</v>
      </c>
      <c r="H61" s="24"/>
      <c r="I61" s="24">
        <v>0</v>
      </c>
      <c r="K61" s="17"/>
    </row>
    <row r="62" spans="1:11" s="2" customFormat="1" ht="20.65" customHeight="1">
      <c r="A62" s="2" t="s">
        <v>50</v>
      </c>
      <c r="C62" s="32">
        <v>-111646</v>
      </c>
      <c r="D62" s="21"/>
      <c r="E62" s="32">
        <v>-127140</v>
      </c>
      <c r="F62" s="21"/>
      <c r="G62" s="32">
        <v>-31106</v>
      </c>
      <c r="H62" s="21"/>
      <c r="I62" s="32">
        <v>-48364</v>
      </c>
      <c r="K62" s="17"/>
    </row>
    <row r="63" spans="1:11" s="2" customFormat="1" ht="20.65" customHeight="1">
      <c r="A63" s="41" t="s">
        <v>277</v>
      </c>
      <c r="C63" s="26">
        <f>SUM(C60:C62)</f>
        <v>-698473</v>
      </c>
      <c r="D63" s="21"/>
      <c r="E63" s="26">
        <f>SUM(E60:E62)</f>
        <v>-5064371</v>
      </c>
      <c r="F63" s="21"/>
      <c r="G63" s="26">
        <f>SUM(G60:G62)</f>
        <v>-464830</v>
      </c>
      <c r="H63" s="21"/>
      <c r="I63" s="26">
        <f>SUM(I60:I62)</f>
        <v>-388499</v>
      </c>
      <c r="K63" s="17"/>
    </row>
    <row r="64" spans="1:11" s="2" customFormat="1" ht="20.65" customHeight="1">
      <c r="A64" s="41"/>
      <c r="C64" s="24"/>
      <c r="D64" s="21"/>
      <c r="E64" s="24"/>
      <c r="F64" s="21"/>
      <c r="G64" s="24"/>
      <c r="H64" s="21"/>
      <c r="I64" s="24"/>
      <c r="K64" s="17"/>
    </row>
    <row r="65" spans="1:11" s="2" customFormat="1" ht="20.65" customHeight="1">
      <c r="A65" s="1" t="s">
        <v>258</v>
      </c>
      <c r="C65" s="24"/>
      <c r="D65" s="21"/>
      <c r="E65" s="24"/>
      <c r="F65" s="21"/>
      <c r="G65" s="24"/>
      <c r="H65" s="21"/>
      <c r="I65" s="24"/>
      <c r="K65" s="17"/>
    </row>
    <row r="66" spans="1:11" ht="21.75" customHeight="1">
      <c r="A66" s="12"/>
      <c r="B66" s="18"/>
      <c r="C66" s="18"/>
      <c r="D66" s="18"/>
      <c r="E66" s="18"/>
      <c r="F66" s="18"/>
      <c r="G66" s="16"/>
      <c r="H66" s="4"/>
      <c r="I66" s="36" t="s">
        <v>83</v>
      </c>
      <c r="J66" s="4"/>
    </row>
    <row r="67" spans="1:11" s="2" customFormat="1" ht="21.75" customHeight="1">
      <c r="A67" s="14" t="s">
        <v>105</v>
      </c>
      <c r="B67" s="16"/>
      <c r="C67" s="16"/>
      <c r="D67" s="16"/>
      <c r="E67" s="16"/>
      <c r="F67" s="16"/>
      <c r="G67" s="16"/>
      <c r="H67" s="16"/>
      <c r="I67" s="16"/>
      <c r="K67" s="17"/>
    </row>
    <row r="68" spans="1:11" s="2" customFormat="1" ht="21.75" customHeight="1">
      <c r="A68" s="27" t="s">
        <v>70</v>
      </c>
      <c r="B68" s="16"/>
      <c r="C68" s="16"/>
      <c r="D68" s="16"/>
      <c r="E68" s="16"/>
      <c r="F68" s="16"/>
      <c r="G68" s="16"/>
      <c r="H68" s="16"/>
      <c r="I68" s="16"/>
      <c r="K68" s="17"/>
    </row>
    <row r="69" spans="1:11" s="2" customFormat="1" ht="21.75" customHeight="1">
      <c r="A69" s="11" t="s">
        <v>298</v>
      </c>
      <c r="B69" s="16"/>
      <c r="C69" s="16"/>
      <c r="D69" s="16"/>
      <c r="E69" s="16"/>
      <c r="F69" s="16"/>
      <c r="G69" s="16"/>
      <c r="H69" s="16"/>
      <c r="I69" s="16"/>
      <c r="K69" s="17"/>
    </row>
    <row r="70" spans="1:11" s="2" customFormat="1" ht="21.75" customHeight="1">
      <c r="B70" s="100"/>
      <c r="C70" s="100"/>
      <c r="D70" s="100"/>
      <c r="E70" s="100"/>
      <c r="I70" s="36" t="s">
        <v>75</v>
      </c>
      <c r="K70" s="17"/>
    </row>
    <row r="71" spans="1:11" s="41" customFormat="1" ht="21.75" customHeight="1">
      <c r="B71" s="101"/>
      <c r="C71" s="112"/>
      <c r="D71" s="112" t="s">
        <v>37</v>
      </c>
      <c r="E71" s="112"/>
      <c r="G71" s="105"/>
      <c r="H71" s="112" t="s">
        <v>38</v>
      </c>
      <c r="I71" s="105"/>
      <c r="K71" s="102"/>
    </row>
    <row r="72" spans="1:11" s="2" customFormat="1" ht="21.75" customHeight="1">
      <c r="C72" s="49" t="s">
        <v>236</v>
      </c>
      <c r="D72" s="38"/>
      <c r="E72" s="49" t="s">
        <v>203</v>
      </c>
      <c r="F72" s="30"/>
      <c r="G72" s="49" t="s">
        <v>236</v>
      </c>
      <c r="H72" s="38"/>
      <c r="I72" s="49" t="s">
        <v>203</v>
      </c>
      <c r="K72" s="17"/>
    </row>
    <row r="73" spans="1:11" s="2" customFormat="1" ht="21.75" customHeight="1">
      <c r="A73" s="41" t="s">
        <v>51</v>
      </c>
      <c r="C73" s="21"/>
      <c r="D73" s="21"/>
      <c r="E73" s="21"/>
      <c r="F73" s="21"/>
      <c r="G73" s="21"/>
      <c r="H73" s="21"/>
      <c r="I73" s="21"/>
      <c r="K73" s="17"/>
    </row>
    <row r="74" spans="1:11" s="2" customFormat="1" ht="21.75" customHeight="1">
      <c r="A74" s="2" t="s">
        <v>329</v>
      </c>
      <c r="C74" s="21">
        <v>67910</v>
      </c>
      <c r="D74" s="21"/>
      <c r="E74" s="21">
        <v>67676</v>
      </c>
      <c r="F74" s="21"/>
      <c r="G74" s="21">
        <v>0</v>
      </c>
      <c r="H74" s="21"/>
      <c r="I74" s="21">
        <v>68708</v>
      </c>
      <c r="K74" s="17"/>
    </row>
    <row r="75" spans="1:11" s="2" customFormat="1" ht="21.75" customHeight="1">
      <c r="A75" s="2" t="s">
        <v>200</v>
      </c>
      <c r="C75" s="21">
        <v>2295850</v>
      </c>
      <c r="D75" s="21"/>
      <c r="E75" s="21">
        <v>1200000</v>
      </c>
      <c r="F75" s="21"/>
      <c r="G75" s="21">
        <v>2295850</v>
      </c>
      <c r="H75" s="21"/>
      <c r="I75" s="21">
        <v>1200000</v>
      </c>
      <c r="K75" s="17"/>
    </row>
    <row r="76" spans="1:11" s="2" customFormat="1" ht="21.75" customHeight="1">
      <c r="A76" s="2" t="s">
        <v>299</v>
      </c>
      <c r="C76" s="21">
        <v>0</v>
      </c>
      <c r="D76" s="21"/>
      <c r="E76" s="21">
        <v>-3050010</v>
      </c>
      <c r="F76" s="21"/>
      <c r="G76" s="21">
        <v>0</v>
      </c>
      <c r="H76" s="21"/>
      <c r="I76" s="21">
        <v>-3050010</v>
      </c>
      <c r="K76" s="17"/>
    </row>
    <row r="77" spans="1:11" s="2" customFormat="1" ht="21.75" customHeight="1">
      <c r="A77" s="2" t="s">
        <v>278</v>
      </c>
      <c r="C77" s="21">
        <v>172593</v>
      </c>
      <c r="D77" s="21"/>
      <c r="E77" s="21">
        <v>610382</v>
      </c>
      <c r="F77" s="21"/>
      <c r="G77" s="21">
        <v>-136501</v>
      </c>
      <c r="H77" s="21"/>
      <c r="I77" s="21">
        <v>-2485751</v>
      </c>
      <c r="K77" s="17"/>
    </row>
    <row r="78" spans="1:11" s="2" customFormat="1" ht="21.75" customHeight="1">
      <c r="A78" s="2" t="s">
        <v>124</v>
      </c>
      <c r="C78" s="21">
        <v>-791400</v>
      </c>
      <c r="D78" s="21"/>
      <c r="E78" s="21">
        <v>-1172255</v>
      </c>
      <c r="F78" s="21"/>
      <c r="G78" s="21">
        <v>-791400</v>
      </c>
      <c r="H78" s="21"/>
      <c r="I78" s="21">
        <v>-891755</v>
      </c>
      <c r="K78" s="17"/>
    </row>
    <row r="79" spans="1:11" s="2" customFormat="1" ht="21.75" customHeight="1">
      <c r="A79" s="2" t="s">
        <v>166</v>
      </c>
      <c r="C79" s="21">
        <v>750051</v>
      </c>
      <c r="D79" s="21"/>
      <c r="E79" s="21">
        <v>1071538</v>
      </c>
      <c r="F79" s="21"/>
      <c r="G79" s="21">
        <v>750052</v>
      </c>
      <c r="H79" s="21"/>
      <c r="I79" s="21">
        <v>1071538</v>
      </c>
      <c r="K79" s="17"/>
    </row>
    <row r="80" spans="1:11" s="2" customFormat="1" ht="21.75" customHeight="1">
      <c r="A80" s="2" t="s">
        <v>225</v>
      </c>
      <c r="C80" s="21">
        <v>-15781</v>
      </c>
      <c r="D80" s="21"/>
      <c r="E80" s="21">
        <v>-513167</v>
      </c>
      <c r="F80" s="21"/>
      <c r="G80" s="21">
        <v>0</v>
      </c>
      <c r="H80" s="21"/>
      <c r="I80" s="21">
        <v>-510292</v>
      </c>
      <c r="K80" s="17"/>
    </row>
    <row r="81" spans="1:11" s="2" customFormat="1" ht="21.75" customHeight="1">
      <c r="A81" s="2" t="s">
        <v>292</v>
      </c>
      <c r="C81" s="21">
        <v>361653</v>
      </c>
      <c r="D81" s="21"/>
      <c r="E81" s="21">
        <v>150266</v>
      </c>
      <c r="F81" s="21"/>
      <c r="G81" s="21">
        <v>361653</v>
      </c>
      <c r="H81" s="21"/>
      <c r="I81" s="21">
        <v>196</v>
      </c>
      <c r="K81" s="17"/>
    </row>
    <row r="82" spans="1:11" s="2" customFormat="1" ht="21.75" customHeight="1">
      <c r="A82" s="2" t="s">
        <v>132</v>
      </c>
      <c r="C82" s="21">
        <v>0</v>
      </c>
      <c r="D82" s="21"/>
      <c r="E82" s="21">
        <v>0</v>
      </c>
      <c r="F82" s="21"/>
      <c r="G82" s="21">
        <v>-535214</v>
      </c>
      <c r="H82" s="21"/>
      <c r="I82" s="21">
        <v>-384799</v>
      </c>
      <c r="K82" s="17"/>
    </row>
    <row r="83" spans="1:11" s="2" customFormat="1" ht="21.75" customHeight="1">
      <c r="A83" s="2" t="s">
        <v>312</v>
      </c>
      <c r="C83" s="21">
        <v>811681</v>
      </c>
      <c r="D83" s="21"/>
      <c r="E83" s="21">
        <v>0</v>
      </c>
      <c r="F83" s="21"/>
      <c r="G83" s="21">
        <v>0</v>
      </c>
      <c r="H83" s="21"/>
      <c r="I83" s="21">
        <v>0</v>
      </c>
      <c r="K83" s="17"/>
    </row>
    <row r="84" spans="1:11" s="2" customFormat="1" ht="21.75" customHeight="1">
      <c r="A84" s="2" t="s">
        <v>125</v>
      </c>
      <c r="C84" s="21">
        <v>-198849</v>
      </c>
      <c r="D84" s="21"/>
      <c r="E84" s="21">
        <v>-808910</v>
      </c>
      <c r="F84" s="21"/>
      <c r="G84" s="21">
        <v>-198849</v>
      </c>
      <c r="H84" s="21"/>
      <c r="I84" s="21">
        <v>-808910</v>
      </c>
      <c r="K84" s="17"/>
    </row>
    <row r="85" spans="1:11" s="2" customFormat="1" ht="21.75" customHeight="1">
      <c r="A85" s="2" t="s">
        <v>154</v>
      </c>
      <c r="C85" s="21">
        <v>77066</v>
      </c>
      <c r="D85" s="21"/>
      <c r="E85" s="21">
        <v>103939</v>
      </c>
      <c r="F85" s="21"/>
      <c r="G85" s="21">
        <v>98537</v>
      </c>
      <c r="H85" s="21"/>
      <c r="I85" s="21">
        <v>133830</v>
      </c>
      <c r="K85" s="17"/>
    </row>
    <row r="86" spans="1:11" s="2" customFormat="1" ht="21.75" customHeight="1">
      <c r="A86" s="2" t="s">
        <v>161</v>
      </c>
      <c r="C86" s="21">
        <v>733150</v>
      </c>
      <c r="D86" s="21"/>
      <c r="E86" s="21">
        <v>966665</v>
      </c>
      <c r="F86" s="21"/>
      <c r="G86" s="21">
        <v>669638</v>
      </c>
      <c r="H86" s="21"/>
      <c r="I86" s="21">
        <v>1177864</v>
      </c>
      <c r="K86" s="17"/>
    </row>
    <row r="87" spans="1:11" s="2" customFormat="1" ht="21.75" customHeight="1">
      <c r="A87" s="2" t="s">
        <v>221</v>
      </c>
      <c r="C87" s="21">
        <v>688</v>
      </c>
      <c r="D87" s="21"/>
      <c r="E87" s="21">
        <v>445</v>
      </c>
      <c r="F87" s="21"/>
      <c r="G87" s="21">
        <v>14</v>
      </c>
      <c r="H87" s="21"/>
      <c r="I87" s="21">
        <v>440</v>
      </c>
      <c r="K87" s="17"/>
    </row>
    <row r="88" spans="1:11" s="2" customFormat="1" ht="21.75" customHeight="1">
      <c r="A88" s="2" t="s">
        <v>120</v>
      </c>
      <c r="C88" s="22">
        <v>-59530</v>
      </c>
      <c r="D88" s="24"/>
      <c r="E88" s="22">
        <v>-126864</v>
      </c>
      <c r="F88" s="24"/>
      <c r="G88" s="22">
        <v>-52139</v>
      </c>
      <c r="H88" s="24"/>
      <c r="I88" s="22">
        <v>-111209</v>
      </c>
      <c r="K88" s="17"/>
    </row>
    <row r="89" spans="1:11" s="2" customFormat="1" ht="21.75" customHeight="1">
      <c r="A89" s="2" t="s">
        <v>168</v>
      </c>
      <c r="C89" s="29">
        <v>0</v>
      </c>
      <c r="D89" s="24"/>
      <c r="E89" s="29">
        <v>-13304</v>
      </c>
      <c r="F89" s="24"/>
      <c r="G89" s="29">
        <v>0</v>
      </c>
      <c r="H89" s="24"/>
      <c r="I89" s="29">
        <v>0</v>
      </c>
      <c r="K89" s="17"/>
    </row>
    <row r="90" spans="1:11" s="2" customFormat="1" ht="21.75" customHeight="1">
      <c r="A90" s="41" t="s">
        <v>330</v>
      </c>
      <c r="C90" s="32">
        <f>SUM(C74:C89)</f>
        <v>4205082</v>
      </c>
      <c r="D90" s="21"/>
      <c r="E90" s="32">
        <f>SUM(E74:E89)</f>
        <v>-1513599</v>
      </c>
      <c r="F90" s="21"/>
      <c r="G90" s="32">
        <f>SUM(G74:G89)</f>
        <v>2461641</v>
      </c>
      <c r="H90" s="21"/>
      <c r="I90" s="32">
        <f>SUM(I74:I89)</f>
        <v>-4590150</v>
      </c>
      <c r="K90" s="17"/>
    </row>
    <row r="91" spans="1:11" s="2" customFormat="1" ht="21.75" customHeight="1">
      <c r="A91" s="41" t="s">
        <v>52</v>
      </c>
      <c r="C91" s="21"/>
      <c r="D91" s="21"/>
      <c r="E91" s="21"/>
      <c r="F91" s="21"/>
      <c r="G91" s="21"/>
      <c r="H91" s="21"/>
      <c r="I91" s="21"/>
      <c r="K91" s="17"/>
    </row>
    <row r="92" spans="1:11" s="2" customFormat="1" ht="21.75" customHeight="1">
      <c r="A92" s="2" t="s">
        <v>169</v>
      </c>
      <c r="C92" s="21">
        <v>1156241</v>
      </c>
      <c r="D92" s="21"/>
      <c r="E92" s="21">
        <v>896122</v>
      </c>
      <c r="F92" s="21"/>
      <c r="G92" s="21">
        <v>880000</v>
      </c>
      <c r="H92" s="21"/>
      <c r="I92" s="21">
        <v>-900000</v>
      </c>
      <c r="K92" s="17"/>
    </row>
    <row r="93" spans="1:11" s="2" customFormat="1" ht="21.75" customHeight="1">
      <c r="A93" s="2" t="s">
        <v>300</v>
      </c>
      <c r="C93" s="21">
        <v>0</v>
      </c>
      <c r="D93" s="21"/>
      <c r="E93" s="21">
        <v>0</v>
      </c>
      <c r="F93" s="21"/>
      <c r="G93" s="21">
        <v>1688357</v>
      </c>
      <c r="H93" s="21"/>
      <c r="I93" s="21">
        <v>-7000</v>
      </c>
      <c r="K93" s="17"/>
    </row>
    <row r="94" spans="1:11" s="2" customFormat="1" ht="21.75" customHeight="1">
      <c r="A94" s="2" t="s">
        <v>279</v>
      </c>
      <c r="C94" s="21">
        <v>-40996</v>
      </c>
      <c r="D94" s="21"/>
      <c r="E94" s="21">
        <v>-1757</v>
      </c>
      <c r="F94" s="21"/>
      <c r="G94" s="21">
        <v>-32424</v>
      </c>
      <c r="H94" s="21"/>
      <c r="I94" s="21">
        <v>-1713</v>
      </c>
      <c r="K94" s="17"/>
    </row>
    <row r="95" spans="1:11" s="2" customFormat="1" ht="21.75" customHeight="1">
      <c r="A95" s="2" t="s">
        <v>68</v>
      </c>
      <c r="C95" s="21">
        <v>111721</v>
      </c>
      <c r="D95" s="21"/>
      <c r="E95" s="21">
        <v>637061</v>
      </c>
      <c r="F95" s="21"/>
      <c r="G95" s="21">
        <v>0</v>
      </c>
      <c r="H95" s="21"/>
      <c r="I95" s="21">
        <v>0</v>
      </c>
      <c r="K95" s="17"/>
    </row>
    <row r="96" spans="1:11" s="2" customFormat="1" ht="21.75" customHeight="1">
      <c r="A96" s="2" t="s">
        <v>53</v>
      </c>
      <c r="C96" s="21">
        <v>-322101</v>
      </c>
      <c r="D96" s="21"/>
      <c r="E96" s="21">
        <v>-746607</v>
      </c>
      <c r="F96" s="21"/>
      <c r="G96" s="21">
        <v>0</v>
      </c>
      <c r="H96" s="21"/>
      <c r="I96" s="21">
        <v>-24339</v>
      </c>
      <c r="K96" s="17"/>
    </row>
    <row r="97" spans="1:11" s="2" customFormat="1" ht="21.75" customHeight="1">
      <c r="A97" s="2" t="s">
        <v>313</v>
      </c>
      <c r="C97" s="21">
        <v>-4000000</v>
      </c>
      <c r="D97" s="21"/>
      <c r="E97" s="21">
        <v>0</v>
      </c>
      <c r="F97" s="21"/>
      <c r="G97" s="21">
        <v>-4000000</v>
      </c>
      <c r="H97" s="21"/>
      <c r="I97" s="21">
        <v>0</v>
      </c>
      <c r="K97" s="17"/>
    </row>
    <row r="98" spans="1:11" s="2" customFormat="1" ht="21.75" customHeight="1">
      <c r="A98" s="2" t="s">
        <v>195</v>
      </c>
      <c r="C98" s="21">
        <v>1169900</v>
      </c>
      <c r="D98" s="21"/>
      <c r="E98" s="21">
        <v>5050000</v>
      </c>
      <c r="F98" s="21"/>
      <c r="G98" s="21">
        <v>1169900</v>
      </c>
      <c r="H98" s="21"/>
      <c r="I98" s="21">
        <v>5050000</v>
      </c>
      <c r="K98" s="17"/>
    </row>
    <row r="99" spans="1:11" s="2" customFormat="1" ht="21.75" customHeight="1">
      <c r="A99" s="2" t="s">
        <v>115</v>
      </c>
      <c r="C99" s="21">
        <v>-19976</v>
      </c>
      <c r="D99" s="21"/>
      <c r="E99" s="21">
        <v>-36186</v>
      </c>
      <c r="F99" s="21"/>
      <c r="G99" s="21">
        <v>-8206</v>
      </c>
      <c r="H99" s="21"/>
      <c r="I99" s="21">
        <v>-29464</v>
      </c>
      <c r="J99" s="21"/>
      <c r="K99" s="17"/>
    </row>
    <row r="100" spans="1:11" s="2" customFormat="1" ht="21.75" customHeight="1">
      <c r="A100" s="2" t="s">
        <v>164</v>
      </c>
      <c r="C100" s="21">
        <v>0</v>
      </c>
      <c r="D100" s="21"/>
      <c r="E100" s="21">
        <v>1000000</v>
      </c>
      <c r="F100" s="21"/>
      <c r="G100" s="21">
        <v>0</v>
      </c>
      <c r="H100" s="21"/>
      <c r="I100" s="21">
        <v>1000000</v>
      </c>
      <c r="K100" s="17"/>
    </row>
    <row r="101" spans="1:11" s="2" customFormat="1" ht="21.75" customHeight="1">
      <c r="A101" s="2" t="s">
        <v>165</v>
      </c>
      <c r="C101" s="21">
        <v>0</v>
      </c>
      <c r="D101" s="21"/>
      <c r="E101" s="21">
        <v>-12080</v>
      </c>
      <c r="F101" s="21"/>
      <c r="G101" s="21">
        <v>0</v>
      </c>
      <c r="H101" s="21"/>
      <c r="I101" s="21">
        <v>-12080</v>
      </c>
      <c r="J101" s="21"/>
      <c r="K101" s="17"/>
    </row>
    <row r="102" spans="1:11" s="2" customFormat="1" ht="21.75" customHeight="1">
      <c r="A102" s="2" t="s">
        <v>73</v>
      </c>
      <c r="C102" s="21">
        <v>-457356</v>
      </c>
      <c r="D102" s="21"/>
      <c r="E102" s="21">
        <v>-378571</v>
      </c>
      <c r="F102" s="21"/>
      <c r="G102" s="21">
        <v>-392101</v>
      </c>
      <c r="H102" s="21"/>
      <c r="I102" s="21">
        <v>-477001</v>
      </c>
      <c r="K102" s="17"/>
    </row>
    <row r="103" spans="1:11" s="2" customFormat="1" ht="21.75" customHeight="1">
      <c r="A103" s="2" t="s">
        <v>305</v>
      </c>
      <c r="C103" s="21">
        <v>-88324</v>
      </c>
      <c r="D103" s="21"/>
      <c r="E103" s="21">
        <v>-463287</v>
      </c>
      <c r="F103" s="21"/>
      <c r="G103" s="21">
        <v>-88324</v>
      </c>
      <c r="H103" s="21"/>
      <c r="I103" s="21">
        <v>-463287</v>
      </c>
      <c r="K103" s="17"/>
    </row>
    <row r="104" spans="1:11" s="2" customFormat="1" ht="21.75" customHeight="1">
      <c r="A104" s="2" t="s">
        <v>280</v>
      </c>
      <c r="C104" s="21">
        <v>-255050</v>
      </c>
      <c r="D104" s="21"/>
      <c r="E104" s="21">
        <v>-232695</v>
      </c>
      <c r="F104" s="21"/>
      <c r="G104" s="21">
        <v>-255050</v>
      </c>
      <c r="H104" s="21"/>
      <c r="I104" s="21">
        <v>-232695</v>
      </c>
      <c r="K104" s="17"/>
    </row>
    <row r="105" spans="1:11" s="2" customFormat="1" ht="21.75" customHeight="1">
      <c r="A105" s="2" t="s">
        <v>232</v>
      </c>
      <c r="C105" s="21">
        <v>-12282</v>
      </c>
      <c r="D105" s="21"/>
      <c r="E105" s="21">
        <v>0</v>
      </c>
      <c r="F105" s="21"/>
      <c r="G105" s="21">
        <v>0</v>
      </c>
      <c r="H105" s="21"/>
      <c r="I105" s="21">
        <v>0</v>
      </c>
      <c r="K105" s="17"/>
    </row>
    <row r="106" spans="1:11" s="2" customFormat="1" ht="21.75" customHeight="1">
      <c r="A106" s="41" t="s">
        <v>281</v>
      </c>
      <c r="C106" s="26">
        <f>SUM(C92:C105)</f>
        <v>-2758223</v>
      </c>
      <c r="D106" s="21"/>
      <c r="E106" s="26">
        <f>SUM(E92:E105)</f>
        <v>5712000</v>
      </c>
      <c r="F106" s="21"/>
      <c r="G106" s="26">
        <f>SUM(G92:G105)</f>
        <v>-1037848</v>
      </c>
      <c r="H106" s="21"/>
      <c r="I106" s="26">
        <f>SUM(I92:I105)</f>
        <v>3902421</v>
      </c>
      <c r="K106" s="17"/>
    </row>
    <row r="107" spans="1:11" s="2" customFormat="1" ht="21.75" customHeight="1">
      <c r="A107" s="41" t="s">
        <v>226</v>
      </c>
      <c r="C107" s="21">
        <f>SUM(C63,C90,C106)</f>
        <v>748386</v>
      </c>
      <c r="D107" s="21"/>
      <c r="E107" s="21">
        <f>SUM(E63,E90,E106)</f>
        <v>-865970</v>
      </c>
      <c r="F107" s="21"/>
      <c r="G107" s="21">
        <f>SUM(G63,G90,G106)</f>
        <v>958963</v>
      </c>
      <c r="H107" s="21"/>
      <c r="I107" s="21">
        <f>SUM(I63,I90,I106)</f>
        <v>-1076228</v>
      </c>
      <c r="K107" s="17"/>
    </row>
    <row r="108" spans="1:11" s="2" customFormat="1" ht="21.75" customHeight="1">
      <c r="A108" s="2" t="s">
        <v>184</v>
      </c>
      <c r="C108" s="32">
        <v>4028299</v>
      </c>
      <c r="D108" s="21"/>
      <c r="E108" s="32">
        <v>4713914</v>
      </c>
      <c r="F108" s="21"/>
      <c r="G108" s="32">
        <v>2191754</v>
      </c>
      <c r="H108" s="21"/>
      <c r="I108" s="32">
        <v>3911862</v>
      </c>
      <c r="K108" s="17"/>
    </row>
    <row r="109" spans="1:11" s="2" customFormat="1" ht="21.75" customHeight="1" thickBot="1">
      <c r="A109" s="41" t="s">
        <v>185</v>
      </c>
      <c r="C109" s="33">
        <f>SUM(C107:C108)</f>
        <v>4776685</v>
      </c>
      <c r="D109" s="21"/>
      <c r="E109" s="33">
        <f>SUM(E107:E108)</f>
        <v>3847944</v>
      </c>
      <c r="F109" s="21"/>
      <c r="G109" s="33">
        <f>SUM(G107:G108)</f>
        <v>3150717</v>
      </c>
      <c r="H109" s="21"/>
      <c r="I109" s="33">
        <f>SUM(I107:I108)</f>
        <v>2835634</v>
      </c>
      <c r="K109" s="17"/>
    </row>
    <row r="110" spans="1:11" s="2" customFormat="1" ht="21.75" customHeight="1" thickTop="1">
      <c r="A110" s="41"/>
      <c r="C110" s="24">
        <f>SUM(C109-BS!D11)</f>
        <v>0</v>
      </c>
      <c r="D110" s="21"/>
      <c r="E110" s="24"/>
      <c r="F110" s="21"/>
      <c r="G110" s="24">
        <f>SUM(G109-BS!H11)</f>
        <v>0</v>
      </c>
      <c r="H110" s="21"/>
      <c r="I110" s="24"/>
      <c r="K110" s="17"/>
    </row>
    <row r="111" spans="1:11" s="2" customFormat="1" ht="21.75" customHeight="1">
      <c r="A111" s="41" t="s">
        <v>54</v>
      </c>
      <c r="K111" s="17"/>
    </row>
    <row r="112" spans="1:11" s="2" customFormat="1" ht="21.75" customHeight="1">
      <c r="A112" s="2" t="s">
        <v>55</v>
      </c>
      <c r="C112" s="23"/>
      <c r="D112" s="104"/>
      <c r="E112" s="23"/>
      <c r="F112" s="21"/>
      <c r="G112" s="23"/>
      <c r="H112" s="21"/>
      <c r="I112" s="23"/>
      <c r="J112" s="21"/>
      <c r="K112" s="17"/>
    </row>
    <row r="113" spans="1:11" s="2" customFormat="1" ht="21.75" customHeight="1">
      <c r="A113" s="2" t="s">
        <v>167</v>
      </c>
      <c r="C113" s="21">
        <v>0</v>
      </c>
      <c r="D113" s="21"/>
      <c r="E113" s="21">
        <v>13407</v>
      </c>
      <c r="F113" s="21"/>
      <c r="G113" s="21">
        <v>0</v>
      </c>
      <c r="H113" s="21"/>
      <c r="I113" s="21">
        <v>13407</v>
      </c>
      <c r="J113" s="21"/>
      <c r="K113" s="17"/>
    </row>
    <row r="114" spans="1:11" s="2" customFormat="1" ht="21.75" customHeight="1">
      <c r="A114" s="2" t="s">
        <v>301</v>
      </c>
      <c r="C114" s="21">
        <v>0</v>
      </c>
      <c r="D114" s="21"/>
      <c r="E114" s="21">
        <v>-1867</v>
      </c>
      <c r="F114" s="21"/>
      <c r="G114" s="21">
        <v>0</v>
      </c>
      <c r="H114" s="21"/>
      <c r="I114" s="21">
        <v>0</v>
      </c>
      <c r="J114" s="21"/>
      <c r="K114" s="17"/>
    </row>
    <row r="115" spans="1:11" s="2" customFormat="1" ht="21.75" customHeight="1">
      <c r="A115" s="2" t="s">
        <v>309</v>
      </c>
      <c r="C115" s="21">
        <v>560897</v>
      </c>
      <c r="D115" s="21"/>
      <c r="E115" s="21">
        <v>0</v>
      </c>
      <c r="F115" s="21"/>
      <c r="G115" s="21">
        <v>510000</v>
      </c>
      <c r="H115" s="21"/>
      <c r="I115" s="21">
        <v>0</v>
      </c>
      <c r="J115" s="21"/>
      <c r="K115" s="17"/>
    </row>
    <row r="116" spans="1:11" s="2" customFormat="1" ht="21.75" customHeight="1">
      <c r="A116" s="2" t="s">
        <v>238</v>
      </c>
      <c r="C116" s="21">
        <v>0</v>
      </c>
      <c r="D116" s="21"/>
      <c r="E116" s="21">
        <v>0</v>
      </c>
      <c r="F116" s="21"/>
      <c r="G116" s="21">
        <v>0</v>
      </c>
      <c r="H116" s="21"/>
      <c r="I116" s="21">
        <v>204</v>
      </c>
      <c r="J116" s="21"/>
      <c r="K116" s="17"/>
    </row>
    <row r="117" spans="1:11" s="2" customFormat="1" ht="21.75" customHeight="1">
      <c r="A117" s="2" t="s">
        <v>282</v>
      </c>
      <c r="C117" s="21"/>
      <c r="D117" s="21"/>
      <c r="E117" s="21"/>
      <c r="F117" s="21"/>
      <c r="G117" s="21"/>
      <c r="H117" s="21"/>
      <c r="I117" s="21"/>
      <c r="J117" s="21"/>
      <c r="K117" s="17"/>
    </row>
    <row r="118" spans="1:11" s="2" customFormat="1" ht="21.75" customHeight="1">
      <c r="A118" s="2" t="s">
        <v>283</v>
      </c>
      <c r="C118" s="21">
        <v>97750</v>
      </c>
      <c r="D118" s="21"/>
      <c r="E118" s="21">
        <v>87125</v>
      </c>
      <c r="F118" s="21"/>
      <c r="G118" s="21">
        <v>97750</v>
      </c>
      <c r="H118" s="21"/>
      <c r="I118" s="21">
        <v>87125</v>
      </c>
      <c r="J118" s="21"/>
      <c r="K118" s="17"/>
    </row>
    <row r="119" spans="1:11" s="2" customFormat="1" ht="21.75" customHeight="1">
      <c r="A119" s="2" t="s">
        <v>308</v>
      </c>
      <c r="C119" s="21">
        <v>-22184</v>
      </c>
      <c r="D119" s="21"/>
      <c r="E119" s="24">
        <v>0</v>
      </c>
      <c r="F119" s="21"/>
      <c r="G119" s="24">
        <v>-20053</v>
      </c>
      <c r="H119" s="21"/>
      <c r="I119" s="24">
        <v>0</v>
      </c>
      <c r="J119" s="21"/>
      <c r="K119" s="17"/>
    </row>
    <row r="120" spans="1:11" s="2" customFormat="1" ht="21.75" customHeight="1">
      <c r="A120" s="2" t="s">
        <v>316</v>
      </c>
      <c r="C120" s="24">
        <v>5034</v>
      </c>
      <c r="D120" s="21"/>
      <c r="E120" s="24">
        <v>0</v>
      </c>
      <c r="G120" s="2">
        <v>4825</v>
      </c>
      <c r="I120" s="24">
        <v>0</v>
      </c>
      <c r="K120" s="17"/>
    </row>
    <row r="121" spans="1:11" s="2" customFormat="1" ht="21.75" customHeight="1">
      <c r="A121" s="2" t="s">
        <v>331</v>
      </c>
      <c r="C121" s="21">
        <v>-4892</v>
      </c>
      <c r="D121" s="21"/>
      <c r="E121" s="21">
        <v>-3149</v>
      </c>
      <c r="F121" s="21"/>
      <c r="G121" s="21">
        <v>-6323</v>
      </c>
      <c r="H121" s="21"/>
      <c r="I121" s="21">
        <v>-3802</v>
      </c>
      <c r="J121" s="21"/>
      <c r="K121" s="17"/>
    </row>
    <row r="122" spans="1:11" s="2" customFormat="1" ht="21.75" customHeight="1">
      <c r="A122" s="2" t="s">
        <v>302</v>
      </c>
      <c r="C122" s="21">
        <v>0</v>
      </c>
      <c r="D122" s="21"/>
      <c r="E122" s="21">
        <v>483360</v>
      </c>
      <c r="F122" s="21"/>
      <c r="G122" s="21">
        <v>0</v>
      </c>
      <c r="H122" s="21"/>
      <c r="I122" s="21">
        <v>0</v>
      </c>
      <c r="J122" s="21"/>
      <c r="K122" s="17"/>
    </row>
    <row r="123" spans="1:11" s="2" customFormat="1" ht="21.75" customHeight="1">
      <c r="A123" s="2" t="s">
        <v>218</v>
      </c>
      <c r="C123" s="24">
        <v>0</v>
      </c>
      <c r="D123" s="21"/>
      <c r="E123" s="24">
        <v>428</v>
      </c>
      <c r="F123" s="21"/>
      <c r="G123" s="24">
        <v>0</v>
      </c>
      <c r="H123" s="21"/>
      <c r="I123" s="21">
        <v>428</v>
      </c>
      <c r="J123" s="21"/>
      <c r="K123" s="17"/>
    </row>
    <row r="124" spans="1:11" s="2" customFormat="1" ht="21.75" customHeight="1">
      <c r="A124" s="2" t="s">
        <v>201</v>
      </c>
      <c r="C124" s="21">
        <v>46</v>
      </c>
      <c r="D124" s="21"/>
      <c r="E124" s="21">
        <v>45</v>
      </c>
      <c r="F124" s="21"/>
      <c r="G124" s="21">
        <v>0</v>
      </c>
      <c r="H124" s="21"/>
      <c r="I124" s="21">
        <v>0</v>
      </c>
      <c r="J124" s="21"/>
      <c r="K124" s="17"/>
    </row>
    <row r="125" spans="1:11" s="2" customFormat="1" ht="21.75" customHeight="1">
      <c r="A125" s="2" t="s">
        <v>332</v>
      </c>
      <c r="C125" s="21">
        <v>-151</v>
      </c>
      <c r="D125" s="21"/>
      <c r="E125" s="21">
        <v>-10</v>
      </c>
      <c r="F125" s="21"/>
      <c r="G125" s="21">
        <v>-151</v>
      </c>
      <c r="H125" s="21"/>
      <c r="I125" s="21">
        <v>-10</v>
      </c>
      <c r="J125" s="21"/>
      <c r="K125" s="17"/>
    </row>
    <row r="126" spans="1:11" s="2" customFormat="1" ht="21.75" customHeight="1">
      <c r="A126" s="2" t="s">
        <v>284</v>
      </c>
      <c r="C126" s="21">
        <v>543900</v>
      </c>
      <c r="D126" s="21"/>
      <c r="E126" s="24">
        <v>0</v>
      </c>
      <c r="F126" s="21"/>
      <c r="G126" s="24">
        <v>420447</v>
      </c>
      <c r="H126" s="21"/>
      <c r="I126" s="24">
        <v>0</v>
      </c>
      <c r="J126" s="21"/>
      <c r="K126" s="17"/>
    </row>
    <row r="127" spans="1:11" s="2" customFormat="1" ht="21.75" customHeight="1">
      <c r="A127" s="2" t="s">
        <v>310</v>
      </c>
      <c r="C127" s="24">
        <v>5375</v>
      </c>
      <c r="D127" s="21"/>
      <c r="E127" s="24">
        <v>0</v>
      </c>
      <c r="G127" s="2">
        <v>5375</v>
      </c>
      <c r="I127" s="24">
        <v>0</v>
      </c>
      <c r="K127" s="17"/>
    </row>
    <row r="128" spans="1:11" s="2" customFormat="1" ht="21.75" customHeight="1">
      <c r="A128" s="41"/>
      <c r="C128" s="24"/>
      <c r="D128" s="21"/>
      <c r="E128" s="24"/>
      <c r="F128" s="21"/>
      <c r="G128" s="24"/>
      <c r="H128" s="21"/>
      <c r="I128" s="24"/>
      <c r="K128" s="17"/>
    </row>
    <row r="129" spans="1:11" s="2" customFormat="1" ht="21.75" customHeight="1">
      <c r="A129" s="1" t="s">
        <v>258</v>
      </c>
      <c r="K129" s="17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59" fitToHeight="0" orientation="portrait" r:id="rId1"/>
  <headerFooter alignWithMargins="0"/>
  <rowBreaks count="1" manualBreakCount="1">
    <brk id="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Sangwan Sukkasem</cp:lastModifiedBy>
  <cp:lastPrinted>2020-08-11T01:07:57Z</cp:lastPrinted>
  <dcterms:created xsi:type="dcterms:W3CDTF">1998-02-25T03:57:14Z</dcterms:created>
  <dcterms:modified xsi:type="dcterms:W3CDTF">2020-08-11T07:28:40Z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