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Sangwan\Desktop\ส่งข่าวตลาด\Q22020\"/>
    </mc:Choice>
  </mc:AlternateContent>
  <xr:revisionPtr revIDLastSave="0" documentId="13_ncr:1_{2CACDE4C-5409-4F6C-943F-21449D7CCB97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BS!$A$1:$K$124</definedName>
    <definedName name="_xlnm.Print_Area" localSheetId="5">cashflow!$A$1:$K$127</definedName>
    <definedName name="_xlnm.Print_Area" localSheetId="2">PL!$A$1:$K$157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4" i="21" l="1"/>
  <c r="D104" i="21"/>
  <c r="J104" i="21"/>
  <c r="F104" i="21"/>
  <c r="R36" i="6"/>
  <c r="T36" i="6" s="1"/>
  <c r="R22" i="6"/>
  <c r="T22" i="6" s="1"/>
  <c r="W38" i="5"/>
  <c r="Y38" i="5" s="1"/>
  <c r="AC38" i="5" s="1"/>
  <c r="W23" i="5"/>
  <c r="Y23" i="5" s="1"/>
  <c r="AC23" i="5" s="1"/>
  <c r="J109" i="20" l="1"/>
  <c r="H109" i="20"/>
  <c r="D109" i="20"/>
  <c r="F109" i="20"/>
  <c r="J29" i="20"/>
  <c r="H29" i="20"/>
  <c r="D29" i="20"/>
  <c r="F29" i="20"/>
  <c r="F19" i="20"/>
  <c r="H19" i="20"/>
  <c r="J19" i="20"/>
  <c r="F71" i="20" l="1"/>
  <c r="D71" i="20"/>
  <c r="F66" i="20"/>
  <c r="D66" i="20"/>
  <c r="J58" i="20"/>
  <c r="H58" i="20"/>
  <c r="F58" i="20"/>
  <c r="D58" i="20"/>
  <c r="J51" i="20"/>
  <c r="H51" i="20"/>
  <c r="F51" i="20"/>
  <c r="D51" i="20"/>
  <c r="F30" i="20"/>
  <c r="F33" i="20" s="1"/>
  <c r="F35" i="20" s="1"/>
  <c r="J30" i="20"/>
  <c r="J33" i="20" s="1"/>
  <c r="J35" i="20" s="1"/>
  <c r="H30" i="20"/>
  <c r="H33" i="20" s="1"/>
  <c r="H35" i="20" s="1"/>
  <c r="D19" i="20"/>
  <c r="D30" i="20" s="1"/>
  <c r="D33" i="20" s="1"/>
  <c r="D35" i="20" s="1"/>
  <c r="D59" i="20" l="1"/>
  <c r="H59" i="20"/>
  <c r="J59" i="20"/>
  <c r="F59" i="20"/>
  <c r="F61" i="20" s="1"/>
  <c r="D61" i="20"/>
  <c r="J64" i="20"/>
  <c r="J61" i="20"/>
  <c r="J69" i="20" s="1"/>
  <c r="H61" i="20"/>
  <c r="H69" i="20" s="1"/>
  <c r="H64" i="20"/>
  <c r="P33" i="6" l="1"/>
  <c r="P30" i="6"/>
  <c r="P37" i="6" s="1"/>
  <c r="R35" i="6"/>
  <c r="R32" i="6"/>
  <c r="R31" i="6"/>
  <c r="R29" i="6"/>
  <c r="R26" i="6"/>
  <c r="R21" i="6"/>
  <c r="R19" i="6"/>
  <c r="R17" i="6"/>
  <c r="R16" i="6"/>
  <c r="R15" i="6"/>
  <c r="P18" i="6"/>
  <c r="P23" i="6" s="1"/>
  <c r="W41" i="5"/>
  <c r="W40" i="5"/>
  <c r="W37" i="5"/>
  <c r="W35" i="5"/>
  <c r="W33" i="5"/>
  <c r="W32" i="5"/>
  <c r="W30" i="5"/>
  <c r="W27" i="5"/>
  <c r="W22" i="5"/>
  <c r="W20" i="5"/>
  <c r="W19" i="5"/>
  <c r="W17" i="5"/>
  <c r="W16" i="5"/>
  <c r="W15" i="5"/>
  <c r="U34" i="5"/>
  <c r="U31" i="5"/>
  <c r="U42" i="5" s="1"/>
  <c r="U18" i="5"/>
  <c r="U24" i="5" s="1"/>
  <c r="Y15" i="5" l="1"/>
  <c r="Y40" i="5"/>
  <c r="AC40" i="5" s="1"/>
  <c r="Y41" i="5" l="1"/>
  <c r="AC41" i="5" s="1"/>
  <c r="D25" i="9"/>
  <c r="F25" i="9"/>
  <c r="H25" i="9"/>
  <c r="J25" i="9"/>
  <c r="J138" i="20" l="1"/>
  <c r="H138" i="20"/>
  <c r="F138" i="20"/>
  <c r="D138" i="20"/>
  <c r="J131" i="20" l="1"/>
  <c r="J139" i="20" s="1"/>
  <c r="H131" i="20"/>
  <c r="H139" i="20" s="1"/>
  <c r="F131" i="20"/>
  <c r="F139" i="20" s="1"/>
  <c r="D131" i="20"/>
  <c r="D139" i="20" s="1"/>
  <c r="T26" i="6" l="1"/>
  <c r="T29" i="6"/>
  <c r="N30" i="6"/>
  <c r="L30" i="6"/>
  <c r="J30" i="6"/>
  <c r="H30" i="6"/>
  <c r="F30" i="6"/>
  <c r="D30" i="6"/>
  <c r="T30" i="6" l="1"/>
  <c r="R30" i="6"/>
  <c r="AA16" i="5"/>
  <c r="K16" i="5"/>
  <c r="F84" i="9" l="1"/>
  <c r="H84" i="9"/>
  <c r="J84" i="9"/>
  <c r="Q34" i="5" l="1"/>
  <c r="Q31" i="5"/>
  <c r="Q42" i="5" s="1"/>
  <c r="Q18" i="5"/>
  <c r="Q24" i="5" s="1"/>
  <c r="T19" i="6" l="1"/>
  <c r="Y20" i="5"/>
  <c r="AC20" i="5" s="1"/>
  <c r="AA32" i="5" l="1"/>
  <c r="F88" i="21" l="1"/>
  <c r="H88" i="21"/>
  <c r="J88" i="21"/>
  <c r="K31" i="5" l="1"/>
  <c r="D88" i="21" l="1"/>
  <c r="T32" i="6" l="1"/>
  <c r="D84" i="9"/>
  <c r="N33" i="6" l="1"/>
  <c r="N37" i="6" s="1"/>
  <c r="N18" i="6"/>
  <c r="N23" i="6" s="1"/>
  <c r="T21" i="6"/>
  <c r="T17" i="6"/>
  <c r="T15" i="6"/>
  <c r="S34" i="5"/>
  <c r="S31" i="5"/>
  <c r="S42" i="5" s="1"/>
  <c r="S18" i="5"/>
  <c r="S24" i="5" s="1"/>
  <c r="AA31" i="5"/>
  <c r="O31" i="5"/>
  <c r="M31" i="5"/>
  <c r="I31" i="5"/>
  <c r="G31" i="5"/>
  <c r="E31" i="5"/>
  <c r="C31" i="5"/>
  <c r="Y30" i="5"/>
  <c r="AC30" i="5" s="1"/>
  <c r="R18" i="6" l="1"/>
  <c r="R23" i="6" s="1"/>
  <c r="R33" i="6"/>
  <c r="R37" i="6" s="1"/>
  <c r="K32" i="5" l="1"/>
  <c r="K34" i="5" s="1"/>
  <c r="Y37" i="5"/>
  <c r="AC37" i="5" s="1"/>
  <c r="K42" i="5" l="1"/>
  <c r="K43" i="5" s="1"/>
  <c r="Y35" i="5"/>
  <c r="D108" i="9"/>
  <c r="D110" i="9" s="1"/>
  <c r="AC35" i="5" l="1"/>
  <c r="D71" i="9"/>
  <c r="D42" i="9"/>
  <c r="D85" i="9" l="1"/>
  <c r="D111" i="9" s="1"/>
  <c r="D43" i="9"/>
  <c r="J99" i="20" l="1"/>
  <c r="H99" i="20"/>
  <c r="F99" i="20"/>
  <c r="F110" i="20" s="1"/>
  <c r="F113" i="20" s="1"/>
  <c r="D99" i="20"/>
  <c r="D110" i="20" l="1"/>
  <c r="D113" i="20" s="1"/>
  <c r="J110" i="20"/>
  <c r="J113" i="20" s="1"/>
  <c r="H110" i="20"/>
  <c r="D115" i="20" l="1"/>
  <c r="D141" i="20" s="1"/>
  <c r="D9" i="21"/>
  <c r="H113" i="20"/>
  <c r="H9" i="21" s="1"/>
  <c r="D146" i="20"/>
  <c r="D151" i="20"/>
  <c r="F115" i="20"/>
  <c r="F141" i="20" s="1"/>
  <c r="F151" i="20" s="1"/>
  <c r="F9" i="21"/>
  <c r="J115" i="20"/>
  <c r="J141" i="20" s="1"/>
  <c r="J9" i="21"/>
  <c r="AA34" i="5"/>
  <c r="AA42" i="5" s="1"/>
  <c r="AA18" i="5"/>
  <c r="AA24" i="5" s="1"/>
  <c r="H33" i="21" l="1"/>
  <c r="H58" i="21" s="1"/>
  <c r="H61" i="21" s="1"/>
  <c r="H105" i="21" s="1"/>
  <c r="H107" i="21" s="1"/>
  <c r="H108" i="21" s="1"/>
  <c r="F33" i="21"/>
  <c r="F58" i="21" s="1"/>
  <c r="F61" i="21" s="1"/>
  <c r="F105" i="21" s="1"/>
  <c r="F107" i="21" s="1"/>
  <c r="J33" i="21"/>
  <c r="J58" i="21" s="1"/>
  <c r="J61" i="21" s="1"/>
  <c r="J105" i="21" s="1"/>
  <c r="J107" i="21" s="1"/>
  <c r="D33" i="21"/>
  <c r="D58" i="21" s="1"/>
  <c r="D61" i="21" s="1"/>
  <c r="D105" i="21" s="1"/>
  <c r="D107" i="21" s="1"/>
  <c r="D108" i="21" s="1"/>
  <c r="H115" i="20"/>
  <c r="H141" i="20" s="1"/>
  <c r="H149" i="20" s="1"/>
  <c r="F146" i="20"/>
  <c r="J144" i="20"/>
  <c r="L16" i="6"/>
  <c r="T16" i="6" s="1"/>
  <c r="J149" i="20"/>
  <c r="J108" i="9"/>
  <c r="J110" i="9" s="1"/>
  <c r="H108" i="9"/>
  <c r="H110" i="9" s="1"/>
  <c r="F108" i="9"/>
  <c r="F110" i="9" s="1"/>
  <c r="D112" i="9"/>
  <c r="F42" i="9"/>
  <c r="H42" i="9"/>
  <c r="J42" i="9"/>
  <c r="H144" i="20" l="1"/>
  <c r="L31" i="6"/>
  <c r="J71" i="9"/>
  <c r="H71" i="9"/>
  <c r="F71" i="9"/>
  <c r="F85" i="9" l="1"/>
  <c r="F111" i="9" s="1"/>
  <c r="H85" i="9"/>
  <c r="H111" i="9" s="1"/>
  <c r="J85" i="9"/>
  <c r="J111" i="9" s="1"/>
  <c r="H43" i="9"/>
  <c r="J43" i="9"/>
  <c r="F43" i="9"/>
  <c r="K18" i="5" l="1"/>
  <c r="K24" i="5" s="1"/>
  <c r="Y32" i="5"/>
  <c r="F112" i="9"/>
  <c r="J112" i="9"/>
  <c r="H112" i="9"/>
  <c r="T35" i="6"/>
  <c r="J33" i="6"/>
  <c r="J37" i="6" s="1"/>
  <c r="H33" i="6"/>
  <c r="H37" i="6" s="1"/>
  <c r="F33" i="6"/>
  <c r="F37" i="6" s="1"/>
  <c r="D33" i="6"/>
  <c r="D37" i="6" s="1"/>
  <c r="J18" i="6"/>
  <c r="J23" i="6" s="1"/>
  <c r="H18" i="6"/>
  <c r="H23" i="6" s="1"/>
  <c r="F18" i="6"/>
  <c r="F23" i="6" s="1"/>
  <c r="D18" i="6"/>
  <c r="D23" i="6" s="1"/>
  <c r="AB34" i="5"/>
  <c r="O34" i="5"/>
  <c r="O42" i="5" s="1"/>
  <c r="M34" i="5"/>
  <c r="M42" i="5" s="1"/>
  <c r="I34" i="5"/>
  <c r="I42" i="5" s="1"/>
  <c r="G34" i="5"/>
  <c r="G42" i="5" s="1"/>
  <c r="E34" i="5"/>
  <c r="E42" i="5" s="1"/>
  <c r="C34" i="5"/>
  <c r="C42" i="5" s="1"/>
  <c r="Y33" i="5"/>
  <c r="AC33" i="5" s="1"/>
  <c r="Y22" i="5"/>
  <c r="AC22" i="5" s="1"/>
  <c r="Y19" i="5"/>
  <c r="AC19" i="5" s="1"/>
  <c r="O18" i="5"/>
  <c r="O24" i="5" s="1"/>
  <c r="M18" i="5"/>
  <c r="M24" i="5" s="1"/>
  <c r="I18" i="5"/>
  <c r="I24" i="5" s="1"/>
  <c r="G18" i="5"/>
  <c r="G24" i="5" s="1"/>
  <c r="E18" i="5"/>
  <c r="E24" i="5" s="1"/>
  <c r="C18" i="5"/>
  <c r="C24" i="5" s="1"/>
  <c r="Y17" i="5"/>
  <c r="AC17" i="5" s="1"/>
  <c r="J38" i="6" l="1"/>
  <c r="F38" i="6"/>
  <c r="H38" i="6"/>
  <c r="D38" i="6"/>
  <c r="C43" i="5"/>
  <c r="G43" i="5"/>
  <c r="I43" i="5"/>
  <c r="E43" i="5"/>
  <c r="Y27" i="5"/>
  <c r="Y31" i="5" s="1"/>
  <c r="W31" i="5"/>
  <c r="Y34" i="5"/>
  <c r="L18" i="6"/>
  <c r="L23" i="6" s="1"/>
  <c r="T18" i="6"/>
  <c r="T23" i="6" s="1"/>
  <c r="W18" i="5"/>
  <c r="W24" i="5" s="1"/>
  <c r="Y16" i="5"/>
  <c r="AC32" i="5"/>
  <c r="AC34" i="5" s="1"/>
  <c r="W34" i="5"/>
  <c r="W42" i="5" l="1"/>
  <c r="Y42" i="5"/>
  <c r="W43" i="5"/>
  <c r="AC15" i="5"/>
  <c r="Y18" i="5"/>
  <c r="Y24" i="5" s="1"/>
  <c r="AC16" i="5"/>
  <c r="AC18" i="5" s="1"/>
  <c r="AC24" i="5" l="1"/>
  <c r="AC27" i="5"/>
  <c r="AC31" i="5" l="1"/>
  <c r="AC42" i="5" s="1"/>
  <c r="L33" i="6"/>
  <c r="L37" i="6" s="1"/>
  <c r="T31" i="6"/>
  <c r="T33" i="6" s="1"/>
  <c r="T37" i="6" s="1"/>
  <c r="T38" i="6" l="1"/>
  <c r="AC43" i="5"/>
  <c r="L38" i="6"/>
</calcChain>
</file>

<file path=xl/sharedStrings.xml><?xml version="1.0" encoding="utf-8"?>
<sst xmlns="http://schemas.openxmlformats.org/spreadsheetml/2006/main" count="583" uniqueCount="341">
  <si>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</si>
  <si>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</si>
  <si>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</si>
  <si>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</si>
  <si>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</si>
  <si>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</si>
  <si>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</si>
  <si>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</si>
  <si>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</si>
  <si>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</si>
  <si>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</si>
  <si>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</si>
  <si>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</si>
  <si>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</si>
  <si>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</si>
  <si>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</si>
  <si>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</si>
  <si>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</si>
  <si>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</si>
  <si>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</si>
  <si>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</si>
  <si>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</si>
  <si>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</si>
  <si>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</si>
  <si>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</si>
  <si>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</si>
  <si>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</si>
  <si>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</si>
  <si>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</si>
  <si>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</si>
  <si>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</si>
  <si>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</si>
  <si>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 xml:space="preserve">Liabilities under finance lease agreements </t>
  </si>
  <si>
    <t xml:space="preserve">   - net of current portion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</si>
  <si>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</si>
  <si>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</si>
  <si>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</si>
  <si>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</si>
  <si>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</si>
  <si>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</si>
  <si>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</si>
  <si>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</si>
  <si>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</si>
  <si>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</si>
  <si>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</si>
  <si>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</si>
  <si>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</si>
  <si>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</si>
  <si>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</si>
  <si>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</si>
  <si>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</si>
  <si>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</si>
  <si>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</si>
  <si>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</si>
  <si>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Inventories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</si>
  <si>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</si>
  <si>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</si>
  <si>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</si>
  <si>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</si>
  <si>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</si>
  <si>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</si>
  <si>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</si>
  <si>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</si>
  <si>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</si>
  <si>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</si>
  <si>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</si>
  <si>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</si>
  <si>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</si>
  <si>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</si>
  <si>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</si>
  <si>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</si>
  <si>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</si>
  <si>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</si>
  <si>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</si>
  <si>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</si>
  <si>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</si>
  <si>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</si>
  <si>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</si>
  <si>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</si>
  <si>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</si>
  <si>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</si>
  <si>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</si>
  <si>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</si>
  <si>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</si>
  <si>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</si>
  <si>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</si>
  <si>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</si>
  <si>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</si>
  <si>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</si>
  <si>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</si>
  <si>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</si>
  <si>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</si>
  <si>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</si>
  <si>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</si>
  <si>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</si>
  <si>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</si>
  <si>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</si>
  <si>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</si>
  <si>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</si>
  <si>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</si>
  <si>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</si>
  <si>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>Share premium on ordinary shares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</si>
  <si>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</si>
  <si>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</si>
  <si>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</si>
  <si>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</si>
  <si>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</si>
  <si>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</si>
  <si>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</si>
  <si>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</si>
  <si>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</si>
  <si>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</si>
  <si>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</si>
  <si>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</si>
  <si>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</si>
  <si>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</si>
  <si>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</si>
  <si>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</si>
  <si>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</si>
  <si>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</si>
  <si>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</si>
  <si>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</si>
  <si>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</si>
  <si>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</si>
  <si>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</si>
  <si>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</si>
  <si>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</si>
  <si>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</si>
  <si>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</si>
  <si>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</si>
  <si>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</si>
  <si>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</si>
  <si>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</si>
  <si>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Other non-current liabilities</t>
  </si>
  <si>
    <t>Subordinated</t>
  </si>
  <si>
    <t xml:space="preserve">Subordinated </t>
  </si>
  <si>
    <t>Profit before tax</t>
  </si>
  <si>
    <t xml:space="preserve">Adjustments to reconcile profit before tax to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</si>
  <si>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</si>
  <si>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</si>
  <si>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</si>
  <si>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</si>
  <si>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</si>
  <si>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</si>
  <si>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>Construction service income</t>
  </si>
  <si>
    <t>Cost of construction services</t>
  </si>
  <si>
    <t xml:space="preserve">   Unbilled receivables</t>
  </si>
  <si>
    <t>Cash received from interest income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</si>
  <si>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</si>
  <si>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</si>
  <si>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</si>
  <si>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</si>
  <si>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Repayment of long-term loans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</si>
  <si>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</si>
  <si>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</si>
  <si>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</si>
  <si>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</si>
  <si>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</si>
  <si>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</si>
  <si>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</si>
  <si>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</si>
  <si>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</si>
  <si>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</si>
  <si>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</si>
  <si>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Cash paid for leasehold rights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</si>
  <si>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</si>
  <si>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</si>
  <si>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</si>
  <si>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</si>
  <si>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</si>
  <si>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</si>
  <si>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</si>
  <si>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</si>
  <si>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</si>
  <si>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</si>
  <si>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</si>
  <si>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</si>
  <si>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</si>
  <si>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</si>
  <si>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</si>
  <si>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</si>
  <si>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Cash received from long-term debentures</t>
  </si>
  <si>
    <t xml:space="preserve">   Revenue from land sourcing</t>
  </si>
  <si>
    <t>Equity attribute to owners of the Company</t>
  </si>
  <si>
    <t xml:space="preserve">   Others</t>
  </si>
  <si>
    <t>perpetual debentures</t>
  </si>
  <si>
    <t xml:space="preserve">   Other non-current liabilities</t>
  </si>
  <si>
    <t>Cash paid for long-term loans to related parties</t>
  </si>
  <si>
    <t>Non-controlling interests of the subsidiaries</t>
  </si>
  <si>
    <t>the subsidiaries</t>
  </si>
  <si>
    <t xml:space="preserve">   Amortisation of financial fees</t>
  </si>
  <si>
    <t xml:space="preserve">   Advances received from customers</t>
  </si>
  <si>
    <t>Cash received from issuance of subordinated perpetual debentures</t>
  </si>
  <si>
    <t xml:space="preserve">   Transfer of property, buildings and equipment to investment properties</t>
  </si>
  <si>
    <t>Cash paid for fees related to issuance of subordinated perpetual debentures</t>
  </si>
  <si>
    <t>Advance received from customers</t>
  </si>
  <si>
    <t>2019</t>
  </si>
  <si>
    <t>Balance as at 1 January 2019</t>
  </si>
  <si>
    <t>Cost to obtain contracts with customers</t>
  </si>
  <si>
    <t>3, 9</t>
  </si>
  <si>
    <t xml:space="preserve">   - as previously reported</t>
  </si>
  <si>
    <t>Cumulative effects of the change in accounting</t>
  </si>
  <si>
    <t xml:space="preserve">   policies due to the adoption of new</t>
  </si>
  <si>
    <t>income</t>
  </si>
  <si>
    <t>in value of</t>
  </si>
  <si>
    <t>available-for-sale</t>
  </si>
  <si>
    <t>Other comprehensive income to be reclassified to</t>
  </si>
  <si>
    <t>Inventories</t>
  </si>
  <si>
    <t xml:space="preserve">   financial reporting standard (Note 2)</t>
  </si>
  <si>
    <t>3, 25</t>
  </si>
  <si>
    <t xml:space="preserve">   debentures - net of income tax (Note 27)</t>
  </si>
  <si>
    <t>Current investments</t>
  </si>
  <si>
    <t xml:space="preserve">   Cost to obtain contracts with customers</t>
  </si>
  <si>
    <t>Tax income (expenses)</t>
  </si>
  <si>
    <t>Share of profit from investments in joint ventures</t>
  </si>
  <si>
    <t xml:space="preserve">   Cash received for tax refund</t>
  </si>
  <si>
    <t>Proceeds from sale of building, equipment and vehicles</t>
  </si>
  <si>
    <t xml:space="preserve">   Accrued fees related to issuance of subordinated perpetual debentures</t>
  </si>
  <si>
    <t>Net decrease in cash and cash equivalents</t>
  </si>
  <si>
    <t>Issuance subordinated prepetual debentures (Note 27)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</si>
  <si>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</si>
  <si>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</si>
  <si>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</si>
  <si>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</si>
  <si>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</si>
  <si>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</si>
  <si>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 xml:space="preserve">   Amortisation of valuation surplus of the fair value of assets from an acquisition</t>
  </si>
  <si>
    <t>31 December 2019</t>
  </si>
  <si>
    <t>2020</t>
  </si>
  <si>
    <t>Balance as at 1 January 2020 - as restated</t>
  </si>
  <si>
    <t>Less: Income tax effect</t>
  </si>
  <si>
    <t>3, 5, 8</t>
  </si>
  <si>
    <t>3, 8</t>
  </si>
  <si>
    <t>Other current financial assets</t>
  </si>
  <si>
    <t>Other non-current financial assets</t>
  </si>
  <si>
    <t>3, 20</t>
  </si>
  <si>
    <t>Other current financial liabilities</t>
  </si>
  <si>
    <t xml:space="preserve">   investments in joint ventures</t>
  </si>
  <si>
    <t>Interest income</t>
  </si>
  <si>
    <t>Right-of-use assets</t>
  </si>
  <si>
    <t xml:space="preserve">   Gain from sale of subsidiaries</t>
  </si>
  <si>
    <t>Investment in associate</t>
  </si>
  <si>
    <t>Current portion of lease liabilities</t>
  </si>
  <si>
    <t>Advance payments for purchase of project land and related costs</t>
  </si>
  <si>
    <t>Current portion of liabilities under finance lease agreements</t>
  </si>
  <si>
    <t>Short-term loans from and interest payable to related parties</t>
  </si>
  <si>
    <t>Other comprehensive income not to be reclassified to</t>
  </si>
  <si>
    <t xml:space="preserve">   profit or loss in subsequent periods - net of income tax</t>
  </si>
  <si>
    <t>investments in equity</t>
  </si>
  <si>
    <t>designated as</t>
  </si>
  <si>
    <t xml:space="preserve">other comhensive </t>
  </si>
  <si>
    <t>Net cash flows used in operating activities</t>
  </si>
  <si>
    <t xml:space="preserve">   Investments in subsidiaries changed to investments in joint ventures</t>
  </si>
  <si>
    <t>Other long-term investments</t>
  </si>
  <si>
    <t>The accompanying notes to the interim consolidated financial statements are an integral part of the financial statements.</t>
  </si>
  <si>
    <t>Cost of real estate sold</t>
  </si>
  <si>
    <t>Loss on investments in equity designated at fair value</t>
  </si>
  <si>
    <t xml:space="preserve">   through other comprehensive income</t>
  </si>
  <si>
    <t>Issuance subordinated perpetual debentures (Note 27)</t>
  </si>
  <si>
    <t>investments</t>
  </si>
  <si>
    <t>Loss on</t>
  </si>
  <si>
    <t>Sale of subsidiaries</t>
  </si>
  <si>
    <t>Lease liabilities - net of current portion</t>
  </si>
  <si>
    <t>3, 12.1, 13.2</t>
  </si>
  <si>
    <t>Balance as at 31 December 2019</t>
  </si>
  <si>
    <t>Balance as at 31 December 2019 - as previously reported</t>
  </si>
  <si>
    <t>Loss on change in value of available-for-sale investments</t>
  </si>
  <si>
    <t>on business</t>
  </si>
  <si>
    <t>Surplus (deficit)</t>
  </si>
  <si>
    <t>Subsidiary paid dividend to non-controlling</t>
  </si>
  <si>
    <t xml:space="preserve">   interest (Note 12)</t>
  </si>
  <si>
    <t>Deficit on change</t>
  </si>
  <si>
    <t>Other comprehensive income</t>
  </si>
  <si>
    <t>Loans to and interest receivable from related parties</t>
  </si>
  <si>
    <t xml:space="preserve">   Gain on changes in fair value of current investments</t>
  </si>
  <si>
    <t xml:space="preserve">   Gain on sale of current investments</t>
  </si>
  <si>
    <t xml:space="preserve">   Short-term provisions expenses (reversal)</t>
  </si>
  <si>
    <t xml:space="preserve">   Allowance for expected credit losses/Provision for doubtful accounts</t>
  </si>
  <si>
    <t xml:space="preserve">   Loss from changes in loan to agreement</t>
  </si>
  <si>
    <t xml:space="preserve">   Decrease in real estate development costs as a result of transfer to cost of sales</t>
  </si>
  <si>
    <t xml:space="preserve">   Decrease in construction in progress as a result of transfer to cost of construction services</t>
  </si>
  <si>
    <t>Cash received from sales of current investments</t>
  </si>
  <si>
    <t>Decrease (increase) in loans to related parties</t>
  </si>
  <si>
    <t>Cash paid for long-term investments</t>
  </si>
  <si>
    <t>Cash paid for liabilities under lease agreements/finance lease agreements</t>
  </si>
  <si>
    <t>Cash paid for dividend of subordinated perpetual debentures</t>
  </si>
  <si>
    <t>Net cash flow from (used in) financing activities</t>
  </si>
  <si>
    <t xml:space="preserve">      measured at fair value through other comprehensive income</t>
  </si>
  <si>
    <t xml:space="preserve">   Recognised realised loss from revaluation of equity instruments/available-for-sale securities </t>
  </si>
  <si>
    <t xml:space="preserve">   Increase in lease liabilities</t>
  </si>
  <si>
    <t xml:space="preserve">   Long-term provisions</t>
  </si>
  <si>
    <t>Profit from operating activities before changes in operating assets and liabilities</t>
  </si>
  <si>
    <t xml:space="preserve">   Reduction (reversal) of real estate development costs to net realisable value</t>
  </si>
  <si>
    <t xml:space="preserve">   Gain on sale of investments in subsidiaries</t>
  </si>
  <si>
    <t xml:space="preserve">   Share of profit from investments in joint ventures</t>
  </si>
  <si>
    <t xml:space="preserve">   Other current financial assets</t>
  </si>
  <si>
    <t xml:space="preserve">   Other non-current financial assets</t>
  </si>
  <si>
    <t xml:space="preserve">   Other current financial liabilities</t>
  </si>
  <si>
    <t>Increase in cash from sale of investments in subsidiaries</t>
  </si>
  <si>
    <t xml:space="preserve">Provision for transaction under the equity method of </t>
  </si>
  <si>
    <t>fair value through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</si>
  <si>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</si>
  <si>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</si>
  <si>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</si>
  <si>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</si>
  <si>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</si>
  <si>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</si>
  <si>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Dividend paid (Note 31)</t>
  </si>
  <si>
    <t>Cash paid for current investments</t>
  </si>
  <si>
    <t>Cash paid for dividend</t>
  </si>
  <si>
    <t xml:space="preserve">   Transfer of other current assets to deferred financial fees</t>
  </si>
  <si>
    <t xml:space="preserve">   Transfer of short-term loans from financial institutions to long-term loans under loan agreements</t>
  </si>
  <si>
    <t>Increase (decrease) in short-term loans from related parties</t>
  </si>
  <si>
    <t>on shares</t>
  </si>
  <si>
    <t>Gain on investments in equity designated at fair value</t>
  </si>
  <si>
    <t xml:space="preserve">   Investments in joint ventures changed to investments in subsidiaries</t>
  </si>
  <si>
    <t xml:space="preserve">   Transfer of asset retirement obligation to right-of-use</t>
  </si>
  <si>
    <t xml:space="preserve">   Loss (gain) on sale/write-off of buildings, equipment, vehicles and intangible assets</t>
  </si>
  <si>
    <t xml:space="preserve">   Loss on impairment of assets</t>
  </si>
  <si>
    <t xml:space="preserve">   Long-term provisions expenses (reversal)</t>
  </si>
  <si>
    <t>Net increase in cash from joint ventures to subsidiaries</t>
  </si>
  <si>
    <t>Repayment of long-term debentures</t>
  </si>
  <si>
    <t>Profit (loss) from operating activities</t>
  </si>
  <si>
    <t>Profit (loss) before income tax</t>
  </si>
  <si>
    <t>Restricted financial institution deposits</t>
  </si>
  <si>
    <t>Unearned construction revenue</t>
  </si>
  <si>
    <t>Profit (loss) for the period</t>
  </si>
  <si>
    <t>Profit (loss) attributable to</t>
  </si>
  <si>
    <t>Earnings (loss) per share</t>
  </si>
  <si>
    <t>Basic earnings (loss) per share</t>
  </si>
  <si>
    <t xml:space="preserve">   Profit (loss) attributable to equity holders of the Company</t>
  </si>
  <si>
    <t>Share deficit from</t>
  </si>
  <si>
    <t xml:space="preserve">   Recognition of cost to obtain contracts with customers as selling expenses</t>
  </si>
  <si>
    <t xml:space="preserve">   Write-off withholding tax</t>
  </si>
  <si>
    <t xml:space="preserve">   Unearned construction revenue</t>
  </si>
  <si>
    <t>Cash flows used in operating activities</t>
  </si>
  <si>
    <t>Decrease in restricted financial institution deposits</t>
  </si>
  <si>
    <t>Net cash flows from (used in) investing activities</t>
  </si>
  <si>
    <t xml:space="preserve">   Decrease in payable for assets acquisition</t>
  </si>
  <si>
    <t xml:space="preserve">   Decrease in other current liabilities from deferred tax assets</t>
  </si>
  <si>
    <t xml:space="preserve">   Net increase in right-of-use assets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</si>
</sst>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_);_(* \(#,##0\);_(* &quot;-&quot;??_);_(@_)"/>
    <numFmt numFmtId="171" formatCode="_(* #,##0.00_);_(* \(#,##0.00\);_(* &quot;-&quot;_);_(@_)"/>
    <numFmt numFmtId="172" formatCode="_(* #,##0.0_);_(* \(#,##0.0\);_(* &quot;-&quot;_);_(@_)"/>
  </numFmts>
  <fonts count="20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11"/>
      <name val="Arial"/>
      <family val="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8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7" fillId="0" borderId="0"/>
    <xf numFmtId="1" fontId="19" fillId="0" borderId="0"/>
  </cellStyleXfs>
  <cellXfs count="155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164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164" fontId="10" fillId="0" borderId="3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0" fontId="6" fillId="0" borderId="4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7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8" xfId="0" applyNumberFormat="1" applyFont="1" applyFill="1" applyBorder="1" applyAlignment="1">
      <alignment vertical="center"/>
    </xf>
    <xf numFmtId="164" fontId="10" fillId="0" borderId="6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3" xfId="0" applyNumberFormat="1" applyFont="1" applyFill="1" applyBorder="1" applyAlignment="1">
      <alignment vertical="center"/>
    </xf>
    <xf numFmtId="164" fontId="10" fillId="0" borderId="7" xfId="0" quotePrefix="1" applyNumberFormat="1" applyFont="1" applyFill="1" applyBorder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164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164" fontId="10" fillId="0" borderId="3" xfId="0" quotePrefix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3" xfId="0" applyNumberFormat="1" applyFont="1" applyFill="1" applyBorder="1" applyAlignment="1">
      <alignment horizontal="center" vertical="center"/>
    </xf>
    <xf numFmtId="164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37" fontId="14" fillId="0" borderId="0" xfId="9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horizontal="center" vertical="center"/>
    </xf>
    <xf numFmtId="164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164" fontId="6" fillId="0" borderId="5" xfId="8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10" fillId="0" borderId="7" xfId="0" applyNumberFormat="1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6" fillId="0" borderId="4" xfId="8" applyNumberFormat="1" applyFont="1" applyFill="1" applyBorder="1" applyAlignment="1">
      <alignment horizontal="right" vertical="center"/>
    </xf>
    <xf numFmtId="164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horizontal="center" vertical="center"/>
    </xf>
    <xf numFmtId="172" fontId="18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6" fillId="0" borderId="3" xfId="8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Continuous" vertical="center"/>
    </xf>
    <xf numFmtId="0" fontId="6" fillId="0" borderId="3" xfId="8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71" fontId="10" fillId="0" borderId="8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4"/>
  <sheetViews>
    <sheetView showGridLines="0" tabSelected="1" view="pageBreakPreview" zoomScaleNormal="90" zoomScaleSheetLayoutView="100" workbookViewId="0">
      <selection activeCell="A4" sqref="A4"/>
    </sheetView>
  </sheetViews>
  <sheetFormatPr defaultColWidth="10.7109375" defaultRowHeight="20.100000000000001" customHeight="1"/>
  <cols>
    <col min="1" max="1" width="51.140625" style="17" customWidth="1"/>
    <col min="2" max="2" width="4.85546875" style="30" customWidth="1"/>
    <col min="3" max="3" width="1.7109375" style="17" customWidth="1"/>
    <col min="4" max="4" width="14.7109375" style="17" customWidth="1"/>
    <col min="5" max="5" width="1.7109375" style="17" customWidth="1"/>
    <col min="6" max="6" width="14.7109375" style="17" customWidth="1"/>
    <col min="7" max="7" width="1.7109375" style="17" customWidth="1"/>
    <col min="8" max="8" width="14.7109375" style="17" customWidth="1"/>
    <col min="9" max="9" width="1.7109375" style="17" customWidth="1"/>
    <col min="10" max="10" width="14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20.100000000000001" customHeight="1">
      <c r="A1" s="70" t="s">
        <v>92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20.100000000000001" customHeight="1">
      <c r="A2" s="70" t="s">
        <v>102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20.100000000000001" customHeight="1">
      <c r="A3" s="70" t="s">
        <v>301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20.100000000000001" customHeight="1">
      <c r="A4" s="14"/>
      <c r="C4" s="14"/>
      <c r="D4" s="14"/>
      <c r="E4" s="14"/>
      <c r="F4" s="14"/>
      <c r="G4" s="14"/>
      <c r="H4" s="15"/>
      <c r="I4" s="14"/>
      <c r="J4" s="16" t="s">
        <v>60</v>
      </c>
      <c r="K4" s="14"/>
    </row>
    <row r="5" spans="1:17" ht="20.100000000000001" customHeight="1">
      <c r="A5" s="19"/>
      <c r="B5" s="69"/>
      <c r="C5" s="19"/>
      <c r="D5" s="151" t="s">
        <v>39</v>
      </c>
      <c r="E5" s="151"/>
      <c r="F5" s="151"/>
      <c r="G5" s="19"/>
      <c r="H5" s="151" t="s">
        <v>40</v>
      </c>
      <c r="I5" s="151"/>
      <c r="J5" s="151"/>
      <c r="K5" s="21"/>
    </row>
    <row r="6" spans="1:17" s="20" customFormat="1" ht="20.100000000000001" customHeight="1">
      <c r="A6" s="14"/>
      <c r="B6" s="22" t="s">
        <v>0</v>
      </c>
      <c r="C6" s="23"/>
      <c r="D6" s="87" t="s">
        <v>302</v>
      </c>
      <c r="E6" s="23"/>
      <c r="F6" s="87" t="s">
        <v>227</v>
      </c>
      <c r="G6" s="23"/>
      <c r="H6" s="87" t="s">
        <v>302</v>
      </c>
      <c r="I6" s="23"/>
      <c r="J6" s="87" t="s">
        <v>227</v>
      </c>
      <c r="K6" s="23"/>
      <c r="L6" s="21"/>
      <c r="M6" s="21"/>
      <c r="N6" s="21"/>
      <c r="O6" s="21"/>
      <c r="P6" s="21"/>
      <c r="Q6" s="21"/>
    </row>
    <row r="7" spans="1:17" ht="20.100000000000001" customHeight="1">
      <c r="A7" s="14"/>
      <c r="B7" s="66"/>
      <c r="C7" s="23"/>
      <c r="D7" s="15" t="s">
        <v>58</v>
      </c>
      <c r="E7" s="23"/>
      <c r="F7" s="15" t="s">
        <v>112</v>
      </c>
      <c r="G7" s="23"/>
      <c r="H7" s="15" t="s">
        <v>58</v>
      </c>
      <c r="I7" s="23"/>
      <c r="J7" s="15" t="s">
        <v>112</v>
      </c>
      <c r="K7" s="23"/>
    </row>
    <row r="8" spans="1:17" ht="20.100000000000001" customHeight="1">
      <c r="A8" s="14"/>
      <c r="B8" s="66"/>
      <c r="C8" s="23"/>
      <c r="D8" s="15" t="s">
        <v>59</v>
      </c>
      <c r="E8" s="23"/>
      <c r="F8" s="26"/>
      <c r="G8" s="23"/>
      <c r="H8" s="15" t="s">
        <v>59</v>
      </c>
      <c r="I8" s="23"/>
      <c r="J8" s="26"/>
      <c r="K8" s="23"/>
    </row>
    <row r="9" spans="1:17" ht="20.100000000000001" customHeight="1">
      <c r="A9" s="70" t="s">
        <v>19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7" ht="20.100000000000001" customHeight="1">
      <c r="A10" s="70" t="s">
        <v>1</v>
      </c>
      <c r="B10" s="72"/>
      <c r="C10" s="72"/>
      <c r="D10" s="72"/>
      <c r="E10" s="72"/>
      <c r="F10" s="72"/>
      <c r="G10" s="72"/>
      <c r="H10" s="71"/>
      <c r="I10" s="72"/>
      <c r="J10" s="71"/>
      <c r="K10" s="72"/>
    </row>
    <row r="11" spans="1:17" ht="20.100000000000001" customHeight="1">
      <c r="A11" s="71" t="s">
        <v>24</v>
      </c>
      <c r="B11" s="88"/>
      <c r="C11" s="109"/>
      <c r="D11" s="13">
        <v>4776685</v>
      </c>
      <c r="E11" s="52"/>
      <c r="F11" s="13">
        <v>4028299</v>
      </c>
      <c r="G11" s="52"/>
      <c r="H11" s="17">
        <v>3150717</v>
      </c>
      <c r="I11" s="52"/>
      <c r="J11" s="17">
        <v>2191754</v>
      </c>
      <c r="K11" s="52"/>
    </row>
    <row r="12" spans="1:17" ht="20.100000000000001" customHeight="1">
      <c r="A12" s="71" t="s">
        <v>211</v>
      </c>
      <c r="B12" s="88">
        <v>4</v>
      </c>
      <c r="C12" s="88"/>
      <c r="D12" s="17">
        <v>271</v>
      </c>
      <c r="E12" s="30"/>
      <c r="F12" s="17">
        <v>2287594</v>
      </c>
      <c r="G12" s="30"/>
      <c r="H12" s="17">
        <v>271</v>
      </c>
      <c r="I12" s="30"/>
      <c r="J12" s="17">
        <v>2287594</v>
      </c>
      <c r="K12" s="52"/>
    </row>
    <row r="13" spans="1:17" ht="20.100000000000001" customHeight="1">
      <c r="A13" s="71" t="s">
        <v>83</v>
      </c>
      <c r="B13" s="88" t="s">
        <v>231</v>
      </c>
      <c r="C13" s="88"/>
      <c r="D13" s="17">
        <v>513625</v>
      </c>
      <c r="E13" s="30"/>
      <c r="F13" s="17">
        <v>914916</v>
      </c>
      <c r="G13" s="30"/>
      <c r="H13" s="17">
        <v>124654</v>
      </c>
      <c r="I13" s="30"/>
      <c r="J13" s="17">
        <v>381566</v>
      </c>
      <c r="K13" s="52"/>
    </row>
    <row r="14" spans="1:17" ht="20.100000000000001" customHeight="1">
      <c r="A14" s="71" t="s">
        <v>132</v>
      </c>
      <c r="B14" s="88" t="s">
        <v>232</v>
      </c>
      <c r="C14" s="88"/>
      <c r="D14" s="17">
        <v>274957</v>
      </c>
      <c r="E14" s="30"/>
      <c r="F14" s="17">
        <v>343626</v>
      </c>
      <c r="G14" s="30"/>
      <c r="H14" s="17">
        <v>65887</v>
      </c>
      <c r="I14" s="30"/>
      <c r="J14" s="17">
        <v>113503</v>
      </c>
      <c r="K14" s="52"/>
    </row>
    <row r="15" spans="1:17" ht="20.100000000000001" customHeight="1">
      <c r="A15" s="71" t="s">
        <v>138</v>
      </c>
      <c r="B15" s="88"/>
      <c r="C15" s="88"/>
      <c r="E15" s="30"/>
      <c r="G15" s="30"/>
      <c r="I15" s="30"/>
      <c r="K15" s="52"/>
    </row>
    <row r="16" spans="1:17" ht="20.100000000000001" customHeight="1">
      <c r="A16" s="71" t="s">
        <v>139</v>
      </c>
      <c r="B16" s="88">
        <v>3</v>
      </c>
      <c r="C16" s="109"/>
      <c r="D16" s="13">
        <v>3096003</v>
      </c>
      <c r="E16" s="52"/>
      <c r="F16" s="13">
        <v>2443868</v>
      </c>
      <c r="G16" s="52"/>
      <c r="H16" s="16">
        <v>902224</v>
      </c>
      <c r="I16" s="52"/>
      <c r="J16" s="16">
        <v>1388643</v>
      </c>
      <c r="K16" s="52"/>
    </row>
    <row r="17" spans="1:11" ht="20.100000000000001" customHeight="1">
      <c r="A17" s="71" t="s">
        <v>273</v>
      </c>
      <c r="B17" s="88">
        <v>3</v>
      </c>
      <c r="C17" s="109"/>
      <c r="D17" s="13">
        <v>0</v>
      </c>
      <c r="E17" s="52"/>
      <c r="F17" s="13">
        <v>148002</v>
      </c>
      <c r="G17" s="52"/>
      <c r="H17" s="17">
        <v>551874</v>
      </c>
      <c r="I17" s="52"/>
      <c r="J17" s="17">
        <v>2468529</v>
      </c>
      <c r="K17" s="52"/>
    </row>
    <row r="18" spans="1:11" ht="20.100000000000001" customHeight="1">
      <c r="A18" s="71" t="s">
        <v>207</v>
      </c>
      <c r="B18" s="88"/>
      <c r="C18" s="109"/>
      <c r="D18" s="13">
        <v>3909</v>
      </c>
      <c r="E18" s="52"/>
      <c r="F18" s="13">
        <v>46209</v>
      </c>
      <c r="G18" s="52"/>
      <c r="H18" s="17">
        <v>0</v>
      </c>
      <c r="I18" s="52"/>
      <c r="J18" s="17">
        <v>0</v>
      </c>
      <c r="K18" s="52"/>
    </row>
    <row r="19" spans="1:11" ht="20.100000000000001" customHeight="1">
      <c r="A19" s="71" t="s">
        <v>84</v>
      </c>
      <c r="B19" s="88">
        <v>6</v>
      </c>
      <c r="C19" s="109"/>
      <c r="D19" s="13">
        <v>20057974</v>
      </c>
      <c r="E19" s="52"/>
      <c r="F19" s="13">
        <v>20411004</v>
      </c>
      <c r="G19" s="52"/>
      <c r="H19" s="17">
        <v>4445713</v>
      </c>
      <c r="I19" s="52"/>
      <c r="J19" s="17">
        <v>4693030</v>
      </c>
      <c r="K19" s="52"/>
    </row>
    <row r="20" spans="1:11" ht="20.100000000000001" customHeight="1">
      <c r="A20" s="71" t="s">
        <v>198</v>
      </c>
      <c r="B20" s="88">
        <v>7</v>
      </c>
      <c r="C20" s="109"/>
      <c r="D20" s="13">
        <v>14785</v>
      </c>
      <c r="E20" s="52"/>
      <c r="F20" s="13">
        <v>32177</v>
      </c>
      <c r="G20" s="52"/>
      <c r="H20" s="17">
        <v>153</v>
      </c>
      <c r="I20" s="52"/>
      <c r="J20" s="17">
        <v>299</v>
      </c>
    </row>
    <row r="21" spans="1:11" ht="20.100000000000001" customHeight="1">
      <c r="A21" s="71" t="s">
        <v>154</v>
      </c>
      <c r="B21" s="88"/>
      <c r="D21" s="17">
        <v>132442</v>
      </c>
      <c r="F21" s="17">
        <v>421940</v>
      </c>
      <c r="H21" s="17">
        <v>1760</v>
      </c>
      <c r="J21" s="17">
        <v>2004</v>
      </c>
      <c r="K21" s="52"/>
    </row>
    <row r="22" spans="1:11" ht="20.100000000000001" customHeight="1">
      <c r="A22" s="71" t="s">
        <v>243</v>
      </c>
      <c r="B22" s="88">
        <v>3</v>
      </c>
      <c r="C22" s="109"/>
      <c r="D22" s="13">
        <v>573996</v>
      </c>
      <c r="F22" s="17">
        <v>20000</v>
      </c>
      <c r="H22" s="17">
        <v>573996</v>
      </c>
      <c r="J22" s="17">
        <v>20000</v>
      </c>
      <c r="K22" s="52"/>
    </row>
    <row r="23" spans="1:11" ht="20.100000000000001" customHeight="1">
      <c r="A23" s="71" t="s">
        <v>233</v>
      </c>
      <c r="B23" s="88"/>
      <c r="C23" s="109"/>
      <c r="D23" s="13">
        <v>3929</v>
      </c>
      <c r="F23" s="13">
        <v>0</v>
      </c>
      <c r="H23" s="17">
        <v>0</v>
      </c>
      <c r="J23" s="13">
        <v>0</v>
      </c>
      <c r="K23" s="52"/>
    </row>
    <row r="24" spans="1:11" ht="20.100000000000001" customHeight="1">
      <c r="A24" s="71" t="s">
        <v>13</v>
      </c>
      <c r="B24" s="88" t="s">
        <v>199</v>
      </c>
      <c r="C24" s="109"/>
      <c r="D24" s="13">
        <v>363213</v>
      </c>
      <c r="E24" s="52"/>
      <c r="F24" s="17">
        <v>304984</v>
      </c>
      <c r="H24" s="17">
        <v>342791</v>
      </c>
      <c r="J24" s="17">
        <v>289428</v>
      </c>
    </row>
    <row r="25" spans="1:11" ht="20.100000000000001" customHeight="1">
      <c r="A25" s="70" t="s">
        <v>2</v>
      </c>
      <c r="B25" s="88"/>
      <c r="C25" s="109"/>
      <c r="D25" s="104">
        <f>SUM(D11:D24)</f>
        <v>29811789</v>
      </c>
      <c r="F25" s="104">
        <f>SUM(F11:F24)</f>
        <v>31402619</v>
      </c>
      <c r="H25" s="104">
        <f>SUM(H11:H24)</f>
        <v>10160040</v>
      </c>
      <c r="J25" s="104">
        <f>SUM(J11:J24)</f>
        <v>13836350</v>
      </c>
    </row>
    <row r="26" spans="1:11" ht="20.100000000000001" customHeight="1">
      <c r="A26" s="70" t="s">
        <v>3</v>
      </c>
      <c r="E26" s="52"/>
      <c r="F26" s="105"/>
      <c r="G26" s="52"/>
      <c r="H26" s="18"/>
      <c r="I26" s="52"/>
      <c r="J26" s="18"/>
      <c r="K26" s="52"/>
    </row>
    <row r="27" spans="1:11" ht="20.100000000000001" customHeight="1">
      <c r="A27" s="71" t="s">
        <v>324</v>
      </c>
      <c r="B27" s="88">
        <v>10</v>
      </c>
      <c r="C27" s="109"/>
      <c r="D27" s="13">
        <v>130378</v>
      </c>
      <c r="E27" s="52"/>
      <c r="F27" s="13">
        <v>198288</v>
      </c>
      <c r="G27" s="52"/>
      <c r="H27" s="17">
        <v>114318</v>
      </c>
      <c r="I27" s="52"/>
      <c r="J27" s="17">
        <v>114318</v>
      </c>
      <c r="K27" s="52"/>
    </row>
    <row r="28" spans="1:11" ht="20.100000000000001" customHeight="1">
      <c r="A28" s="71" t="s">
        <v>234</v>
      </c>
      <c r="B28" s="88">
        <v>3</v>
      </c>
      <c r="C28" s="109"/>
      <c r="D28" s="13">
        <v>98722</v>
      </c>
      <c r="E28" s="52"/>
      <c r="F28" s="13">
        <v>0</v>
      </c>
      <c r="G28" s="52"/>
      <c r="H28" s="17">
        <v>94796</v>
      </c>
      <c r="I28" s="52"/>
      <c r="J28" s="17">
        <v>0</v>
      </c>
      <c r="K28" s="52"/>
    </row>
    <row r="29" spans="1:11" ht="20.100000000000001" customHeight="1">
      <c r="A29" s="71" t="s">
        <v>241</v>
      </c>
      <c r="B29" s="88">
        <v>11</v>
      </c>
      <c r="C29" s="109"/>
      <c r="D29" s="13">
        <v>0</v>
      </c>
      <c r="E29" s="52"/>
      <c r="F29" s="13">
        <v>0</v>
      </c>
      <c r="G29" s="52"/>
      <c r="H29" s="17">
        <v>0</v>
      </c>
      <c r="I29" s="52"/>
      <c r="J29" s="17">
        <v>0</v>
      </c>
      <c r="K29" s="52"/>
    </row>
    <row r="30" spans="1:11" ht="20.100000000000001" customHeight="1">
      <c r="A30" s="71" t="s">
        <v>85</v>
      </c>
      <c r="B30" s="88">
        <v>12</v>
      </c>
      <c r="C30" s="109"/>
      <c r="D30" s="13">
        <v>0</v>
      </c>
      <c r="E30" s="52"/>
      <c r="F30" s="13">
        <v>0</v>
      </c>
      <c r="G30" s="52"/>
      <c r="H30" s="17">
        <v>9709045</v>
      </c>
      <c r="I30" s="52"/>
      <c r="J30" s="17">
        <v>8682545</v>
      </c>
      <c r="K30" s="52"/>
    </row>
    <row r="31" spans="1:11" ht="20.100000000000001" customHeight="1">
      <c r="A31" s="71" t="s">
        <v>121</v>
      </c>
      <c r="B31" s="88">
        <v>13</v>
      </c>
      <c r="C31" s="109"/>
      <c r="D31" s="13">
        <v>9448270</v>
      </c>
      <c r="E31" s="52"/>
      <c r="F31" s="13">
        <v>10161002</v>
      </c>
      <c r="G31" s="52"/>
      <c r="H31" s="17">
        <v>7857243</v>
      </c>
      <c r="I31" s="52"/>
      <c r="J31" s="17">
        <v>8168394</v>
      </c>
      <c r="K31" s="52"/>
    </row>
    <row r="32" spans="1:11" ht="20.100000000000001" customHeight="1">
      <c r="A32" s="71" t="s">
        <v>253</v>
      </c>
      <c r="B32" s="88">
        <v>14</v>
      </c>
      <c r="C32" s="109"/>
      <c r="D32" s="13">
        <v>356711</v>
      </c>
      <c r="E32" s="52"/>
      <c r="F32" s="13">
        <v>435382</v>
      </c>
      <c r="G32" s="52"/>
      <c r="H32" s="17">
        <v>314792</v>
      </c>
      <c r="I32" s="52"/>
      <c r="J32" s="17">
        <v>412542</v>
      </c>
      <c r="K32" s="52"/>
    </row>
    <row r="33" spans="1:12" ht="20.100000000000001" customHeight="1">
      <c r="A33" s="71" t="s">
        <v>116</v>
      </c>
      <c r="B33" s="88"/>
      <c r="C33" s="109"/>
      <c r="D33" s="13"/>
      <c r="E33" s="52"/>
      <c r="F33" s="13"/>
      <c r="G33" s="52"/>
      <c r="I33" s="52"/>
      <c r="K33" s="52"/>
    </row>
    <row r="34" spans="1:12" ht="20.100000000000001" customHeight="1">
      <c r="A34" s="71" t="s">
        <v>140</v>
      </c>
      <c r="B34" s="88">
        <v>3</v>
      </c>
      <c r="C34" s="109"/>
      <c r="D34" s="17">
        <v>3462893</v>
      </c>
      <c r="E34" s="52"/>
      <c r="F34" s="17">
        <v>3970174</v>
      </c>
      <c r="G34" s="52"/>
      <c r="H34" s="17">
        <v>3462893</v>
      </c>
      <c r="I34" s="52"/>
      <c r="J34" s="17">
        <v>2883944</v>
      </c>
      <c r="K34" s="52"/>
    </row>
    <row r="35" spans="1:12" ht="20.100000000000001" customHeight="1">
      <c r="A35" s="71" t="s">
        <v>273</v>
      </c>
      <c r="B35" s="88">
        <v>3</v>
      </c>
      <c r="C35" s="109"/>
      <c r="D35" s="17">
        <v>0</v>
      </c>
      <c r="E35" s="52"/>
      <c r="F35" s="17">
        <v>0</v>
      </c>
      <c r="G35" s="52"/>
      <c r="H35" s="17">
        <v>8066579</v>
      </c>
      <c r="I35" s="52"/>
      <c r="J35" s="17">
        <v>6023490</v>
      </c>
      <c r="K35" s="52"/>
    </row>
    <row r="36" spans="1:12" ht="20.100000000000001" customHeight="1">
      <c r="A36" s="71" t="s">
        <v>99</v>
      </c>
      <c r="B36" s="88">
        <v>15</v>
      </c>
      <c r="C36" s="109"/>
      <c r="D36" s="13">
        <v>574458</v>
      </c>
      <c r="E36" s="52"/>
      <c r="F36" s="13">
        <v>575846</v>
      </c>
      <c r="G36" s="52"/>
      <c r="H36" s="17">
        <v>183502</v>
      </c>
      <c r="I36" s="52"/>
      <c r="J36" s="17">
        <v>186490</v>
      </c>
      <c r="K36" s="52"/>
    </row>
    <row r="37" spans="1:12" ht="20.100000000000001" customHeight="1">
      <c r="A37" s="71" t="s">
        <v>86</v>
      </c>
      <c r="B37" s="88">
        <v>16</v>
      </c>
      <c r="C37" s="109"/>
      <c r="D37" s="13">
        <v>856147</v>
      </c>
      <c r="E37" s="52"/>
      <c r="F37" s="13">
        <v>979120</v>
      </c>
      <c r="G37" s="52"/>
      <c r="H37" s="17">
        <v>309853</v>
      </c>
      <c r="I37" s="52"/>
      <c r="J37" s="17">
        <v>353530</v>
      </c>
      <c r="K37" s="52"/>
    </row>
    <row r="38" spans="1:12" ht="20.100000000000001" customHeight="1">
      <c r="A38" s="71" t="s">
        <v>239</v>
      </c>
      <c r="B38" s="88">
        <v>17</v>
      </c>
      <c r="C38" s="109"/>
      <c r="D38" s="13">
        <v>424240</v>
      </c>
      <c r="E38" s="52"/>
      <c r="F38" s="13">
        <v>0</v>
      </c>
      <c r="G38" s="52"/>
      <c r="H38" s="17">
        <v>361412</v>
      </c>
      <c r="I38" s="52"/>
      <c r="J38" s="17">
        <v>0</v>
      </c>
      <c r="K38" s="52"/>
    </row>
    <row r="39" spans="1:12" ht="20.100000000000001" customHeight="1">
      <c r="A39" s="71" t="s">
        <v>87</v>
      </c>
      <c r="B39" s="88">
        <v>18</v>
      </c>
      <c r="C39" s="109"/>
      <c r="D39" s="13">
        <v>465793</v>
      </c>
      <c r="E39" s="52"/>
      <c r="F39" s="13">
        <v>447166</v>
      </c>
      <c r="G39" s="52"/>
      <c r="H39" s="17">
        <v>383956</v>
      </c>
      <c r="I39" s="52"/>
      <c r="J39" s="17">
        <v>366885</v>
      </c>
      <c r="K39" s="52"/>
    </row>
    <row r="40" spans="1:12" ht="20.100000000000001" customHeight="1">
      <c r="A40" s="71" t="s">
        <v>104</v>
      </c>
      <c r="B40" s="88"/>
      <c r="C40" s="109"/>
      <c r="D40" s="13">
        <v>365262</v>
      </c>
      <c r="E40" s="52"/>
      <c r="F40" s="13">
        <v>315531</v>
      </c>
      <c r="G40" s="52"/>
      <c r="H40" s="17">
        <v>333049</v>
      </c>
      <c r="I40" s="52"/>
      <c r="J40" s="17">
        <v>236837</v>
      </c>
      <c r="K40" s="52"/>
    </row>
    <row r="41" spans="1:12" ht="20.100000000000001" customHeight="1">
      <c r="A41" s="71" t="s">
        <v>14</v>
      </c>
      <c r="B41" s="88">
        <v>3</v>
      </c>
      <c r="C41" s="109"/>
      <c r="D41" s="12">
        <v>339514</v>
      </c>
      <c r="F41" s="12">
        <v>309650</v>
      </c>
      <c r="H41" s="56">
        <v>87863</v>
      </c>
      <c r="J41" s="56">
        <v>184511</v>
      </c>
    </row>
    <row r="42" spans="1:12" ht="20.100000000000001" customHeight="1">
      <c r="A42" s="70" t="s">
        <v>4</v>
      </c>
      <c r="B42" s="88"/>
      <c r="C42" s="109"/>
      <c r="D42" s="13">
        <f>SUM(D27:D41)</f>
        <v>16522388</v>
      </c>
      <c r="F42" s="13">
        <f>SUM(F27:F41)</f>
        <v>17392159</v>
      </c>
      <c r="H42" s="13">
        <f>SUM(H27:H41)</f>
        <v>31279301</v>
      </c>
      <c r="J42" s="13">
        <f>SUM(J27:J41)</f>
        <v>27613486</v>
      </c>
    </row>
    <row r="43" spans="1:12" ht="20.100000000000001" customHeight="1" thickBot="1">
      <c r="A43" s="70" t="s">
        <v>20</v>
      </c>
      <c r="B43" s="88"/>
      <c r="C43" s="109"/>
      <c r="D43" s="106">
        <f>SUM(D42,D25)</f>
        <v>46334177</v>
      </c>
      <c r="F43" s="106">
        <f>SUM(F42,F25)</f>
        <v>48794778</v>
      </c>
      <c r="H43" s="106">
        <f>SUM(H42,H25)</f>
        <v>41439341</v>
      </c>
      <c r="J43" s="106">
        <f>SUM(J42,J25)</f>
        <v>41449836</v>
      </c>
    </row>
    <row r="44" spans="1:12" ht="20.100000000000001" customHeight="1" thickTop="1">
      <c r="A44" s="70"/>
      <c r="B44" s="73"/>
      <c r="C44" s="65"/>
      <c r="D44" s="13"/>
      <c r="F44" s="13"/>
      <c r="H44" s="13"/>
      <c r="J44" s="13"/>
    </row>
    <row r="45" spans="1:12" ht="20.100000000000001" customHeight="1">
      <c r="A45" s="71" t="s">
        <v>254</v>
      </c>
      <c r="C45" s="27"/>
      <c r="D45" s="27"/>
      <c r="E45" s="27"/>
      <c r="F45" s="27"/>
      <c r="G45" s="27"/>
      <c r="I45" s="27"/>
      <c r="K45" s="27"/>
    </row>
    <row r="46" spans="1:12" ht="20.100000000000001" customHeight="1">
      <c r="A46" s="70" t="s">
        <v>92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20.100000000000001" customHeight="1">
      <c r="A47" s="70" t="s">
        <v>103</v>
      </c>
      <c r="C47" s="14"/>
      <c r="D47" s="14"/>
      <c r="E47" s="14"/>
      <c r="F47" s="14"/>
      <c r="G47" s="14"/>
      <c r="H47" s="14"/>
      <c r="I47" s="14"/>
      <c r="J47" s="14"/>
      <c r="K47" s="14"/>
      <c r="L47" s="62"/>
    </row>
    <row r="48" spans="1:12" ht="20.100000000000001" customHeight="1">
      <c r="A48" s="70" t="s">
        <v>301</v>
      </c>
      <c r="C48" s="14"/>
      <c r="D48" s="14"/>
      <c r="E48" s="14"/>
      <c r="F48" s="14"/>
      <c r="G48" s="14"/>
      <c r="H48" s="14"/>
      <c r="I48" s="14"/>
      <c r="J48" s="14"/>
      <c r="K48" s="14"/>
    </row>
    <row r="49" spans="1:17" ht="20.100000000000001" customHeight="1">
      <c r="A49" s="14"/>
      <c r="C49" s="14"/>
      <c r="D49" s="14"/>
      <c r="E49" s="14"/>
      <c r="F49" s="14"/>
      <c r="G49" s="14"/>
      <c r="H49" s="15"/>
      <c r="I49" s="14"/>
      <c r="J49" s="16" t="s">
        <v>60</v>
      </c>
      <c r="K49" s="14"/>
    </row>
    <row r="50" spans="1:17" ht="20.100000000000001" customHeight="1">
      <c r="A50" s="19"/>
      <c r="B50" s="69"/>
      <c r="C50" s="19"/>
      <c r="D50" s="151" t="s">
        <v>39</v>
      </c>
      <c r="E50" s="151"/>
      <c r="F50" s="151"/>
      <c r="G50" s="19"/>
      <c r="H50" s="151" t="s">
        <v>40</v>
      </c>
      <c r="I50" s="151"/>
      <c r="J50" s="151"/>
      <c r="K50" s="21"/>
    </row>
    <row r="51" spans="1:17" ht="20.100000000000001" customHeight="1">
      <c r="A51" s="14"/>
      <c r="B51" s="22" t="s">
        <v>0</v>
      </c>
      <c r="C51" s="23"/>
      <c r="D51" s="87" t="s">
        <v>302</v>
      </c>
      <c r="E51" s="23"/>
      <c r="F51" s="87" t="s">
        <v>227</v>
      </c>
      <c r="G51" s="23"/>
      <c r="H51" s="87" t="s">
        <v>302</v>
      </c>
      <c r="I51" s="23"/>
      <c r="J51" s="87" t="s">
        <v>227</v>
      </c>
      <c r="K51" s="23"/>
      <c r="L51" s="17"/>
      <c r="N51" s="17"/>
      <c r="P51" s="17"/>
      <c r="Q51" s="17"/>
    </row>
    <row r="52" spans="1:17" ht="20.100000000000001" customHeight="1">
      <c r="A52" s="14"/>
      <c r="B52" s="66"/>
      <c r="C52" s="23"/>
      <c r="D52" s="15" t="s">
        <v>58</v>
      </c>
      <c r="E52" s="23"/>
      <c r="F52" s="15" t="s">
        <v>112</v>
      </c>
      <c r="G52" s="23"/>
      <c r="H52" s="15" t="s">
        <v>58</v>
      </c>
      <c r="I52" s="23"/>
      <c r="J52" s="15" t="s">
        <v>112</v>
      </c>
      <c r="K52" s="23"/>
      <c r="L52" s="17"/>
      <c r="N52" s="17"/>
      <c r="P52" s="17"/>
      <c r="Q52" s="17"/>
    </row>
    <row r="53" spans="1:17" ht="20.100000000000001" customHeight="1">
      <c r="A53" s="14"/>
      <c r="B53" s="66"/>
      <c r="C53" s="23"/>
      <c r="D53" s="15" t="s">
        <v>59</v>
      </c>
      <c r="E53" s="23"/>
      <c r="F53" s="26"/>
      <c r="G53" s="23"/>
      <c r="H53" s="15" t="s">
        <v>59</v>
      </c>
      <c r="I53" s="23"/>
      <c r="J53" s="26"/>
      <c r="K53" s="23"/>
      <c r="L53" s="17"/>
      <c r="N53" s="17"/>
      <c r="P53" s="17"/>
      <c r="Q53" s="17"/>
    </row>
    <row r="54" spans="1:17" ht="20.100000000000001" customHeight="1">
      <c r="A54" s="70" t="s">
        <v>21</v>
      </c>
      <c r="B54" s="71"/>
      <c r="C54" s="71"/>
      <c r="D54" s="71"/>
      <c r="E54" s="71"/>
      <c r="F54" s="71"/>
      <c r="G54" s="71"/>
      <c r="H54" s="72"/>
      <c r="I54" s="71"/>
      <c r="J54" s="72"/>
      <c r="K54" s="71"/>
      <c r="L54" s="17"/>
      <c r="N54" s="17"/>
      <c r="P54" s="17"/>
      <c r="Q54" s="17"/>
    </row>
    <row r="55" spans="1:17" ht="20.100000000000001" customHeight="1">
      <c r="A55" s="70" t="s">
        <v>5</v>
      </c>
      <c r="B55" s="72"/>
      <c r="C55" s="72"/>
      <c r="E55" s="74"/>
      <c r="F55" s="74"/>
      <c r="G55" s="74"/>
      <c r="H55" s="75"/>
      <c r="I55" s="74"/>
      <c r="J55" s="75"/>
      <c r="K55" s="74"/>
      <c r="L55" s="17"/>
      <c r="N55" s="17"/>
      <c r="P55" s="17"/>
      <c r="Q55" s="17"/>
    </row>
    <row r="56" spans="1:17" ht="20.100000000000001" customHeight="1">
      <c r="A56" s="71" t="s">
        <v>143</v>
      </c>
      <c r="B56" s="109">
        <v>19</v>
      </c>
      <c r="C56" s="120"/>
      <c r="D56" s="17">
        <v>7420699</v>
      </c>
      <c r="E56" s="120"/>
      <c r="F56" s="17">
        <v>6262827</v>
      </c>
      <c r="G56" s="120"/>
      <c r="H56" s="13">
        <v>1200000</v>
      </c>
      <c r="I56" s="120"/>
      <c r="J56" s="13">
        <v>320000</v>
      </c>
      <c r="K56" s="74"/>
      <c r="L56" s="17"/>
      <c r="N56" s="17"/>
      <c r="P56" s="17"/>
      <c r="Q56" s="17"/>
    </row>
    <row r="57" spans="1:17" ht="20.100000000000001" customHeight="1">
      <c r="A57" s="71" t="s">
        <v>88</v>
      </c>
      <c r="B57" s="109" t="s">
        <v>235</v>
      </c>
      <c r="C57" s="120"/>
      <c r="D57" s="17">
        <v>1095528</v>
      </c>
      <c r="E57" s="25"/>
      <c r="F57" s="17">
        <v>1520737</v>
      </c>
      <c r="G57" s="25"/>
      <c r="H57" s="13">
        <v>604725</v>
      </c>
      <c r="I57" s="25"/>
      <c r="J57" s="13">
        <v>969919</v>
      </c>
      <c r="K57" s="25"/>
    </row>
    <row r="58" spans="1:17" ht="20.100000000000001" customHeight="1">
      <c r="A58" s="71" t="s">
        <v>141</v>
      </c>
      <c r="B58" s="109">
        <v>21</v>
      </c>
      <c r="C58" s="120"/>
      <c r="D58" s="13">
        <v>3403914</v>
      </c>
      <c r="E58" s="25"/>
      <c r="F58" s="13">
        <v>5997053</v>
      </c>
      <c r="G58" s="25"/>
      <c r="H58" s="17">
        <v>3403914</v>
      </c>
      <c r="I58" s="25"/>
      <c r="J58" s="17">
        <v>5997053</v>
      </c>
      <c r="K58" s="25"/>
    </row>
    <row r="59" spans="1:17" ht="20.100000000000001" customHeight="1">
      <c r="A59" s="76" t="s">
        <v>15</v>
      </c>
      <c r="B59" s="109">
        <v>22</v>
      </c>
      <c r="C59" s="120"/>
      <c r="D59" s="13">
        <v>1195421</v>
      </c>
      <c r="E59" s="25"/>
      <c r="F59" s="13">
        <v>754306</v>
      </c>
      <c r="G59" s="25"/>
      <c r="H59" s="17">
        <v>499193</v>
      </c>
      <c r="I59" s="25"/>
      <c r="J59" s="17">
        <v>0</v>
      </c>
      <c r="K59" s="25"/>
    </row>
    <row r="60" spans="1:17" ht="20.100000000000001" customHeight="1">
      <c r="A60" s="76" t="s">
        <v>242</v>
      </c>
      <c r="B60" s="109">
        <v>23</v>
      </c>
      <c r="C60" s="120"/>
      <c r="D60" s="13">
        <v>80281</v>
      </c>
      <c r="E60" s="25"/>
      <c r="F60" s="13">
        <v>0</v>
      </c>
      <c r="G60" s="25"/>
      <c r="H60" s="17">
        <v>40740</v>
      </c>
      <c r="I60" s="25"/>
      <c r="J60" s="17">
        <v>0</v>
      </c>
      <c r="K60" s="25"/>
    </row>
    <row r="61" spans="1:17" ht="20.100000000000001" customHeight="1">
      <c r="A61" s="76" t="s">
        <v>244</v>
      </c>
      <c r="B61" s="109"/>
      <c r="C61" s="120"/>
      <c r="D61" s="13">
        <v>0</v>
      </c>
      <c r="E61" s="25"/>
      <c r="F61" s="13">
        <v>2539</v>
      </c>
      <c r="G61" s="25"/>
      <c r="H61" s="17">
        <v>0</v>
      </c>
      <c r="I61" s="25"/>
      <c r="J61" s="17">
        <v>1178</v>
      </c>
      <c r="K61" s="25"/>
    </row>
    <row r="62" spans="1:17" ht="20.100000000000001" customHeight="1">
      <c r="A62" s="76" t="s">
        <v>245</v>
      </c>
      <c r="B62" s="109">
        <v>3</v>
      </c>
      <c r="C62" s="120"/>
      <c r="D62" s="13">
        <v>0</v>
      </c>
      <c r="E62" s="25"/>
      <c r="F62" s="13">
        <v>0</v>
      </c>
      <c r="G62" s="25"/>
      <c r="H62" s="17">
        <v>5805214</v>
      </c>
      <c r="I62" s="25"/>
      <c r="J62" s="17">
        <v>4053880</v>
      </c>
      <c r="K62" s="25"/>
    </row>
    <row r="63" spans="1:17" ht="20.100000000000001" customHeight="1">
      <c r="A63" s="76" t="s">
        <v>89</v>
      </c>
      <c r="B63" s="109"/>
      <c r="C63" s="120"/>
      <c r="D63" s="13">
        <v>75641</v>
      </c>
      <c r="E63" s="25"/>
      <c r="F63" s="13">
        <v>48559</v>
      </c>
      <c r="G63" s="25"/>
      <c r="H63" s="17">
        <v>0</v>
      </c>
      <c r="I63" s="25"/>
      <c r="J63" s="17">
        <v>0</v>
      </c>
      <c r="K63" s="25"/>
    </row>
    <row r="64" spans="1:17" ht="20.100000000000001" customHeight="1">
      <c r="A64" s="76" t="s">
        <v>122</v>
      </c>
      <c r="B64" s="109">
        <v>24</v>
      </c>
      <c r="C64" s="120"/>
      <c r="D64" s="13">
        <v>246655</v>
      </c>
      <c r="E64" s="25"/>
      <c r="F64" s="13">
        <v>225388</v>
      </c>
      <c r="G64" s="25"/>
      <c r="H64" s="17">
        <v>133407</v>
      </c>
      <c r="I64" s="25"/>
      <c r="J64" s="17">
        <v>147862</v>
      </c>
      <c r="K64" s="25"/>
    </row>
    <row r="65" spans="1:11" ht="20.100000000000001" customHeight="1">
      <c r="A65" s="76" t="s">
        <v>34</v>
      </c>
      <c r="B65" s="120"/>
      <c r="C65" s="120"/>
      <c r="D65" s="13">
        <v>190424</v>
      </c>
      <c r="E65" s="25"/>
      <c r="F65" s="13">
        <v>9670</v>
      </c>
      <c r="G65" s="25"/>
      <c r="H65" s="17">
        <v>0</v>
      </c>
      <c r="I65" s="25"/>
      <c r="J65" s="17">
        <v>0</v>
      </c>
      <c r="K65" s="25"/>
    </row>
    <row r="66" spans="1:11" ht="20.100000000000001" customHeight="1">
      <c r="A66" s="76" t="s">
        <v>325</v>
      </c>
      <c r="B66" s="109" t="s">
        <v>232</v>
      </c>
      <c r="C66" s="120"/>
      <c r="D66" s="13">
        <v>13902</v>
      </c>
      <c r="E66" s="25"/>
      <c r="F66" s="13">
        <v>0</v>
      </c>
      <c r="G66" s="25"/>
      <c r="H66" s="17">
        <v>0</v>
      </c>
      <c r="I66" s="25"/>
      <c r="J66" s="17">
        <v>0</v>
      </c>
      <c r="K66" s="25"/>
    </row>
    <row r="67" spans="1:11" ht="20.100000000000001" customHeight="1">
      <c r="A67" s="76" t="s">
        <v>195</v>
      </c>
      <c r="B67" s="109" t="s">
        <v>232</v>
      </c>
      <c r="C67" s="120"/>
      <c r="D67" s="13">
        <v>1860264</v>
      </c>
      <c r="E67" s="25"/>
      <c r="F67" s="13">
        <v>1991095</v>
      </c>
      <c r="G67" s="25"/>
      <c r="H67" s="17">
        <v>1949330</v>
      </c>
      <c r="I67" s="25"/>
      <c r="J67" s="17">
        <v>1957360</v>
      </c>
      <c r="K67" s="25"/>
    </row>
    <row r="68" spans="1:11" ht="20.100000000000001" customHeight="1">
      <c r="A68" s="76" t="s">
        <v>90</v>
      </c>
      <c r="B68" s="109">
        <v>3</v>
      </c>
      <c r="C68" s="120"/>
      <c r="D68" s="13">
        <v>354998</v>
      </c>
      <c r="E68" s="25"/>
      <c r="F68" s="13">
        <v>288936</v>
      </c>
      <c r="G68" s="25"/>
      <c r="H68" s="17">
        <v>107748</v>
      </c>
      <c r="I68" s="25"/>
      <c r="J68" s="17">
        <v>145258</v>
      </c>
      <c r="K68" s="25"/>
    </row>
    <row r="69" spans="1:11" ht="20.100000000000001" customHeight="1">
      <c r="A69" s="76" t="s">
        <v>236</v>
      </c>
      <c r="B69" s="109">
        <v>3</v>
      </c>
      <c r="C69" s="120"/>
      <c r="D69" s="13">
        <v>13759</v>
      </c>
      <c r="E69" s="25"/>
      <c r="F69" s="13">
        <v>0</v>
      </c>
      <c r="G69" s="25"/>
      <c r="H69" s="17">
        <v>7789</v>
      </c>
      <c r="I69" s="25"/>
      <c r="J69" s="17">
        <v>0</v>
      </c>
      <c r="K69" s="25"/>
    </row>
    <row r="70" spans="1:11" ht="20.100000000000001" customHeight="1">
      <c r="A70" s="76" t="s">
        <v>16</v>
      </c>
      <c r="B70" s="109" t="s">
        <v>209</v>
      </c>
      <c r="C70" s="120"/>
      <c r="D70" s="13">
        <v>101135</v>
      </c>
      <c r="E70" s="16"/>
      <c r="F70" s="13">
        <v>108998</v>
      </c>
      <c r="G70" s="16"/>
      <c r="H70" s="17">
        <v>39246</v>
      </c>
      <c r="I70" s="16"/>
      <c r="J70" s="17">
        <v>67930</v>
      </c>
      <c r="K70" s="25"/>
    </row>
    <row r="71" spans="1:11" ht="20.100000000000001" customHeight="1">
      <c r="A71" s="77" t="s">
        <v>6</v>
      </c>
      <c r="B71" s="88"/>
      <c r="C71" s="109"/>
      <c r="D71" s="104">
        <f>SUM(D56:D70)</f>
        <v>16052621</v>
      </c>
      <c r="E71" s="18"/>
      <c r="F71" s="104">
        <f>SUM(F55:F70)</f>
        <v>17210108</v>
      </c>
      <c r="G71" s="18"/>
      <c r="H71" s="104">
        <f>SUM(H55:H70)</f>
        <v>13791306</v>
      </c>
      <c r="I71" s="18"/>
      <c r="J71" s="104">
        <f>SUM(J55:J70)</f>
        <v>13660440</v>
      </c>
      <c r="K71" s="16"/>
    </row>
    <row r="72" spans="1:11" ht="20.100000000000001" customHeight="1">
      <c r="A72" s="70" t="s">
        <v>25</v>
      </c>
      <c r="B72" s="88"/>
      <c r="C72" s="109"/>
      <c r="D72" s="13"/>
      <c r="E72" s="18"/>
      <c r="F72" s="13"/>
      <c r="G72" s="18"/>
      <c r="H72" s="18"/>
      <c r="I72" s="18"/>
      <c r="J72" s="18"/>
      <c r="K72" s="18"/>
    </row>
    <row r="73" spans="1:11" ht="20.100000000000001" customHeight="1">
      <c r="A73" s="71" t="s">
        <v>142</v>
      </c>
      <c r="B73" s="109">
        <v>21</v>
      </c>
      <c r="C73" s="109"/>
      <c r="D73" s="17">
        <v>11528395</v>
      </c>
      <c r="E73" s="18"/>
      <c r="F73" s="17">
        <v>11761237</v>
      </c>
      <c r="G73" s="18"/>
      <c r="H73" s="17">
        <v>11528395</v>
      </c>
      <c r="I73" s="18"/>
      <c r="J73" s="17">
        <v>11761237</v>
      </c>
      <c r="K73" s="18"/>
    </row>
    <row r="74" spans="1:11" ht="20.100000000000001" customHeight="1">
      <c r="A74" s="71" t="s">
        <v>29</v>
      </c>
      <c r="B74" s="109">
        <v>22</v>
      </c>
      <c r="C74" s="109"/>
      <c r="D74" s="13">
        <v>482672</v>
      </c>
      <c r="E74" s="18"/>
      <c r="F74" s="13">
        <v>1133001</v>
      </c>
      <c r="G74" s="18"/>
      <c r="H74" s="17">
        <v>0</v>
      </c>
      <c r="I74" s="18"/>
      <c r="J74" s="17">
        <v>498784</v>
      </c>
      <c r="K74" s="18"/>
    </row>
    <row r="75" spans="1:11" ht="20.100000000000001" customHeight="1">
      <c r="A75" s="76" t="s">
        <v>262</v>
      </c>
      <c r="B75" s="109">
        <v>23</v>
      </c>
      <c r="C75" s="109"/>
      <c r="D75" s="13">
        <v>400343</v>
      </c>
      <c r="E75" s="18"/>
      <c r="F75" s="13">
        <v>0</v>
      </c>
      <c r="G75" s="18"/>
      <c r="H75" s="17">
        <v>360632</v>
      </c>
      <c r="I75" s="18"/>
      <c r="J75" s="13">
        <v>0</v>
      </c>
      <c r="K75" s="18"/>
    </row>
    <row r="76" spans="1:11" ht="20.100000000000001" customHeight="1">
      <c r="A76" s="71" t="s">
        <v>32</v>
      </c>
      <c r="B76" s="88"/>
      <c r="C76" s="109"/>
      <c r="D76" s="13"/>
      <c r="E76" s="18"/>
      <c r="F76" s="13"/>
      <c r="G76" s="18"/>
      <c r="H76" s="18"/>
      <c r="I76" s="18"/>
      <c r="J76" s="18"/>
      <c r="K76" s="18"/>
    </row>
    <row r="77" spans="1:11" ht="20.100000000000001" customHeight="1">
      <c r="A77" s="71" t="s">
        <v>33</v>
      </c>
      <c r="B77" s="109"/>
      <c r="C77" s="109"/>
      <c r="D77" s="13">
        <v>0</v>
      </c>
      <c r="E77" s="18"/>
      <c r="F77" s="13">
        <v>4557</v>
      </c>
      <c r="G77" s="18"/>
      <c r="H77" s="17">
        <v>0</v>
      </c>
      <c r="I77" s="18"/>
      <c r="J77" s="17">
        <v>1866</v>
      </c>
      <c r="K77" s="18"/>
    </row>
    <row r="78" spans="1:11" ht="20.100000000000001" customHeight="1">
      <c r="A78" s="71" t="s">
        <v>105</v>
      </c>
      <c r="B78" s="109"/>
      <c r="C78" s="109"/>
      <c r="D78" s="13">
        <v>15954</v>
      </c>
      <c r="E78" s="18"/>
      <c r="F78" s="13">
        <v>12178</v>
      </c>
      <c r="G78" s="18"/>
      <c r="H78" s="17">
        <v>0</v>
      </c>
      <c r="I78" s="18"/>
      <c r="J78" s="17">
        <v>0</v>
      </c>
      <c r="K78" s="18"/>
    </row>
    <row r="79" spans="1:11" ht="20.100000000000001" customHeight="1">
      <c r="A79" s="71" t="s">
        <v>299</v>
      </c>
      <c r="B79" s="109"/>
      <c r="C79" s="109"/>
      <c r="D79" s="13"/>
      <c r="E79" s="18"/>
      <c r="F79" s="13"/>
      <c r="G79" s="18"/>
      <c r="I79" s="18"/>
      <c r="K79" s="18"/>
    </row>
    <row r="80" spans="1:11" ht="20.100000000000001" customHeight="1">
      <c r="A80" s="71" t="s">
        <v>237</v>
      </c>
      <c r="B80" s="109">
        <v>13</v>
      </c>
      <c r="C80" s="109"/>
      <c r="D80" s="13">
        <v>0</v>
      </c>
      <c r="E80" s="18"/>
      <c r="F80" s="13">
        <v>5337</v>
      </c>
      <c r="G80" s="18"/>
      <c r="H80" s="17">
        <v>0</v>
      </c>
      <c r="I80" s="18"/>
      <c r="J80" s="17">
        <v>0</v>
      </c>
      <c r="K80" s="18"/>
    </row>
    <row r="81" spans="1:11" ht="20.100000000000001" customHeight="1">
      <c r="A81" s="71" t="s">
        <v>81</v>
      </c>
      <c r="B81" s="109">
        <v>26</v>
      </c>
      <c r="C81" s="109"/>
      <c r="D81" s="13">
        <v>168754</v>
      </c>
      <c r="E81" s="18"/>
      <c r="F81" s="13">
        <v>156032</v>
      </c>
      <c r="G81" s="18"/>
      <c r="H81" s="17">
        <v>126901</v>
      </c>
      <c r="I81" s="18"/>
      <c r="J81" s="17">
        <v>117187</v>
      </c>
      <c r="K81" s="18"/>
    </row>
    <row r="82" spans="1:11" ht="20.100000000000001" customHeight="1">
      <c r="A82" s="71" t="s">
        <v>155</v>
      </c>
      <c r="B82" s="109">
        <v>24</v>
      </c>
      <c r="C82" s="109"/>
      <c r="D82" s="13">
        <v>42201</v>
      </c>
      <c r="E82" s="18"/>
      <c r="F82" s="13">
        <v>38032</v>
      </c>
      <c r="G82" s="18"/>
      <c r="H82" s="17">
        <v>40673</v>
      </c>
      <c r="I82" s="18"/>
      <c r="J82" s="17">
        <v>34232</v>
      </c>
      <c r="K82" s="18"/>
    </row>
    <row r="83" spans="1:11" ht="20.100000000000001" customHeight="1">
      <c r="A83" s="71" t="s">
        <v>133</v>
      </c>
      <c r="B83" s="109"/>
      <c r="C83" s="109"/>
      <c r="D83" s="13">
        <v>410</v>
      </c>
      <c r="E83" s="18"/>
      <c r="F83" s="13">
        <v>322</v>
      </c>
      <c r="G83" s="18"/>
      <c r="H83" s="17">
        <v>0</v>
      </c>
      <c r="I83" s="18"/>
      <c r="J83" s="17">
        <v>0</v>
      </c>
      <c r="K83" s="18"/>
    </row>
    <row r="84" spans="1:11" ht="20.100000000000001" customHeight="1">
      <c r="A84" s="77" t="s">
        <v>26</v>
      </c>
      <c r="B84" s="88"/>
      <c r="C84" s="109"/>
      <c r="D84" s="104">
        <f>SUM(D73:D83)</f>
        <v>12638729</v>
      </c>
      <c r="E84" s="18"/>
      <c r="F84" s="104">
        <f>SUM(F73:F83)</f>
        <v>13110696</v>
      </c>
      <c r="G84" s="18"/>
      <c r="H84" s="104">
        <f>SUM(H73:H83)</f>
        <v>12056601</v>
      </c>
      <c r="I84" s="18"/>
      <c r="J84" s="104">
        <f>SUM(J73:J83)</f>
        <v>12413306</v>
      </c>
      <c r="K84" s="18"/>
    </row>
    <row r="85" spans="1:11" ht="20.100000000000001" customHeight="1">
      <c r="A85" s="77" t="s">
        <v>7</v>
      </c>
      <c r="B85" s="88"/>
      <c r="C85" s="109"/>
      <c r="D85" s="12">
        <f>SUM(D71,D84)</f>
        <v>28691350</v>
      </c>
      <c r="E85" s="18"/>
      <c r="F85" s="12">
        <f>SUM(F71,F84)</f>
        <v>30320804</v>
      </c>
      <c r="G85" s="18"/>
      <c r="H85" s="12">
        <f>SUM(H71,H84)</f>
        <v>25847907</v>
      </c>
      <c r="I85" s="18"/>
      <c r="J85" s="12">
        <f>SUM(J71,J84)</f>
        <v>26073746</v>
      </c>
      <c r="K85" s="18"/>
    </row>
    <row r="86" spans="1:11" ht="20.100000000000001" customHeight="1">
      <c r="A86" s="71"/>
      <c r="E86" s="71"/>
      <c r="F86" s="71"/>
      <c r="G86" s="71"/>
      <c r="H86" s="71"/>
      <c r="I86" s="71"/>
      <c r="J86" s="71"/>
      <c r="K86" s="71"/>
    </row>
    <row r="87" spans="1:11" ht="20.100000000000001" customHeight="1">
      <c r="A87" s="71" t="s">
        <v>254</v>
      </c>
    </row>
    <row r="88" spans="1:11" ht="20.100000000000001" customHeight="1">
      <c r="A88" s="70" t="s">
        <v>92</v>
      </c>
      <c r="C88" s="14"/>
    </row>
    <row r="89" spans="1:11" ht="20.100000000000001" customHeight="1">
      <c r="A89" s="70" t="s">
        <v>103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20.100000000000001" customHeight="1">
      <c r="A90" s="70" t="s">
        <v>301</v>
      </c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20.100000000000001" customHeight="1">
      <c r="A91" s="14"/>
      <c r="C91" s="14"/>
      <c r="D91" s="14"/>
      <c r="E91" s="14"/>
      <c r="F91" s="14"/>
      <c r="G91" s="14"/>
      <c r="H91" s="15"/>
      <c r="I91" s="14"/>
      <c r="J91" s="16" t="s">
        <v>60</v>
      </c>
      <c r="K91" s="14"/>
    </row>
    <row r="92" spans="1:11" ht="20.100000000000001" customHeight="1">
      <c r="A92" s="19"/>
      <c r="B92" s="69"/>
      <c r="C92" s="19"/>
      <c r="D92" s="151" t="s">
        <v>39</v>
      </c>
      <c r="E92" s="151"/>
      <c r="F92" s="151"/>
      <c r="G92" s="19"/>
      <c r="H92" s="151" t="s">
        <v>40</v>
      </c>
      <c r="I92" s="151"/>
      <c r="J92" s="151"/>
      <c r="K92" s="21"/>
    </row>
    <row r="93" spans="1:11" ht="20.100000000000001" customHeight="1">
      <c r="A93" s="14"/>
      <c r="B93" s="22" t="s">
        <v>0</v>
      </c>
      <c r="C93" s="23"/>
      <c r="D93" s="87" t="s">
        <v>302</v>
      </c>
      <c r="E93" s="23"/>
      <c r="F93" s="87" t="s">
        <v>227</v>
      </c>
      <c r="G93" s="23"/>
      <c r="H93" s="87" t="s">
        <v>302</v>
      </c>
      <c r="I93" s="23"/>
      <c r="J93" s="87" t="s">
        <v>227</v>
      </c>
      <c r="K93" s="23"/>
    </row>
    <row r="94" spans="1:11" ht="20.100000000000001" customHeight="1">
      <c r="A94" s="14"/>
      <c r="B94" s="66"/>
      <c r="C94" s="23"/>
      <c r="D94" s="15" t="s">
        <v>58</v>
      </c>
      <c r="E94" s="23"/>
      <c r="F94" s="15" t="s">
        <v>112</v>
      </c>
      <c r="G94" s="23"/>
      <c r="H94" s="15" t="s">
        <v>58</v>
      </c>
      <c r="I94" s="23"/>
      <c r="J94" s="15" t="s">
        <v>112</v>
      </c>
      <c r="K94" s="23"/>
    </row>
    <row r="95" spans="1:11" ht="20.100000000000001" customHeight="1">
      <c r="A95" s="14"/>
      <c r="B95" s="66"/>
      <c r="C95" s="23"/>
      <c r="D95" s="15" t="s">
        <v>59</v>
      </c>
      <c r="E95" s="23"/>
      <c r="F95" s="26"/>
      <c r="G95" s="23"/>
      <c r="H95" s="15" t="s">
        <v>59</v>
      </c>
      <c r="I95" s="23"/>
      <c r="J95" s="26"/>
      <c r="K95" s="23"/>
    </row>
    <row r="96" spans="1:11" ht="20.100000000000001" customHeight="1">
      <c r="A96" s="70" t="s">
        <v>57</v>
      </c>
      <c r="B96" s="78"/>
      <c r="C96" s="71"/>
      <c r="D96" s="79"/>
      <c r="E96" s="80"/>
      <c r="F96" s="79"/>
      <c r="G96" s="71"/>
      <c r="H96" s="79"/>
      <c r="I96" s="80"/>
      <c r="J96" s="79"/>
      <c r="K96" s="80"/>
    </row>
    <row r="97" spans="1:11" ht="20.100000000000001" customHeight="1">
      <c r="A97" s="71" t="s">
        <v>17</v>
      </c>
      <c r="B97" s="81"/>
      <c r="C97" s="72"/>
      <c r="D97" s="72"/>
      <c r="E97" s="72"/>
      <c r="F97" s="72"/>
      <c r="G97" s="72"/>
      <c r="H97" s="73"/>
      <c r="I97" s="73"/>
      <c r="J97" s="73"/>
      <c r="K97" s="73"/>
    </row>
    <row r="98" spans="1:11" ht="20.100000000000001" customHeight="1">
      <c r="A98" s="71" t="s">
        <v>91</v>
      </c>
      <c r="B98" s="81"/>
      <c r="C98" s="72"/>
      <c r="D98" s="72"/>
      <c r="E98" s="72"/>
      <c r="F98" s="72"/>
      <c r="G98" s="72"/>
      <c r="H98" s="73"/>
      <c r="I98" s="73"/>
      <c r="J98" s="73"/>
      <c r="K98" s="73"/>
    </row>
    <row r="99" spans="1:11" ht="20.100000000000001" customHeight="1" thickBot="1">
      <c r="A99" s="71" t="s">
        <v>100</v>
      </c>
      <c r="B99" s="88"/>
      <c r="C99" s="109"/>
      <c r="D99" s="64">
        <v>333300</v>
      </c>
      <c r="E99" s="52"/>
      <c r="F99" s="64">
        <v>333300</v>
      </c>
      <c r="G99" s="52"/>
      <c r="H99" s="64">
        <v>333300</v>
      </c>
      <c r="I99" s="52"/>
      <c r="J99" s="64">
        <v>333300</v>
      </c>
      <c r="K99" s="52"/>
    </row>
    <row r="100" spans="1:11" ht="20.100000000000001" customHeight="1" thickTop="1">
      <c r="A100" s="71" t="s">
        <v>125</v>
      </c>
      <c r="B100" s="88"/>
      <c r="C100" s="109"/>
      <c r="D100" s="18"/>
      <c r="E100" s="18"/>
      <c r="F100" s="18"/>
      <c r="G100" s="18"/>
      <c r="H100" s="18"/>
      <c r="I100" s="18"/>
      <c r="J100" s="18"/>
      <c r="K100" s="18"/>
    </row>
    <row r="101" spans="1:11" ht="20.100000000000001" customHeight="1">
      <c r="A101" s="71" t="s">
        <v>100</v>
      </c>
      <c r="B101" s="129"/>
      <c r="C101" s="109"/>
      <c r="D101" s="13">
        <v>333300</v>
      </c>
      <c r="E101" s="18"/>
      <c r="F101" s="13">
        <v>333300</v>
      </c>
      <c r="G101" s="18"/>
      <c r="H101" s="13">
        <v>333300</v>
      </c>
      <c r="I101" s="18"/>
      <c r="J101" s="13">
        <v>333300</v>
      </c>
      <c r="K101" s="18"/>
    </row>
    <row r="102" spans="1:11" ht="20.100000000000001" customHeight="1">
      <c r="A102" s="82" t="s">
        <v>101</v>
      </c>
      <c r="B102" s="129"/>
      <c r="C102" s="109"/>
      <c r="D102" s="13">
        <v>5120083</v>
      </c>
      <c r="E102" s="18"/>
      <c r="F102" s="13">
        <v>5120083</v>
      </c>
      <c r="G102" s="18"/>
      <c r="H102" s="13">
        <v>5120083</v>
      </c>
      <c r="I102" s="18"/>
      <c r="J102" s="13">
        <v>5120083</v>
      </c>
      <c r="K102" s="18"/>
    </row>
    <row r="103" spans="1:11" ht="20.100000000000001" customHeight="1">
      <c r="A103" s="82" t="s">
        <v>149</v>
      </c>
      <c r="B103" s="88">
        <v>27</v>
      </c>
      <c r="C103" s="109"/>
      <c r="D103" s="13">
        <v>6000000</v>
      </c>
      <c r="E103" s="18"/>
      <c r="F103" s="13">
        <v>6000000</v>
      </c>
      <c r="G103" s="18"/>
      <c r="H103" s="13">
        <v>6000000</v>
      </c>
      <c r="I103" s="18"/>
      <c r="J103" s="13">
        <v>6000000</v>
      </c>
      <c r="K103" s="18"/>
    </row>
    <row r="104" spans="1:11" ht="20.100000000000001" customHeight="1">
      <c r="A104" s="82" t="s">
        <v>120</v>
      </c>
      <c r="B104" s="129"/>
      <c r="C104" s="109"/>
      <c r="D104" s="53"/>
      <c r="E104" s="18"/>
      <c r="F104" s="53"/>
      <c r="G104" s="18"/>
      <c r="H104" s="53"/>
      <c r="I104" s="18"/>
      <c r="J104" s="53"/>
      <c r="K104" s="18"/>
    </row>
    <row r="105" spans="1:11" ht="20.100000000000001" customHeight="1">
      <c r="A105" s="82" t="s">
        <v>36</v>
      </c>
      <c r="B105" s="88"/>
      <c r="C105" s="109"/>
      <c r="D105" s="17">
        <v>33330</v>
      </c>
      <c r="E105" s="18"/>
      <c r="F105" s="17">
        <v>33330</v>
      </c>
      <c r="G105" s="18"/>
      <c r="H105" s="17">
        <v>33330</v>
      </c>
      <c r="I105" s="18"/>
      <c r="J105" s="17">
        <v>33330</v>
      </c>
      <c r="K105" s="18"/>
    </row>
    <row r="106" spans="1:11" ht="20.100000000000001" customHeight="1">
      <c r="A106" s="82" t="s">
        <v>118</v>
      </c>
      <c r="B106" s="133"/>
      <c r="C106" s="109"/>
      <c r="D106" s="13">
        <v>4441829</v>
      </c>
      <c r="E106" s="18"/>
      <c r="F106" s="13">
        <v>5229505</v>
      </c>
      <c r="G106" s="18"/>
      <c r="H106" s="17">
        <v>4261121</v>
      </c>
      <c r="I106" s="18"/>
      <c r="J106" s="17">
        <v>3967577</v>
      </c>
      <c r="K106" s="18"/>
    </row>
    <row r="107" spans="1:11" ht="20.100000000000001" customHeight="1">
      <c r="A107" s="82" t="s">
        <v>123</v>
      </c>
      <c r="B107" s="129"/>
      <c r="C107" s="109"/>
      <c r="D107" s="12">
        <v>-163103</v>
      </c>
      <c r="E107" s="18"/>
      <c r="F107" s="12">
        <v>-82449</v>
      </c>
      <c r="G107" s="18"/>
      <c r="H107" s="56">
        <v>-156400</v>
      </c>
      <c r="I107" s="18"/>
      <c r="J107" s="56">
        <v>-78200</v>
      </c>
      <c r="K107" s="18"/>
    </row>
    <row r="108" spans="1:11" ht="20.100000000000001" customHeight="1">
      <c r="A108" s="82" t="s">
        <v>183</v>
      </c>
      <c r="B108" s="129"/>
      <c r="C108" s="109"/>
      <c r="D108" s="13">
        <f>SUM(D101:D107)</f>
        <v>15765439</v>
      </c>
      <c r="E108" s="18"/>
      <c r="F108" s="13">
        <f>SUM(F101:F107)</f>
        <v>16633769</v>
      </c>
      <c r="G108" s="18"/>
      <c r="H108" s="13">
        <f>SUM(H101:H107)</f>
        <v>15591434</v>
      </c>
      <c r="I108" s="18"/>
      <c r="J108" s="13">
        <f>SUM(J101:J107)</f>
        <v>15376090</v>
      </c>
      <c r="K108" s="18"/>
    </row>
    <row r="109" spans="1:11" ht="20.100000000000001" customHeight="1">
      <c r="A109" s="82" t="s">
        <v>188</v>
      </c>
      <c r="B109" s="129"/>
      <c r="C109" s="109"/>
      <c r="D109" s="12">
        <v>1877388</v>
      </c>
      <c r="E109" s="18"/>
      <c r="F109" s="12">
        <v>1840205</v>
      </c>
      <c r="G109" s="18"/>
      <c r="H109" s="56">
        <v>0</v>
      </c>
      <c r="I109" s="18"/>
      <c r="J109" s="56">
        <v>0</v>
      </c>
      <c r="K109" s="18"/>
    </row>
    <row r="110" spans="1:11" ht="20.100000000000001" customHeight="1">
      <c r="A110" s="70" t="s">
        <v>119</v>
      </c>
      <c r="B110" s="88"/>
      <c r="C110" s="109"/>
      <c r="D110" s="56">
        <f>SUM(D108:D109)</f>
        <v>17642827</v>
      </c>
      <c r="E110" s="18"/>
      <c r="F110" s="56">
        <f>SUM(F108:F109)</f>
        <v>18473974</v>
      </c>
      <c r="G110" s="18"/>
      <c r="H110" s="56">
        <f>SUM(H108:H109)</f>
        <v>15591434</v>
      </c>
      <c r="I110" s="18"/>
      <c r="J110" s="56">
        <f>SUM(J108:J109)</f>
        <v>15376090</v>
      </c>
      <c r="K110" s="18"/>
    </row>
    <row r="111" spans="1:11" ht="20.100000000000001" customHeight="1" thickBot="1">
      <c r="A111" s="70" t="s">
        <v>22</v>
      </c>
      <c r="B111" s="88"/>
      <c r="C111" s="109"/>
      <c r="D111" s="57">
        <f>SUM(D110,D85)</f>
        <v>46334177</v>
      </c>
      <c r="E111" s="18"/>
      <c r="F111" s="57">
        <f>SUM(F110,F85)</f>
        <v>48794778</v>
      </c>
      <c r="G111" s="18"/>
      <c r="H111" s="57">
        <f>SUM(H110,H85)</f>
        <v>41439341</v>
      </c>
      <c r="I111" s="18"/>
      <c r="J111" s="57">
        <f>SUM(J110,J85)</f>
        <v>41449836</v>
      </c>
      <c r="K111" s="18"/>
    </row>
    <row r="112" spans="1:11" ht="20.100000000000001" customHeight="1" thickTop="1">
      <c r="A112" s="71"/>
      <c r="B112" s="88"/>
      <c r="C112" s="109"/>
      <c r="D112" s="16">
        <f>D111-D43</f>
        <v>0</v>
      </c>
      <c r="E112" s="16"/>
      <c r="F112" s="16">
        <f>F111-F43</f>
        <v>0</v>
      </c>
      <c r="G112" s="16"/>
      <c r="H112" s="16">
        <f>H111-H43</f>
        <v>0</v>
      </c>
      <c r="I112" s="16"/>
      <c r="J112" s="16">
        <f>J111-J43</f>
        <v>0</v>
      </c>
      <c r="K112" s="16"/>
    </row>
    <row r="113" spans="1:11" ht="20.100000000000001" customHeight="1">
      <c r="A113" s="71" t="s">
        <v>254</v>
      </c>
      <c r="B113" s="65"/>
      <c r="C113" s="27"/>
      <c r="D113" s="27"/>
      <c r="E113" s="27"/>
      <c r="F113" s="27"/>
      <c r="G113" s="27"/>
      <c r="H113" s="30"/>
      <c r="I113" s="30"/>
      <c r="J113" s="30"/>
      <c r="K113" s="30"/>
    </row>
    <row r="114" spans="1:11" ht="20.100000000000001" customHeight="1">
      <c r="A114" s="71"/>
      <c r="B114" s="65"/>
      <c r="C114" s="27"/>
      <c r="D114" s="27"/>
      <c r="E114" s="27"/>
      <c r="F114" s="27"/>
      <c r="G114" s="27"/>
      <c r="H114" s="30"/>
      <c r="I114" s="30"/>
      <c r="J114" s="30"/>
      <c r="K114" s="30"/>
    </row>
    <row r="115" spans="1:11" ht="20.100000000000001" customHeight="1">
      <c r="A115" s="71"/>
      <c r="B115" s="65"/>
      <c r="C115" s="27"/>
      <c r="D115" s="27"/>
      <c r="E115" s="27"/>
      <c r="F115" s="27"/>
      <c r="G115" s="27"/>
      <c r="H115" s="30"/>
      <c r="I115" s="30"/>
      <c r="J115" s="30"/>
      <c r="K115" s="30"/>
    </row>
    <row r="116" spans="1:11" ht="20.100000000000001" customHeight="1">
      <c r="A116" s="71"/>
      <c r="B116" s="65"/>
      <c r="C116" s="27"/>
      <c r="D116" s="27"/>
      <c r="E116" s="27"/>
      <c r="F116" s="27"/>
      <c r="G116" s="27"/>
      <c r="H116" s="30"/>
      <c r="I116" s="30"/>
      <c r="J116" s="30"/>
      <c r="K116" s="30"/>
    </row>
    <row r="117" spans="1:11" ht="20.100000000000001" customHeight="1">
      <c r="A117" s="71"/>
      <c r="B117" s="65"/>
      <c r="C117" s="27"/>
      <c r="D117" s="27"/>
      <c r="E117" s="27"/>
      <c r="F117" s="27"/>
      <c r="G117" s="27"/>
      <c r="H117" s="30"/>
      <c r="I117" s="30"/>
      <c r="J117" s="30"/>
      <c r="K117" s="30"/>
    </row>
    <row r="118" spans="1:11" ht="20.100000000000001" customHeight="1">
      <c r="A118" s="58" t="s">
        <v>12</v>
      </c>
      <c r="B118" s="65"/>
      <c r="C118" s="52"/>
      <c r="D118" s="52"/>
      <c r="E118" s="52"/>
      <c r="F118" s="52"/>
      <c r="G118" s="52"/>
      <c r="I118" s="18"/>
      <c r="K118" s="18"/>
    </row>
    <row r="119" spans="1:11" ht="20.100000000000001" customHeight="1">
      <c r="A119" s="18"/>
      <c r="B119" s="65"/>
      <c r="C119" s="52"/>
      <c r="D119" s="52"/>
      <c r="E119" s="52"/>
      <c r="F119" s="52"/>
      <c r="G119" s="52"/>
      <c r="I119" s="18"/>
      <c r="K119" s="18"/>
    </row>
    <row r="120" spans="1:11" ht="20.100000000000001" customHeight="1">
      <c r="A120" s="18"/>
      <c r="B120" s="17"/>
      <c r="C120" s="52"/>
      <c r="D120" s="52"/>
      <c r="E120" s="52"/>
      <c r="F120" s="52"/>
      <c r="G120" s="52"/>
      <c r="I120" s="18"/>
      <c r="K120" s="18"/>
    </row>
    <row r="121" spans="1:11" ht="20.100000000000001" customHeight="1">
      <c r="A121" s="27"/>
      <c r="B121" s="107" t="s">
        <v>23</v>
      </c>
      <c r="C121" s="52"/>
      <c r="D121" s="52"/>
      <c r="E121" s="52"/>
      <c r="F121" s="52"/>
      <c r="G121" s="52"/>
      <c r="I121" s="18"/>
      <c r="K121" s="18"/>
    </row>
    <row r="122" spans="1:11" ht="20.100000000000001" customHeight="1">
      <c r="A122" s="27"/>
      <c r="B122" s="17"/>
      <c r="C122" s="18"/>
      <c r="D122" s="18"/>
      <c r="E122" s="18"/>
      <c r="F122" s="18"/>
      <c r="G122" s="18"/>
      <c r="I122" s="18"/>
      <c r="K122" s="18"/>
    </row>
    <row r="123" spans="1:11" ht="20.100000000000001" customHeight="1">
      <c r="A123" s="28" t="s">
        <v>12</v>
      </c>
      <c r="C123" s="52"/>
      <c r="D123" s="52"/>
      <c r="E123" s="52"/>
      <c r="F123" s="52"/>
      <c r="G123" s="52"/>
      <c r="H123" s="14"/>
      <c r="I123" s="15"/>
      <c r="J123" s="14"/>
      <c r="K123" s="15"/>
    </row>
    <row r="124" spans="1:11" ht="20.100000000000001" customHeight="1">
      <c r="A124" s="27"/>
      <c r="C124" s="52"/>
      <c r="D124" s="52"/>
      <c r="E124" s="52"/>
      <c r="F124" s="52"/>
      <c r="G124" s="52"/>
      <c r="I124" s="18"/>
      <c r="K124" s="18"/>
    </row>
  </sheetData>
  <mergeCells count="6">
    <mergeCell ref="D5:F5"/>
    <mergeCell ref="H5:J5"/>
    <mergeCell ref="D50:F50"/>
    <mergeCell ref="H50:J50"/>
    <mergeCell ref="D92:F92"/>
    <mergeCell ref="H92:J92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7"/>
  <sheetViews>
    <sheetView showGridLines="0" view="pageBreakPreview" topLeftCell="A141" zoomScaleNormal="100" zoomScaleSheetLayoutView="100" workbookViewId="0">
      <selection activeCell="F99" sqref="F99"/>
    </sheetView>
  </sheetViews>
  <sheetFormatPr defaultColWidth="10.7109375" defaultRowHeight="20.100000000000001" customHeight="1"/>
  <cols>
    <col min="1" max="1" width="45.42578125" style="17" customWidth="1"/>
    <col min="2" max="2" width="10.85546875" style="30" customWidth="1"/>
    <col min="3" max="3" width="1.7109375" style="17" customWidth="1"/>
    <col min="4" max="4" width="13.7109375" style="17" customWidth="1"/>
    <col min="5" max="5" width="1.7109375" style="17" customWidth="1"/>
    <col min="6" max="6" width="13.7109375" style="17" customWidth="1"/>
    <col min="7" max="7" width="1.7109375" style="17" customWidth="1"/>
    <col min="8" max="8" width="13.7109375" style="17" customWidth="1"/>
    <col min="9" max="9" width="1.7109375" style="17" customWidth="1"/>
    <col min="10" max="10" width="13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20.100000000000001" customHeight="1">
      <c r="A1" s="51"/>
      <c r="C1" s="14"/>
      <c r="D1" s="14"/>
      <c r="E1" s="14"/>
      <c r="F1" s="14"/>
      <c r="G1" s="14"/>
      <c r="J1" s="53" t="s">
        <v>65</v>
      </c>
    </row>
    <row r="2" spans="1:17" ht="20.100000000000001" customHeight="1">
      <c r="A2" s="70" t="s">
        <v>92</v>
      </c>
      <c r="C2" s="14"/>
      <c r="D2" s="14"/>
      <c r="E2" s="14"/>
      <c r="F2" s="14"/>
      <c r="G2" s="14"/>
      <c r="H2" s="14"/>
      <c r="I2" s="14"/>
      <c r="J2" s="14"/>
    </row>
    <row r="3" spans="1:17" ht="20.100000000000001" customHeight="1">
      <c r="A3" s="70" t="s">
        <v>106</v>
      </c>
      <c r="C3" s="14"/>
      <c r="D3" s="14"/>
      <c r="E3" s="14"/>
      <c r="F3" s="14"/>
      <c r="G3" s="14"/>
      <c r="H3" s="14"/>
      <c r="I3" s="14"/>
      <c r="J3" s="14"/>
    </row>
    <row r="4" spans="1:17" ht="20.100000000000001" customHeight="1">
      <c r="A4" s="70" t="s">
        <v>303</v>
      </c>
      <c r="C4" s="14"/>
      <c r="D4" s="14"/>
      <c r="E4" s="14"/>
      <c r="F4" s="14"/>
      <c r="G4" s="14"/>
      <c r="H4" s="14"/>
      <c r="I4" s="14"/>
      <c r="J4" s="14"/>
    </row>
    <row r="5" spans="1:17" ht="20.100000000000001" customHeight="1">
      <c r="A5" s="70"/>
      <c r="C5" s="14"/>
      <c r="D5" s="14"/>
      <c r="E5" s="14"/>
      <c r="F5" s="14"/>
      <c r="G5" s="14"/>
      <c r="H5" s="14"/>
      <c r="I5" s="14"/>
      <c r="J5" s="16" t="s">
        <v>60</v>
      </c>
    </row>
    <row r="6" spans="1:17" s="20" customFormat="1" ht="20.100000000000001" customHeight="1">
      <c r="B6" s="68"/>
      <c r="C6" s="59"/>
      <c r="D6" s="147"/>
      <c r="E6" s="147" t="s">
        <v>39</v>
      </c>
      <c r="F6" s="147"/>
      <c r="G6" s="24"/>
      <c r="H6" s="60"/>
      <c r="I6" s="147" t="s">
        <v>40</v>
      </c>
      <c r="J6" s="60"/>
      <c r="L6" s="21"/>
      <c r="M6" s="21"/>
      <c r="N6" s="21"/>
      <c r="O6" s="21"/>
      <c r="P6" s="21"/>
      <c r="Q6" s="21"/>
    </row>
    <row r="7" spans="1:17" ht="20.100000000000001" customHeight="1">
      <c r="B7" s="84" t="s">
        <v>0</v>
      </c>
      <c r="D7" s="61" t="s">
        <v>228</v>
      </c>
      <c r="F7" s="61" t="s">
        <v>196</v>
      </c>
      <c r="G7" s="18"/>
      <c r="H7" s="61" t="s">
        <v>228</v>
      </c>
      <c r="J7" s="61" t="s">
        <v>196</v>
      </c>
    </row>
    <row r="8" spans="1:17" ht="20.100000000000001" customHeight="1">
      <c r="A8" s="70" t="s">
        <v>93</v>
      </c>
      <c r="B8" s="23"/>
      <c r="D8" s="62"/>
      <c r="F8" s="62"/>
      <c r="G8" s="18"/>
      <c r="H8" s="62"/>
      <c r="J8" s="62"/>
    </row>
    <row r="9" spans="1:17" ht="20.100000000000001" customHeight="1">
      <c r="A9" s="70" t="s">
        <v>8</v>
      </c>
      <c r="C9" s="27"/>
      <c r="D9" s="27"/>
      <c r="E9" s="27"/>
      <c r="F9" s="27"/>
      <c r="G9" s="27"/>
      <c r="H9" s="23"/>
      <c r="J9" s="27"/>
    </row>
    <row r="10" spans="1:17" ht="20.100000000000001" customHeight="1">
      <c r="A10" s="71" t="s">
        <v>161</v>
      </c>
      <c r="B10" s="88"/>
      <c r="C10" s="108"/>
      <c r="D10" s="18">
        <v>590508</v>
      </c>
      <c r="E10" s="18"/>
      <c r="F10" s="18">
        <v>871262</v>
      </c>
      <c r="G10" s="18"/>
      <c r="H10" s="18">
        <v>241439</v>
      </c>
      <c r="I10" s="18"/>
      <c r="J10" s="17">
        <v>148871</v>
      </c>
    </row>
    <row r="11" spans="1:17" ht="20.100000000000001" customHeight="1">
      <c r="A11" s="71" t="s">
        <v>162</v>
      </c>
      <c r="B11" s="88">
        <v>3</v>
      </c>
      <c r="C11" s="108"/>
      <c r="D11" s="18">
        <v>256300</v>
      </c>
      <c r="E11" s="18"/>
      <c r="F11" s="18">
        <v>352514</v>
      </c>
      <c r="G11" s="18"/>
      <c r="H11" s="18">
        <v>264871</v>
      </c>
      <c r="I11" s="18"/>
      <c r="J11" s="17">
        <v>369738</v>
      </c>
    </row>
    <row r="12" spans="1:17" ht="20.100000000000001" customHeight="1">
      <c r="A12" s="71" t="s">
        <v>144</v>
      </c>
      <c r="B12" s="88">
        <v>3</v>
      </c>
      <c r="C12" s="108"/>
      <c r="D12" s="18">
        <v>227303</v>
      </c>
      <c r="E12" s="18"/>
      <c r="F12" s="18">
        <v>540742</v>
      </c>
      <c r="G12" s="18"/>
      <c r="H12" s="18">
        <v>0</v>
      </c>
      <c r="I12" s="18"/>
      <c r="J12" s="17">
        <v>0</v>
      </c>
    </row>
    <row r="13" spans="1:17" ht="20.100000000000001" customHeight="1">
      <c r="A13" s="71" t="s">
        <v>35</v>
      </c>
      <c r="B13" s="88">
        <v>3</v>
      </c>
      <c r="C13" s="108"/>
      <c r="D13" s="18">
        <v>84731</v>
      </c>
      <c r="E13" s="18"/>
      <c r="F13" s="18">
        <v>78365</v>
      </c>
      <c r="G13" s="18"/>
      <c r="H13" s="18">
        <v>73814</v>
      </c>
      <c r="I13" s="18"/>
      <c r="J13" s="17">
        <v>58277</v>
      </c>
    </row>
    <row r="14" spans="1:17" ht="20.100000000000001" customHeight="1">
      <c r="A14" s="71" t="s">
        <v>176</v>
      </c>
      <c r="B14" s="88">
        <v>3</v>
      </c>
      <c r="C14" s="109"/>
      <c r="D14" s="18">
        <v>6468</v>
      </c>
      <c r="E14" s="52"/>
      <c r="F14" s="18">
        <v>7644</v>
      </c>
      <c r="G14" s="52"/>
      <c r="H14" s="18">
        <v>3450</v>
      </c>
      <c r="I14" s="52"/>
      <c r="J14" s="17">
        <v>4051</v>
      </c>
    </row>
    <row r="15" spans="1:17" ht="20.100000000000001" customHeight="1">
      <c r="A15" s="71" t="s">
        <v>177</v>
      </c>
      <c r="B15" s="88">
        <v>3</v>
      </c>
      <c r="C15" s="109"/>
      <c r="D15" s="18">
        <v>29919</v>
      </c>
      <c r="E15" s="52"/>
      <c r="F15" s="18">
        <v>81708</v>
      </c>
      <c r="G15" s="52"/>
      <c r="H15" s="18">
        <v>0</v>
      </c>
      <c r="I15" s="52"/>
      <c r="J15" s="17">
        <v>0</v>
      </c>
    </row>
    <row r="16" spans="1:17" ht="20.100000000000001" customHeight="1">
      <c r="A16" s="71" t="s">
        <v>238</v>
      </c>
      <c r="B16" s="88">
        <v>3</v>
      </c>
      <c r="C16" s="108"/>
      <c r="D16" s="18">
        <v>96350</v>
      </c>
      <c r="E16" s="18"/>
      <c r="F16" s="18">
        <v>78488</v>
      </c>
      <c r="G16" s="18"/>
      <c r="H16" s="18">
        <v>145201</v>
      </c>
      <c r="I16" s="18"/>
      <c r="J16" s="17">
        <v>129433</v>
      </c>
    </row>
    <row r="17" spans="1:10" ht="20.100000000000001" customHeight="1">
      <c r="A17" s="71" t="s">
        <v>158</v>
      </c>
      <c r="B17" s="88" t="s">
        <v>263</v>
      </c>
      <c r="C17" s="108"/>
      <c r="D17" s="18">
        <v>8075</v>
      </c>
      <c r="E17" s="18"/>
      <c r="F17" s="18">
        <v>7845</v>
      </c>
      <c r="G17" s="18"/>
      <c r="H17" s="18">
        <v>119634</v>
      </c>
      <c r="I17" s="18"/>
      <c r="J17" s="17">
        <v>667833</v>
      </c>
    </row>
    <row r="18" spans="1:10" ht="20.100000000000001" customHeight="1">
      <c r="A18" s="71" t="s">
        <v>18</v>
      </c>
      <c r="B18" s="88"/>
      <c r="C18" s="108"/>
      <c r="D18" s="18">
        <v>21351</v>
      </c>
      <c r="F18" s="18">
        <v>18350</v>
      </c>
      <c r="H18" s="18">
        <v>1713</v>
      </c>
      <c r="I18" s="18"/>
      <c r="J18" s="17">
        <v>14603</v>
      </c>
    </row>
    <row r="19" spans="1:10" ht="20.100000000000001" customHeight="1">
      <c r="A19" s="70" t="s">
        <v>9</v>
      </c>
      <c r="C19" s="18"/>
      <c r="D19" s="54">
        <f>SUM(D10:D18)</f>
        <v>1321005</v>
      </c>
      <c r="F19" s="54">
        <f>SUM(F10:F18)</f>
        <v>2036918</v>
      </c>
      <c r="G19" s="18"/>
      <c r="H19" s="54">
        <f>SUM(H10:H18)</f>
        <v>850122</v>
      </c>
      <c r="J19" s="54">
        <f>SUM(J10:J18)</f>
        <v>1392806</v>
      </c>
    </row>
    <row r="20" spans="1:10" ht="20.100000000000001" customHeight="1">
      <c r="A20" s="70" t="s">
        <v>10</v>
      </c>
      <c r="B20" s="76"/>
      <c r="C20" s="108"/>
      <c r="D20" s="18"/>
      <c r="F20" s="18"/>
      <c r="G20" s="18"/>
      <c r="H20" s="18"/>
      <c r="J20" s="18"/>
    </row>
    <row r="21" spans="1:10" ht="20.100000000000001" customHeight="1">
      <c r="A21" s="71" t="s">
        <v>255</v>
      </c>
      <c r="B21" s="76"/>
      <c r="C21" s="108"/>
      <c r="D21" s="18">
        <v>466651</v>
      </c>
      <c r="F21" s="18">
        <v>663753</v>
      </c>
      <c r="G21" s="18"/>
      <c r="H21" s="18">
        <v>192722</v>
      </c>
      <c r="J21" s="18">
        <v>128111</v>
      </c>
    </row>
    <row r="22" spans="1:10" ht="20.100000000000001" customHeight="1">
      <c r="A22" s="71" t="s">
        <v>156</v>
      </c>
      <c r="B22" s="88"/>
      <c r="C22" s="108"/>
      <c r="D22" s="18">
        <v>84743</v>
      </c>
      <c r="F22" s="18">
        <v>151752</v>
      </c>
      <c r="H22" s="18">
        <v>101181</v>
      </c>
      <c r="I22" s="18"/>
      <c r="J22" s="17">
        <v>166758</v>
      </c>
    </row>
    <row r="23" spans="1:10" ht="20.100000000000001" customHeight="1">
      <c r="A23" s="71" t="s">
        <v>145</v>
      </c>
      <c r="B23" s="88"/>
      <c r="C23" s="108"/>
      <c r="D23" s="18">
        <v>786962</v>
      </c>
      <c r="F23" s="18">
        <v>501963</v>
      </c>
      <c r="H23" s="18">
        <v>0</v>
      </c>
      <c r="I23" s="18"/>
      <c r="J23" s="17">
        <v>0</v>
      </c>
    </row>
    <row r="24" spans="1:10" ht="20.100000000000001" customHeight="1">
      <c r="A24" s="71" t="s">
        <v>153</v>
      </c>
      <c r="B24" s="88">
        <v>3</v>
      </c>
      <c r="C24" s="108"/>
      <c r="D24" s="18">
        <v>33966</v>
      </c>
      <c r="F24" s="18">
        <v>58750</v>
      </c>
      <c r="H24" s="18">
        <v>47941</v>
      </c>
      <c r="I24" s="18"/>
      <c r="J24" s="17">
        <v>52390</v>
      </c>
    </row>
    <row r="25" spans="1:10" ht="20.100000000000001" customHeight="1">
      <c r="A25" s="71" t="s">
        <v>178</v>
      </c>
      <c r="B25" s="88">
        <v>3</v>
      </c>
      <c r="C25" s="108"/>
      <c r="D25" s="18">
        <v>6748</v>
      </c>
      <c r="F25" s="18">
        <v>7501</v>
      </c>
      <c r="H25" s="18">
        <v>2654</v>
      </c>
      <c r="I25" s="18"/>
      <c r="J25" s="17">
        <v>3327</v>
      </c>
    </row>
    <row r="26" spans="1:10" ht="20.100000000000001" customHeight="1">
      <c r="A26" s="71" t="s">
        <v>179</v>
      </c>
      <c r="B26" s="88">
        <v>3</v>
      </c>
      <c r="C26" s="108"/>
      <c r="D26" s="18">
        <v>19271</v>
      </c>
      <c r="F26" s="18">
        <v>71073</v>
      </c>
      <c r="H26" s="18">
        <v>0</v>
      </c>
      <c r="I26" s="18"/>
      <c r="J26" s="17">
        <v>0</v>
      </c>
    </row>
    <row r="27" spans="1:10" ht="20.100000000000001" customHeight="1">
      <c r="A27" s="71" t="s">
        <v>66</v>
      </c>
      <c r="B27" s="76"/>
      <c r="C27" s="108"/>
      <c r="D27" s="18">
        <v>95202</v>
      </c>
      <c r="E27" s="18"/>
      <c r="F27" s="18">
        <v>150279</v>
      </c>
      <c r="G27" s="18"/>
      <c r="H27" s="18">
        <v>52910</v>
      </c>
      <c r="I27" s="18"/>
      <c r="J27" s="17">
        <v>76135</v>
      </c>
    </row>
    <row r="28" spans="1:10" ht="20.100000000000001" customHeight="1">
      <c r="A28" s="71" t="s">
        <v>27</v>
      </c>
      <c r="B28" s="76"/>
      <c r="C28" s="108"/>
      <c r="D28" s="18">
        <v>408038</v>
      </c>
      <c r="E28" s="18"/>
      <c r="F28" s="18">
        <v>398434</v>
      </c>
      <c r="G28" s="18"/>
      <c r="H28" s="18">
        <v>287157</v>
      </c>
      <c r="I28" s="18"/>
      <c r="J28" s="17">
        <v>273484</v>
      </c>
    </row>
    <row r="29" spans="1:10" ht="20.100000000000001" customHeight="1">
      <c r="A29" s="70" t="s">
        <v>11</v>
      </c>
      <c r="B29" s="88"/>
      <c r="C29" s="109"/>
      <c r="D29" s="54">
        <f>SUM(D21:D28)</f>
        <v>1901581</v>
      </c>
      <c r="F29" s="54">
        <f>SUM(F21:F28)</f>
        <v>2003505</v>
      </c>
      <c r="G29" s="52"/>
      <c r="H29" s="54">
        <f>SUM(H21:H28)</f>
        <v>684565</v>
      </c>
      <c r="J29" s="54">
        <f>SUM(J21:J28)</f>
        <v>700205</v>
      </c>
    </row>
    <row r="30" spans="1:10" ht="20.100000000000001" customHeight="1">
      <c r="A30" s="70" t="s">
        <v>322</v>
      </c>
      <c r="B30" s="88"/>
      <c r="C30" s="109"/>
      <c r="D30" s="18">
        <f>SUM(D19-D29)</f>
        <v>-580576</v>
      </c>
      <c r="E30" s="108"/>
      <c r="F30" s="18">
        <f>SUM(F19-F29)</f>
        <v>33413</v>
      </c>
      <c r="G30" s="108"/>
      <c r="H30" s="18">
        <f>SUM(H19-H29)</f>
        <v>165557</v>
      </c>
      <c r="J30" s="18">
        <f>SUM(J19-J29)</f>
        <v>692601</v>
      </c>
    </row>
    <row r="31" spans="1:10" ht="20.100000000000001" customHeight="1">
      <c r="A31" s="71" t="s">
        <v>214</v>
      </c>
      <c r="B31" s="129">
        <v>13.2</v>
      </c>
      <c r="C31" s="109"/>
      <c r="D31" s="18">
        <v>227631</v>
      </c>
      <c r="E31" s="18"/>
      <c r="F31" s="18">
        <v>252855</v>
      </c>
      <c r="G31" s="18"/>
      <c r="H31" s="18">
        <v>0</v>
      </c>
      <c r="I31" s="52"/>
      <c r="J31" s="18">
        <v>0</v>
      </c>
    </row>
    <row r="32" spans="1:10" ht="20.100000000000001" customHeight="1">
      <c r="A32" s="71" t="s">
        <v>28</v>
      </c>
      <c r="B32" s="88">
        <v>3</v>
      </c>
      <c r="C32" s="108"/>
      <c r="D32" s="55">
        <v>-150405</v>
      </c>
      <c r="E32" s="18"/>
      <c r="F32" s="55">
        <v>-141421</v>
      </c>
      <c r="G32" s="18"/>
      <c r="H32" s="55">
        <v>-210561</v>
      </c>
      <c r="I32" s="18"/>
      <c r="J32" s="55">
        <v>-170816</v>
      </c>
    </row>
    <row r="33" spans="1:17" ht="20.100000000000001" customHeight="1">
      <c r="A33" s="70" t="s">
        <v>323</v>
      </c>
      <c r="B33" s="88"/>
      <c r="C33" s="108"/>
      <c r="D33" s="62">
        <f>SUM(D30:D32)</f>
        <v>-503350</v>
      </c>
      <c r="E33" s="18"/>
      <c r="F33" s="62">
        <f>SUM(F30:F32)</f>
        <v>144847</v>
      </c>
      <c r="G33" s="18"/>
      <c r="H33" s="62">
        <f>SUM(H30:H32)</f>
        <v>-45004</v>
      </c>
      <c r="I33" s="18"/>
      <c r="J33" s="62">
        <f>SUM(J30:J32)</f>
        <v>521785</v>
      </c>
      <c r="L33" s="62"/>
    </row>
    <row r="34" spans="1:17" ht="20.100000000000001" customHeight="1">
      <c r="A34" s="71" t="s">
        <v>213</v>
      </c>
      <c r="B34" s="88">
        <v>28</v>
      </c>
      <c r="C34" s="109"/>
      <c r="D34" s="18">
        <v>-41357</v>
      </c>
      <c r="F34" s="18">
        <v>23226</v>
      </c>
      <c r="H34" s="18">
        <v>31045</v>
      </c>
      <c r="I34" s="52"/>
      <c r="J34" s="16">
        <v>30965</v>
      </c>
    </row>
    <row r="35" spans="1:17" ht="20.100000000000001" customHeight="1">
      <c r="A35" s="70" t="s">
        <v>326</v>
      </c>
      <c r="B35" s="76"/>
      <c r="C35" s="109"/>
      <c r="D35" s="54">
        <f>SUM(D33:D34)</f>
        <v>-544707</v>
      </c>
      <c r="F35" s="54">
        <f>SUM(F33:F34)</f>
        <v>168073</v>
      </c>
      <c r="G35" s="52"/>
      <c r="H35" s="54">
        <f>SUM(H33:H34)</f>
        <v>-13959</v>
      </c>
      <c r="J35" s="54">
        <f>SUM(J33:J34)</f>
        <v>552750</v>
      </c>
    </row>
    <row r="36" spans="1:17" ht="20.100000000000001" customHeight="1">
      <c r="A36" s="70"/>
      <c r="B36" s="65"/>
      <c r="C36" s="18"/>
      <c r="D36" s="18"/>
      <c r="F36" s="18"/>
      <c r="G36" s="52"/>
      <c r="H36" s="18"/>
      <c r="J36" s="18"/>
    </row>
    <row r="37" spans="1:17" ht="20.100000000000001" customHeight="1">
      <c r="A37" s="71" t="s">
        <v>254</v>
      </c>
      <c r="C37" s="27"/>
      <c r="D37" s="27"/>
      <c r="E37" s="27"/>
      <c r="F37" s="27"/>
      <c r="G37" s="27"/>
      <c r="H37" s="30"/>
      <c r="I37" s="30"/>
      <c r="J37" s="30"/>
    </row>
    <row r="38" spans="1:17" ht="20.100000000000001" customHeight="1">
      <c r="A38" s="51"/>
      <c r="C38" s="14"/>
      <c r="D38" s="14"/>
      <c r="E38" s="14"/>
      <c r="F38" s="14"/>
      <c r="G38" s="14"/>
      <c r="J38" s="53" t="s">
        <v>65</v>
      </c>
    </row>
    <row r="39" spans="1:17" ht="20.100000000000001" customHeight="1">
      <c r="A39" s="70" t="s">
        <v>92</v>
      </c>
      <c r="C39" s="14"/>
      <c r="D39" s="14"/>
      <c r="E39" s="14"/>
      <c r="F39" s="14"/>
      <c r="G39" s="14"/>
      <c r="H39" s="14"/>
      <c r="I39" s="14"/>
      <c r="J39" s="14"/>
    </row>
    <row r="40" spans="1:17" ht="20.100000000000001" customHeight="1">
      <c r="A40" s="70" t="s">
        <v>180</v>
      </c>
      <c r="C40" s="14"/>
      <c r="D40" s="14"/>
      <c r="E40" s="14"/>
      <c r="F40" s="14"/>
      <c r="G40" s="14"/>
      <c r="H40" s="14"/>
      <c r="I40" s="14"/>
      <c r="J40" s="14"/>
    </row>
    <row r="41" spans="1:17" ht="20.100000000000001" customHeight="1">
      <c r="A41" s="70" t="s">
        <v>303</v>
      </c>
      <c r="C41" s="14"/>
      <c r="D41" s="14"/>
      <c r="E41" s="14"/>
      <c r="F41" s="14"/>
      <c r="G41" s="14"/>
      <c r="H41" s="14"/>
      <c r="I41" s="14"/>
      <c r="J41" s="14"/>
    </row>
    <row r="42" spans="1:17" ht="20.100000000000001" customHeight="1">
      <c r="A42" s="70"/>
      <c r="C42" s="14"/>
      <c r="D42" s="14"/>
      <c r="E42" s="14"/>
      <c r="F42" s="14"/>
      <c r="G42" s="14"/>
      <c r="H42" s="14"/>
      <c r="I42" s="14"/>
      <c r="J42" s="16" t="s">
        <v>60</v>
      </c>
    </row>
    <row r="43" spans="1:17" s="20" customFormat="1" ht="20.100000000000001" customHeight="1">
      <c r="B43" s="68"/>
      <c r="C43" s="59"/>
      <c r="D43" s="147"/>
      <c r="E43" s="147" t="s">
        <v>39</v>
      </c>
      <c r="F43" s="147"/>
      <c r="G43" s="24"/>
      <c r="H43" s="60"/>
      <c r="I43" s="147" t="s">
        <v>40</v>
      </c>
      <c r="J43" s="60"/>
      <c r="L43" s="21"/>
      <c r="M43" s="21"/>
      <c r="N43" s="21"/>
      <c r="O43" s="21"/>
      <c r="P43" s="21"/>
      <c r="Q43" s="21"/>
    </row>
    <row r="44" spans="1:17" ht="20.100000000000001" customHeight="1">
      <c r="B44" s="84" t="s">
        <v>0</v>
      </c>
      <c r="D44" s="61" t="s">
        <v>228</v>
      </c>
      <c r="F44" s="61" t="s">
        <v>196</v>
      </c>
      <c r="G44" s="18"/>
      <c r="H44" s="61" t="s">
        <v>228</v>
      </c>
      <c r="J44" s="61" t="s">
        <v>196</v>
      </c>
    </row>
    <row r="45" spans="1:17" ht="20.100000000000001" customHeight="1">
      <c r="A45" s="70" t="s">
        <v>69</v>
      </c>
      <c r="B45" s="67"/>
      <c r="C45" s="25"/>
      <c r="D45" s="25"/>
      <c r="E45" s="29"/>
      <c r="F45" s="25"/>
      <c r="G45" s="25"/>
      <c r="H45" s="25"/>
      <c r="I45" s="29"/>
      <c r="J45" s="25"/>
      <c r="K45" s="18"/>
      <c r="L45" s="17"/>
      <c r="N45" s="17"/>
      <c r="P45" s="17"/>
      <c r="Q45" s="17"/>
    </row>
    <row r="46" spans="1:17" ht="20.100000000000001" customHeight="1">
      <c r="A46" s="138" t="s">
        <v>206</v>
      </c>
      <c r="B46" s="67"/>
      <c r="C46" s="25"/>
      <c r="D46" s="25"/>
      <c r="E46" s="29"/>
      <c r="F46" s="25"/>
      <c r="G46" s="25"/>
      <c r="H46" s="25"/>
      <c r="I46" s="29"/>
      <c r="J46" s="25"/>
      <c r="K46" s="18"/>
      <c r="L46" s="17"/>
      <c r="N46" s="17"/>
      <c r="P46" s="17"/>
      <c r="Q46" s="17"/>
    </row>
    <row r="47" spans="1:17" ht="20.100000000000001" customHeight="1">
      <c r="A47" s="138" t="s">
        <v>222</v>
      </c>
      <c r="B47" s="67"/>
      <c r="C47" s="25"/>
      <c r="D47" s="25"/>
      <c r="E47" s="29"/>
      <c r="F47" s="25"/>
      <c r="G47" s="25"/>
      <c r="H47" s="25"/>
      <c r="I47" s="29"/>
      <c r="J47" s="25"/>
      <c r="K47" s="18"/>
      <c r="L47" s="17"/>
      <c r="N47" s="17"/>
      <c r="P47" s="17"/>
      <c r="Q47" s="17"/>
    </row>
    <row r="48" spans="1:17" ht="20.100000000000001" customHeight="1">
      <c r="A48" s="71" t="s">
        <v>266</v>
      </c>
      <c r="B48" s="67"/>
      <c r="C48" s="25"/>
      <c r="D48" s="26">
        <v>0</v>
      </c>
      <c r="E48" s="18"/>
      <c r="F48" s="26">
        <v>-23375</v>
      </c>
      <c r="G48" s="26"/>
      <c r="H48" s="26">
        <v>0</v>
      </c>
      <c r="I48" s="18"/>
      <c r="J48" s="26">
        <v>-23375</v>
      </c>
      <c r="K48" s="18"/>
      <c r="L48" s="17"/>
      <c r="N48" s="17"/>
      <c r="P48" s="17"/>
      <c r="Q48" s="17"/>
    </row>
    <row r="49" spans="1:17" ht="20.100000000000001" customHeight="1">
      <c r="A49" s="71" t="s">
        <v>230</v>
      </c>
      <c r="B49" s="67"/>
      <c r="C49" s="25"/>
      <c r="D49" s="22">
        <v>0</v>
      </c>
      <c r="E49" s="18"/>
      <c r="F49" s="22">
        <v>4675</v>
      </c>
      <c r="G49" s="26"/>
      <c r="H49" s="22">
        <v>0</v>
      </c>
      <c r="I49" s="18"/>
      <c r="J49" s="22">
        <v>4675</v>
      </c>
      <c r="K49" s="18"/>
      <c r="L49" s="17"/>
      <c r="N49" s="17"/>
      <c r="P49" s="17"/>
      <c r="Q49" s="17"/>
    </row>
    <row r="50" spans="1:17" ht="20.100000000000001" customHeight="1">
      <c r="A50" s="71" t="s">
        <v>206</v>
      </c>
      <c r="B50" s="67"/>
      <c r="C50" s="25"/>
      <c r="D50" s="25"/>
      <c r="E50" s="29"/>
      <c r="F50" s="25"/>
      <c r="G50" s="25"/>
      <c r="H50" s="25"/>
      <c r="I50" s="29"/>
      <c r="J50" s="25"/>
      <c r="K50" s="18"/>
      <c r="L50" s="17"/>
      <c r="N50" s="17"/>
      <c r="P50" s="17"/>
      <c r="Q50" s="17"/>
    </row>
    <row r="51" spans="1:17" ht="20.100000000000001" customHeight="1">
      <c r="A51" s="71" t="s">
        <v>247</v>
      </c>
      <c r="B51" s="67"/>
      <c r="C51" s="25"/>
      <c r="D51" s="22">
        <f>SUM(D48:D49)</f>
        <v>0</v>
      </c>
      <c r="E51" s="29"/>
      <c r="F51" s="22">
        <f>SUM(F48:F49)</f>
        <v>-18700</v>
      </c>
      <c r="G51" s="25"/>
      <c r="H51" s="22">
        <f>SUM(H48:H49)</f>
        <v>0</v>
      </c>
      <c r="I51" s="29"/>
      <c r="J51" s="22">
        <f>SUM(J48:J49)</f>
        <v>-18700</v>
      </c>
      <c r="K51" s="18"/>
      <c r="L51" s="17"/>
      <c r="N51" s="17"/>
      <c r="P51" s="17"/>
      <c r="Q51" s="17"/>
    </row>
    <row r="52" spans="1:17" ht="20.100000000000001" customHeight="1">
      <c r="A52" s="138" t="s">
        <v>246</v>
      </c>
      <c r="B52" s="67"/>
      <c r="C52" s="25"/>
      <c r="D52" s="25"/>
      <c r="E52" s="29"/>
      <c r="F52" s="25"/>
      <c r="G52" s="25"/>
      <c r="H52" s="25"/>
      <c r="I52" s="29"/>
      <c r="J52" s="25"/>
      <c r="K52" s="18"/>
      <c r="L52" s="17"/>
      <c r="N52" s="17"/>
      <c r="P52" s="17"/>
      <c r="Q52" s="17"/>
    </row>
    <row r="53" spans="1:17" ht="20.100000000000001" customHeight="1">
      <c r="A53" s="138" t="s">
        <v>222</v>
      </c>
      <c r="B53" s="67"/>
      <c r="C53" s="25"/>
      <c r="D53" s="25"/>
      <c r="E53" s="29"/>
      <c r="F53" s="25"/>
      <c r="G53" s="25"/>
      <c r="H53" s="25"/>
      <c r="I53" s="29"/>
      <c r="J53" s="25"/>
      <c r="K53" s="18"/>
      <c r="L53" s="17"/>
      <c r="N53" s="17"/>
      <c r="P53" s="17"/>
      <c r="Q53" s="17"/>
    </row>
    <row r="54" spans="1:17" ht="20.100000000000001" customHeight="1">
      <c r="A54" s="71" t="s">
        <v>314</v>
      </c>
      <c r="B54" s="67"/>
      <c r="C54" s="25"/>
      <c r="D54" s="25"/>
      <c r="E54" s="29"/>
      <c r="F54" s="25"/>
      <c r="G54" s="25"/>
      <c r="H54" s="25"/>
      <c r="I54" s="29"/>
      <c r="J54" s="25"/>
      <c r="K54" s="18"/>
      <c r="L54" s="17"/>
      <c r="N54" s="17"/>
      <c r="P54" s="17"/>
      <c r="Q54" s="17"/>
    </row>
    <row r="55" spans="1:17" ht="20.100000000000001" customHeight="1">
      <c r="A55" s="71" t="s">
        <v>257</v>
      </c>
      <c r="B55" s="67"/>
      <c r="C55" s="25"/>
      <c r="D55" s="26">
        <v>14875</v>
      </c>
      <c r="E55" s="18"/>
      <c r="F55" s="26">
        <v>0</v>
      </c>
      <c r="G55" s="26"/>
      <c r="H55" s="26">
        <v>14875</v>
      </c>
      <c r="I55" s="18"/>
      <c r="J55" s="26">
        <v>0</v>
      </c>
      <c r="K55" s="18"/>
      <c r="L55" s="17"/>
      <c r="N55" s="17"/>
      <c r="P55" s="17"/>
      <c r="Q55" s="17"/>
    </row>
    <row r="56" spans="1:17" ht="20.100000000000001" customHeight="1">
      <c r="A56" s="71" t="s">
        <v>230</v>
      </c>
      <c r="B56" s="67"/>
      <c r="C56" s="25"/>
      <c r="D56" s="22">
        <v>-2975</v>
      </c>
      <c r="E56" s="18"/>
      <c r="F56" s="22">
        <v>0</v>
      </c>
      <c r="G56" s="26"/>
      <c r="H56" s="22">
        <v>-2975</v>
      </c>
      <c r="I56" s="18"/>
      <c r="J56" s="22">
        <v>0</v>
      </c>
      <c r="K56" s="18"/>
      <c r="L56" s="17"/>
      <c r="N56" s="17"/>
      <c r="P56" s="17"/>
      <c r="Q56" s="17"/>
    </row>
    <row r="57" spans="1:17" ht="20.100000000000001" customHeight="1">
      <c r="A57" s="71" t="s">
        <v>246</v>
      </c>
      <c r="B57" s="67"/>
      <c r="C57" s="25"/>
      <c r="D57" s="26"/>
      <c r="E57" s="18"/>
      <c r="F57" s="26"/>
      <c r="G57" s="26"/>
      <c r="H57" s="26"/>
      <c r="I57" s="18"/>
      <c r="J57" s="26"/>
      <c r="K57" s="18"/>
      <c r="L57" s="17"/>
      <c r="N57" s="17"/>
      <c r="P57" s="17"/>
      <c r="Q57" s="17"/>
    </row>
    <row r="58" spans="1:17" ht="20.100000000000001" customHeight="1">
      <c r="A58" s="71" t="s">
        <v>247</v>
      </c>
      <c r="B58" s="67"/>
      <c r="C58" s="25"/>
      <c r="D58" s="22">
        <f>SUM(D55:D56)</f>
        <v>11900</v>
      </c>
      <c r="E58" s="18"/>
      <c r="F58" s="22">
        <f>SUM(F55:F56)</f>
        <v>0</v>
      </c>
      <c r="G58" s="26"/>
      <c r="H58" s="22">
        <f>SUM(H55:H56)</f>
        <v>11900</v>
      </c>
      <c r="I58" s="18"/>
      <c r="J58" s="22">
        <f>SUM(J55:J56)</f>
        <v>0</v>
      </c>
      <c r="K58" s="18"/>
      <c r="L58" s="17"/>
      <c r="N58" s="17"/>
      <c r="P58" s="17"/>
      <c r="Q58" s="17"/>
    </row>
    <row r="59" spans="1:17" ht="20.100000000000001" customHeight="1">
      <c r="A59" s="70" t="s">
        <v>70</v>
      </c>
      <c r="B59" s="67"/>
      <c r="C59" s="25"/>
      <c r="D59" s="12">
        <f>SUM(D51+D58)</f>
        <v>11900</v>
      </c>
      <c r="E59" s="13"/>
      <c r="F59" s="12">
        <f>SUM(F51+F58)</f>
        <v>-18700</v>
      </c>
      <c r="G59" s="13"/>
      <c r="H59" s="12">
        <f>SUM(H51+H58)</f>
        <v>11900</v>
      </c>
      <c r="I59" s="13"/>
      <c r="J59" s="12">
        <f>SUM(J51+J58)</f>
        <v>-18700</v>
      </c>
      <c r="L59" s="17"/>
      <c r="N59" s="17"/>
      <c r="P59" s="17"/>
      <c r="Q59" s="17"/>
    </row>
    <row r="60" spans="1:17" ht="20.100000000000001" customHeight="1">
      <c r="A60" s="70"/>
      <c r="B60" s="67"/>
      <c r="C60" s="25"/>
      <c r="D60" s="130"/>
      <c r="E60" s="13"/>
      <c r="F60" s="130"/>
      <c r="G60" s="13"/>
      <c r="H60" s="130"/>
      <c r="I60" s="13"/>
      <c r="J60" s="130"/>
      <c r="L60" s="17"/>
      <c r="N60" s="17"/>
      <c r="P60" s="17"/>
      <c r="Q60" s="17"/>
    </row>
    <row r="61" spans="1:17" ht="20.100000000000001" customHeight="1" thickBot="1">
      <c r="A61" s="70" t="s">
        <v>64</v>
      </c>
      <c r="B61" s="67"/>
      <c r="C61" s="25"/>
      <c r="D61" s="64">
        <f>SUM(D35,D59)</f>
        <v>-532807</v>
      </c>
      <c r="E61" s="13"/>
      <c r="F61" s="64">
        <f>SUM(F35,F59)</f>
        <v>149373</v>
      </c>
      <c r="G61" s="13"/>
      <c r="H61" s="64">
        <f>SUM(H35,H59)</f>
        <v>-2059</v>
      </c>
      <c r="I61" s="13"/>
      <c r="J61" s="64">
        <f>SUM(J35,J59)</f>
        <v>534050</v>
      </c>
      <c r="L61" s="17"/>
      <c r="N61" s="17"/>
      <c r="P61" s="17"/>
      <c r="Q61" s="17"/>
    </row>
    <row r="62" spans="1:17" ht="20.100000000000001" customHeight="1" thickTop="1">
      <c r="A62" s="70"/>
      <c r="B62" s="67"/>
      <c r="C62" s="25"/>
      <c r="D62" s="25"/>
      <c r="E62" s="29"/>
      <c r="F62" s="25"/>
      <c r="G62" s="25"/>
      <c r="H62" s="25"/>
      <c r="I62" s="29"/>
      <c r="J62" s="25"/>
      <c r="L62" s="17"/>
      <c r="N62" s="17"/>
      <c r="P62" s="17"/>
      <c r="Q62" s="17"/>
    </row>
    <row r="63" spans="1:17" ht="20.100000000000001" customHeight="1">
      <c r="A63" s="70" t="s">
        <v>327</v>
      </c>
      <c r="B63" s="67"/>
      <c r="C63" s="25"/>
      <c r="D63" s="13"/>
      <c r="E63" s="13"/>
      <c r="F63" s="13"/>
      <c r="G63" s="13"/>
      <c r="H63" s="13"/>
      <c r="I63" s="134"/>
      <c r="J63" s="13"/>
      <c r="L63" s="17"/>
      <c r="N63" s="17"/>
      <c r="P63" s="17"/>
      <c r="Q63" s="17"/>
    </row>
    <row r="64" spans="1:17" ht="20.100000000000001" customHeight="1" thickBot="1">
      <c r="A64" s="71" t="s">
        <v>166</v>
      </c>
      <c r="B64" s="67"/>
      <c r="C64" s="25"/>
      <c r="D64" s="13">
        <v>-574711</v>
      </c>
      <c r="E64" s="13"/>
      <c r="F64" s="13">
        <v>119782</v>
      </c>
      <c r="G64" s="13"/>
      <c r="H64" s="64">
        <f>SUM(H35)</f>
        <v>-13959</v>
      </c>
      <c r="I64" s="134"/>
      <c r="J64" s="64">
        <f>SUM(J35)</f>
        <v>552750</v>
      </c>
      <c r="L64" s="17"/>
      <c r="N64" s="17"/>
      <c r="P64" s="17"/>
      <c r="Q64" s="17"/>
    </row>
    <row r="65" spans="1:17" ht="20.100000000000001" customHeight="1" thickTop="1">
      <c r="A65" s="71" t="s">
        <v>188</v>
      </c>
      <c r="B65" s="67"/>
      <c r="C65" s="25"/>
      <c r="D65" s="12">
        <v>30004</v>
      </c>
      <c r="E65" s="13"/>
      <c r="F65" s="12">
        <v>48291</v>
      </c>
      <c r="G65" s="13"/>
      <c r="H65" s="13"/>
      <c r="I65" s="134"/>
      <c r="J65" s="13"/>
      <c r="L65" s="17"/>
      <c r="N65" s="17"/>
      <c r="P65" s="17"/>
      <c r="Q65" s="17"/>
    </row>
    <row r="66" spans="1:17" ht="20.100000000000001" customHeight="1" thickBot="1">
      <c r="A66" s="70"/>
      <c r="B66" s="67"/>
      <c r="C66" s="25"/>
      <c r="D66" s="64">
        <f>SUM(D64:D65)</f>
        <v>-544707</v>
      </c>
      <c r="E66" s="13"/>
      <c r="F66" s="64">
        <f>SUM(F64:F65)</f>
        <v>168073</v>
      </c>
      <c r="G66" s="13"/>
      <c r="H66" s="13"/>
      <c r="I66" s="134"/>
      <c r="J66" s="13"/>
      <c r="L66" s="17"/>
      <c r="N66" s="17"/>
      <c r="P66" s="17"/>
      <c r="Q66" s="17"/>
    </row>
    <row r="67" spans="1:17" ht="20.100000000000001" customHeight="1" thickTop="1">
      <c r="A67" s="70"/>
      <c r="B67" s="67"/>
      <c r="C67" s="25"/>
      <c r="D67" s="13"/>
      <c r="E67" s="13"/>
      <c r="F67" s="13"/>
      <c r="G67" s="13"/>
      <c r="H67" s="13"/>
      <c r="I67" s="134"/>
      <c r="J67" s="13"/>
      <c r="L67" s="17"/>
      <c r="N67" s="17"/>
      <c r="P67" s="17"/>
      <c r="Q67" s="17"/>
    </row>
    <row r="68" spans="1:17" ht="20.100000000000001" customHeight="1">
      <c r="A68" s="70" t="s">
        <v>167</v>
      </c>
      <c r="B68" s="67"/>
      <c r="C68" s="25"/>
      <c r="D68" s="13"/>
      <c r="E68" s="13"/>
      <c r="F68" s="13"/>
      <c r="G68" s="13"/>
      <c r="H68" s="13"/>
      <c r="I68" s="134"/>
      <c r="J68" s="13"/>
      <c r="L68" s="17"/>
      <c r="N68" s="17"/>
      <c r="P68" s="17"/>
      <c r="Q68" s="17"/>
    </row>
    <row r="69" spans="1:17" ht="20.100000000000001" customHeight="1" thickBot="1">
      <c r="A69" s="71" t="s">
        <v>166</v>
      </c>
      <c r="B69" s="67"/>
      <c r="C69" s="25"/>
      <c r="D69" s="13">
        <v>-562811</v>
      </c>
      <c r="E69" s="13"/>
      <c r="F69" s="13">
        <v>101082</v>
      </c>
      <c r="G69" s="13"/>
      <c r="H69" s="64">
        <f>SUM(H61)</f>
        <v>-2059</v>
      </c>
      <c r="I69" s="134"/>
      <c r="J69" s="64">
        <f>SUM(J61)</f>
        <v>534050</v>
      </c>
      <c r="L69" s="17"/>
      <c r="N69" s="17"/>
      <c r="P69" s="17"/>
      <c r="Q69" s="17"/>
    </row>
    <row r="70" spans="1:17" ht="20.100000000000001" customHeight="1" thickTop="1">
      <c r="A70" s="71" t="s">
        <v>188</v>
      </c>
      <c r="B70" s="67"/>
      <c r="C70" s="25"/>
      <c r="D70" s="12">
        <v>30004</v>
      </c>
      <c r="E70" s="13"/>
      <c r="F70" s="12">
        <v>48291</v>
      </c>
      <c r="G70" s="13"/>
      <c r="H70" s="13"/>
      <c r="I70" s="134"/>
      <c r="J70" s="13"/>
      <c r="L70" s="17"/>
      <c r="N70" s="17"/>
      <c r="P70" s="17"/>
      <c r="Q70" s="17"/>
    </row>
    <row r="71" spans="1:17" ht="20.100000000000001" customHeight="1" thickBot="1">
      <c r="A71" s="70"/>
      <c r="B71" s="67"/>
      <c r="C71" s="25"/>
      <c r="D71" s="64">
        <f>SUM(D69:D70)</f>
        <v>-532807</v>
      </c>
      <c r="E71" s="13"/>
      <c r="F71" s="64">
        <f>SUM(F69:F70)</f>
        <v>149373</v>
      </c>
      <c r="G71" s="13"/>
      <c r="H71" s="13"/>
      <c r="I71" s="134"/>
      <c r="J71" s="13"/>
      <c r="L71" s="17"/>
      <c r="N71" s="17"/>
      <c r="P71" s="17"/>
      <c r="Q71" s="17"/>
    </row>
    <row r="72" spans="1:17" ht="20.100000000000001" customHeight="1" thickTop="1">
      <c r="A72" s="70"/>
      <c r="B72" s="67"/>
      <c r="C72" s="25"/>
      <c r="D72" s="13"/>
      <c r="E72" s="13"/>
      <c r="F72" s="13"/>
      <c r="G72" s="13"/>
      <c r="H72" s="13"/>
      <c r="I72" s="134"/>
      <c r="J72" s="16" t="s">
        <v>72</v>
      </c>
      <c r="L72" s="17"/>
      <c r="N72" s="17"/>
      <c r="P72" s="17"/>
      <c r="Q72" s="17"/>
    </row>
    <row r="73" spans="1:17" ht="20.100000000000001" customHeight="1">
      <c r="A73" s="70" t="s">
        <v>328</v>
      </c>
      <c r="B73" s="65">
        <v>29</v>
      </c>
      <c r="C73" s="18"/>
      <c r="D73" s="18"/>
      <c r="E73" s="18"/>
      <c r="F73" s="18"/>
      <c r="G73" s="18"/>
      <c r="H73" s="18"/>
      <c r="I73" s="18"/>
    </row>
    <row r="74" spans="1:17" ht="20.100000000000001" customHeight="1">
      <c r="A74" s="71" t="s">
        <v>329</v>
      </c>
      <c r="C74" s="18"/>
      <c r="D74" s="18"/>
      <c r="E74" s="18"/>
      <c r="F74" s="18"/>
      <c r="G74" s="18"/>
      <c r="H74" s="18"/>
      <c r="I74" s="18"/>
      <c r="J74" s="18"/>
    </row>
    <row r="75" spans="1:17" ht="20.100000000000001" customHeight="1" thickBot="1">
      <c r="A75" s="71" t="s">
        <v>330</v>
      </c>
      <c r="C75" s="18"/>
      <c r="D75" s="148">
        <v>-0.2</v>
      </c>
      <c r="E75" s="126"/>
      <c r="F75" s="148">
        <v>0.01</v>
      </c>
      <c r="G75" s="126"/>
      <c r="H75" s="148">
        <v>-0.03</v>
      </c>
      <c r="I75" s="127"/>
      <c r="J75" s="148">
        <v>0.14000000000000001</v>
      </c>
    </row>
    <row r="76" spans="1:17" ht="20.100000000000001" customHeight="1" thickTop="1">
      <c r="C76" s="18"/>
      <c r="D76" s="125"/>
      <c r="E76" s="126"/>
      <c r="F76" s="125"/>
      <c r="G76" s="127"/>
      <c r="H76" s="125"/>
      <c r="I76" s="128"/>
      <c r="J76" s="125"/>
    </row>
    <row r="77" spans="1:17" ht="20.100000000000001" customHeight="1">
      <c r="A77" s="71" t="s">
        <v>254</v>
      </c>
      <c r="C77" s="27"/>
      <c r="D77" s="27"/>
      <c r="E77" s="27"/>
      <c r="F77" s="27"/>
      <c r="G77" s="27"/>
      <c r="H77" s="30"/>
      <c r="I77" s="30"/>
      <c r="J77" s="30"/>
    </row>
    <row r="78" spans="1:17" ht="20.100000000000001" customHeight="1">
      <c r="A78" s="51"/>
      <c r="C78" s="14"/>
      <c r="D78" s="14"/>
      <c r="E78" s="14"/>
      <c r="F78" s="14"/>
      <c r="G78" s="14"/>
      <c r="J78" s="53" t="s">
        <v>65</v>
      </c>
    </row>
    <row r="79" spans="1:17" ht="20.100000000000001" customHeight="1">
      <c r="A79" s="70" t="s">
        <v>92</v>
      </c>
      <c r="C79" s="14"/>
      <c r="D79" s="14"/>
      <c r="E79" s="14"/>
      <c r="F79" s="14"/>
      <c r="G79" s="14"/>
      <c r="H79" s="14"/>
      <c r="I79" s="14"/>
      <c r="J79" s="14"/>
    </row>
    <row r="80" spans="1:17" ht="20.100000000000001" customHeight="1">
      <c r="A80" s="70" t="s">
        <v>106</v>
      </c>
      <c r="C80" s="14"/>
      <c r="D80" s="14"/>
      <c r="E80" s="14"/>
      <c r="F80" s="14"/>
      <c r="G80" s="14"/>
      <c r="H80" s="14"/>
      <c r="I80" s="14"/>
      <c r="J80" s="14"/>
    </row>
    <row r="81" spans="1:17" ht="20.100000000000001" customHeight="1">
      <c r="A81" s="70" t="s">
        <v>304</v>
      </c>
      <c r="C81" s="14"/>
      <c r="D81" s="14"/>
      <c r="E81" s="14"/>
      <c r="F81" s="14"/>
      <c r="G81" s="14"/>
      <c r="H81" s="14"/>
      <c r="I81" s="14"/>
      <c r="J81" s="14"/>
    </row>
    <row r="82" spans="1:17" ht="20.100000000000001" customHeight="1">
      <c r="A82" s="70"/>
      <c r="C82" s="14"/>
      <c r="D82" s="14"/>
      <c r="E82" s="14"/>
      <c r="F82" s="14"/>
      <c r="G82" s="14"/>
      <c r="H82" s="14"/>
      <c r="I82" s="14"/>
      <c r="J82" s="16" t="s">
        <v>60</v>
      </c>
    </row>
    <row r="83" spans="1:17" s="20" customFormat="1" ht="20.100000000000001" customHeight="1">
      <c r="B83" s="68"/>
      <c r="C83" s="59"/>
      <c r="D83" s="143"/>
      <c r="E83" s="143" t="s">
        <v>39</v>
      </c>
      <c r="F83" s="143"/>
      <c r="G83" s="24"/>
      <c r="H83" s="60"/>
      <c r="I83" s="143" t="s">
        <v>40</v>
      </c>
      <c r="J83" s="60"/>
      <c r="L83" s="21"/>
      <c r="M83" s="21"/>
      <c r="N83" s="21"/>
      <c r="O83" s="21"/>
      <c r="P83" s="21"/>
      <c r="Q83" s="21"/>
    </row>
    <row r="84" spans="1:17" ht="20.100000000000001" customHeight="1">
      <c r="B84" s="84" t="s">
        <v>0</v>
      </c>
      <c r="D84" s="61" t="s">
        <v>228</v>
      </c>
      <c r="F84" s="61" t="s">
        <v>196</v>
      </c>
      <c r="G84" s="18"/>
      <c r="H84" s="61" t="s">
        <v>228</v>
      </c>
      <c r="J84" s="61" t="s">
        <v>196</v>
      </c>
    </row>
    <row r="85" spans="1:17" ht="20.100000000000001" customHeight="1">
      <c r="A85" s="70" t="s">
        <v>93</v>
      </c>
      <c r="B85" s="23"/>
      <c r="D85" s="62"/>
      <c r="F85" s="62"/>
      <c r="G85" s="18"/>
      <c r="H85" s="62"/>
      <c r="J85" s="62"/>
    </row>
    <row r="86" spans="1:17" ht="20.100000000000001" customHeight="1">
      <c r="A86" s="70" t="s">
        <v>8</v>
      </c>
      <c r="C86" s="27"/>
      <c r="D86" s="27"/>
      <c r="E86" s="27"/>
      <c r="F86" s="27"/>
      <c r="G86" s="27"/>
      <c r="H86" s="23"/>
      <c r="J86" s="27"/>
    </row>
    <row r="87" spans="1:17" ht="20.100000000000001" customHeight="1">
      <c r="A87" s="71" t="s">
        <v>161</v>
      </c>
      <c r="B87" s="88"/>
      <c r="C87" s="108"/>
      <c r="D87" s="18">
        <v>1191025</v>
      </c>
      <c r="E87" s="18"/>
      <c r="F87" s="18">
        <v>1645792</v>
      </c>
      <c r="G87" s="18"/>
      <c r="H87" s="18">
        <v>386435</v>
      </c>
      <c r="I87" s="18"/>
      <c r="J87" s="17">
        <v>573884</v>
      </c>
    </row>
    <row r="88" spans="1:17" ht="20.100000000000001" customHeight="1">
      <c r="A88" s="71" t="s">
        <v>162</v>
      </c>
      <c r="B88" s="88">
        <v>3</v>
      </c>
      <c r="C88" s="108"/>
      <c r="D88" s="18">
        <v>584832</v>
      </c>
      <c r="E88" s="18"/>
      <c r="F88" s="18">
        <v>729800</v>
      </c>
      <c r="G88" s="18"/>
      <c r="H88" s="18">
        <v>599561</v>
      </c>
      <c r="I88" s="18"/>
      <c r="J88" s="17">
        <v>761903</v>
      </c>
    </row>
    <row r="89" spans="1:17" ht="20.100000000000001" customHeight="1">
      <c r="A89" s="71" t="s">
        <v>144</v>
      </c>
      <c r="B89" s="88">
        <v>3</v>
      </c>
      <c r="C89" s="108"/>
      <c r="D89" s="18">
        <v>562297</v>
      </c>
      <c r="E89" s="18"/>
      <c r="F89" s="18">
        <v>853962</v>
      </c>
      <c r="G89" s="18"/>
      <c r="H89" s="18">
        <v>0</v>
      </c>
      <c r="I89" s="18"/>
      <c r="J89" s="17">
        <v>0</v>
      </c>
    </row>
    <row r="90" spans="1:17" ht="20.100000000000001" customHeight="1">
      <c r="A90" s="71" t="s">
        <v>35</v>
      </c>
      <c r="B90" s="88">
        <v>3</v>
      </c>
      <c r="C90" s="108"/>
      <c r="D90" s="18">
        <v>167309</v>
      </c>
      <c r="E90" s="18"/>
      <c r="F90" s="18">
        <v>174410</v>
      </c>
      <c r="G90" s="18"/>
      <c r="H90" s="18">
        <v>146347</v>
      </c>
      <c r="I90" s="18"/>
      <c r="J90" s="17">
        <v>131317</v>
      </c>
    </row>
    <row r="91" spans="1:17" ht="20.100000000000001" customHeight="1">
      <c r="A91" s="71" t="s">
        <v>176</v>
      </c>
      <c r="B91" s="88">
        <v>3</v>
      </c>
      <c r="C91" s="109"/>
      <c r="D91" s="18">
        <v>14965</v>
      </c>
      <c r="E91" s="52"/>
      <c r="F91" s="18">
        <v>15431</v>
      </c>
      <c r="G91" s="52"/>
      <c r="H91" s="18">
        <v>7778</v>
      </c>
      <c r="I91" s="52"/>
      <c r="J91" s="17">
        <v>8295</v>
      </c>
    </row>
    <row r="92" spans="1:17" ht="20.100000000000001" customHeight="1">
      <c r="A92" s="71" t="s">
        <v>177</v>
      </c>
      <c r="B92" s="88">
        <v>3</v>
      </c>
      <c r="C92" s="109"/>
      <c r="D92" s="18">
        <v>66005</v>
      </c>
      <c r="E92" s="52"/>
      <c r="F92" s="18">
        <v>141530</v>
      </c>
      <c r="G92" s="52"/>
      <c r="H92" s="18">
        <v>0</v>
      </c>
      <c r="I92" s="52"/>
      <c r="J92" s="17">
        <v>0</v>
      </c>
    </row>
    <row r="93" spans="1:17" ht="20.100000000000001" customHeight="1">
      <c r="A93" s="71" t="s">
        <v>238</v>
      </c>
      <c r="B93" s="88">
        <v>3</v>
      </c>
      <c r="C93" s="108"/>
      <c r="D93" s="18">
        <v>192613</v>
      </c>
      <c r="E93" s="18"/>
      <c r="F93" s="18">
        <v>161966</v>
      </c>
      <c r="G93" s="18"/>
      <c r="H93" s="18">
        <v>300835</v>
      </c>
      <c r="I93" s="18"/>
      <c r="J93" s="17">
        <v>244417</v>
      </c>
    </row>
    <row r="94" spans="1:17" ht="20.100000000000001" customHeight="1">
      <c r="A94" s="71" t="s">
        <v>158</v>
      </c>
      <c r="B94" s="88" t="s">
        <v>263</v>
      </c>
      <c r="C94" s="108"/>
      <c r="D94" s="18">
        <v>8303</v>
      </c>
      <c r="E94" s="18"/>
      <c r="F94" s="18">
        <v>7845</v>
      </c>
      <c r="G94" s="18"/>
      <c r="H94" s="18">
        <v>669638</v>
      </c>
      <c r="I94" s="18"/>
      <c r="J94" s="17">
        <v>1177864</v>
      </c>
    </row>
    <row r="95" spans="1:17" ht="20.100000000000001" customHeight="1">
      <c r="A95" s="71" t="s">
        <v>18</v>
      </c>
      <c r="B95" s="88"/>
      <c r="C95" s="109"/>
      <c r="D95" s="18"/>
      <c r="E95" s="52"/>
      <c r="F95" s="18"/>
      <c r="G95" s="52"/>
      <c r="H95" s="18"/>
      <c r="I95" s="52"/>
    </row>
    <row r="96" spans="1:17" ht="20.100000000000001" customHeight="1">
      <c r="A96" s="71" t="s">
        <v>240</v>
      </c>
      <c r="B96" s="129">
        <v>12.2</v>
      </c>
      <c r="C96" s="109"/>
      <c r="D96" s="18">
        <v>356549</v>
      </c>
      <c r="E96" s="52"/>
      <c r="F96" s="18">
        <v>25522</v>
      </c>
      <c r="G96" s="52"/>
      <c r="H96" s="18">
        <v>342931</v>
      </c>
      <c r="I96" s="52"/>
      <c r="J96" s="17">
        <v>0</v>
      </c>
    </row>
    <row r="97" spans="1:10" ht="20.100000000000001" customHeight="1">
      <c r="A97" s="71" t="s">
        <v>182</v>
      </c>
      <c r="B97" s="88">
        <v>3</v>
      </c>
      <c r="C97" s="108"/>
      <c r="D97" s="18">
        <v>0</v>
      </c>
      <c r="E97" s="18"/>
      <c r="F97" s="18">
        <v>78141</v>
      </c>
      <c r="G97" s="18"/>
      <c r="H97" s="18">
        <v>0</v>
      </c>
      <c r="I97" s="18"/>
      <c r="J97" s="18">
        <v>78141</v>
      </c>
    </row>
    <row r="98" spans="1:10" ht="20.100000000000001" customHeight="1">
      <c r="A98" s="71" t="s">
        <v>184</v>
      </c>
      <c r="B98" s="88"/>
      <c r="C98" s="108"/>
      <c r="D98" s="18">
        <v>35063</v>
      </c>
      <c r="F98" s="18">
        <v>24775</v>
      </c>
      <c r="H98" s="18">
        <v>11045</v>
      </c>
      <c r="I98" s="18"/>
      <c r="J98" s="17">
        <v>17088</v>
      </c>
    </row>
    <row r="99" spans="1:10" ht="20.100000000000001" customHeight="1">
      <c r="A99" s="70" t="s">
        <v>9</v>
      </c>
      <c r="C99" s="18"/>
      <c r="D99" s="54">
        <f>SUM(D87:D98)</f>
        <v>3178961</v>
      </c>
      <c r="F99" s="54">
        <f>SUM(F87:F98)</f>
        <v>3859174</v>
      </c>
      <c r="G99" s="18"/>
      <c r="H99" s="54">
        <f>SUM(H87:H98)</f>
        <v>2464570</v>
      </c>
      <c r="J99" s="54">
        <f>SUM(J87:J98)</f>
        <v>2992909</v>
      </c>
    </row>
    <row r="100" spans="1:10" ht="20.100000000000001" customHeight="1">
      <c r="A100" s="70" t="s">
        <v>10</v>
      </c>
      <c r="B100" s="76"/>
      <c r="C100" s="108"/>
      <c r="D100" s="18"/>
      <c r="F100" s="18"/>
      <c r="G100" s="18"/>
      <c r="H100" s="18"/>
      <c r="J100" s="18"/>
    </row>
    <row r="101" spans="1:10" ht="20.100000000000001" customHeight="1">
      <c r="A101" s="71" t="s">
        <v>255</v>
      </c>
      <c r="B101" s="76"/>
      <c r="C101" s="108"/>
      <c r="D101" s="18">
        <v>930215</v>
      </c>
      <c r="F101" s="18">
        <v>1270747</v>
      </c>
      <c r="G101" s="18"/>
      <c r="H101" s="18">
        <v>313723</v>
      </c>
      <c r="J101" s="18">
        <v>459196</v>
      </c>
    </row>
    <row r="102" spans="1:10" ht="20.100000000000001" customHeight="1">
      <c r="A102" s="71" t="s">
        <v>156</v>
      </c>
      <c r="B102" s="88"/>
      <c r="C102" s="108"/>
      <c r="D102" s="18">
        <v>206861</v>
      </c>
      <c r="F102" s="18">
        <v>266731</v>
      </c>
      <c r="H102" s="18">
        <v>241530</v>
      </c>
      <c r="I102" s="18"/>
      <c r="J102" s="17">
        <v>293579</v>
      </c>
    </row>
    <row r="103" spans="1:10" ht="20.100000000000001" customHeight="1">
      <c r="A103" s="71" t="s">
        <v>145</v>
      </c>
      <c r="B103" s="88"/>
      <c r="C103" s="108"/>
      <c r="D103" s="18">
        <v>1282647</v>
      </c>
      <c r="F103" s="18">
        <v>789373</v>
      </c>
      <c r="H103" s="18">
        <v>0</v>
      </c>
      <c r="I103" s="18"/>
      <c r="J103" s="17">
        <v>0</v>
      </c>
    </row>
    <row r="104" spans="1:10" ht="20.100000000000001" customHeight="1">
      <c r="A104" s="71" t="s">
        <v>153</v>
      </c>
      <c r="B104" s="88">
        <v>3</v>
      </c>
      <c r="C104" s="108"/>
      <c r="D104" s="18">
        <v>73935</v>
      </c>
      <c r="F104" s="18">
        <v>122363</v>
      </c>
      <c r="H104" s="18">
        <v>100001</v>
      </c>
      <c r="I104" s="18"/>
      <c r="J104" s="17">
        <v>104891</v>
      </c>
    </row>
    <row r="105" spans="1:10" ht="20.100000000000001" customHeight="1">
      <c r="A105" s="71" t="s">
        <v>178</v>
      </c>
      <c r="B105" s="88">
        <v>3</v>
      </c>
      <c r="C105" s="108"/>
      <c r="D105" s="18">
        <v>14250</v>
      </c>
      <c r="F105" s="18">
        <v>14963</v>
      </c>
      <c r="H105" s="18">
        <v>5931</v>
      </c>
      <c r="I105" s="18"/>
      <c r="J105" s="17">
        <v>6656</v>
      </c>
    </row>
    <row r="106" spans="1:10" ht="20.100000000000001" customHeight="1">
      <c r="A106" s="71" t="s">
        <v>179</v>
      </c>
      <c r="B106" s="88">
        <v>3</v>
      </c>
      <c r="C106" s="108"/>
      <c r="D106" s="18">
        <v>37859</v>
      </c>
      <c r="F106" s="18">
        <v>123099</v>
      </c>
      <c r="H106" s="18">
        <v>0</v>
      </c>
      <c r="I106" s="18"/>
      <c r="J106" s="17">
        <v>0</v>
      </c>
    </row>
    <row r="107" spans="1:10" ht="20.100000000000001" customHeight="1">
      <c r="A107" s="71" t="s">
        <v>66</v>
      </c>
      <c r="B107" s="76"/>
      <c r="C107" s="108"/>
      <c r="D107" s="18">
        <v>222270</v>
      </c>
      <c r="E107" s="18"/>
      <c r="F107" s="18">
        <v>297387</v>
      </c>
      <c r="G107" s="18"/>
      <c r="H107" s="18">
        <v>122870</v>
      </c>
      <c r="I107" s="18"/>
      <c r="J107" s="17">
        <v>171065</v>
      </c>
    </row>
    <row r="108" spans="1:10" ht="20.100000000000001" customHeight="1">
      <c r="A108" s="71" t="s">
        <v>27</v>
      </c>
      <c r="B108" s="76"/>
      <c r="C108" s="108"/>
      <c r="D108" s="18">
        <v>784263</v>
      </c>
      <c r="E108" s="18"/>
      <c r="F108" s="18">
        <v>949823</v>
      </c>
      <c r="G108" s="18"/>
      <c r="H108" s="18">
        <v>633893</v>
      </c>
      <c r="I108" s="18"/>
      <c r="J108" s="17">
        <v>681925</v>
      </c>
    </row>
    <row r="109" spans="1:10" ht="20.100000000000001" customHeight="1">
      <c r="A109" s="70" t="s">
        <v>11</v>
      </c>
      <c r="B109" s="88"/>
      <c r="C109" s="109"/>
      <c r="D109" s="54">
        <f>SUM(D101:D108)</f>
        <v>3552300</v>
      </c>
      <c r="F109" s="54">
        <f>SUM(F101:F108)</f>
        <v>3834486</v>
      </c>
      <c r="G109" s="52"/>
      <c r="H109" s="54">
        <f>SUM(H101:H108)</f>
        <v>1417948</v>
      </c>
      <c r="J109" s="54">
        <f>SUM(J101:J108)</f>
        <v>1717312</v>
      </c>
    </row>
    <row r="110" spans="1:10" ht="20.100000000000001" customHeight="1">
      <c r="A110" s="70" t="s">
        <v>322</v>
      </c>
      <c r="B110" s="88"/>
      <c r="C110" s="109"/>
      <c r="D110" s="18">
        <f>SUM(D99-D109)</f>
        <v>-373339</v>
      </c>
      <c r="E110" s="108"/>
      <c r="F110" s="18">
        <f>SUM(F99-F109)</f>
        <v>24688</v>
      </c>
      <c r="G110" s="108"/>
      <c r="H110" s="18">
        <f>SUM(H99-H109)</f>
        <v>1046622</v>
      </c>
      <c r="J110" s="18">
        <f>SUM(J99-J109)</f>
        <v>1275597</v>
      </c>
    </row>
    <row r="111" spans="1:10" ht="20.100000000000001" customHeight="1">
      <c r="A111" s="71" t="s">
        <v>214</v>
      </c>
      <c r="B111" s="129">
        <v>13.2</v>
      </c>
      <c r="C111" s="109"/>
      <c r="D111" s="18">
        <v>387177</v>
      </c>
      <c r="E111" s="18"/>
      <c r="F111" s="18">
        <v>624269</v>
      </c>
      <c r="G111" s="18"/>
      <c r="H111" s="18">
        <v>0</v>
      </c>
      <c r="I111" s="52"/>
      <c r="J111" s="18">
        <v>0</v>
      </c>
    </row>
    <row r="112" spans="1:10" ht="20.100000000000001" customHeight="1">
      <c r="A112" s="71" t="s">
        <v>28</v>
      </c>
      <c r="B112" s="88">
        <v>3</v>
      </c>
      <c r="C112" s="108"/>
      <c r="D112" s="55">
        <v>-324081</v>
      </c>
      <c r="E112" s="18"/>
      <c r="F112" s="55">
        <v>-246468</v>
      </c>
      <c r="G112" s="18"/>
      <c r="H112" s="55">
        <v>-430177</v>
      </c>
      <c r="I112" s="18"/>
      <c r="J112" s="55">
        <v>-289951</v>
      </c>
    </row>
    <row r="113" spans="1:17" ht="20.100000000000001" customHeight="1">
      <c r="A113" s="70" t="s">
        <v>323</v>
      </c>
      <c r="B113" s="88"/>
      <c r="C113" s="108"/>
      <c r="D113" s="62">
        <f>SUM(D110:D112)</f>
        <v>-310243</v>
      </c>
      <c r="E113" s="18"/>
      <c r="F113" s="62">
        <f>SUM(F110:F112)</f>
        <v>402489</v>
      </c>
      <c r="G113" s="18"/>
      <c r="H113" s="62">
        <f>SUM(H110:H112)</f>
        <v>616445</v>
      </c>
      <c r="I113" s="18"/>
      <c r="J113" s="62">
        <f>SUM(J110:J112)</f>
        <v>985646</v>
      </c>
      <c r="L113" s="62"/>
    </row>
    <row r="114" spans="1:17" ht="20.100000000000001" customHeight="1">
      <c r="A114" s="71" t="s">
        <v>213</v>
      </c>
      <c r="B114" s="88">
        <v>28</v>
      </c>
      <c r="C114" s="109"/>
      <c r="D114" s="18">
        <v>-64800</v>
      </c>
      <c r="F114" s="18">
        <v>35484</v>
      </c>
      <c r="H114" s="18">
        <v>14534</v>
      </c>
      <c r="I114" s="52"/>
      <c r="J114" s="16">
        <v>38117</v>
      </c>
    </row>
    <row r="115" spans="1:17" ht="20.100000000000001" customHeight="1">
      <c r="A115" s="70" t="s">
        <v>326</v>
      </c>
      <c r="B115" s="76"/>
      <c r="C115" s="109"/>
      <c r="D115" s="54">
        <f>SUM(D113:D114)</f>
        <v>-375043</v>
      </c>
      <c r="F115" s="54">
        <f>SUM(F113:F114)</f>
        <v>437973</v>
      </c>
      <c r="G115" s="52"/>
      <c r="H115" s="54">
        <f>SUM(H113:H114)</f>
        <v>630979</v>
      </c>
      <c r="J115" s="54">
        <f>SUM(J113:J114)</f>
        <v>1023763</v>
      </c>
    </row>
    <row r="116" spans="1:17" ht="20.100000000000001" customHeight="1">
      <c r="A116" s="70"/>
      <c r="B116" s="65"/>
      <c r="C116" s="18"/>
      <c r="D116" s="18"/>
      <c r="F116" s="18"/>
      <c r="G116" s="52"/>
      <c r="H116" s="18"/>
      <c r="J116" s="18"/>
    </row>
    <row r="117" spans="1:17" ht="20.100000000000001" customHeight="1">
      <c r="A117" s="71" t="s">
        <v>254</v>
      </c>
      <c r="C117" s="27"/>
      <c r="D117" s="27"/>
      <c r="E117" s="27"/>
      <c r="F117" s="27"/>
      <c r="G117" s="27"/>
      <c r="H117" s="30"/>
      <c r="I117" s="30"/>
      <c r="J117" s="30"/>
    </row>
    <row r="118" spans="1:17" ht="20.100000000000001" customHeight="1">
      <c r="A118" s="51"/>
      <c r="C118" s="14"/>
      <c r="D118" s="14"/>
      <c r="E118" s="14"/>
      <c r="F118" s="14"/>
      <c r="G118" s="14"/>
      <c r="J118" s="53" t="s">
        <v>65</v>
      </c>
    </row>
    <row r="119" spans="1:17" ht="20.100000000000001" customHeight="1">
      <c r="A119" s="70" t="s">
        <v>92</v>
      </c>
      <c r="C119" s="14"/>
      <c r="D119" s="14"/>
      <c r="E119" s="14"/>
      <c r="F119" s="14"/>
      <c r="G119" s="14"/>
      <c r="H119" s="14"/>
      <c r="I119" s="14"/>
      <c r="J119" s="14"/>
    </row>
    <row r="120" spans="1:17" ht="20.100000000000001" customHeight="1">
      <c r="A120" s="70" t="s">
        <v>180</v>
      </c>
      <c r="C120" s="14"/>
      <c r="D120" s="14"/>
      <c r="E120" s="14"/>
      <c r="F120" s="14"/>
      <c r="G120" s="14"/>
      <c r="H120" s="14"/>
      <c r="I120" s="14"/>
      <c r="J120" s="14"/>
    </row>
    <row r="121" spans="1:17" ht="20.100000000000001" customHeight="1">
      <c r="A121" s="70" t="s">
        <v>304</v>
      </c>
      <c r="C121" s="14"/>
      <c r="D121" s="14"/>
      <c r="E121" s="14"/>
      <c r="F121" s="14"/>
      <c r="G121" s="14"/>
      <c r="H121" s="14"/>
      <c r="I121" s="14"/>
      <c r="J121" s="14"/>
    </row>
    <row r="122" spans="1:17" ht="20.100000000000001" customHeight="1">
      <c r="A122" s="70"/>
      <c r="C122" s="14"/>
      <c r="D122" s="14"/>
      <c r="E122" s="14"/>
      <c r="F122" s="14"/>
      <c r="G122" s="14"/>
      <c r="H122" s="14"/>
      <c r="I122" s="14"/>
      <c r="J122" s="16" t="s">
        <v>60</v>
      </c>
    </row>
    <row r="123" spans="1:17" s="20" customFormat="1" ht="20.100000000000001" customHeight="1">
      <c r="B123" s="68"/>
      <c r="C123" s="59"/>
      <c r="D123" s="143"/>
      <c r="E123" s="143" t="s">
        <v>39</v>
      </c>
      <c r="F123" s="143"/>
      <c r="G123" s="24"/>
      <c r="H123" s="60"/>
      <c r="I123" s="143" t="s">
        <v>40</v>
      </c>
      <c r="J123" s="60"/>
      <c r="L123" s="21"/>
      <c r="M123" s="21"/>
      <c r="N123" s="21"/>
      <c r="O123" s="21"/>
      <c r="P123" s="21"/>
      <c r="Q123" s="21"/>
    </row>
    <row r="124" spans="1:17" ht="20.100000000000001" customHeight="1">
      <c r="B124" s="84" t="s">
        <v>0</v>
      </c>
      <c r="D124" s="61" t="s">
        <v>228</v>
      </c>
      <c r="F124" s="61" t="s">
        <v>196</v>
      </c>
      <c r="G124" s="18"/>
      <c r="H124" s="61" t="s">
        <v>228</v>
      </c>
      <c r="J124" s="61" t="s">
        <v>196</v>
      </c>
    </row>
    <row r="125" spans="1:17" ht="20.100000000000001" customHeight="1">
      <c r="A125" s="70" t="s">
        <v>69</v>
      </c>
      <c r="B125" s="67"/>
      <c r="C125" s="25"/>
      <c r="D125" s="25"/>
      <c r="E125" s="29"/>
      <c r="F125" s="25"/>
      <c r="G125" s="25"/>
      <c r="H125" s="25"/>
      <c r="I125" s="29"/>
      <c r="J125" s="25"/>
      <c r="K125" s="18"/>
      <c r="L125" s="17"/>
      <c r="N125" s="17"/>
      <c r="P125" s="17"/>
      <c r="Q125" s="17"/>
    </row>
    <row r="126" spans="1:17" ht="20.100000000000001" customHeight="1">
      <c r="A126" s="138" t="s">
        <v>206</v>
      </c>
      <c r="B126" s="67"/>
      <c r="C126" s="25"/>
      <c r="D126" s="25"/>
      <c r="E126" s="29"/>
      <c r="F126" s="25"/>
      <c r="G126" s="25"/>
      <c r="H126" s="25"/>
      <c r="I126" s="29"/>
      <c r="J126" s="25"/>
      <c r="K126" s="18"/>
      <c r="L126" s="17"/>
      <c r="N126" s="17"/>
      <c r="P126" s="17"/>
      <c r="Q126" s="17"/>
    </row>
    <row r="127" spans="1:17" ht="20.100000000000001" customHeight="1">
      <c r="A127" s="138" t="s">
        <v>222</v>
      </c>
      <c r="B127" s="67"/>
      <c r="C127" s="25"/>
      <c r="D127" s="25"/>
      <c r="E127" s="29"/>
      <c r="F127" s="25"/>
      <c r="G127" s="25"/>
      <c r="H127" s="25"/>
      <c r="I127" s="29"/>
      <c r="J127" s="25"/>
      <c r="K127" s="18"/>
      <c r="L127" s="17"/>
      <c r="N127" s="17"/>
      <c r="P127" s="17"/>
      <c r="Q127" s="17"/>
    </row>
    <row r="128" spans="1:17" ht="20.100000000000001" customHeight="1">
      <c r="A128" s="71" t="s">
        <v>266</v>
      </c>
      <c r="B128" s="67"/>
      <c r="C128" s="25"/>
      <c r="D128" s="26">
        <v>0</v>
      </c>
      <c r="E128" s="18"/>
      <c r="F128" s="26">
        <v>-87125</v>
      </c>
      <c r="G128" s="26"/>
      <c r="H128" s="26">
        <v>0</v>
      </c>
      <c r="I128" s="18"/>
      <c r="J128" s="26">
        <v>-87125</v>
      </c>
      <c r="K128" s="18"/>
      <c r="L128" s="17"/>
      <c r="N128" s="17"/>
      <c r="P128" s="17"/>
      <c r="Q128" s="17"/>
    </row>
    <row r="129" spans="1:17" ht="20.100000000000001" customHeight="1">
      <c r="A129" s="71" t="s">
        <v>230</v>
      </c>
      <c r="B129" s="67"/>
      <c r="C129" s="25"/>
      <c r="D129" s="22">
        <v>0</v>
      </c>
      <c r="E129" s="18"/>
      <c r="F129" s="22">
        <v>17425</v>
      </c>
      <c r="G129" s="26"/>
      <c r="H129" s="22">
        <v>0</v>
      </c>
      <c r="I129" s="18"/>
      <c r="J129" s="22">
        <v>17425</v>
      </c>
      <c r="K129" s="18"/>
      <c r="L129" s="17"/>
      <c r="N129" s="17"/>
      <c r="P129" s="17"/>
      <c r="Q129" s="17"/>
    </row>
    <row r="130" spans="1:17" ht="20.100000000000001" customHeight="1">
      <c r="A130" s="71" t="s">
        <v>206</v>
      </c>
      <c r="B130" s="67"/>
      <c r="C130" s="25"/>
      <c r="D130" s="25"/>
      <c r="E130" s="29"/>
      <c r="F130" s="25"/>
      <c r="G130" s="25"/>
      <c r="H130" s="25"/>
      <c r="I130" s="29"/>
      <c r="J130" s="25"/>
      <c r="K130" s="18"/>
      <c r="L130" s="17"/>
      <c r="N130" s="17"/>
      <c r="P130" s="17"/>
      <c r="Q130" s="17"/>
    </row>
    <row r="131" spans="1:17" ht="20.100000000000001" customHeight="1">
      <c r="A131" s="71" t="s">
        <v>247</v>
      </c>
      <c r="B131" s="67"/>
      <c r="C131" s="25"/>
      <c r="D131" s="22">
        <f>SUM(D128:D129)</f>
        <v>0</v>
      </c>
      <c r="E131" s="29"/>
      <c r="F131" s="22">
        <f>SUM(F128:F129)</f>
        <v>-69700</v>
      </c>
      <c r="G131" s="25"/>
      <c r="H131" s="22">
        <f>SUM(H128:H129)</f>
        <v>0</v>
      </c>
      <c r="I131" s="29"/>
      <c r="J131" s="22">
        <f>SUM(J128:J129)</f>
        <v>-69700</v>
      </c>
      <c r="K131" s="18"/>
      <c r="L131" s="17"/>
      <c r="N131" s="17"/>
      <c r="P131" s="17"/>
      <c r="Q131" s="17"/>
    </row>
    <row r="132" spans="1:17" ht="20.100000000000001" customHeight="1">
      <c r="A132" s="138" t="s">
        <v>246</v>
      </c>
      <c r="B132" s="67"/>
      <c r="C132" s="25"/>
      <c r="D132" s="25"/>
      <c r="E132" s="29"/>
      <c r="F132" s="25"/>
      <c r="G132" s="25"/>
      <c r="H132" s="25"/>
      <c r="I132" s="29"/>
      <c r="J132" s="25"/>
      <c r="K132" s="18"/>
      <c r="L132" s="17"/>
      <c r="N132" s="17"/>
      <c r="P132" s="17"/>
      <c r="Q132" s="17"/>
    </row>
    <row r="133" spans="1:17" ht="20.100000000000001" customHeight="1">
      <c r="A133" s="138" t="s">
        <v>222</v>
      </c>
      <c r="B133" s="67"/>
      <c r="C133" s="25"/>
      <c r="D133" s="25"/>
      <c r="E133" s="29"/>
      <c r="F133" s="25"/>
      <c r="G133" s="25"/>
      <c r="H133" s="25"/>
      <c r="I133" s="29"/>
      <c r="J133" s="25"/>
      <c r="K133" s="18"/>
      <c r="L133" s="17"/>
      <c r="N133" s="17"/>
      <c r="P133" s="17"/>
      <c r="Q133" s="17"/>
    </row>
    <row r="134" spans="1:17" ht="20.100000000000001" customHeight="1">
      <c r="A134" s="71" t="s">
        <v>256</v>
      </c>
      <c r="B134" s="67"/>
      <c r="C134" s="25"/>
      <c r="D134" s="25"/>
      <c r="E134" s="29"/>
      <c r="F134" s="25"/>
      <c r="G134" s="25"/>
      <c r="H134" s="25"/>
      <c r="I134" s="29"/>
      <c r="J134" s="25"/>
      <c r="K134" s="18"/>
      <c r="L134" s="17"/>
      <c r="N134" s="17"/>
      <c r="P134" s="17"/>
      <c r="Q134" s="17"/>
    </row>
    <row r="135" spans="1:17" ht="20.100000000000001" customHeight="1">
      <c r="A135" s="71" t="s">
        <v>257</v>
      </c>
      <c r="B135" s="67"/>
      <c r="C135" s="25"/>
      <c r="D135" s="26">
        <v>-97750</v>
      </c>
      <c r="E135" s="18"/>
      <c r="F135" s="26">
        <v>0</v>
      </c>
      <c r="G135" s="26"/>
      <c r="H135" s="26">
        <v>-97750</v>
      </c>
      <c r="I135" s="18"/>
      <c r="J135" s="26">
        <v>0</v>
      </c>
      <c r="K135" s="18"/>
      <c r="L135" s="17"/>
      <c r="N135" s="17"/>
      <c r="P135" s="17"/>
      <c r="Q135" s="17"/>
    </row>
    <row r="136" spans="1:17" ht="20.100000000000001" customHeight="1">
      <c r="A136" s="71" t="s">
        <v>230</v>
      </c>
      <c r="B136" s="67"/>
      <c r="C136" s="25"/>
      <c r="D136" s="22">
        <v>19550</v>
      </c>
      <c r="E136" s="18"/>
      <c r="F136" s="22">
        <v>0</v>
      </c>
      <c r="G136" s="26"/>
      <c r="H136" s="22">
        <v>19550</v>
      </c>
      <c r="I136" s="18"/>
      <c r="J136" s="22">
        <v>0</v>
      </c>
      <c r="K136" s="18"/>
      <c r="L136" s="17"/>
      <c r="N136" s="17"/>
      <c r="P136" s="17"/>
      <c r="Q136" s="17"/>
    </row>
    <row r="137" spans="1:17" ht="20.100000000000001" customHeight="1">
      <c r="A137" s="71" t="s">
        <v>246</v>
      </c>
      <c r="B137" s="67"/>
      <c r="C137" s="25"/>
      <c r="D137" s="26"/>
      <c r="E137" s="18"/>
      <c r="F137" s="26"/>
      <c r="G137" s="26"/>
      <c r="H137" s="26"/>
      <c r="I137" s="18"/>
      <c r="J137" s="26"/>
      <c r="K137" s="18"/>
      <c r="L137" s="17"/>
      <c r="N137" s="17"/>
      <c r="P137" s="17"/>
      <c r="Q137" s="17"/>
    </row>
    <row r="138" spans="1:17" ht="20.100000000000001" customHeight="1">
      <c r="A138" s="71" t="s">
        <v>247</v>
      </c>
      <c r="B138" s="67"/>
      <c r="C138" s="25"/>
      <c r="D138" s="22">
        <f>SUM(D135:D136)</f>
        <v>-78200</v>
      </c>
      <c r="E138" s="18"/>
      <c r="F138" s="22">
        <f>SUM(F135:F136)</f>
        <v>0</v>
      </c>
      <c r="G138" s="26"/>
      <c r="H138" s="22">
        <f>SUM(H135:H136)</f>
        <v>-78200</v>
      </c>
      <c r="I138" s="18"/>
      <c r="J138" s="22">
        <f>SUM(J135:J136)</f>
        <v>0</v>
      </c>
      <c r="K138" s="18"/>
      <c r="L138" s="17"/>
      <c r="N138" s="17"/>
      <c r="P138" s="17"/>
      <c r="Q138" s="17"/>
    </row>
    <row r="139" spans="1:17" ht="20.100000000000001" customHeight="1">
      <c r="A139" s="70" t="s">
        <v>70</v>
      </c>
      <c r="B139" s="67"/>
      <c r="C139" s="25"/>
      <c r="D139" s="12">
        <f>SUM(D131+D138)</f>
        <v>-78200</v>
      </c>
      <c r="E139" s="13"/>
      <c r="F139" s="12">
        <f>SUM(F131+F138)</f>
        <v>-69700</v>
      </c>
      <c r="G139" s="13"/>
      <c r="H139" s="12">
        <f>SUM(H131+H138)</f>
        <v>-78200</v>
      </c>
      <c r="I139" s="13"/>
      <c r="J139" s="12">
        <f>SUM(J131+J138)</f>
        <v>-69700</v>
      </c>
      <c r="L139" s="17"/>
      <c r="N139" s="17"/>
      <c r="P139" s="17"/>
      <c r="Q139" s="17"/>
    </row>
    <row r="140" spans="1:17" ht="20.100000000000001" customHeight="1">
      <c r="A140" s="70"/>
      <c r="B140" s="67"/>
      <c r="C140" s="25"/>
      <c r="D140" s="130"/>
      <c r="E140" s="13"/>
      <c r="F140" s="130"/>
      <c r="G140" s="13"/>
      <c r="H140" s="130"/>
      <c r="I140" s="13"/>
      <c r="J140" s="130"/>
      <c r="L140" s="17"/>
      <c r="N140" s="17"/>
      <c r="P140" s="17"/>
      <c r="Q140" s="17"/>
    </row>
    <row r="141" spans="1:17" ht="20.100000000000001" customHeight="1" thickBot="1">
      <c r="A141" s="70" t="s">
        <v>64</v>
      </c>
      <c r="B141" s="67"/>
      <c r="C141" s="25"/>
      <c r="D141" s="64">
        <f>SUM(D115,D139)</f>
        <v>-453243</v>
      </c>
      <c r="E141" s="13"/>
      <c r="F141" s="64">
        <f>SUM(F115,F139)</f>
        <v>368273</v>
      </c>
      <c r="G141" s="13"/>
      <c r="H141" s="64">
        <f>SUM(H115,H139)</f>
        <v>552779</v>
      </c>
      <c r="I141" s="13"/>
      <c r="J141" s="64">
        <f>SUM(J115,J139)</f>
        <v>954063</v>
      </c>
      <c r="L141" s="17"/>
      <c r="N141" s="17"/>
      <c r="P141" s="17"/>
      <c r="Q141" s="17"/>
    </row>
    <row r="142" spans="1:17" ht="20.100000000000001" customHeight="1" thickTop="1">
      <c r="A142" s="70"/>
      <c r="B142" s="67"/>
      <c r="C142" s="25"/>
      <c r="D142" s="25"/>
      <c r="E142" s="29"/>
      <c r="F142" s="25"/>
      <c r="G142" s="25"/>
      <c r="H142" s="25"/>
      <c r="I142" s="29"/>
      <c r="J142" s="25"/>
      <c r="L142" s="17"/>
      <c r="N142" s="17"/>
      <c r="P142" s="17"/>
      <c r="Q142" s="17"/>
    </row>
    <row r="143" spans="1:17" ht="20.100000000000001" customHeight="1">
      <c r="A143" s="70" t="s">
        <v>327</v>
      </c>
      <c r="B143" s="67"/>
      <c r="C143" s="25"/>
      <c r="D143" s="13"/>
      <c r="E143" s="13"/>
      <c r="F143" s="13"/>
      <c r="G143" s="13"/>
      <c r="H143" s="13"/>
      <c r="I143" s="134"/>
      <c r="J143" s="13"/>
      <c r="L143" s="17"/>
      <c r="N143" s="17"/>
      <c r="P143" s="17"/>
      <c r="Q143" s="17"/>
    </row>
    <row r="144" spans="1:17" ht="20.100000000000001" customHeight="1" thickBot="1">
      <c r="A144" s="71" t="s">
        <v>166</v>
      </c>
      <c r="B144" s="67"/>
      <c r="C144" s="25"/>
      <c r="D144" s="13">
        <v>-424508</v>
      </c>
      <c r="E144" s="13"/>
      <c r="F144" s="13">
        <v>352117</v>
      </c>
      <c r="G144" s="13"/>
      <c r="H144" s="64">
        <f>SUM(H115)</f>
        <v>630979</v>
      </c>
      <c r="I144" s="134"/>
      <c r="J144" s="64">
        <f>SUM(J115)</f>
        <v>1023763</v>
      </c>
      <c r="L144" s="17"/>
      <c r="N144" s="17"/>
      <c r="P144" s="17"/>
      <c r="Q144" s="17"/>
    </row>
    <row r="145" spans="1:17" ht="20.100000000000001" customHeight="1" thickTop="1">
      <c r="A145" s="71" t="s">
        <v>188</v>
      </c>
      <c r="B145" s="67"/>
      <c r="C145" s="25"/>
      <c r="D145" s="12">
        <v>49465</v>
      </c>
      <c r="E145" s="13"/>
      <c r="F145" s="12">
        <v>85856</v>
      </c>
      <c r="G145" s="13"/>
      <c r="H145" s="13"/>
      <c r="I145" s="134"/>
      <c r="J145" s="13"/>
      <c r="L145" s="17"/>
      <c r="N145" s="17"/>
      <c r="P145" s="17"/>
      <c r="Q145" s="17"/>
    </row>
    <row r="146" spans="1:17" ht="20.100000000000001" customHeight="1" thickBot="1">
      <c r="A146" s="70"/>
      <c r="B146" s="67"/>
      <c r="C146" s="25"/>
      <c r="D146" s="64">
        <f>SUM(D144:D145)</f>
        <v>-375043</v>
      </c>
      <c r="E146" s="13"/>
      <c r="F146" s="64">
        <f>SUM(F144:F145)</f>
        <v>437973</v>
      </c>
      <c r="G146" s="13"/>
      <c r="H146" s="13"/>
      <c r="I146" s="134"/>
      <c r="J146" s="13"/>
      <c r="L146" s="17"/>
      <c r="N146" s="17"/>
      <c r="P146" s="17"/>
      <c r="Q146" s="17"/>
    </row>
    <row r="147" spans="1:17" ht="20.100000000000001" customHeight="1" thickTop="1">
      <c r="A147" s="70"/>
      <c r="B147" s="67"/>
      <c r="C147" s="25"/>
      <c r="D147" s="13"/>
      <c r="E147" s="13"/>
      <c r="F147" s="13"/>
      <c r="G147" s="13"/>
      <c r="H147" s="13"/>
      <c r="I147" s="134"/>
      <c r="J147" s="13"/>
      <c r="L147" s="17"/>
      <c r="N147" s="17"/>
      <c r="P147" s="17"/>
      <c r="Q147" s="17"/>
    </row>
    <row r="148" spans="1:17" ht="20.100000000000001" customHeight="1">
      <c r="A148" s="70" t="s">
        <v>167</v>
      </c>
      <c r="B148" s="67"/>
      <c r="C148" s="25"/>
      <c r="D148" s="13"/>
      <c r="E148" s="13"/>
      <c r="F148" s="13"/>
      <c r="G148" s="13"/>
      <c r="H148" s="13"/>
      <c r="I148" s="134"/>
      <c r="J148" s="13"/>
      <c r="L148" s="17"/>
      <c r="N148" s="17"/>
      <c r="P148" s="17"/>
      <c r="Q148" s="17"/>
    </row>
    <row r="149" spans="1:17" ht="20.100000000000001" customHeight="1" thickBot="1">
      <c r="A149" s="71" t="s">
        <v>166</v>
      </c>
      <c r="B149" s="67"/>
      <c r="C149" s="25"/>
      <c r="D149" s="13">
        <v>-502708</v>
      </c>
      <c r="E149" s="13"/>
      <c r="F149" s="13">
        <v>282417</v>
      </c>
      <c r="G149" s="13"/>
      <c r="H149" s="64">
        <f>SUM(H141)</f>
        <v>552779</v>
      </c>
      <c r="I149" s="134"/>
      <c r="J149" s="64">
        <f>SUM(J141)</f>
        <v>954063</v>
      </c>
      <c r="L149" s="17"/>
      <c r="N149" s="17"/>
      <c r="P149" s="17"/>
      <c r="Q149" s="17"/>
    </row>
    <row r="150" spans="1:17" ht="20.100000000000001" customHeight="1" thickTop="1">
      <c r="A150" s="71" t="s">
        <v>188</v>
      </c>
      <c r="B150" s="67"/>
      <c r="C150" s="25"/>
      <c r="D150" s="12">
        <v>49465</v>
      </c>
      <c r="E150" s="13"/>
      <c r="F150" s="12">
        <v>85856</v>
      </c>
      <c r="G150" s="13"/>
      <c r="H150" s="13"/>
      <c r="I150" s="134"/>
      <c r="J150" s="13"/>
      <c r="L150" s="17"/>
      <c r="N150" s="17"/>
      <c r="P150" s="17"/>
      <c r="Q150" s="17"/>
    </row>
    <row r="151" spans="1:17" ht="20.100000000000001" customHeight="1" thickBot="1">
      <c r="A151" s="70"/>
      <c r="B151" s="67"/>
      <c r="C151" s="25"/>
      <c r="D151" s="64">
        <f>SUM(D149:D150)</f>
        <v>-453243</v>
      </c>
      <c r="E151" s="13"/>
      <c r="F151" s="64">
        <f>SUM(F149:F150)</f>
        <v>368273</v>
      </c>
      <c r="G151" s="13"/>
      <c r="H151" s="13"/>
      <c r="I151" s="134"/>
      <c r="J151" s="13"/>
      <c r="L151" s="17"/>
      <c r="N151" s="17"/>
      <c r="P151" s="17"/>
      <c r="Q151" s="17"/>
    </row>
    <row r="152" spans="1:17" ht="20.100000000000001" customHeight="1" thickTop="1">
      <c r="A152" s="70"/>
      <c r="B152" s="67"/>
      <c r="C152" s="25"/>
      <c r="D152" s="13"/>
      <c r="E152" s="13"/>
      <c r="F152" s="13"/>
      <c r="G152" s="13"/>
      <c r="H152" s="13"/>
      <c r="I152" s="134"/>
      <c r="J152" s="16" t="s">
        <v>72</v>
      </c>
      <c r="L152" s="17"/>
      <c r="N152" s="17"/>
      <c r="P152" s="17"/>
      <c r="Q152" s="17"/>
    </row>
    <row r="153" spans="1:17" ht="20.100000000000001" customHeight="1">
      <c r="A153" s="70" t="s">
        <v>328</v>
      </c>
      <c r="B153" s="65">
        <v>29</v>
      </c>
      <c r="C153" s="18"/>
      <c r="D153" s="18"/>
      <c r="E153" s="18"/>
      <c r="F153" s="18"/>
      <c r="G153" s="18"/>
      <c r="H153" s="18"/>
      <c r="I153" s="18"/>
    </row>
    <row r="154" spans="1:17" ht="20.100000000000001" customHeight="1">
      <c r="A154" s="71" t="s">
        <v>329</v>
      </c>
      <c r="C154" s="18"/>
      <c r="D154" s="18"/>
      <c r="E154" s="18"/>
      <c r="F154" s="18"/>
      <c r="G154" s="18"/>
      <c r="H154" s="18"/>
      <c r="I154" s="18"/>
      <c r="J154" s="18"/>
    </row>
    <row r="155" spans="1:17" ht="20.100000000000001" customHeight="1" thickBot="1">
      <c r="A155" s="71" t="s">
        <v>330</v>
      </c>
      <c r="C155" s="18"/>
      <c r="D155" s="148">
        <v>-0.19</v>
      </c>
      <c r="E155" s="149"/>
      <c r="F155" s="148">
        <v>0.05</v>
      </c>
      <c r="G155" s="149"/>
      <c r="H155" s="148">
        <v>0.13</v>
      </c>
      <c r="I155" s="150"/>
      <c r="J155" s="148">
        <v>0.25</v>
      </c>
    </row>
    <row r="156" spans="1:17" ht="20.100000000000001" customHeight="1" thickTop="1">
      <c r="C156" s="18"/>
      <c r="D156" s="125"/>
      <c r="E156" s="126"/>
      <c r="F156" s="125"/>
      <c r="G156" s="127"/>
      <c r="H156" s="125"/>
      <c r="I156" s="128"/>
      <c r="J156" s="125"/>
    </row>
    <row r="157" spans="1:17" ht="20.100000000000001" customHeight="1">
      <c r="A157" s="71" t="s">
        <v>254</v>
      </c>
      <c r="C157" s="27"/>
      <c r="D157" s="27"/>
      <c r="E157" s="27"/>
      <c r="F157" s="27"/>
      <c r="G157" s="27"/>
      <c r="H157" s="30"/>
      <c r="I157" s="30"/>
      <c r="J15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0" orientation="portrait" r:id="rId1"/>
  <headerFooter alignWithMargins="0"/>
  <rowBreaks count="3" manualBreakCount="3">
    <brk id="37" max="16383" man="1"/>
    <brk id="77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4"/>
  <sheetViews>
    <sheetView showGridLines="0" view="pageBreakPreview" topLeftCell="O64" zoomScale="55" zoomScaleNormal="40" zoomScaleSheetLayoutView="55" workbookViewId="0">
      <selection activeCell="Q13" sqref="Q13"/>
    </sheetView>
  </sheetViews>
  <sheetFormatPr defaultRowHeight="21.95" customHeight="1"/>
  <cols>
    <col min="1" max="1" width="51" style="1" customWidth="1"/>
    <col min="2" max="2" width="1.42578125" style="1" customWidth="1"/>
    <col min="3" max="3" width="18" style="1" customWidth="1"/>
    <col min="4" max="4" width="1.42578125" style="1" customWidth="1"/>
    <col min="5" max="5" width="18" style="1" customWidth="1"/>
    <col min="6" max="6" width="1.42578125" style="1" customWidth="1"/>
    <col min="7" max="7" width="21.5703125" style="1" customWidth="1"/>
    <col min="8" max="8" width="1.42578125" style="1" customWidth="1"/>
    <col min="9" max="9" width="18" style="1" customWidth="1"/>
    <col min="10" max="10" width="1.42578125" style="1" customWidth="1"/>
    <col min="11" max="11" width="18" style="1" customWidth="1"/>
    <col min="12" max="12" width="1.42578125" style="1" customWidth="1"/>
    <col min="13" max="13" width="18" style="1" customWidth="1"/>
    <col min="14" max="14" width="1.42578125" style="1" customWidth="1"/>
    <col min="15" max="15" width="18" style="1" customWidth="1"/>
    <col min="16" max="16" width="1.5703125" style="1" customWidth="1"/>
    <col min="17" max="17" width="20.85546875" style="1" customWidth="1"/>
    <col min="18" max="18" width="1.85546875" style="1" customWidth="1"/>
    <col min="19" max="19" width="18" style="1" customWidth="1"/>
    <col min="20" max="20" width="1.5703125" style="1" customWidth="1"/>
    <col min="21" max="21" width="18" style="1" customWidth="1"/>
    <col min="22" max="22" width="1.42578125" style="1" customWidth="1"/>
    <col min="23" max="23" width="18" style="1" customWidth="1"/>
    <col min="24" max="24" width="1.42578125" style="1" customWidth="1"/>
    <col min="25" max="25" width="18" style="1" customWidth="1"/>
    <col min="26" max="26" width="1.42578125" style="1" customWidth="1"/>
    <col min="27" max="27" width="18" style="1" customWidth="1"/>
    <col min="28" max="28" width="1.42578125" style="1" customWidth="1"/>
    <col min="29" max="29" width="18" style="1" customWidth="1"/>
    <col min="30" max="30" width="1.42578125" style="1" customWidth="1"/>
    <col min="31" max="16384" width="9.140625" style="1"/>
  </cols>
  <sheetData>
    <row r="1" spans="1:29" ht="21.9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 t="s">
        <v>65</v>
      </c>
    </row>
    <row r="2" spans="1:29" ht="21.95" customHeight="1">
      <c r="A2" s="114" t="s">
        <v>92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</row>
    <row r="3" spans="1:29" ht="21.95" customHeight="1">
      <c r="A3" s="115" t="s">
        <v>108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</row>
    <row r="4" spans="1:29" ht="21.95" customHeight="1">
      <c r="A4" s="115" t="s">
        <v>304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1:29" ht="21.95" customHeight="1">
      <c r="AC5" s="2" t="s">
        <v>60</v>
      </c>
    </row>
    <row r="6" spans="1:29" ht="21.95" customHeight="1">
      <c r="C6" s="153" t="s">
        <v>39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</row>
    <row r="7" spans="1:29" ht="21.9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154" t="s">
        <v>123</v>
      </c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4"/>
      <c r="Y7" s="4"/>
      <c r="Z7" s="4"/>
      <c r="AA7" s="4"/>
      <c r="AB7" s="4"/>
      <c r="AC7" s="4"/>
    </row>
    <row r="8" spans="1:29" ht="21.95" customHeight="1">
      <c r="C8" s="4"/>
      <c r="D8" s="4"/>
      <c r="E8" s="4"/>
      <c r="F8" s="4"/>
      <c r="G8" s="4"/>
      <c r="H8" s="4"/>
      <c r="L8" s="4"/>
      <c r="M8" s="152" t="s">
        <v>75</v>
      </c>
      <c r="N8" s="152"/>
      <c r="O8" s="152"/>
      <c r="P8" s="152"/>
      <c r="Q8" s="152"/>
      <c r="R8" s="4"/>
      <c r="S8" s="154" t="s">
        <v>272</v>
      </c>
      <c r="T8" s="154"/>
      <c r="U8" s="154"/>
      <c r="V8" s="8"/>
      <c r="W8" s="8"/>
      <c r="X8" s="8"/>
      <c r="Y8" s="8"/>
      <c r="Z8" s="8"/>
      <c r="AA8" s="8"/>
      <c r="AB8" s="4"/>
      <c r="AC8" s="4"/>
    </row>
    <row r="9" spans="1:29" ht="21.95" customHeight="1">
      <c r="C9" s="4"/>
      <c r="D9" s="4"/>
      <c r="E9" s="4"/>
      <c r="F9" s="4"/>
      <c r="G9" s="4"/>
      <c r="H9" s="4"/>
      <c r="L9" s="4"/>
      <c r="M9" s="4"/>
      <c r="N9" s="4"/>
      <c r="O9" s="4"/>
      <c r="P9" s="4"/>
      <c r="Q9" s="4"/>
      <c r="R9" s="4"/>
      <c r="S9" s="4" t="s">
        <v>260</v>
      </c>
      <c r="T9" s="4"/>
      <c r="U9" s="4"/>
      <c r="V9" s="8"/>
      <c r="W9" s="8"/>
      <c r="X9" s="8"/>
      <c r="Y9" s="8"/>
      <c r="Z9" s="8"/>
      <c r="AA9" s="8"/>
      <c r="AB9" s="4"/>
      <c r="AC9" s="4"/>
    </row>
    <row r="10" spans="1:29" ht="21.95" customHeight="1">
      <c r="C10" s="4"/>
      <c r="D10" s="4"/>
      <c r="E10" s="4"/>
      <c r="F10" s="4"/>
      <c r="G10" s="4"/>
      <c r="H10" s="4"/>
      <c r="L10" s="4"/>
      <c r="M10" s="4"/>
      <c r="N10" s="4"/>
      <c r="O10" s="4"/>
      <c r="P10" s="4"/>
      <c r="Q10" s="4"/>
      <c r="R10" s="4"/>
      <c r="S10" s="3" t="s">
        <v>248</v>
      </c>
      <c r="T10" s="4"/>
      <c r="U10" s="4"/>
      <c r="V10" s="8"/>
      <c r="W10" s="8"/>
      <c r="X10" s="8"/>
      <c r="Y10" s="8"/>
      <c r="Z10" s="8"/>
      <c r="AA10" s="8"/>
      <c r="AB10" s="4"/>
      <c r="AC10" s="4"/>
    </row>
    <row r="11" spans="1:29" ht="21.95" customHeight="1">
      <c r="C11" s="4"/>
      <c r="D11" s="4"/>
      <c r="E11" s="4"/>
      <c r="F11" s="4"/>
      <c r="G11" s="4"/>
      <c r="H11" s="4"/>
      <c r="L11" s="4"/>
      <c r="M11" s="4" t="s">
        <v>268</v>
      </c>
      <c r="N11" s="4"/>
      <c r="O11" s="4" t="s">
        <v>78</v>
      </c>
      <c r="P11" s="4"/>
      <c r="Q11" s="4"/>
      <c r="R11" s="4"/>
      <c r="S11" s="4" t="s">
        <v>249</v>
      </c>
      <c r="T11" s="3"/>
      <c r="U11" s="3" t="s">
        <v>271</v>
      </c>
      <c r="V11" s="8"/>
      <c r="W11" s="8"/>
      <c r="X11" s="8"/>
      <c r="Y11" s="135" t="s">
        <v>168</v>
      </c>
      <c r="Z11" s="135"/>
      <c r="AA11" s="135" t="s">
        <v>169</v>
      </c>
      <c r="AB11" s="4"/>
      <c r="AC11" s="4"/>
    </row>
    <row r="12" spans="1:29" ht="21.95" customHeight="1">
      <c r="A12" s="3"/>
      <c r="B12" s="3"/>
      <c r="C12" s="4" t="s">
        <v>30</v>
      </c>
      <c r="D12" s="3"/>
      <c r="E12" s="4"/>
      <c r="F12" s="3"/>
      <c r="G12" s="4"/>
      <c r="H12" s="3"/>
      <c r="I12" s="152" t="s">
        <v>117</v>
      </c>
      <c r="J12" s="152"/>
      <c r="K12" s="152"/>
      <c r="L12" s="4"/>
      <c r="M12" s="4" t="s">
        <v>267</v>
      </c>
      <c r="N12" s="4"/>
      <c r="O12" s="4" t="s">
        <v>79</v>
      </c>
      <c r="P12" s="4"/>
      <c r="Q12" s="4" t="s">
        <v>331</v>
      </c>
      <c r="R12" s="4"/>
      <c r="S12" s="4" t="s">
        <v>300</v>
      </c>
      <c r="T12" s="4"/>
      <c r="U12" s="4" t="s">
        <v>204</v>
      </c>
      <c r="V12" s="4"/>
      <c r="W12" s="4" t="s">
        <v>73</v>
      </c>
      <c r="X12" s="4"/>
      <c r="Y12" s="135" t="s">
        <v>170</v>
      </c>
      <c r="Z12" s="135"/>
      <c r="AA12" s="135" t="s">
        <v>171</v>
      </c>
      <c r="AB12" s="4"/>
      <c r="AC12" s="3" t="s">
        <v>61</v>
      </c>
    </row>
    <row r="13" spans="1:29" ht="21.95" customHeight="1">
      <c r="A13" s="3"/>
      <c r="B13" s="3"/>
      <c r="C13" s="3" t="s">
        <v>126</v>
      </c>
      <c r="D13" s="3"/>
      <c r="E13" s="3" t="s">
        <v>107</v>
      </c>
      <c r="F13" s="3"/>
      <c r="G13" s="3" t="s">
        <v>134</v>
      </c>
      <c r="H13" s="3"/>
      <c r="I13" s="5" t="s">
        <v>38</v>
      </c>
      <c r="J13" s="5"/>
      <c r="K13" s="5"/>
      <c r="L13" s="4"/>
      <c r="M13" s="4" t="s">
        <v>52</v>
      </c>
      <c r="N13" s="4"/>
      <c r="O13" s="4" t="s">
        <v>80</v>
      </c>
      <c r="P13" s="4"/>
      <c r="Q13" s="4" t="s">
        <v>220</v>
      </c>
      <c r="R13" s="4"/>
      <c r="S13" s="4" t="s">
        <v>250</v>
      </c>
      <c r="T13" s="4"/>
      <c r="U13" s="4" t="s">
        <v>205</v>
      </c>
      <c r="V13" s="4"/>
      <c r="W13" s="4" t="s">
        <v>74</v>
      </c>
      <c r="X13" s="4"/>
      <c r="Y13" s="135" t="s">
        <v>172</v>
      </c>
      <c r="Z13" s="135"/>
      <c r="AA13" s="135" t="s">
        <v>173</v>
      </c>
      <c r="AB13" s="4"/>
      <c r="AC13" s="3" t="s">
        <v>62</v>
      </c>
    </row>
    <row r="14" spans="1:29" ht="21.95" customHeight="1">
      <c r="A14" s="3"/>
      <c r="B14" s="3"/>
      <c r="C14" s="131" t="s">
        <v>31</v>
      </c>
      <c r="D14" s="4"/>
      <c r="E14" s="131" t="s">
        <v>313</v>
      </c>
      <c r="F14" s="4"/>
      <c r="G14" s="131" t="s">
        <v>185</v>
      </c>
      <c r="H14" s="4"/>
      <c r="I14" s="131" t="s">
        <v>37</v>
      </c>
      <c r="J14" s="4"/>
      <c r="K14" s="131" t="s">
        <v>76</v>
      </c>
      <c r="M14" s="131" t="s">
        <v>53</v>
      </c>
      <c r="O14" s="131" t="s">
        <v>77</v>
      </c>
      <c r="P14" s="4"/>
      <c r="Q14" s="142" t="s">
        <v>221</v>
      </c>
      <c r="R14" s="4"/>
      <c r="S14" s="144" t="s">
        <v>203</v>
      </c>
      <c r="T14" s="4"/>
      <c r="U14" s="144" t="s">
        <v>259</v>
      </c>
      <c r="W14" s="131" t="s">
        <v>68</v>
      </c>
      <c r="X14" s="4"/>
      <c r="Y14" s="136" t="s">
        <v>174</v>
      </c>
      <c r="Z14" s="135"/>
      <c r="AA14" s="136" t="s">
        <v>189</v>
      </c>
      <c r="AC14" s="131" t="s">
        <v>63</v>
      </c>
    </row>
    <row r="15" spans="1:29" ht="21.95" customHeight="1">
      <c r="A15" s="6" t="s">
        <v>197</v>
      </c>
      <c r="C15" s="118">
        <v>333300</v>
      </c>
      <c r="D15" s="102"/>
      <c r="E15" s="118">
        <v>5130089</v>
      </c>
      <c r="F15" s="102"/>
      <c r="G15" s="102">
        <v>5000000</v>
      </c>
      <c r="H15" s="102"/>
      <c r="I15" s="118">
        <v>33330</v>
      </c>
      <c r="J15" s="102"/>
      <c r="K15" s="118">
        <v>5693680</v>
      </c>
      <c r="L15" s="101"/>
      <c r="M15" s="118">
        <v>2240</v>
      </c>
      <c r="N15" s="102"/>
      <c r="O15" s="118">
        <v>1051</v>
      </c>
      <c r="P15" s="102"/>
      <c r="Q15" s="118">
        <v>0</v>
      </c>
      <c r="R15" s="102"/>
      <c r="S15" s="102">
        <v>0</v>
      </c>
      <c r="T15" s="102"/>
      <c r="U15" s="102">
        <v>0</v>
      </c>
      <c r="V15" s="101"/>
      <c r="W15" s="118">
        <f>SUM(M15:U15)</f>
        <v>3291</v>
      </c>
      <c r="X15" s="102"/>
      <c r="Y15" s="102">
        <f>SUM(C15:K15,W15)</f>
        <v>16193690</v>
      </c>
      <c r="Z15" s="102"/>
      <c r="AA15" s="102">
        <v>2036031</v>
      </c>
      <c r="AB15" s="102"/>
      <c r="AC15" s="101">
        <f>SUM(Y15:AA15)</f>
        <v>18229721</v>
      </c>
    </row>
    <row r="16" spans="1:29" ht="21.95" customHeight="1">
      <c r="A16" s="95" t="s">
        <v>124</v>
      </c>
      <c r="C16" s="102">
        <v>0</v>
      </c>
      <c r="D16" s="102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f>SUM(PL!F144)</f>
        <v>352117</v>
      </c>
      <c r="L16" s="102"/>
      <c r="M16" s="102">
        <v>0</v>
      </c>
      <c r="N16" s="102"/>
      <c r="O16" s="102">
        <v>0</v>
      </c>
      <c r="P16" s="102"/>
      <c r="Q16" s="102">
        <v>0</v>
      </c>
      <c r="R16" s="102"/>
      <c r="S16" s="102">
        <v>0</v>
      </c>
      <c r="T16" s="102"/>
      <c r="U16" s="102">
        <v>0</v>
      </c>
      <c r="V16" s="102"/>
      <c r="W16" s="102">
        <f t="shared" ref="W16:W17" si="0">SUM(M16:U16)</f>
        <v>0</v>
      </c>
      <c r="X16" s="102"/>
      <c r="Y16" s="102">
        <f>SUM(C16:K16,W16)</f>
        <v>352117</v>
      </c>
      <c r="Z16" s="102"/>
      <c r="AA16" s="102">
        <f>SUM(PL!F145)</f>
        <v>85856</v>
      </c>
      <c r="AB16" s="102"/>
      <c r="AC16" s="101">
        <f t="shared" ref="AC16:AC17" si="1">SUM(Y16:AA16)</f>
        <v>437973</v>
      </c>
    </row>
    <row r="17" spans="1:29" ht="21.95" customHeight="1">
      <c r="A17" s="95" t="s">
        <v>70</v>
      </c>
      <c r="C17" s="119">
        <v>0</v>
      </c>
      <c r="D17" s="102"/>
      <c r="E17" s="119">
        <v>0</v>
      </c>
      <c r="F17" s="102"/>
      <c r="G17" s="119">
        <v>0</v>
      </c>
      <c r="H17" s="102"/>
      <c r="I17" s="119">
        <v>0</v>
      </c>
      <c r="J17" s="102"/>
      <c r="K17" s="119">
        <v>0</v>
      </c>
      <c r="L17" s="101"/>
      <c r="M17" s="119">
        <v>0</v>
      </c>
      <c r="N17" s="102"/>
      <c r="O17" s="119">
        <v>0</v>
      </c>
      <c r="P17" s="102"/>
      <c r="Q17" s="119">
        <v>0</v>
      </c>
      <c r="R17" s="102"/>
      <c r="S17" s="119">
        <v>0</v>
      </c>
      <c r="T17" s="102"/>
      <c r="U17" s="119">
        <v>-69700</v>
      </c>
      <c r="V17" s="101"/>
      <c r="W17" s="119">
        <f t="shared" si="0"/>
        <v>-69700</v>
      </c>
      <c r="X17" s="102"/>
      <c r="Y17" s="119">
        <f>SUM(C17:K17,W17)</f>
        <v>-69700</v>
      </c>
      <c r="Z17" s="102"/>
      <c r="AA17" s="119">
        <v>0</v>
      </c>
      <c r="AB17" s="102"/>
      <c r="AC17" s="119">
        <f t="shared" si="1"/>
        <v>-69700</v>
      </c>
    </row>
    <row r="18" spans="1:29" s="94" customFormat="1" ht="21.95" customHeight="1">
      <c r="A18" s="95" t="s">
        <v>64</v>
      </c>
      <c r="C18" s="96">
        <f>SUM(C16:C17)</f>
        <v>0</v>
      </c>
      <c r="D18" s="96"/>
      <c r="E18" s="96">
        <f>SUM(E16:E17)</f>
        <v>0</v>
      </c>
      <c r="F18" s="96"/>
      <c r="G18" s="96">
        <f>SUM(G16:G17)</f>
        <v>0</v>
      </c>
      <c r="H18" s="96"/>
      <c r="I18" s="96">
        <f>SUM(I16:I17)</f>
        <v>0</v>
      </c>
      <c r="J18" s="97"/>
      <c r="K18" s="96">
        <f>SUM(K16:K17)</f>
        <v>352117</v>
      </c>
      <c r="L18" s="9"/>
      <c r="M18" s="96">
        <f>SUM(M16:M17)</f>
        <v>0</v>
      </c>
      <c r="N18" s="9"/>
      <c r="O18" s="96">
        <f>SUM(O16:O17)</f>
        <v>0</v>
      </c>
      <c r="P18" s="96"/>
      <c r="Q18" s="96">
        <f>SUM(Q16:Q17)</f>
        <v>0</v>
      </c>
      <c r="R18" s="96"/>
      <c r="S18" s="96">
        <f>SUM(S16:S17)</f>
        <v>0</v>
      </c>
      <c r="T18" s="96"/>
      <c r="U18" s="96">
        <f>SUM(U16:U17)</f>
        <v>-69700</v>
      </c>
      <c r="V18" s="9"/>
      <c r="W18" s="96">
        <f>SUM(W16:W17)</f>
        <v>-69700</v>
      </c>
      <c r="X18" s="96"/>
      <c r="Y18" s="96">
        <f>SUM(Y16:Y17)</f>
        <v>282417</v>
      </c>
      <c r="Z18" s="96"/>
      <c r="AA18" s="96">
        <f>SUM(AA16:AA17)</f>
        <v>85856</v>
      </c>
      <c r="AB18" s="96"/>
      <c r="AC18" s="96">
        <f>SUM(AC16:AC17)</f>
        <v>368273</v>
      </c>
    </row>
    <row r="19" spans="1:29" ht="21.95" customHeight="1">
      <c r="A19" s="10" t="s">
        <v>94</v>
      </c>
      <c r="C19" s="96">
        <v>0</v>
      </c>
      <c r="D19" s="102"/>
      <c r="E19" s="96">
        <v>0</v>
      </c>
      <c r="F19" s="102"/>
      <c r="G19" s="101">
        <v>0</v>
      </c>
      <c r="H19" s="102"/>
      <c r="I19" s="96">
        <v>0</v>
      </c>
      <c r="J19" s="102"/>
      <c r="K19" s="101">
        <v>0</v>
      </c>
      <c r="L19" s="101"/>
      <c r="M19" s="96">
        <v>0</v>
      </c>
      <c r="N19" s="101"/>
      <c r="O19" s="101">
        <v>-45</v>
      </c>
      <c r="P19" s="101"/>
      <c r="Q19" s="101">
        <v>0</v>
      </c>
      <c r="R19" s="101"/>
      <c r="S19" s="101">
        <v>0</v>
      </c>
      <c r="T19" s="101"/>
      <c r="U19" s="101">
        <v>0</v>
      </c>
      <c r="V19" s="101"/>
      <c r="W19" s="102">
        <f t="shared" ref="W19:W20" si="2">SUM(M19:U19)</f>
        <v>-45</v>
      </c>
      <c r="X19" s="101"/>
      <c r="Y19" s="102">
        <f>SUM(C19:K19,W19)</f>
        <v>-45</v>
      </c>
      <c r="Z19" s="102"/>
      <c r="AA19" s="102">
        <v>0</v>
      </c>
      <c r="AB19" s="101"/>
      <c r="AC19" s="101">
        <f>SUM(Y19:AA19)</f>
        <v>-45</v>
      </c>
    </row>
    <row r="20" spans="1:29" ht="21.95" customHeight="1">
      <c r="A20" s="10" t="s">
        <v>258</v>
      </c>
      <c r="C20" s="96">
        <v>0</v>
      </c>
      <c r="D20" s="102"/>
      <c r="E20" s="96">
        <v>-10006</v>
      </c>
      <c r="F20" s="102"/>
      <c r="G20" s="101">
        <v>1000000</v>
      </c>
      <c r="H20" s="102"/>
      <c r="I20" s="96">
        <v>0</v>
      </c>
      <c r="J20" s="102"/>
      <c r="K20" s="101">
        <v>0</v>
      </c>
      <c r="L20" s="101"/>
      <c r="M20" s="96">
        <v>0</v>
      </c>
      <c r="N20" s="101"/>
      <c r="O20" s="101">
        <v>0</v>
      </c>
      <c r="P20" s="101"/>
      <c r="Q20" s="101">
        <v>0</v>
      </c>
      <c r="R20" s="101"/>
      <c r="S20" s="101">
        <v>0</v>
      </c>
      <c r="T20" s="101"/>
      <c r="U20" s="101">
        <v>0</v>
      </c>
      <c r="V20" s="101"/>
      <c r="W20" s="102">
        <f t="shared" si="2"/>
        <v>0</v>
      </c>
      <c r="X20" s="101"/>
      <c r="Y20" s="102">
        <f>SUM(C20:K20,W20)</f>
        <v>989994</v>
      </c>
      <c r="Z20" s="102"/>
      <c r="AA20" s="102">
        <v>0</v>
      </c>
      <c r="AB20" s="101"/>
      <c r="AC20" s="101">
        <f>SUM(Y20:AA20)</f>
        <v>989994</v>
      </c>
    </row>
    <row r="21" spans="1:29" ht="21.95" customHeight="1">
      <c r="A21" s="10" t="s">
        <v>159</v>
      </c>
      <c r="C21" s="96"/>
      <c r="D21" s="102"/>
      <c r="E21" s="96"/>
      <c r="F21" s="102"/>
      <c r="G21" s="101"/>
      <c r="H21" s="102"/>
      <c r="I21" s="96"/>
      <c r="J21" s="102"/>
      <c r="K21" s="101"/>
      <c r="L21" s="101"/>
      <c r="M21" s="96"/>
      <c r="N21" s="101"/>
      <c r="O21" s="101"/>
      <c r="P21" s="101"/>
      <c r="Q21" s="101"/>
      <c r="R21" s="101"/>
      <c r="S21" s="101"/>
      <c r="T21" s="101"/>
      <c r="U21" s="101"/>
      <c r="V21" s="101"/>
      <c r="W21" s="102"/>
      <c r="X21" s="101"/>
      <c r="Y21" s="101"/>
      <c r="Z21" s="101"/>
      <c r="AA21" s="101"/>
      <c r="AB21" s="101"/>
      <c r="AC21" s="101"/>
    </row>
    <row r="22" spans="1:29" ht="21.95" customHeight="1">
      <c r="A22" s="10" t="s">
        <v>210</v>
      </c>
      <c r="C22" s="96">
        <v>0</v>
      </c>
      <c r="D22" s="102"/>
      <c r="E22" s="96">
        <v>0</v>
      </c>
      <c r="F22" s="102"/>
      <c r="G22" s="96">
        <v>0</v>
      </c>
      <c r="H22" s="102"/>
      <c r="I22" s="96">
        <v>0</v>
      </c>
      <c r="J22" s="102"/>
      <c r="K22" s="96">
        <v>-186156</v>
      </c>
      <c r="L22" s="101"/>
      <c r="M22" s="96">
        <v>0</v>
      </c>
      <c r="N22" s="101"/>
      <c r="O22" s="101">
        <v>0</v>
      </c>
      <c r="P22" s="101"/>
      <c r="Q22" s="101">
        <v>0</v>
      </c>
      <c r="R22" s="101"/>
      <c r="S22" s="101">
        <v>0</v>
      </c>
      <c r="T22" s="101"/>
      <c r="U22" s="101">
        <v>0</v>
      </c>
      <c r="V22" s="101"/>
      <c r="W22" s="102">
        <f>SUM(M22:U22)</f>
        <v>0</v>
      </c>
      <c r="X22" s="101"/>
      <c r="Y22" s="102">
        <f>SUM(C22:K22,W22)</f>
        <v>-186156</v>
      </c>
      <c r="Z22" s="102"/>
      <c r="AA22" s="102">
        <v>0</v>
      </c>
      <c r="AB22" s="101"/>
      <c r="AC22" s="101">
        <f>SUM(Y22:AA22)</f>
        <v>-186156</v>
      </c>
    </row>
    <row r="23" spans="1:29" ht="21.95" customHeight="1">
      <c r="A23" s="10" t="s">
        <v>307</v>
      </c>
      <c r="C23" s="96">
        <v>0</v>
      </c>
      <c r="D23" s="102"/>
      <c r="E23" s="96">
        <v>0</v>
      </c>
      <c r="F23" s="102"/>
      <c r="G23" s="96">
        <v>0</v>
      </c>
      <c r="H23" s="102"/>
      <c r="I23" s="96">
        <v>0</v>
      </c>
      <c r="J23" s="102"/>
      <c r="K23" s="96">
        <v>-463287</v>
      </c>
      <c r="L23" s="101"/>
      <c r="M23" s="96">
        <v>0</v>
      </c>
      <c r="N23" s="101"/>
      <c r="O23" s="101">
        <v>0</v>
      </c>
      <c r="P23" s="101"/>
      <c r="Q23" s="101">
        <v>0</v>
      </c>
      <c r="R23" s="101"/>
      <c r="S23" s="101">
        <v>0</v>
      </c>
      <c r="T23" s="101"/>
      <c r="U23" s="101">
        <v>0</v>
      </c>
      <c r="V23" s="101"/>
      <c r="W23" s="102">
        <f>SUM(M23:U23)</f>
        <v>0</v>
      </c>
      <c r="X23" s="101"/>
      <c r="Y23" s="102">
        <f>SUM(C23:K23,W23)</f>
        <v>-463287</v>
      </c>
      <c r="Z23" s="102"/>
      <c r="AA23" s="102">
        <v>0</v>
      </c>
      <c r="AB23" s="101"/>
      <c r="AC23" s="101">
        <f>SUM(Y23:AA23)</f>
        <v>-463287</v>
      </c>
    </row>
    <row r="24" spans="1:29" s="99" customFormat="1" ht="21.95" customHeight="1" thickBot="1">
      <c r="A24" s="98" t="s">
        <v>305</v>
      </c>
      <c r="C24" s="100">
        <f>SUM(C15,C18:C23)</f>
        <v>333300</v>
      </c>
      <c r="D24" s="9"/>
      <c r="E24" s="100">
        <f>SUM(E15,E18:E23)</f>
        <v>5120083</v>
      </c>
      <c r="F24" s="9"/>
      <c r="G24" s="100">
        <f>SUM(G15,G18:G23)</f>
        <v>6000000</v>
      </c>
      <c r="H24" s="9"/>
      <c r="I24" s="100">
        <f>SUM(I15,I18:I23)</f>
        <v>33330</v>
      </c>
      <c r="J24" s="9"/>
      <c r="K24" s="100">
        <f>SUM(K15,K18:K23)</f>
        <v>5396354</v>
      </c>
      <c r="L24" s="9"/>
      <c r="M24" s="100">
        <f>SUM(M15,M18:M23)</f>
        <v>2240</v>
      </c>
      <c r="N24" s="9"/>
      <c r="O24" s="100">
        <f>SUM(O15,O18:O23)</f>
        <v>1006</v>
      </c>
      <c r="P24" s="9"/>
      <c r="Q24" s="100">
        <f>SUM(Q15,Q18:Q23)</f>
        <v>0</v>
      </c>
      <c r="R24" s="9"/>
      <c r="S24" s="100">
        <f>SUM(S15,S18:S23)</f>
        <v>0</v>
      </c>
      <c r="T24" s="9"/>
      <c r="U24" s="100">
        <f>SUM(U15,U18:U23)</f>
        <v>-69700</v>
      </c>
      <c r="V24" s="9"/>
      <c r="W24" s="100">
        <f>SUM(W15,W18:W23)</f>
        <v>-66454</v>
      </c>
      <c r="X24" s="9"/>
      <c r="Y24" s="100">
        <f>SUM(Y15,Y18:Y23)</f>
        <v>16816613</v>
      </c>
      <c r="Z24" s="9"/>
      <c r="AA24" s="100">
        <f>SUM(AA15,AA18:AA23)</f>
        <v>2121887</v>
      </c>
      <c r="AB24" s="9"/>
      <c r="AC24" s="100">
        <f>SUM(AC15,AC18:AC23)</f>
        <v>18938500</v>
      </c>
    </row>
    <row r="25" spans="1:29" s="99" customFormat="1" ht="21.95" customHeight="1" thickTop="1">
      <c r="A25" s="9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s="99" customFormat="1" ht="21.95" customHeight="1">
      <c r="A26" s="6" t="s">
        <v>264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AB26" s="9"/>
      <c r="AC26" s="9"/>
    </row>
    <row r="27" spans="1:29" s="94" customFormat="1" ht="21.95" customHeight="1">
      <c r="A27" s="6" t="s">
        <v>200</v>
      </c>
      <c r="C27" s="101">
        <v>333300</v>
      </c>
      <c r="D27" s="102"/>
      <c r="E27" s="96">
        <v>5120083</v>
      </c>
      <c r="F27" s="102"/>
      <c r="G27" s="101">
        <v>6000000</v>
      </c>
      <c r="H27" s="102"/>
      <c r="I27" s="101">
        <v>33330</v>
      </c>
      <c r="J27" s="102"/>
      <c r="K27" s="101">
        <v>5229505</v>
      </c>
      <c r="L27" s="101"/>
      <c r="M27" s="101">
        <v>2240</v>
      </c>
      <c r="N27" s="102"/>
      <c r="O27" s="101">
        <v>958</v>
      </c>
      <c r="P27" s="101"/>
      <c r="Q27" s="101">
        <v>-7447</v>
      </c>
      <c r="R27" s="101"/>
      <c r="S27" s="101">
        <v>0</v>
      </c>
      <c r="T27" s="101"/>
      <c r="U27" s="101">
        <v>-78200</v>
      </c>
      <c r="V27" s="101"/>
      <c r="W27" s="102">
        <f>SUM(M27:U27)</f>
        <v>-82449</v>
      </c>
      <c r="X27" s="101"/>
      <c r="Y27" s="102">
        <f>SUM(C27:K27,W27)</f>
        <v>16633769</v>
      </c>
      <c r="Z27" s="102"/>
      <c r="AA27" s="102">
        <v>1840205</v>
      </c>
      <c r="AB27" s="101"/>
      <c r="AC27" s="101">
        <f>SUM(Y27:AA27)</f>
        <v>18473974</v>
      </c>
    </row>
    <row r="28" spans="1:29" s="94" customFormat="1" ht="21.95" customHeight="1">
      <c r="A28" s="10" t="s">
        <v>201</v>
      </c>
      <c r="C28" s="101"/>
      <c r="D28" s="102"/>
      <c r="E28" s="96"/>
      <c r="F28" s="102"/>
      <c r="G28" s="101"/>
      <c r="H28" s="102"/>
      <c r="I28" s="101"/>
      <c r="J28" s="102"/>
      <c r="K28" s="101"/>
      <c r="L28" s="101"/>
      <c r="M28" s="101"/>
      <c r="N28" s="102"/>
      <c r="O28" s="101"/>
      <c r="P28" s="101"/>
      <c r="Q28" s="101"/>
      <c r="R28" s="101"/>
      <c r="S28" s="101"/>
      <c r="T28" s="101"/>
      <c r="U28" s="101"/>
      <c r="V28" s="101"/>
      <c r="W28" s="102"/>
      <c r="X28" s="101"/>
      <c r="Y28" s="102"/>
      <c r="Z28" s="102"/>
      <c r="AA28" s="102"/>
      <c r="AB28" s="101"/>
      <c r="AC28" s="101"/>
    </row>
    <row r="29" spans="1:29" s="94" customFormat="1" ht="21.95" customHeight="1">
      <c r="A29" s="10" t="s">
        <v>202</v>
      </c>
      <c r="C29" s="101"/>
      <c r="D29" s="102"/>
      <c r="E29" s="96"/>
      <c r="F29" s="102"/>
      <c r="G29" s="101"/>
      <c r="H29" s="102"/>
      <c r="I29" s="101"/>
      <c r="J29" s="102"/>
      <c r="K29" s="101"/>
      <c r="L29" s="101"/>
      <c r="M29" s="101"/>
      <c r="N29" s="102"/>
      <c r="O29" s="101"/>
      <c r="P29" s="101"/>
      <c r="Q29" s="101"/>
      <c r="R29" s="101"/>
      <c r="S29" s="101"/>
      <c r="T29" s="101"/>
      <c r="U29" s="101"/>
      <c r="V29" s="101"/>
      <c r="W29" s="102"/>
      <c r="X29" s="101"/>
      <c r="Y29" s="102"/>
      <c r="Z29" s="102"/>
      <c r="AA29" s="102"/>
      <c r="AB29" s="101"/>
      <c r="AC29" s="101"/>
    </row>
    <row r="30" spans="1:29" s="94" customFormat="1" ht="21.95" customHeight="1">
      <c r="A30" s="10" t="s">
        <v>208</v>
      </c>
      <c r="C30" s="119">
        <v>0</v>
      </c>
      <c r="D30" s="102"/>
      <c r="E30" s="139">
        <v>0</v>
      </c>
      <c r="F30" s="102"/>
      <c r="G30" s="119">
        <v>0</v>
      </c>
      <c r="H30" s="102"/>
      <c r="I30" s="119">
        <v>0</v>
      </c>
      <c r="J30" s="102"/>
      <c r="K30" s="119">
        <v>-73212</v>
      </c>
      <c r="L30" s="101"/>
      <c r="M30" s="119">
        <v>0</v>
      </c>
      <c r="N30" s="102"/>
      <c r="O30" s="119">
        <v>0</v>
      </c>
      <c r="P30" s="102"/>
      <c r="Q30" s="119">
        <v>0</v>
      </c>
      <c r="R30" s="102"/>
      <c r="S30" s="119">
        <v>-78200</v>
      </c>
      <c r="T30" s="102"/>
      <c r="U30" s="119">
        <v>78200</v>
      </c>
      <c r="V30" s="101"/>
      <c r="W30" s="119">
        <f>SUM(M30:U30)</f>
        <v>0</v>
      </c>
      <c r="X30" s="101"/>
      <c r="Y30" s="119">
        <f>SUM(C30:K30,W30)</f>
        <v>-73212</v>
      </c>
      <c r="Z30" s="102"/>
      <c r="AA30" s="119">
        <v>0</v>
      </c>
      <c r="AB30" s="101"/>
      <c r="AC30" s="119">
        <f t="shared" ref="AC30" si="3">SUM(Y30:AA30)</f>
        <v>-73212</v>
      </c>
    </row>
    <row r="31" spans="1:29" s="94" customFormat="1" ht="21.95" customHeight="1">
      <c r="A31" s="6" t="s">
        <v>229</v>
      </c>
      <c r="C31" s="101">
        <f>SUM(C27:C30)</f>
        <v>333300</v>
      </c>
      <c r="D31" s="102"/>
      <c r="E31" s="101">
        <f>SUM(E27:E30)</f>
        <v>5120083</v>
      </c>
      <c r="F31" s="102"/>
      <c r="G31" s="101">
        <f>SUM(G27:G30)</f>
        <v>6000000</v>
      </c>
      <c r="H31" s="102"/>
      <c r="I31" s="101">
        <f>SUM(I27:I30)</f>
        <v>33330</v>
      </c>
      <c r="J31" s="102"/>
      <c r="K31" s="101">
        <f>SUM(K27:K30)</f>
        <v>5156293</v>
      </c>
      <c r="L31" s="101"/>
      <c r="M31" s="101">
        <f>SUM(M27:M30)</f>
        <v>2240</v>
      </c>
      <c r="N31" s="102"/>
      <c r="O31" s="101">
        <f>SUM(O27:O30)</f>
        <v>958</v>
      </c>
      <c r="P31" s="101"/>
      <c r="Q31" s="101">
        <f>SUM(Q27:Q30)</f>
        <v>-7447</v>
      </c>
      <c r="R31" s="101"/>
      <c r="S31" s="101">
        <f>SUM(S27:S30)</f>
        <v>-78200</v>
      </c>
      <c r="T31" s="101"/>
      <c r="U31" s="101">
        <f>SUM(U27:U30)</f>
        <v>0</v>
      </c>
      <c r="V31" s="101"/>
      <c r="W31" s="102">
        <f>SUM(W27:W30)</f>
        <v>-82449</v>
      </c>
      <c r="X31" s="101"/>
      <c r="Y31" s="101">
        <f>SUM(Y27:Y30)</f>
        <v>16560557</v>
      </c>
      <c r="Z31" s="102"/>
      <c r="AA31" s="101">
        <f>SUM(AA27:AA30)</f>
        <v>1840205</v>
      </c>
      <c r="AB31" s="101"/>
      <c r="AC31" s="101">
        <f>SUM(AC27:AC30)</f>
        <v>18400762</v>
      </c>
    </row>
    <row r="32" spans="1:29" ht="21.95" customHeight="1">
      <c r="A32" s="95" t="s">
        <v>326</v>
      </c>
      <c r="C32" s="102">
        <v>0</v>
      </c>
      <c r="D32" s="102"/>
      <c r="E32" s="102">
        <v>0</v>
      </c>
      <c r="F32" s="102"/>
      <c r="G32" s="102">
        <v>0</v>
      </c>
      <c r="H32" s="102"/>
      <c r="I32" s="102">
        <v>0</v>
      </c>
      <c r="J32" s="102"/>
      <c r="K32" s="102">
        <f>SUM(PL!D144)</f>
        <v>-424508</v>
      </c>
      <c r="L32" s="102"/>
      <c r="M32" s="102">
        <v>0</v>
      </c>
      <c r="N32" s="102"/>
      <c r="O32" s="102">
        <v>0</v>
      </c>
      <c r="P32" s="102"/>
      <c r="Q32" s="102">
        <v>0</v>
      </c>
      <c r="R32" s="102"/>
      <c r="S32" s="102">
        <v>0</v>
      </c>
      <c r="T32" s="102"/>
      <c r="U32" s="102">
        <v>0</v>
      </c>
      <c r="V32" s="102"/>
      <c r="W32" s="102">
        <f t="shared" ref="W32:W33" si="4">SUM(M32:U32)</f>
        <v>0</v>
      </c>
      <c r="X32" s="102"/>
      <c r="Y32" s="102">
        <f>SUM(C32:K32,W32)</f>
        <v>-424508</v>
      </c>
      <c r="Z32" s="102"/>
      <c r="AA32" s="102">
        <f>SUM(PL!D145)</f>
        <v>49465</v>
      </c>
      <c r="AB32" s="102"/>
      <c r="AC32" s="101">
        <f t="shared" ref="AC32:AC40" si="5">SUM(Y32:AA32)</f>
        <v>-375043</v>
      </c>
    </row>
    <row r="33" spans="1:29" ht="21.95" customHeight="1">
      <c r="A33" s="95" t="s">
        <v>70</v>
      </c>
      <c r="C33" s="119">
        <v>0</v>
      </c>
      <c r="D33" s="102"/>
      <c r="E33" s="119">
        <v>0</v>
      </c>
      <c r="F33" s="102"/>
      <c r="G33" s="119">
        <v>0</v>
      </c>
      <c r="H33" s="102"/>
      <c r="I33" s="119">
        <v>0</v>
      </c>
      <c r="J33" s="102"/>
      <c r="K33" s="119">
        <v>0</v>
      </c>
      <c r="L33" s="101"/>
      <c r="M33" s="119">
        <v>0</v>
      </c>
      <c r="N33" s="102"/>
      <c r="O33" s="119">
        <v>0</v>
      </c>
      <c r="P33" s="102"/>
      <c r="Q33" s="119">
        <v>0</v>
      </c>
      <c r="R33" s="102"/>
      <c r="S33" s="119">
        <v>-78200</v>
      </c>
      <c r="T33" s="102"/>
      <c r="U33" s="119">
        <v>0</v>
      </c>
      <c r="V33" s="101"/>
      <c r="W33" s="119">
        <f t="shared" si="4"/>
        <v>-78200</v>
      </c>
      <c r="X33" s="102"/>
      <c r="Y33" s="119">
        <f>SUM(C33:K33,W33)</f>
        <v>-78200</v>
      </c>
      <c r="Z33" s="102"/>
      <c r="AA33" s="119">
        <v>0</v>
      </c>
      <c r="AB33" s="102"/>
      <c r="AC33" s="119">
        <f t="shared" si="5"/>
        <v>-78200</v>
      </c>
    </row>
    <row r="34" spans="1:29" s="94" customFormat="1" ht="21.95" customHeight="1">
      <c r="A34" s="95" t="s">
        <v>64</v>
      </c>
      <c r="C34" s="96">
        <f>SUM(C32:C33)</f>
        <v>0</v>
      </c>
      <c r="D34" s="96"/>
      <c r="E34" s="96">
        <f>SUM(E32:E33)</f>
        <v>0</v>
      </c>
      <c r="F34" s="96"/>
      <c r="G34" s="96">
        <f>SUM(G32:G33)</f>
        <v>0</v>
      </c>
      <c r="H34" s="96"/>
      <c r="I34" s="96">
        <f>SUM(I32:I33)</f>
        <v>0</v>
      </c>
      <c r="J34" s="97"/>
      <c r="K34" s="96">
        <f>SUM(K32:K33)</f>
        <v>-424508</v>
      </c>
      <c r="L34" s="9"/>
      <c r="M34" s="96">
        <f>SUM(M32:M33)</f>
        <v>0</v>
      </c>
      <c r="N34" s="9"/>
      <c r="O34" s="96">
        <f>SUM(O32:O33)</f>
        <v>0</v>
      </c>
      <c r="P34" s="96"/>
      <c r="Q34" s="96">
        <f>SUM(Q32:Q33)</f>
        <v>0</v>
      </c>
      <c r="R34" s="96"/>
      <c r="S34" s="96">
        <f>SUM(S32:S33)</f>
        <v>-78200</v>
      </c>
      <c r="T34" s="96"/>
      <c r="U34" s="96">
        <f>SUM(U32:U33)</f>
        <v>0</v>
      </c>
      <c r="V34" s="9"/>
      <c r="W34" s="96">
        <f>SUM(W32:W33)</f>
        <v>-78200</v>
      </c>
      <c r="X34" s="96"/>
      <c r="Y34" s="96">
        <f>SUM(Y32:Y33)</f>
        <v>-502708</v>
      </c>
      <c r="Z34" s="96"/>
      <c r="AA34" s="96">
        <f>SUM(AA32:AA33)</f>
        <v>49465</v>
      </c>
      <c r="AB34" s="96">
        <f>SUM(AB32:AB33)</f>
        <v>0</v>
      </c>
      <c r="AC34" s="96">
        <f>SUM(AC32:AC33)</f>
        <v>-453243</v>
      </c>
    </row>
    <row r="35" spans="1:29" s="94" customFormat="1" ht="21.95" customHeight="1">
      <c r="A35" s="103" t="s">
        <v>94</v>
      </c>
      <c r="C35" s="96">
        <v>0</v>
      </c>
      <c r="D35" s="96"/>
      <c r="E35" s="96">
        <v>0</v>
      </c>
      <c r="F35" s="96"/>
      <c r="G35" s="101">
        <v>0</v>
      </c>
      <c r="H35" s="96"/>
      <c r="I35" s="96">
        <v>0</v>
      </c>
      <c r="J35" s="9"/>
      <c r="K35" s="96">
        <v>0</v>
      </c>
      <c r="L35" s="9"/>
      <c r="M35" s="96">
        <v>0</v>
      </c>
      <c r="N35" s="9"/>
      <c r="O35" s="96">
        <v>-46</v>
      </c>
      <c r="P35" s="96"/>
      <c r="Q35" s="96">
        <v>0</v>
      </c>
      <c r="R35" s="96"/>
      <c r="S35" s="96">
        <v>0</v>
      </c>
      <c r="T35" s="96"/>
      <c r="U35" s="96">
        <v>0</v>
      </c>
      <c r="V35" s="9"/>
      <c r="W35" s="102">
        <f>SUM(M35:U35)</f>
        <v>-46</v>
      </c>
      <c r="X35" s="101"/>
      <c r="Y35" s="102">
        <f>SUM(C35:K35,W35)</f>
        <v>-46</v>
      </c>
      <c r="Z35" s="102"/>
      <c r="AA35" s="102">
        <v>0</v>
      </c>
      <c r="AB35" s="101"/>
      <c r="AC35" s="101">
        <f t="shared" si="5"/>
        <v>-46</v>
      </c>
    </row>
    <row r="36" spans="1:29" ht="21.95" customHeight="1">
      <c r="A36" s="10" t="s">
        <v>159</v>
      </c>
      <c r="C36" s="96"/>
      <c r="D36" s="96"/>
      <c r="E36" s="96"/>
      <c r="F36" s="96"/>
      <c r="G36" s="101"/>
      <c r="H36" s="96"/>
      <c r="I36" s="96"/>
      <c r="J36" s="9"/>
      <c r="K36" s="96"/>
      <c r="L36" s="9"/>
      <c r="M36" s="96"/>
      <c r="N36" s="9"/>
      <c r="O36" s="96"/>
      <c r="P36" s="96"/>
      <c r="Q36" s="96"/>
      <c r="R36" s="96"/>
      <c r="S36" s="96"/>
      <c r="T36" s="96"/>
      <c r="U36" s="96"/>
      <c r="V36" s="9"/>
      <c r="W36" s="102"/>
      <c r="X36" s="101"/>
      <c r="Y36" s="102"/>
      <c r="Z36" s="102"/>
      <c r="AA36" s="102"/>
      <c r="AB36" s="101"/>
      <c r="AC36" s="101"/>
    </row>
    <row r="37" spans="1:29" ht="21.95" customHeight="1">
      <c r="A37" s="10" t="s">
        <v>210</v>
      </c>
      <c r="C37" s="96">
        <v>0</v>
      </c>
      <c r="D37" s="96"/>
      <c r="E37" s="96">
        <v>0</v>
      </c>
      <c r="F37" s="96"/>
      <c r="G37" s="101">
        <v>0</v>
      </c>
      <c r="H37" s="96"/>
      <c r="I37" s="96">
        <v>0</v>
      </c>
      <c r="J37" s="9"/>
      <c r="K37" s="96">
        <v>-204040</v>
      </c>
      <c r="L37" s="9"/>
      <c r="M37" s="96">
        <v>0</v>
      </c>
      <c r="N37" s="9"/>
      <c r="O37" s="96">
        <v>0</v>
      </c>
      <c r="P37" s="96"/>
      <c r="Q37" s="96">
        <v>0</v>
      </c>
      <c r="R37" s="96"/>
      <c r="S37" s="96">
        <v>0</v>
      </c>
      <c r="T37" s="96"/>
      <c r="U37" s="96">
        <v>0</v>
      </c>
      <c r="V37" s="9"/>
      <c r="W37" s="102">
        <f>SUM(M37:U37)</f>
        <v>0</v>
      </c>
      <c r="X37" s="101"/>
      <c r="Y37" s="102">
        <f>SUM(C37:K37,W37)</f>
        <v>-204040</v>
      </c>
      <c r="Z37" s="102"/>
      <c r="AA37" s="102">
        <v>0</v>
      </c>
      <c r="AB37" s="101"/>
      <c r="AC37" s="101">
        <f t="shared" si="5"/>
        <v>-204040</v>
      </c>
    </row>
    <row r="38" spans="1:29" ht="21.95" customHeight="1">
      <c r="A38" s="10" t="s">
        <v>307</v>
      </c>
      <c r="C38" s="96">
        <v>0</v>
      </c>
      <c r="D38" s="102"/>
      <c r="E38" s="96">
        <v>0</v>
      </c>
      <c r="F38" s="102"/>
      <c r="G38" s="96">
        <v>0</v>
      </c>
      <c r="H38" s="102"/>
      <c r="I38" s="96">
        <v>0</v>
      </c>
      <c r="J38" s="102"/>
      <c r="K38" s="96">
        <v>-88324</v>
      </c>
      <c r="L38" s="101"/>
      <c r="M38" s="96">
        <v>0</v>
      </c>
      <c r="N38" s="101"/>
      <c r="O38" s="101">
        <v>0</v>
      </c>
      <c r="P38" s="101"/>
      <c r="Q38" s="101">
        <v>0</v>
      </c>
      <c r="R38" s="101"/>
      <c r="S38" s="101">
        <v>0</v>
      </c>
      <c r="T38" s="101"/>
      <c r="U38" s="101">
        <v>0</v>
      </c>
      <c r="V38" s="101"/>
      <c r="W38" s="102">
        <f>SUM(M38:U38)</f>
        <v>0</v>
      </c>
      <c r="X38" s="101"/>
      <c r="Y38" s="102">
        <f>SUM(C38:K38,W38)</f>
        <v>-88324</v>
      </c>
      <c r="Z38" s="102"/>
      <c r="AA38" s="102">
        <v>0</v>
      </c>
      <c r="AB38" s="101"/>
      <c r="AC38" s="101">
        <f>SUM(Y38:AA38)</f>
        <v>-88324</v>
      </c>
    </row>
    <row r="39" spans="1:29" ht="21.95" customHeight="1">
      <c r="A39" s="10" t="s">
        <v>269</v>
      </c>
      <c r="C39" s="96"/>
      <c r="D39" s="96"/>
      <c r="E39" s="96"/>
      <c r="F39" s="96"/>
      <c r="G39" s="101"/>
      <c r="H39" s="96"/>
      <c r="I39" s="96"/>
      <c r="J39" s="9"/>
      <c r="K39" s="96"/>
      <c r="L39" s="9"/>
      <c r="M39" s="96"/>
      <c r="N39" s="9"/>
      <c r="O39" s="96"/>
      <c r="P39" s="96"/>
      <c r="Q39" s="96"/>
      <c r="R39" s="96"/>
      <c r="S39" s="96"/>
      <c r="T39" s="96"/>
      <c r="U39" s="96"/>
      <c r="V39" s="9"/>
      <c r="W39" s="102"/>
      <c r="X39" s="101"/>
      <c r="Y39" s="102"/>
      <c r="Z39" s="102"/>
      <c r="AA39" s="102"/>
      <c r="AB39" s="101"/>
      <c r="AC39" s="101"/>
    </row>
    <row r="40" spans="1:29" ht="21.95" customHeight="1">
      <c r="A40" s="10" t="s">
        <v>270</v>
      </c>
      <c r="C40" s="96">
        <v>0</v>
      </c>
      <c r="D40" s="96"/>
      <c r="E40" s="96">
        <v>0</v>
      </c>
      <c r="F40" s="96"/>
      <c r="G40" s="101">
        <v>0</v>
      </c>
      <c r="H40" s="96"/>
      <c r="I40" s="96">
        <v>0</v>
      </c>
      <c r="J40" s="9"/>
      <c r="K40" s="96">
        <v>0</v>
      </c>
      <c r="L40" s="9"/>
      <c r="M40" s="96">
        <v>0</v>
      </c>
      <c r="N40" s="9"/>
      <c r="O40" s="96">
        <v>0</v>
      </c>
      <c r="P40" s="96"/>
      <c r="Q40" s="96">
        <v>0</v>
      </c>
      <c r="R40" s="96"/>
      <c r="S40" s="96">
        <v>0</v>
      </c>
      <c r="T40" s="96"/>
      <c r="U40" s="96">
        <v>0</v>
      </c>
      <c r="V40" s="9"/>
      <c r="W40" s="102">
        <f t="shared" ref="W40:W41" si="6">SUM(M40:U40)</f>
        <v>0</v>
      </c>
      <c r="X40" s="101"/>
      <c r="Y40" s="102">
        <f>SUM(C40:K40,W40)</f>
        <v>0</v>
      </c>
      <c r="Z40" s="102"/>
      <c r="AA40" s="102">
        <v>-12282</v>
      </c>
      <c r="AB40" s="101"/>
      <c r="AC40" s="101">
        <f t="shared" si="5"/>
        <v>-12282</v>
      </c>
    </row>
    <row r="41" spans="1:29" ht="21.95" customHeight="1">
      <c r="A41" s="10" t="s">
        <v>261</v>
      </c>
      <c r="C41" s="96">
        <v>0</v>
      </c>
      <c r="D41" s="102"/>
      <c r="E41" s="96">
        <v>0</v>
      </c>
      <c r="F41" s="102"/>
      <c r="G41" s="101">
        <v>0</v>
      </c>
      <c r="H41" s="102"/>
      <c r="I41" s="96">
        <v>0</v>
      </c>
      <c r="J41" s="102"/>
      <c r="K41" s="101">
        <v>2408</v>
      </c>
      <c r="L41" s="101"/>
      <c r="M41" s="96">
        <v>-2408</v>
      </c>
      <c r="N41" s="101"/>
      <c r="O41" s="101">
        <v>0</v>
      </c>
      <c r="P41" s="101"/>
      <c r="Q41" s="101">
        <v>0</v>
      </c>
      <c r="R41" s="101"/>
      <c r="S41" s="101">
        <v>0</v>
      </c>
      <c r="T41" s="101"/>
      <c r="U41" s="101">
        <v>0</v>
      </c>
      <c r="V41" s="101"/>
      <c r="W41" s="102">
        <f t="shared" si="6"/>
        <v>-2408</v>
      </c>
      <c r="X41" s="101"/>
      <c r="Y41" s="102">
        <f>SUM(C41:K41,W41)</f>
        <v>0</v>
      </c>
      <c r="Z41" s="102"/>
      <c r="AA41" s="102">
        <v>0</v>
      </c>
      <c r="AB41" s="101"/>
      <c r="AC41" s="101">
        <f>SUM(Y41:AA41)</f>
        <v>0</v>
      </c>
    </row>
    <row r="42" spans="1:29" s="99" customFormat="1" ht="21.95" customHeight="1" thickBot="1">
      <c r="A42" s="98" t="s">
        <v>306</v>
      </c>
      <c r="C42" s="100">
        <f>SUM(C31,C34:C41)</f>
        <v>333300</v>
      </c>
      <c r="D42" s="9"/>
      <c r="E42" s="100">
        <f>SUM(E31,E34:E41)</f>
        <v>5120083</v>
      </c>
      <c r="F42" s="9"/>
      <c r="G42" s="100">
        <f>SUM(G31,G34:G41)</f>
        <v>6000000</v>
      </c>
      <c r="H42" s="9"/>
      <c r="I42" s="100">
        <f>SUM(I31,I34:I41)</f>
        <v>33330</v>
      </c>
      <c r="J42" s="9"/>
      <c r="K42" s="100">
        <f>SUM(K31,K34:K41)</f>
        <v>4441829</v>
      </c>
      <c r="L42" s="9"/>
      <c r="M42" s="100">
        <f>SUM(M31,M34:M41)</f>
        <v>-168</v>
      </c>
      <c r="N42" s="9"/>
      <c r="O42" s="100">
        <f>SUM(O31,O34:O41)</f>
        <v>912</v>
      </c>
      <c r="P42" s="9"/>
      <c r="Q42" s="100">
        <f>SUM(Q31,Q34:Q41)</f>
        <v>-7447</v>
      </c>
      <c r="R42" s="9"/>
      <c r="S42" s="100">
        <f>SUM(S31,S34:S41)</f>
        <v>-156400</v>
      </c>
      <c r="T42" s="9"/>
      <c r="U42" s="100">
        <f>SUM(U31,U34:U41)</f>
        <v>0</v>
      </c>
      <c r="V42" s="9"/>
      <c r="W42" s="100">
        <f>SUM(W31,W34:W41)</f>
        <v>-163103</v>
      </c>
      <c r="X42" s="9"/>
      <c r="Y42" s="100">
        <f>SUM(Y31,Y34:Y41)</f>
        <v>15765439</v>
      </c>
      <c r="Z42" s="9"/>
      <c r="AA42" s="100">
        <f>SUM(AA31,AA34:AA41)</f>
        <v>1877388</v>
      </c>
      <c r="AB42" s="9"/>
      <c r="AC42" s="100">
        <f>SUM(AC31,AC34:AC41)</f>
        <v>17642827</v>
      </c>
    </row>
    <row r="43" spans="1:29" ht="21.95" customHeight="1" thickTop="1">
      <c r="C43" s="7">
        <f>C42-BS!D101</f>
        <v>0</v>
      </c>
      <c r="D43" s="7"/>
      <c r="E43" s="7">
        <f>E42-BS!D102</f>
        <v>0</v>
      </c>
      <c r="F43" s="7"/>
      <c r="G43" s="7">
        <f>G42-BS!D103</f>
        <v>0</v>
      </c>
      <c r="H43" s="7"/>
      <c r="I43" s="7">
        <f>I42-BS!D105</f>
        <v>0</v>
      </c>
      <c r="J43" s="7"/>
      <c r="K43" s="7">
        <f>K42-BS!D106</f>
        <v>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>
        <f>W42-BS!D107</f>
        <v>0</v>
      </c>
      <c r="X43" s="7"/>
      <c r="AB43" s="7"/>
      <c r="AC43" s="7">
        <f>AC42-BS!D110</f>
        <v>0</v>
      </c>
    </row>
    <row r="44" spans="1:29" ht="21.95" customHeight="1">
      <c r="A44" s="10" t="s">
        <v>254</v>
      </c>
    </row>
  </sheetData>
  <mergeCells count="5">
    <mergeCell ref="I12:K12"/>
    <mergeCell ref="C6:AC6"/>
    <mergeCell ref="M7:W7"/>
    <mergeCell ref="M8:Q8"/>
    <mergeCell ref="S8:U8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4"/>
  <sheetViews>
    <sheetView showGridLines="0" view="pageBreakPreview" topLeftCell="B1" zoomScale="60" zoomScaleNormal="60" workbookViewId="0">
      <selection activeCell="L37" sqref="L37"/>
    </sheetView>
  </sheetViews>
  <sheetFormatPr defaultColWidth="15.140625" defaultRowHeight="21.95" customHeight="1"/>
  <cols>
    <col min="1" max="1" width="70.140625" style="34" customWidth="1"/>
    <col min="2" max="2" width="2.85546875" style="34" customWidth="1"/>
    <col min="3" max="3" width="2" style="34" customWidth="1"/>
    <col min="4" max="4" width="22" style="34" customWidth="1"/>
    <col min="5" max="5" width="1.5703125" style="44" customWidth="1"/>
    <col min="6" max="6" width="22" style="34" customWidth="1"/>
    <col min="7" max="7" width="1.5703125" style="44" customWidth="1"/>
    <col min="8" max="8" width="22" style="34" customWidth="1"/>
    <col min="9" max="9" width="1.5703125" style="44" customWidth="1"/>
    <col min="10" max="10" width="22" style="44" customWidth="1"/>
    <col min="11" max="11" width="1.5703125" style="44" customWidth="1"/>
    <col min="12" max="12" width="22" style="50" customWidth="1"/>
    <col min="13" max="13" width="1.85546875" style="50" customWidth="1"/>
    <col min="14" max="14" width="22" style="50" customWidth="1"/>
    <col min="15" max="15" width="1.7109375" style="50" customWidth="1"/>
    <col min="16" max="16" width="22" style="50" customWidth="1"/>
    <col min="17" max="17" width="1.85546875" style="50" customWidth="1"/>
    <col min="18" max="18" width="22" style="50" customWidth="1"/>
    <col min="19" max="19" width="1.5703125" style="45" customWidth="1"/>
    <col min="20" max="20" width="22" style="50" customWidth="1"/>
    <col min="21" max="21" width="1.28515625" style="34" customWidth="1"/>
    <col min="22" max="16384" width="15.140625" style="34"/>
  </cols>
  <sheetData>
    <row r="1" spans="1:22" s="1" customFormat="1" ht="21.9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11" t="s">
        <v>65</v>
      </c>
      <c r="U1" s="31"/>
    </row>
    <row r="2" spans="1:22" s="1" customFormat="1" ht="21.95" customHeight="1">
      <c r="A2" s="114" t="s">
        <v>92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2" s="1" customFormat="1" ht="21.95" customHeight="1">
      <c r="A3" s="115" t="s">
        <v>111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2" s="1" customFormat="1" ht="21.95" customHeight="1">
      <c r="A4" s="115" t="s">
        <v>304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2" s="33" customFormat="1" ht="21.95" customHeight="1">
      <c r="A5" s="38"/>
      <c r="B5" s="38"/>
      <c r="C5" s="38"/>
      <c r="D5" s="38"/>
      <c r="E5" s="116"/>
      <c r="F5" s="38"/>
      <c r="G5" s="116"/>
      <c r="H5" s="38"/>
      <c r="I5" s="116"/>
      <c r="J5" s="116"/>
      <c r="K5" s="116"/>
      <c r="L5" s="117"/>
      <c r="M5" s="117"/>
      <c r="N5" s="117"/>
      <c r="O5" s="117"/>
      <c r="P5" s="117"/>
      <c r="Q5" s="117"/>
      <c r="R5" s="117"/>
      <c r="S5" s="116"/>
      <c r="T5" s="32" t="s">
        <v>60</v>
      </c>
    </row>
    <row r="6" spans="1:22" s="113" customFormat="1" ht="21.95" customHeight="1">
      <c r="A6" s="110"/>
      <c r="B6" s="110"/>
      <c r="C6" s="110"/>
      <c r="D6" s="111" t="s">
        <v>40</v>
      </c>
      <c r="E6" s="111"/>
      <c r="F6" s="111"/>
      <c r="G6" s="111"/>
      <c r="H6" s="111"/>
      <c r="I6" s="111"/>
      <c r="J6" s="111"/>
      <c r="K6" s="111"/>
      <c r="L6" s="112"/>
      <c r="M6" s="112"/>
      <c r="N6" s="112"/>
      <c r="O6" s="112"/>
      <c r="P6" s="112"/>
      <c r="Q6" s="112"/>
      <c r="R6" s="112"/>
      <c r="S6" s="111"/>
      <c r="T6" s="112"/>
    </row>
    <row r="7" spans="1:22" s="113" customFormat="1" ht="21.95" customHeight="1">
      <c r="A7" s="110"/>
      <c r="B7" s="110"/>
      <c r="C7" s="110"/>
      <c r="D7" s="140"/>
      <c r="E7" s="140"/>
      <c r="F7" s="140"/>
      <c r="G7" s="140"/>
      <c r="H7" s="140"/>
      <c r="I7" s="140"/>
      <c r="J7" s="140"/>
      <c r="K7" s="140"/>
      <c r="L7" s="141"/>
      <c r="M7" s="141"/>
      <c r="N7" s="152" t="s">
        <v>123</v>
      </c>
      <c r="O7" s="152"/>
      <c r="P7" s="152"/>
      <c r="Q7" s="152"/>
      <c r="R7" s="152"/>
      <c r="S7" s="8"/>
      <c r="T7" s="8"/>
      <c r="U7" s="8"/>
      <c r="V7" s="8"/>
    </row>
    <row r="8" spans="1:22" s="113" customFormat="1" ht="21.95" customHeight="1">
      <c r="A8" s="110"/>
      <c r="B8" s="110"/>
      <c r="C8" s="110"/>
      <c r="D8" s="140"/>
      <c r="E8" s="140"/>
      <c r="F8" s="140"/>
      <c r="G8" s="140"/>
      <c r="H8" s="140"/>
      <c r="I8" s="140"/>
      <c r="J8" s="140"/>
      <c r="K8" s="140"/>
      <c r="L8" s="141"/>
      <c r="M8" s="141"/>
      <c r="N8" s="154" t="s">
        <v>272</v>
      </c>
      <c r="O8" s="154"/>
      <c r="P8" s="154"/>
      <c r="Q8" s="8"/>
      <c r="R8" s="8"/>
      <c r="S8" s="140"/>
      <c r="T8" s="141"/>
    </row>
    <row r="9" spans="1:22" s="113" customFormat="1" ht="21.95" customHeight="1">
      <c r="A9" s="110"/>
      <c r="B9" s="110"/>
      <c r="C9" s="110"/>
      <c r="D9" s="140"/>
      <c r="E9" s="140"/>
      <c r="F9" s="140"/>
      <c r="G9" s="140"/>
      <c r="H9" s="140"/>
      <c r="I9" s="140"/>
      <c r="J9" s="140"/>
      <c r="K9" s="140"/>
      <c r="L9" s="141"/>
      <c r="M9" s="141"/>
      <c r="N9" s="4" t="s">
        <v>260</v>
      </c>
      <c r="O9" s="4"/>
      <c r="P9" s="4"/>
      <c r="Q9" s="8"/>
      <c r="R9" s="8"/>
      <c r="S9" s="140"/>
      <c r="T9" s="141"/>
    </row>
    <row r="10" spans="1:22" s="113" customFormat="1" ht="21.95" customHeight="1">
      <c r="A10" s="110"/>
      <c r="B10" s="110"/>
      <c r="C10" s="110"/>
      <c r="D10" s="140"/>
      <c r="E10" s="140"/>
      <c r="F10" s="140"/>
      <c r="G10" s="140"/>
      <c r="H10" s="140"/>
      <c r="I10" s="140"/>
      <c r="J10" s="140"/>
      <c r="K10" s="140"/>
      <c r="L10" s="141"/>
      <c r="M10" s="141"/>
      <c r="N10" s="3" t="s">
        <v>248</v>
      </c>
      <c r="O10" s="4"/>
      <c r="P10" s="4"/>
      <c r="Q10" s="8"/>
      <c r="R10" s="8"/>
      <c r="S10" s="140"/>
      <c r="T10" s="141"/>
    </row>
    <row r="11" spans="1:22" s="113" customFormat="1" ht="21.95" customHeight="1">
      <c r="A11" s="110"/>
      <c r="B11" s="110"/>
      <c r="C11" s="110"/>
      <c r="D11" s="140"/>
      <c r="E11" s="140"/>
      <c r="F11" s="140"/>
      <c r="G11" s="140"/>
      <c r="H11" s="140"/>
      <c r="I11" s="140"/>
      <c r="J11" s="140"/>
      <c r="K11" s="140"/>
      <c r="L11" s="141"/>
      <c r="M11" s="141"/>
      <c r="N11" s="4" t="s">
        <v>249</v>
      </c>
      <c r="O11" s="3"/>
      <c r="P11" s="3" t="s">
        <v>271</v>
      </c>
      <c r="Q11" s="8"/>
      <c r="R11" s="8"/>
      <c r="S11" s="140"/>
      <c r="T11" s="141"/>
    </row>
    <row r="12" spans="1:22" ht="21.95" customHeight="1">
      <c r="D12" s="35" t="s">
        <v>30</v>
      </c>
      <c r="E12" s="35"/>
      <c r="F12" s="35"/>
      <c r="G12" s="35"/>
      <c r="H12" s="35"/>
      <c r="I12" s="35"/>
      <c r="J12" s="36"/>
      <c r="K12" s="36" t="s">
        <v>120</v>
      </c>
      <c r="L12" s="36"/>
      <c r="M12" s="35"/>
      <c r="N12" s="4" t="s">
        <v>300</v>
      </c>
      <c r="O12" s="4"/>
      <c r="P12" s="4" t="s">
        <v>204</v>
      </c>
      <c r="Q12" s="4"/>
      <c r="R12" s="4" t="s">
        <v>73</v>
      </c>
      <c r="S12" s="35"/>
      <c r="T12" s="37"/>
    </row>
    <row r="13" spans="1:22" ht="21.95" customHeight="1">
      <c r="D13" s="38" t="s">
        <v>126</v>
      </c>
      <c r="E13" s="35"/>
      <c r="F13" s="38" t="s">
        <v>107</v>
      </c>
      <c r="G13" s="35"/>
      <c r="H13" s="38" t="s">
        <v>135</v>
      </c>
      <c r="I13" s="35"/>
      <c r="J13" s="39" t="s">
        <v>38</v>
      </c>
      <c r="K13" s="39"/>
      <c r="L13" s="39"/>
      <c r="M13" s="35"/>
      <c r="N13" s="4" t="s">
        <v>250</v>
      </c>
      <c r="O13" s="4"/>
      <c r="P13" s="4" t="s">
        <v>205</v>
      </c>
      <c r="Q13" s="4"/>
      <c r="R13" s="4" t="s">
        <v>74</v>
      </c>
      <c r="S13" s="35"/>
      <c r="T13" s="85" t="s">
        <v>67</v>
      </c>
    </row>
    <row r="14" spans="1:22" ht="21.95" customHeight="1">
      <c r="D14" s="36" t="s">
        <v>31</v>
      </c>
      <c r="E14" s="35"/>
      <c r="F14" s="36" t="s">
        <v>313</v>
      </c>
      <c r="G14" s="35"/>
      <c r="H14" s="36" t="s">
        <v>185</v>
      </c>
      <c r="I14" s="35"/>
      <c r="J14" s="36" t="s">
        <v>37</v>
      </c>
      <c r="K14" s="35"/>
      <c r="L14" s="40" t="s">
        <v>76</v>
      </c>
      <c r="M14" s="41"/>
      <c r="N14" s="144" t="s">
        <v>203</v>
      </c>
      <c r="O14" s="4"/>
      <c r="P14" s="144" t="s">
        <v>259</v>
      </c>
      <c r="Q14" s="1"/>
      <c r="R14" s="137" t="s">
        <v>68</v>
      </c>
      <c r="S14" s="41"/>
      <c r="T14" s="86" t="s">
        <v>68</v>
      </c>
    </row>
    <row r="15" spans="1:22" s="46" customFormat="1" ht="21.95" customHeight="1">
      <c r="A15" s="6" t="s">
        <v>197</v>
      </c>
      <c r="B15" s="34"/>
      <c r="C15" s="89"/>
      <c r="D15" s="93">
        <v>333300</v>
      </c>
      <c r="E15" s="91"/>
      <c r="F15" s="93">
        <v>5130089</v>
      </c>
      <c r="G15" s="91"/>
      <c r="H15" s="121">
        <v>5000000</v>
      </c>
      <c r="I15" s="91"/>
      <c r="J15" s="93">
        <v>33330</v>
      </c>
      <c r="K15" s="91"/>
      <c r="L15" s="93">
        <v>3673968</v>
      </c>
      <c r="M15" s="93"/>
      <c r="N15" s="93">
        <v>0</v>
      </c>
      <c r="O15" s="93"/>
      <c r="P15" s="93">
        <v>0</v>
      </c>
      <c r="Q15" s="93"/>
      <c r="R15" s="93">
        <f>SUM(N15:P15)</f>
        <v>0</v>
      </c>
      <c r="S15" s="93"/>
      <c r="T15" s="121">
        <f>SUM(D15:L15)+R15</f>
        <v>14170687</v>
      </c>
      <c r="U15" s="47"/>
    </row>
    <row r="16" spans="1:22" s="46" customFormat="1" ht="21.95" customHeight="1">
      <c r="A16" s="95" t="s">
        <v>124</v>
      </c>
      <c r="B16" s="34"/>
      <c r="C16" s="89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f>SUM(PL!J115)</f>
        <v>1023763</v>
      </c>
      <c r="M16" s="91"/>
      <c r="N16" s="91">
        <v>0</v>
      </c>
      <c r="O16" s="91"/>
      <c r="P16" s="91">
        <v>0</v>
      </c>
      <c r="Q16" s="91"/>
      <c r="R16" s="93">
        <f t="shared" ref="R16:R17" si="0">SUM(N16:P16)</f>
        <v>0</v>
      </c>
      <c r="S16" s="91"/>
      <c r="T16" s="91">
        <f t="shared" ref="T16:T17" si="1">SUM(D16:L16)+R16</f>
        <v>1023763</v>
      </c>
      <c r="U16" s="47"/>
    </row>
    <row r="17" spans="1:21" s="46" customFormat="1" ht="21.95" customHeight="1">
      <c r="A17" s="95" t="s">
        <v>70</v>
      </c>
      <c r="B17" s="34"/>
      <c r="C17" s="89"/>
      <c r="D17" s="122">
        <v>0</v>
      </c>
      <c r="E17" s="91"/>
      <c r="F17" s="122">
        <v>0</v>
      </c>
      <c r="G17" s="91"/>
      <c r="H17" s="122">
        <v>0</v>
      </c>
      <c r="I17" s="91"/>
      <c r="J17" s="122">
        <v>0</v>
      </c>
      <c r="K17" s="91"/>
      <c r="L17" s="132">
        <v>0</v>
      </c>
      <c r="M17" s="123"/>
      <c r="N17" s="132">
        <v>0</v>
      </c>
      <c r="O17" s="123"/>
      <c r="P17" s="132">
        <v>-69700</v>
      </c>
      <c r="Q17" s="123"/>
      <c r="R17" s="122">
        <f t="shared" si="0"/>
        <v>-69700</v>
      </c>
      <c r="S17" s="93"/>
      <c r="T17" s="122">
        <f t="shared" si="1"/>
        <v>-69700</v>
      </c>
      <c r="U17" s="47"/>
    </row>
    <row r="18" spans="1:21" s="46" customFormat="1" ht="21.95" customHeight="1">
      <c r="A18" s="95" t="s">
        <v>64</v>
      </c>
      <c r="B18" s="34"/>
      <c r="C18" s="92"/>
      <c r="D18" s="123">
        <f>SUM(D16:D17)</f>
        <v>0</v>
      </c>
      <c r="E18" s="91"/>
      <c r="F18" s="123">
        <f>SUM(F16:F17)</f>
        <v>0</v>
      </c>
      <c r="G18" s="91"/>
      <c r="H18" s="91">
        <f>SUM(H16)</f>
        <v>0</v>
      </c>
      <c r="I18" s="91"/>
      <c r="J18" s="123">
        <f>SUM(J16:J17)</f>
        <v>0</v>
      </c>
      <c r="K18" s="91"/>
      <c r="L18" s="123">
        <f>SUM(L16:L17)</f>
        <v>1023763</v>
      </c>
      <c r="M18" s="123"/>
      <c r="N18" s="123">
        <f>SUM(N16:N17)</f>
        <v>0</v>
      </c>
      <c r="O18" s="123"/>
      <c r="P18" s="123">
        <f>SUM(P16:P17)</f>
        <v>-69700</v>
      </c>
      <c r="Q18" s="123"/>
      <c r="R18" s="123">
        <f>SUM(R16:R17)</f>
        <v>-69700</v>
      </c>
      <c r="S18" s="91"/>
      <c r="T18" s="123">
        <f>SUM(T16:T17)</f>
        <v>954063</v>
      </c>
    </row>
    <row r="19" spans="1:21" s="46" customFormat="1" ht="21.95" customHeight="1">
      <c r="A19" s="10" t="s">
        <v>219</v>
      </c>
      <c r="B19" s="34"/>
      <c r="C19" s="92"/>
      <c r="D19" s="123">
        <v>0</v>
      </c>
      <c r="E19" s="91"/>
      <c r="F19" s="123">
        <v>-10006</v>
      </c>
      <c r="G19" s="91"/>
      <c r="H19" s="91">
        <v>1000000</v>
      </c>
      <c r="I19" s="91"/>
      <c r="J19" s="123">
        <v>0</v>
      </c>
      <c r="K19" s="91"/>
      <c r="L19" s="123">
        <v>0</v>
      </c>
      <c r="M19" s="123"/>
      <c r="N19" s="123">
        <v>0</v>
      </c>
      <c r="O19" s="123"/>
      <c r="P19" s="123">
        <v>0</v>
      </c>
      <c r="Q19" s="123"/>
      <c r="R19" s="93">
        <f>SUM(N19:P19)</f>
        <v>0</v>
      </c>
      <c r="S19" s="91"/>
      <c r="T19" s="91">
        <f>SUM(D19:L19)+R19</f>
        <v>989994</v>
      </c>
    </row>
    <row r="20" spans="1:21" s="46" customFormat="1" ht="21.95" customHeight="1">
      <c r="A20" s="10" t="s">
        <v>159</v>
      </c>
      <c r="B20" s="34"/>
      <c r="C20" s="92"/>
      <c r="D20" s="123"/>
      <c r="E20" s="91"/>
      <c r="F20" s="123"/>
      <c r="G20" s="91"/>
      <c r="H20" s="91"/>
      <c r="I20" s="91"/>
      <c r="J20" s="123"/>
      <c r="K20" s="91"/>
      <c r="L20" s="123"/>
      <c r="M20" s="123"/>
      <c r="N20" s="123"/>
      <c r="O20" s="123"/>
      <c r="P20" s="123"/>
      <c r="Q20" s="123"/>
      <c r="R20" s="123"/>
      <c r="S20" s="91"/>
      <c r="T20" s="123"/>
    </row>
    <row r="21" spans="1:21" s="46" customFormat="1" ht="21.95" customHeight="1">
      <c r="A21" s="10" t="s">
        <v>210</v>
      </c>
      <c r="B21" s="34"/>
      <c r="C21" s="92"/>
      <c r="D21" s="123">
        <v>0</v>
      </c>
      <c r="E21" s="91"/>
      <c r="F21" s="123">
        <v>0</v>
      </c>
      <c r="G21" s="91"/>
      <c r="H21" s="91">
        <v>0</v>
      </c>
      <c r="I21" s="91"/>
      <c r="J21" s="123">
        <v>0</v>
      </c>
      <c r="K21" s="91"/>
      <c r="L21" s="123">
        <v>-186156</v>
      </c>
      <c r="M21" s="123"/>
      <c r="N21" s="123">
        <v>0</v>
      </c>
      <c r="O21" s="123"/>
      <c r="P21" s="123">
        <v>0</v>
      </c>
      <c r="Q21" s="123"/>
      <c r="R21" s="93">
        <f>SUM(N21:P21)</f>
        <v>0</v>
      </c>
      <c r="S21" s="91"/>
      <c r="T21" s="91">
        <f>SUM(D21:L21)+R21</f>
        <v>-186156</v>
      </c>
    </row>
    <row r="22" spans="1:21" s="46" customFormat="1" ht="21.95" customHeight="1">
      <c r="A22" s="10" t="s">
        <v>307</v>
      </c>
      <c r="B22" s="34"/>
      <c r="C22" s="92"/>
      <c r="D22" s="123">
        <v>0</v>
      </c>
      <c r="E22" s="91"/>
      <c r="F22" s="123">
        <v>0</v>
      </c>
      <c r="G22" s="91"/>
      <c r="H22" s="91">
        <v>0</v>
      </c>
      <c r="I22" s="91"/>
      <c r="J22" s="123">
        <v>0</v>
      </c>
      <c r="K22" s="91"/>
      <c r="L22" s="123">
        <v>-463287</v>
      </c>
      <c r="M22" s="123"/>
      <c r="N22" s="123">
        <v>0</v>
      </c>
      <c r="O22" s="123"/>
      <c r="P22" s="123">
        <v>0</v>
      </c>
      <c r="Q22" s="123"/>
      <c r="R22" s="93">
        <f>SUM(N22:P22)</f>
        <v>0</v>
      </c>
      <c r="S22" s="91"/>
      <c r="T22" s="91">
        <f>SUM(D22:L22)+R22</f>
        <v>-463287</v>
      </c>
    </row>
    <row r="23" spans="1:21" s="46" customFormat="1" ht="21.95" customHeight="1" thickBot="1">
      <c r="A23" s="89" t="s">
        <v>305</v>
      </c>
      <c r="B23" s="34"/>
      <c r="C23" s="89"/>
      <c r="D23" s="124">
        <f>SUM(D15,D18:D22)</f>
        <v>333300</v>
      </c>
      <c r="E23" s="91"/>
      <c r="F23" s="124">
        <f>SUM(F15,F18:F22)</f>
        <v>5120083</v>
      </c>
      <c r="G23" s="91"/>
      <c r="H23" s="124">
        <f>SUM(H15,H18:H22)</f>
        <v>6000000</v>
      </c>
      <c r="I23" s="91"/>
      <c r="J23" s="124">
        <f>SUM(J15,J18:J22)</f>
        <v>33330</v>
      </c>
      <c r="K23" s="91"/>
      <c r="L23" s="124">
        <f>SUM(L15,L18:L22)</f>
        <v>4048288</v>
      </c>
      <c r="M23" s="123"/>
      <c r="N23" s="124">
        <f>SUM(N15,N18:N22)</f>
        <v>0</v>
      </c>
      <c r="O23" s="123"/>
      <c r="P23" s="124">
        <f>SUM(P15,P18:P22)</f>
        <v>-69700</v>
      </c>
      <c r="Q23" s="123"/>
      <c r="R23" s="124">
        <f>SUM(R15,R18:R22)</f>
        <v>-69700</v>
      </c>
      <c r="S23" s="93"/>
      <c r="T23" s="124">
        <f>SUM(T15,T18:T22)</f>
        <v>15465301</v>
      </c>
    </row>
    <row r="24" spans="1:21" s="46" customFormat="1" ht="21.95" customHeight="1" thickTop="1">
      <c r="A24" s="89"/>
      <c r="B24" s="34"/>
      <c r="C24" s="89"/>
      <c r="D24" s="123"/>
      <c r="E24" s="91"/>
      <c r="F24" s="123"/>
      <c r="G24" s="91"/>
      <c r="H24" s="123"/>
      <c r="I24" s="91"/>
      <c r="J24" s="123"/>
      <c r="K24" s="91"/>
      <c r="L24" s="123"/>
      <c r="M24" s="123"/>
      <c r="N24" s="123"/>
      <c r="O24" s="123"/>
      <c r="P24" s="123"/>
      <c r="Q24" s="123"/>
      <c r="R24" s="123"/>
      <c r="S24" s="93"/>
      <c r="T24" s="123"/>
    </row>
    <row r="25" spans="1:21" ht="21.95" customHeight="1">
      <c r="E25" s="34"/>
      <c r="G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1" s="46" customFormat="1" ht="21.95" customHeight="1">
      <c r="A26" s="6" t="s">
        <v>265</v>
      </c>
      <c r="B26" s="34"/>
      <c r="C26" s="89"/>
      <c r="D26" s="91">
        <v>333300</v>
      </c>
      <c r="E26" s="91"/>
      <c r="F26" s="91">
        <v>5120083</v>
      </c>
      <c r="G26" s="91"/>
      <c r="H26" s="91">
        <v>6000000</v>
      </c>
      <c r="I26" s="91"/>
      <c r="J26" s="91">
        <v>33330</v>
      </c>
      <c r="K26" s="91"/>
      <c r="L26" s="91">
        <v>3967577</v>
      </c>
      <c r="M26" s="91"/>
      <c r="N26" s="91">
        <v>0</v>
      </c>
      <c r="O26" s="91"/>
      <c r="P26" s="91">
        <v>-78200</v>
      </c>
      <c r="Q26" s="91"/>
      <c r="R26" s="93">
        <f>SUM(N26:P26)</f>
        <v>-78200</v>
      </c>
      <c r="S26" s="91"/>
      <c r="T26" s="91">
        <f>SUM(D26:L26)+R26</f>
        <v>15376090</v>
      </c>
      <c r="U26" s="47"/>
    </row>
    <row r="27" spans="1:21" s="46" customFormat="1" ht="21.95" customHeight="1">
      <c r="A27" s="10" t="s">
        <v>201</v>
      </c>
      <c r="B27" s="34"/>
      <c r="C27" s="89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3"/>
      <c r="S27" s="91"/>
      <c r="T27" s="91"/>
      <c r="U27" s="47"/>
    </row>
    <row r="28" spans="1:21" s="46" customFormat="1" ht="21.95" customHeight="1">
      <c r="A28" s="10" t="s">
        <v>202</v>
      </c>
      <c r="B28" s="34"/>
      <c r="C28" s="89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3"/>
      <c r="S28" s="91"/>
      <c r="T28" s="91"/>
      <c r="U28" s="47"/>
    </row>
    <row r="29" spans="1:21" s="46" customFormat="1" ht="21.95" customHeight="1">
      <c r="A29" s="10" t="s">
        <v>208</v>
      </c>
      <c r="B29" s="34"/>
      <c r="C29" s="89"/>
      <c r="D29" s="122">
        <v>0</v>
      </c>
      <c r="E29" s="91"/>
      <c r="F29" s="122">
        <v>0</v>
      </c>
      <c r="G29" s="91"/>
      <c r="H29" s="122">
        <v>0</v>
      </c>
      <c r="I29" s="91"/>
      <c r="J29" s="122">
        <v>0</v>
      </c>
      <c r="K29" s="91"/>
      <c r="L29" s="122">
        <v>-45071</v>
      </c>
      <c r="M29" s="91"/>
      <c r="N29" s="122">
        <v>-78200</v>
      </c>
      <c r="O29" s="91"/>
      <c r="P29" s="122">
        <v>78200</v>
      </c>
      <c r="Q29" s="91"/>
      <c r="R29" s="122">
        <f>SUM(N29:P29)</f>
        <v>0</v>
      </c>
      <c r="S29" s="91"/>
      <c r="T29" s="122">
        <f t="shared" ref="T29:T31" si="2">SUM(D29:L29)</f>
        <v>-45071</v>
      </c>
      <c r="U29" s="47"/>
    </row>
    <row r="30" spans="1:21" s="46" customFormat="1" ht="21.95" customHeight="1">
      <c r="A30" s="6" t="s">
        <v>229</v>
      </c>
      <c r="B30" s="34"/>
      <c r="C30" s="89"/>
      <c r="D30" s="91">
        <f>SUM(D26:D29)</f>
        <v>333300</v>
      </c>
      <c r="E30" s="91"/>
      <c r="F30" s="91">
        <f>SUM(F26:F29)</f>
        <v>5120083</v>
      </c>
      <c r="G30" s="91"/>
      <c r="H30" s="91">
        <f>SUM(H26:H29)</f>
        <v>6000000</v>
      </c>
      <c r="I30" s="91"/>
      <c r="J30" s="91">
        <f>SUM(J26:J29)</f>
        <v>33330</v>
      </c>
      <c r="K30" s="91"/>
      <c r="L30" s="91">
        <f>SUM(L26:L29)</f>
        <v>3922506</v>
      </c>
      <c r="M30" s="91"/>
      <c r="N30" s="91">
        <f>SUM(N26:N29)</f>
        <v>-78200</v>
      </c>
      <c r="O30" s="91"/>
      <c r="P30" s="91">
        <f>SUM(P26:P29)</f>
        <v>0</v>
      </c>
      <c r="Q30" s="91"/>
      <c r="R30" s="91">
        <f>SUM(R26:R29)</f>
        <v>-78200</v>
      </c>
      <c r="S30" s="91"/>
      <c r="T30" s="91">
        <f>SUM(T26:T29)</f>
        <v>15331019</v>
      </c>
      <c r="U30" s="47"/>
    </row>
    <row r="31" spans="1:21" s="46" customFormat="1" ht="21.95" customHeight="1">
      <c r="A31" s="95" t="s">
        <v>124</v>
      </c>
      <c r="B31" s="34"/>
      <c r="C31" s="89"/>
      <c r="D31" s="91">
        <v>0</v>
      </c>
      <c r="E31" s="91"/>
      <c r="F31" s="91">
        <v>0</v>
      </c>
      <c r="G31" s="91"/>
      <c r="H31" s="91">
        <v>0</v>
      </c>
      <c r="I31" s="91"/>
      <c r="J31" s="91">
        <v>0</v>
      </c>
      <c r="K31" s="91"/>
      <c r="L31" s="91">
        <f>SUM(PL!H115)</f>
        <v>630979</v>
      </c>
      <c r="M31" s="91"/>
      <c r="N31" s="91">
        <v>0</v>
      </c>
      <c r="O31" s="91"/>
      <c r="P31" s="91">
        <v>0</v>
      </c>
      <c r="Q31" s="91"/>
      <c r="R31" s="93">
        <f t="shared" ref="R31:R32" si="3">SUM(N31:P31)</f>
        <v>0</v>
      </c>
      <c r="S31" s="91"/>
      <c r="T31" s="91">
        <f t="shared" si="2"/>
        <v>630979</v>
      </c>
      <c r="U31" s="47"/>
    </row>
    <row r="32" spans="1:21" s="46" customFormat="1" ht="21.75" customHeight="1">
      <c r="A32" s="95" t="s">
        <v>70</v>
      </c>
      <c r="B32" s="34"/>
      <c r="C32" s="89"/>
      <c r="D32" s="122">
        <v>0</v>
      </c>
      <c r="E32" s="91"/>
      <c r="F32" s="122">
        <v>0</v>
      </c>
      <c r="G32" s="91"/>
      <c r="H32" s="122">
        <v>0</v>
      </c>
      <c r="I32" s="91"/>
      <c r="J32" s="122">
        <v>0</v>
      </c>
      <c r="K32" s="91"/>
      <c r="L32" s="122">
        <v>0</v>
      </c>
      <c r="M32" s="91"/>
      <c r="N32" s="122">
        <v>-78200</v>
      </c>
      <c r="O32" s="91"/>
      <c r="P32" s="122">
        <v>0</v>
      </c>
      <c r="Q32" s="91"/>
      <c r="R32" s="122">
        <f t="shared" si="3"/>
        <v>-78200</v>
      </c>
      <c r="S32" s="93"/>
      <c r="T32" s="122">
        <f>SUM(D32:L32,R32)</f>
        <v>-78200</v>
      </c>
      <c r="U32" s="47"/>
    </row>
    <row r="33" spans="1:20" s="46" customFormat="1" ht="21.95" customHeight="1">
      <c r="A33" s="95" t="s">
        <v>64</v>
      </c>
      <c r="B33" s="34"/>
      <c r="C33" s="92"/>
      <c r="D33" s="123">
        <f>SUM(D31:D32)</f>
        <v>0</v>
      </c>
      <c r="E33" s="91"/>
      <c r="F33" s="123">
        <f>SUM(F31:F32)</f>
        <v>0</v>
      </c>
      <c r="G33" s="91"/>
      <c r="H33" s="123">
        <f>SUM(H31:H32)</f>
        <v>0</v>
      </c>
      <c r="I33" s="91"/>
      <c r="J33" s="123">
        <f>SUM(J31:J32)</f>
        <v>0</v>
      </c>
      <c r="K33" s="91"/>
      <c r="L33" s="123">
        <f>SUM(L31:L32)</f>
        <v>630979</v>
      </c>
      <c r="M33" s="123"/>
      <c r="N33" s="123">
        <f>SUM(N31:N32)</f>
        <v>-78200</v>
      </c>
      <c r="O33" s="123"/>
      <c r="P33" s="123">
        <f>SUM(P31:P32)</f>
        <v>0</v>
      </c>
      <c r="Q33" s="123"/>
      <c r="R33" s="123">
        <f>SUM(R31:R32)</f>
        <v>-78200</v>
      </c>
      <c r="S33" s="91"/>
      <c r="T33" s="123">
        <f>SUM(T31:T32)</f>
        <v>552779</v>
      </c>
    </row>
    <row r="34" spans="1:20" s="46" customFormat="1" ht="21.95" customHeight="1">
      <c r="A34" s="10" t="s">
        <v>159</v>
      </c>
      <c r="B34" s="34"/>
      <c r="C34" s="92"/>
      <c r="D34" s="123"/>
      <c r="E34" s="91"/>
      <c r="F34" s="123"/>
      <c r="G34" s="91"/>
      <c r="H34" s="91"/>
      <c r="I34" s="91"/>
      <c r="J34" s="123"/>
      <c r="K34" s="91"/>
      <c r="L34" s="123"/>
      <c r="M34" s="123"/>
      <c r="N34" s="123"/>
      <c r="O34" s="123"/>
      <c r="P34" s="123"/>
      <c r="Q34" s="123"/>
      <c r="R34" s="123"/>
      <c r="S34" s="91"/>
      <c r="T34" s="91"/>
    </row>
    <row r="35" spans="1:20" s="46" customFormat="1" ht="21.95" customHeight="1">
      <c r="A35" s="10" t="s">
        <v>210</v>
      </c>
      <c r="B35" s="34"/>
      <c r="C35" s="92"/>
      <c r="D35" s="123">
        <v>0</v>
      </c>
      <c r="E35" s="91"/>
      <c r="F35" s="123">
        <v>0</v>
      </c>
      <c r="G35" s="91"/>
      <c r="H35" s="91">
        <v>0</v>
      </c>
      <c r="I35" s="91"/>
      <c r="J35" s="123">
        <v>0</v>
      </c>
      <c r="K35" s="91"/>
      <c r="L35" s="123">
        <v>-204040</v>
      </c>
      <c r="M35" s="123"/>
      <c r="N35" s="123">
        <v>0</v>
      </c>
      <c r="O35" s="123"/>
      <c r="P35" s="123">
        <v>0</v>
      </c>
      <c r="Q35" s="123"/>
      <c r="R35" s="93">
        <f>SUM(N35:P35)</f>
        <v>0</v>
      </c>
      <c r="S35" s="91"/>
      <c r="T35" s="91">
        <f>SUM(D35:L35)</f>
        <v>-204040</v>
      </c>
    </row>
    <row r="36" spans="1:20" s="46" customFormat="1" ht="21.95" customHeight="1">
      <c r="A36" s="10" t="s">
        <v>307</v>
      </c>
      <c r="B36" s="34"/>
      <c r="C36" s="92"/>
      <c r="D36" s="123">
        <v>0</v>
      </c>
      <c r="E36" s="91"/>
      <c r="F36" s="123">
        <v>0</v>
      </c>
      <c r="G36" s="91"/>
      <c r="H36" s="91">
        <v>0</v>
      </c>
      <c r="I36" s="91"/>
      <c r="J36" s="123">
        <v>0</v>
      </c>
      <c r="K36" s="91"/>
      <c r="L36" s="123">
        <v>-88324</v>
      </c>
      <c r="M36" s="123"/>
      <c r="N36" s="123">
        <v>0</v>
      </c>
      <c r="O36" s="123"/>
      <c r="P36" s="123">
        <v>0</v>
      </c>
      <c r="Q36" s="123"/>
      <c r="R36" s="93">
        <f>SUM(N36:P36)</f>
        <v>0</v>
      </c>
      <c r="S36" s="91"/>
      <c r="T36" s="91">
        <f>SUM(D36:L36)+R36</f>
        <v>-88324</v>
      </c>
    </row>
    <row r="37" spans="1:20" s="46" customFormat="1" ht="21.95" customHeight="1" thickBot="1">
      <c r="A37" s="89" t="s">
        <v>306</v>
      </c>
      <c r="B37" s="90"/>
      <c r="C37" s="89"/>
      <c r="D37" s="124">
        <f>SUM(D30,D33:D36)</f>
        <v>333300</v>
      </c>
      <c r="E37" s="91"/>
      <c r="F37" s="124">
        <f>SUM(F30,F33:F36)</f>
        <v>5120083</v>
      </c>
      <c r="G37" s="91"/>
      <c r="H37" s="124">
        <f>SUM(H30,H33:H36)</f>
        <v>6000000</v>
      </c>
      <c r="I37" s="91"/>
      <c r="J37" s="124">
        <f>SUM(J30,J33:J36)</f>
        <v>33330</v>
      </c>
      <c r="K37" s="91"/>
      <c r="L37" s="124">
        <f>SUM(L30,L33:L36)</f>
        <v>4261121</v>
      </c>
      <c r="M37" s="123"/>
      <c r="N37" s="124">
        <f>SUM(N30,N33:N36)</f>
        <v>-156400</v>
      </c>
      <c r="O37" s="123"/>
      <c r="P37" s="124">
        <f>SUM(P30,P33:P36)</f>
        <v>0</v>
      </c>
      <c r="Q37" s="123"/>
      <c r="R37" s="124">
        <f>SUM(R30,R33:R36)</f>
        <v>-156400</v>
      </c>
      <c r="S37" s="93"/>
      <c r="T37" s="124">
        <f>SUM(T30,T33:T36)</f>
        <v>15591434</v>
      </c>
    </row>
    <row r="38" spans="1:20" s="46" customFormat="1" ht="21.95" customHeight="1" thickTop="1">
      <c r="A38" s="89"/>
      <c r="B38" s="89"/>
      <c r="C38" s="89"/>
      <c r="D38" s="42">
        <f>D37-BS!H101</f>
        <v>0</v>
      </c>
      <c r="E38" s="43"/>
      <c r="F38" s="42">
        <f>F37-BS!H102</f>
        <v>0</v>
      </c>
      <c r="G38" s="43"/>
      <c r="H38" s="42">
        <f>H37-BS!H103</f>
        <v>0</v>
      </c>
      <c r="I38" s="43"/>
      <c r="J38" s="42">
        <f>J37-BS!H105</f>
        <v>0</v>
      </c>
      <c r="K38" s="43"/>
      <c r="L38" s="42">
        <f>L37-BS!H106</f>
        <v>0</v>
      </c>
      <c r="M38" s="42"/>
      <c r="N38" s="42"/>
      <c r="O38" s="42"/>
      <c r="P38" s="42"/>
      <c r="Q38" s="42"/>
      <c r="R38" s="42"/>
      <c r="S38" s="42"/>
      <c r="T38" s="42">
        <f>T37-BS!H110</f>
        <v>0</v>
      </c>
    </row>
    <row r="39" spans="1:20" ht="21.95" customHeight="1">
      <c r="E39" s="34"/>
      <c r="G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21.95" customHeight="1">
      <c r="A40" s="10" t="s">
        <v>254</v>
      </c>
      <c r="L40" s="45"/>
      <c r="M40" s="45"/>
      <c r="N40" s="45"/>
      <c r="O40" s="45"/>
      <c r="P40" s="45"/>
      <c r="Q40" s="45"/>
      <c r="R40" s="45"/>
      <c r="S40" s="34"/>
      <c r="T40" s="45"/>
    </row>
    <row r="41" spans="1:20" s="46" customFormat="1" ht="21.95" customHeight="1">
      <c r="E41" s="47"/>
      <c r="G41" s="47"/>
      <c r="I41" s="47"/>
      <c r="J41" s="47"/>
      <c r="K41" s="47"/>
      <c r="L41" s="48"/>
      <c r="M41" s="48"/>
      <c r="N41" s="48"/>
      <c r="O41" s="48"/>
      <c r="P41" s="48"/>
      <c r="Q41" s="48"/>
      <c r="R41" s="48"/>
      <c r="S41" s="49"/>
      <c r="T41" s="48"/>
    </row>
    <row r="42" spans="1:20" s="46" customFormat="1" ht="21.95" customHeight="1">
      <c r="E42" s="47"/>
      <c r="G42" s="47"/>
      <c r="I42" s="47"/>
      <c r="J42" s="47"/>
      <c r="K42" s="47"/>
      <c r="L42" s="48"/>
      <c r="M42" s="48"/>
      <c r="N42" s="48"/>
      <c r="O42" s="48"/>
      <c r="P42" s="48"/>
      <c r="Q42" s="48"/>
      <c r="R42" s="48"/>
      <c r="S42" s="49"/>
      <c r="T42" s="48"/>
    </row>
    <row r="43" spans="1:20" s="46" customFormat="1" ht="21.95" customHeight="1">
      <c r="E43" s="47"/>
      <c r="G43" s="47"/>
      <c r="I43" s="47"/>
      <c r="J43" s="47"/>
      <c r="K43" s="47"/>
      <c r="L43" s="48"/>
      <c r="M43" s="48"/>
      <c r="N43" s="48"/>
      <c r="O43" s="48"/>
      <c r="P43" s="48"/>
      <c r="Q43" s="48"/>
      <c r="R43" s="48"/>
      <c r="S43" s="49"/>
      <c r="T43" s="48"/>
    </row>
    <row r="44" spans="1:20" s="46" customFormat="1" ht="21.95" customHeight="1">
      <c r="E44" s="47"/>
      <c r="G44" s="47"/>
      <c r="I44" s="47"/>
      <c r="J44" s="47"/>
      <c r="K44" s="47"/>
      <c r="L44" s="48"/>
      <c r="M44" s="48"/>
      <c r="N44" s="48"/>
      <c r="O44" s="48"/>
      <c r="P44" s="48"/>
      <c r="Q44" s="48"/>
      <c r="R44" s="48"/>
      <c r="S44" s="49"/>
      <c r="T44" s="48"/>
    </row>
  </sheetData>
  <mergeCells count="2">
    <mergeCell ref="N7:R7"/>
    <mergeCell ref="N8:P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4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5"/>
  <sheetViews>
    <sheetView showGridLines="0" view="pageBreakPreview" topLeftCell="B67" zoomScaleNormal="100" zoomScaleSheetLayoutView="100" workbookViewId="0">
      <selection activeCell="A121" sqref="A121"/>
    </sheetView>
  </sheetViews>
  <sheetFormatPr defaultColWidth="10.7109375" defaultRowHeight="18.75" customHeight="1"/>
  <cols>
    <col min="1" max="1" width="90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8.75" customHeight="1">
      <c r="A1" s="63"/>
      <c r="C1" s="14"/>
      <c r="D1" s="14"/>
      <c r="E1" s="14"/>
      <c r="F1" s="14"/>
      <c r="G1" s="15"/>
      <c r="H1" s="14"/>
      <c r="I1" s="14"/>
      <c r="J1" s="53" t="s">
        <v>65</v>
      </c>
    </row>
    <row r="2" spans="1:17" ht="18.75" customHeight="1">
      <c r="A2" s="146" t="s">
        <v>92</v>
      </c>
      <c r="C2" s="14"/>
      <c r="D2" s="14"/>
      <c r="E2" s="14"/>
      <c r="F2" s="14"/>
      <c r="G2" s="15"/>
      <c r="H2" s="14"/>
      <c r="I2" s="14"/>
      <c r="J2" s="14"/>
    </row>
    <row r="3" spans="1:17" ht="18.75" customHeight="1">
      <c r="A3" s="146" t="s">
        <v>114</v>
      </c>
      <c r="C3" s="14"/>
      <c r="D3" s="14"/>
      <c r="E3" s="14"/>
      <c r="F3" s="14"/>
      <c r="G3" s="15"/>
      <c r="H3" s="14"/>
      <c r="I3" s="14"/>
      <c r="J3" s="14"/>
    </row>
    <row r="4" spans="1:17" ht="18.75" customHeight="1">
      <c r="A4" s="146" t="s">
        <v>304</v>
      </c>
      <c r="C4" s="14"/>
      <c r="D4" s="14"/>
      <c r="E4" s="14"/>
      <c r="F4" s="14"/>
      <c r="G4" s="15"/>
      <c r="H4" s="14"/>
      <c r="I4" s="14"/>
      <c r="J4" s="14"/>
    </row>
    <row r="5" spans="1:17" ht="18.75" customHeight="1">
      <c r="A5" s="14"/>
      <c r="C5" s="14"/>
      <c r="D5" s="14"/>
      <c r="E5" s="14"/>
      <c r="F5" s="14"/>
      <c r="G5" s="15"/>
      <c r="H5" s="14"/>
      <c r="I5" s="14"/>
      <c r="J5" s="16" t="s">
        <v>60</v>
      </c>
    </row>
    <row r="6" spans="1:17" s="20" customFormat="1" ht="18.75" customHeight="1">
      <c r="A6" s="83"/>
      <c r="B6" s="68"/>
      <c r="C6" s="59"/>
      <c r="D6" s="145"/>
      <c r="E6" s="145" t="s">
        <v>39</v>
      </c>
      <c r="F6" s="145"/>
      <c r="G6" s="24"/>
      <c r="H6" s="60"/>
      <c r="I6" s="145" t="s">
        <v>40</v>
      </c>
      <c r="J6" s="60"/>
      <c r="L6" s="21"/>
      <c r="M6" s="21"/>
      <c r="N6" s="21"/>
      <c r="O6" s="21"/>
      <c r="P6" s="21"/>
      <c r="Q6" s="21"/>
    </row>
    <row r="7" spans="1:17" ht="18.75" customHeight="1">
      <c r="A7" s="83"/>
      <c r="B7" s="66"/>
      <c r="D7" s="61" t="s">
        <v>228</v>
      </c>
      <c r="F7" s="61" t="s">
        <v>196</v>
      </c>
      <c r="G7" s="18"/>
      <c r="H7" s="61" t="s">
        <v>228</v>
      </c>
      <c r="J7" s="61" t="s">
        <v>196</v>
      </c>
    </row>
    <row r="8" spans="1:17" s="27" customFormat="1" ht="18.75" customHeight="1">
      <c r="A8" s="146" t="s">
        <v>41</v>
      </c>
      <c r="B8" s="30"/>
      <c r="D8" s="23"/>
      <c r="E8" s="17"/>
      <c r="F8" s="23"/>
      <c r="G8" s="18"/>
      <c r="H8" s="23"/>
      <c r="I8" s="17"/>
      <c r="J8" s="23"/>
      <c r="L8" s="26"/>
      <c r="M8" s="26"/>
      <c r="N8" s="26"/>
      <c r="O8" s="26"/>
      <c r="P8" s="26"/>
      <c r="Q8" s="26"/>
    </row>
    <row r="9" spans="1:17" ht="18.75" customHeight="1">
      <c r="A9" s="83" t="s">
        <v>136</v>
      </c>
      <c r="C9" s="27"/>
      <c r="D9" s="17">
        <f>SUM(PL!D113)</f>
        <v>-310243</v>
      </c>
      <c r="F9" s="17">
        <f>SUM(PL!F113)</f>
        <v>402489</v>
      </c>
      <c r="H9" s="17">
        <f>SUM(PL!H113)</f>
        <v>616445</v>
      </c>
      <c r="J9" s="17">
        <f>SUM(PL!J113)</f>
        <v>985646</v>
      </c>
    </row>
    <row r="10" spans="1:17" ht="18.75" customHeight="1">
      <c r="A10" s="83" t="s">
        <v>137</v>
      </c>
      <c r="C10" s="27"/>
    </row>
    <row r="11" spans="1:17" ht="18.75" customHeight="1">
      <c r="A11" s="83" t="s">
        <v>150</v>
      </c>
      <c r="C11" s="27"/>
    </row>
    <row r="12" spans="1:17" ht="18.75" customHeight="1">
      <c r="A12" s="83" t="s">
        <v>279</v>
      </c>
      <c r="C12" s="27"/>
      <c r="D12" s="17">
        <v>908748</v>
      </c>
      <c r="F12" s="17">
        <v>1281214</v>
      </c>
      <c r="H12" s="17">
        <v>321582</v>
      </c>
      <c r="J12" s="17">
        <v>459196</v>
      </c>
    </row>
    <row r="13" spans="1:17" ht="18.75" customHeight="1">
      <c r="A13" s="83" t="s">
        <v>332</v>
      </c>
      <c r="C13" s="27"/>
      <c r="D13" s="17">
        <v>23214</v>
      </c>
      <c r="F13" s="17">
        <v>11134</v>
      </c>
      <c r="H13" s="17">
        <v>259</v>
      </c>
      <c r="J13" s="17">
        <v>371</v>
      </c>
    </row>
    <row r="14" spans="1:17" ht="18.75" customHeight="1">
      <c r="A14" s="83" t="s">
        <v>280</v>
      </c>
      <c r="C14" s="27"/>
      <c r="D14" s="53">
        <v>1282647</v>
      </c>
      <c r="E14" s="53"/>
      <c r="F14" s="53">
        <v>789373</v>
      </c>
      <c r="G14" s="53"/>
      <c r="H14" s="17">
        <v>0</v>
      </c>
      <c r="I14" s="53"/>
      <c r="J14" s="53">
        <v>0</v>
      </c>
    </row>
    <row r="15" spans="1:17" ht="18.75" customHeight="1">
      <c r="A15" s="83" t="s">
        <v>42</v>
      </c>
      <c r="C15" s="27"/>
      <c r="D15" s="17">
        <v>121050</v>
      </c>
      <c r="F15" s="17">
        <v>72966</v>
      </c>
      <c r="H15" s="53">
        <v>82357</v>
      </c>
      <c r="J15" s="17">
        <v>42291</v>
      </c>
    </row>
    <row r="16" spans="1:17" ht="18.75" customHeight="1">
      <c r="A16" s="83" t="s">
        <v>277</v>
      </c>
      <c r="C16" s="27"/>
      <c r="D16" s="17">
        <v>9101</v>
      </c>
      <c r="F16" s="17">
        <v>11276</v>
      </c>
      <c r="H16" s="53">
        <v>31762</v>
      </c>
      <c r="J16" s="17">
        <v>11276</v>
      </c>
    </row>
    <row r="17" spans="1:10" ht="18.75" customHeight="1">
      <c r="A17" s="83" t="s">
        <v>278</v>
      </c>
      <c r="C17" s="27"/>
      <c r="D17" s="17">
        <v>16537</v>
      </c>
      <c r="F17" s="17">
        <v>0</v>
      </c>
      <c r="H17" s="53">
        <v>129423</v>
      </c>
      <c r="J17" s="17">
        <v>0</v>
      </c>
    </row>
    <row r="18" spans="1:10" ht="18.75" customHeight="1">
      <c r="A18" s="83" t="s">
        <v>292</v>
      </c>
      <c r="C18" s="27"/>
      <c r="D18" s="17">
        <v>21467</v>
      </c>
      <c r="F18" s="17">
        <v>-10467</v>
      </c>
      <c r="H18" s="17">
        <v>-7859</v>
      </c>
      <c r="J18" s="17">
        <v>0</v>
      </c>
    </row>
    <row r="19" spans="1:10" ht="18.75" customHeight="1">
      <c r="A19" s="83" t="s">
        <v>274</v>
      </c>
      <c r="C19" s="27"/>
      <c r="D19" s="17">
        <v>0</v>
      </c>
      <c r="F19" s="17">
        <v>-13372</v>
      </c>
      <c r="H19" s="17">
        <v>0</v>
      </c>
      <c r="J19" s="17">
        <v>-13372</v>
      </c>
    </row>
    <row r="20" spans="1:10" ht="18.75" customHeight="1">
      <c r="A20" s="83" t="s">
        <v>333</v>
      </c>
      <c r="C20" s="27"/>
      <c r="D20" s="17">
        <v>1040</v>
      </c>
      <c r="F20" s="17">
        <v>2612</v>
      </c>
      <c r="H20" s="17">
        <v>0</v>
      </c>
      <c r="J20" s="17">
        <v>0</v>
      </c>
    </row>
    <row r="21" spans="1:10" ht="18.75" customHeight="1">
      <c r="A21" s="83" t="s">
        <v>293</v>
      </c>
      <c r="C21" s="27"/>
      <c r="D21" s="53">
        <v>-356549</v>
      </c>
      <c r="E21" s="18"/>
      <c r="F21" s="53">
        <v>-25411</v>
      </c>
      <c r="G21" s="18"/>
      <c r="H21" s="53">
        <v>-342931</v>
      </c>
      <c r="I21" s="18"/>
      <c r="J21" s="53">
        <v>0</v>
      </c>
    </row>
    <row r="22" spans="1:10" ht="18.75" customHeight="1">
      <c r="A22" s="83" t="s">
        <v>294</v>
      </c>
      <c r="C22" s="27"/>
      <c r="D22" s="27">
        <v>-387177</v>
      </c>
      <c r="F22" s="27">
        <v>-624269</v>
      </c>
      <c r="H22" s="27">
        <v>0</v>
      </c>
      <c r="J22" s="27">
        <v>0</v>
      </c>
    </row>
    <row r="23" spans="1:10" ht="18.75" customHeight="1">
      <c r="A23" s="83" t="s">
        <v>275</v>
      </c>
      <c r="C23" s="27"/>
      <c r="D23" s="27">
        <v>-8527</v>
      </c>
      <c r="F23" s="27">
        <v>0</v>
      </c>
      <c r="H23" s="27">
        <v>-8527</v>
      </c>
      <c r="J23" s="27">
        <v>0</v>
      </c>
    </row>
    <row r="24" spans="1:10" ht="18.75" customHeight="1">
      <c r="A24" s="83" t="s">
        <v>317</v>
      </c>
      <c r="C24" s="27"/>
      <c r="D24" s="53">
        <v>2532</v>
      </c>
      <c r="F24" s="53">
        <v>643</v>
      </c>
      <c r="H24" s="53">
        <v>-1</v>
      </c>
      <c r="J24" s="53">
        <v>124</v>
      </c>
    </row>
    <row r="25" spans="1:10" ht="18.75" customHeight="1">
      <c r="A25" s="83" t="s">
        <v>318</v>
      </c>
      <c r="C25" s="27"/>
      <c r="D25" s="53">
        <v>14727</v>
      </c>
      <c r="F25" s="53">
        <v>0</v>
      </c>
      <c r="H25" s="53">
        <v>0</v>
      </c>
      <c r="J25" s="53">
        <v>0</v>
      </c>
    </row>
    <row r="26" spans="1:10" ht="18.75" customHeight="1">
      <c r="A26" s="83" t="s">
        <v>190</v>
      </c>
      <c r="C26" s="27"/>
      <c r="D26" s="53">
        <v>0</v>
      </c>
      <c r="F26" s="53">
        <v>9185</v>
      </c>
      <c r="H26" s="53">
        <v>0</v>
      </c>
      <c r="J26" s="53">
        <v>8046</v>
      </c>
    </row>
    <row r="27" spans="1:10" ht="18.75" customHeight="1">
      <c r="A27" s="83" t="s">
        <v>127</v>
      </c>
      <c r="C27" s="27"/>
      <c r="D27" s="17">
        <v>14830</v>
      </c>
      <c r="F27" s="17">
        <v>17044</v>
      </c>
      <c r="H27" s="17">
        <v>10231</v>
      </c>
      <c r="J27" s="17">
        <v>9220</v>
      </c>
    </row>
    <row r="28" spans="1:10" ht="18.75" customHeight="1">
      <c r="A28" s="83" t="s">
        <v>276</v>
      </c>
      <c r="C28" s="27"/>
      <c r="D28" s="17">
        <v>31931</v>
      </c>
      <c r="F28" s="17">
        <v>42349</v>
      </c>
      <c r="H28" s="17">
        <v>-3767</v>
      </c>
      <c r="J28" s="17">
        <v>9071</v>
      </c>
    </row>
    <row r="29" spans="1:10" ht="18.75" customHeight="1">
      <c r="A29" s="83" t="s">
        <v>319</v>
      </c>
      <c r="C29" s="27"/>
      <c r="D29" s="17">
        <v>-1206</v>
      </c>
      <c r="F29" s="17">
        <v>1018</v>
      </c>
      <c r="H29" s="17">
        <v>1066</v>
      </c>
      <c r="J29" s="17">
        <v>899</v>
      </c>
    </row>
    <row r="30" spans="1:10" ht="18.75" customHeight="1">
      <c r="A30" s="83" t="s">
        <v>43</v>
      </c>
      <c r="C30" s="27"/>
      <c r="D30" s="27">
        <v>-192613</v>
      </c>
      <c r="F30" s="27">
        <v>-161966</v>
      </c>
      <c r="H30" s="27">
        <v>-300845</v>
      </c>
      <c r="J30" s="27">
        <v>-232937</v>
      </c>
    </row>
    <row r="31" spans="1:10" ht="18.75" customHeight="1">
      <c r="A31" s="83" t="s">
        <v>163</v>
      </c>
      <c r="C31" s="27"/>
      <c r="D31" s="27">
        <v>-8303</v>
      </c>
      <c r="F31" s="27">
        <v>-7845</v>
      </c>
      <c r="H31" s="27">
        <v>-669638</v>
      </c>
      <c r="J31" s="27">
        <v>-1177864</v>
      </c>
    </row>
    <row r="32" spans="1:10" ht="18.75" customHeight="1">
      <c r="A32" s="83" t="s">
        <v>44</v>
      </c>
      <c r="C32" s="27"/>
      <c r="D32" s="22">
        <v>324081</v>
      </c>
      <c r="F32" s="22">
        <v>237283</v>
      </c>
      <c r="H32" s="22">
        <v>430177</v>
      </c>
      <c r="J32" s="22">
        <v>281905</v>
      </c>
    </row>
    <row r="33" spans="1:10" ht="18.75" customHeight="1">
      <c r="A33" s="83" t="s">
        <v>291</v>
      </c>
      <c r="C33" s="27"/>
      <c r="D33" s="17">
        <f>SUM(D9:D32)</f>
        <v>1507287</v>
      </c>
      <c r="F33" s="17">
        <f>SUM(F9:F32)</f>
        <v>2035256</v>
      </c>
      <c r="H33" s="17">
        <f>SUM(H9:H32)</f>
        <v>289734</v>
      </c>
      <c r="J33" s="17">
        <f>SUM(J9:J32)</f>
        <v>383872</v>
      </c>
    </row>
    <row r="34" spans="1:10" ht="18.75" customHeight="1">
      <c r="A34" s="146" t="s">
        <v>45</v>
      </c>
      <c r="C34" s="27"/>
    </row>
    <row r="35" spans="1:10" ht="18.75" customHeight="1">
      <c r="A35" s="83" t="s">
        <v>95</v>
      </c>
      <c r="C35" s="27"/>
      <c r="D35" s="53">
        <v>399581</v>
      </c>
      <c r="F35" s="53">
        <v>156126</v>
      </c>
      <c r="H35" s="53">
        <v>256912</v>
      </c>
      <c r="J35" s="53">
        <v>170116</v>
      </c>
    </row>
    <row r="36" spans="1:10" ht="18.75" customHeight="1">
      <c r="A36" s="83" t="s">
        <v>146</v>
      </c>
      <c r="C36" s="27"/>
      <c r="D36" s="53">
        <v>60029</v>
      </c>
      <c r="F36" s="53">
        <v>-99853</v>
      </c>
      <c r="H36" s="53">
        <v>47616</v>
      </c>
      <c r="J36" s="53">
        <v>0</v>
      </c>
    </row>
    <row r="37" spans="1:10" ht="18.75" customHeight="1">
      <c r="A37" s="83" t="s">
        <v>54</v>
      </c>
      <c r="C37" s="27"/>
      <c r="D37" s="53">
        <v>42300</v>
      </c>
      <c r="F37" s="53">
        <v>-33991</v>
      </c>
      <c r="H37" s="53">
        <v>0</v>
      </c>
      <c r="J37" s="53">
        <v>0</v>
      </c>
    </row>
    <row r="38" spans="1:10" ht="18.75" customHeight="1">
      <c r="A38" s="83" t="s">
        <v>113</v>
      </c>
      <c r="C38" s="27"/>
      <c r="D38" s="53">
        <v>-369088</v>
      </c>
      <c r="F38" s="53">
        <v>-6015155</v>
      </c>
      <c r="H38" s="53">
        <v>-35975</v>
      </c>
      <c r="J38" s="53">
        <v>-411166</v>
      </c>
    </row>
    <row r="39" spans="1:10" ht="18.75" customHeight="1">
      <c r="A39" s="83" t="s">
        <v>212</v>
      </c>
      <c r="C39" s="27"/>
      <c r="D39" s="53">
        <v>-5822</v>
      </c>
      <c r="F39" s="53">
        <v>-5576</v>
      </c>
      <c r="H39" s="53">
        <v>-113</v>
      </c>
      <c r="J39" s="53">
        <v>-718</v>
      </c>
    </row>
    <row r="40" spans="1:10" ht="18.75" customHeight="1">
      <c r="A40" s="83" t="s">
        <v>128</v>
      </c>
      <c r="C40" s="27"/>
      <c r="D40" s="53">
        <v>-1282647</v>
      </c>
      <c r="F40" s="53">
        <v>-810426</v>
      </c>
      <c r="H40" s="53">
        <v>0</v>
      </c>
      <c r="J40" s="53">
        <v>0</v>
      </c>
    </row>
    <row r="41" spans="1:10" ht="18.75" customHeight="1">
      <c r="A41" s="83" t="s">
        <v>55</v>
      </c>
      <c r="C41" s="27"/>
      <c r="D41" s="53">
        <v>289498</v>
      </c>
      <c r="F41" s="53">
        <v>-70116</v>
      </c>
      <c r="H41" s="53">
        <v>244</v>
      </c>
      <c r="J41" s="53">
        <v>11744</v>
      </c>
    </row>
    <row r="42" spans="1:10" ht="18.75" customHeight="1">
      <c r="A42" s="83" t="s">
        <v>151</v>
      </c>
      <c r="C42" s="27"/>
      <c r="D42" s="53">
        <v>-553996</v>
      </c>
      <c r="F42" s="53">
        <v>-248177</v>
      </c>
      <c r="H42" s="53">
        <v>-553996</v>
      </c>
      <c r="J42" s="53">
        <v>-248177</v>
      </c>
    </row>
    <row r="43" spans="1:10" ht="18.75" customHeight="1">
      <c r="A43" s="83" t="s">
        <v>295</v>
      </c>
      <c r="C43" s="27"/>
      <c r="D43" s="53">
        <v>791</v>
      </c>
      <c r="F43" s="53">
        <v>0</v>
      </c>
      <c r="H43" s="53">
        <v>0</v>
      </c>
      <c r="J43" s="53">
        <v>0</v>
      </c>
    </row>
    <row r="44" spans="1:10" ht="18.75" customHeight="1">
      <c r="A44" s="83" t="s">
        <v>46</v>
      </c>
      <c r="C44" s="27"/>
      <c r="D44" s="53">
        <v>-9074</v>
      </c>
      <c r="F44" s="53">
        <v>-166784</v>
      </c>
      <c r="H44" s="53">
        <v>-22300</v>
      </c>
      <c r="J44" s="53">
        <v>-71303</v>
      </c>
    </row>
    <row r="45" spans="1:10" ht="18.75" customHeight="1">
      <c r="A45" s="83" t="s">
        <v>296</v>
      </c>
      <c r="C45" s="27"/>
      <c r="D45" s="53">
        <v>4498</v>
      </c>
      <c r="F45" s="53">
        <v>0</v>
      </c>
      <c r="H45" s="53">
        <v>1466</v>
      </c>
      <c r="J45" s="53">
        <v>0</v>
      </c>
    </row>
    <row r="46" spans="1:10" ht="18.75" customHeight="1">
      <c r="A46" s="83" t="s">
        <v>97</v>
      </c>
      <c r="C46" s="27"/>
      <c r="D46" s="53">
        <v>-134438</v>
      </c>
      <c r="F46" s="53">
        <v>4772</v>
      </c>
      <c r="H46" s="53">
        <v>387</v>
      </c>
      <c r="J46" s="53">
        <v>2588</v>
      </c>
    </row>
    <row r="47" spans="1:10" ht="18.75" customHeight="1">
      <c r="A47" s="146" t="s">
        <v>47</v>
      </c>
      <c r="C47" s="27"/>
      <c r="E47" s="18"/>
      <c r="F47" s="53"/>
      <c r="G47" s="53"/>
      <c r="H47" s="53"/>
      <c r="I47" s="53"/>
      <c r="J47" s="53"/>
    </row>
    <row r="48" spans="1:10" ht="18.75" customHeight="1">
      <c r="A48" s="83" t="s">
        <v>96</v>
      </c>
      <c r="C48" s="27"/>
      <c r="D48" s="53">
        <v>-541522</v>
      </c>
      <c r="F48" s="53">
        <v>271028</v>
      </c>
      <c r="H48" s="53">
        <v>-340210</v>
      </c>
      <c r="J48" s="53">
        <v>-315770</v>
      </c>
    </row>
    <row r="49" spans="1:10" ht="18.75" customHeight="1">
      <c r="A49" s="83" t="s">
        <v>129</v>
      </c>
      <c r="C49" s="27"/>
      <c r="D49" s="17">
        <v>-13022</v>
      </c>
      <c r="F49" s="17">
        <v>-57896</v>
      </c>
      <c r="H49" s="17">
        <v>-10688</v>
      </c>
      <c r="J49" s="17">
        <v>-26163</v>
      </c>
    </row>
    <row r="50" spans="1:10" ht="18.75" customHeight="1">
      <c r="A50" s="83" t="s">
        <v>109</v>
      </c>
      <c r="C50" s="27"/>
      <c r="D50" s="17">
        <v>180755</v>
      </c>
      <c r="F50" s="17">
        <v>-165362</v>
      </c>
      <c r="H50" s="17">
        <v>0</v>
      </c>
      <c r="J50" s="17">
        <v>0</v>
      </c>
    </row>
    <row r="51" spans="1:10" ht="18.75" customHeight="1">
      <c r="A51" s="83" t="s">
        <v>334</v>
      </c>
      <c r="C51" s="27"/>
      <c r="D51" s="17">
        <v>13902</v>
      </c>
      <c r="F51" s="17">
        <v>0</v>
      </c>
      <c r="H51" s="17">
        <v>0</v>
      </c>
      <c r="J51" s="17">
        <v>0</v>
      </c>
    </row>
    <row r="52" spans="1:10" ht="18.75" customHeight="1">
      <c r="A52" s="83" t="s">
        <v>191</v>
      </c>
      <c r="C52" s="27"/>
      <c r="D52" s="17">
        <v>-138221</v>
      </c>
      <c r="F52" s="17">
        <v>211319</v>
      </c>
      <c r="H52" s="17">
        <v>-8030</v>
      </c>
      <c r="J52" s="17">
        <v>182442</v>
      </c>
    </row>
    <row r="53" spans="1:10" ht="18.75" customHeight="1">
      <c r="A53" s="83" t="s">
        <v>224</v>
      </c>
      <c r="C53" s="27"/>
      <c r="D53" s="17">
        <v>-43839</v>
      </c>
      <c r="F53" s="17">
        <v>0</v>
      </c>
      <c r="H53" s="17">
        <v>-37511</v>
      </c>
      <c r="J53" s="17">
        <v>0</v>
      </c>
    </row>
    <row r="54" spans="1:10" ht="18.75" customHeight="1">
      <c r="A54" s="83" t="s">
        <v>297</v>
      </c>
      <c r="C54" s="27"/>
      <c r="D54" s="17">
        <v>384</v>
      </c>
      <c r="F54" s="17">
        <v>0</v>
      </c>
      <c r="H54" s="17">
        <v>45</v>
      </c>
      <c r="J54" s="17">
        <v>0</v>
      </c>
    </row>
    <row r="55" spans="1:10" ht="18.75" customHeight="1">
      <c r="A55" s="83" t="s">
        <v>48</v>
      </c>
      <c r="C55" s="27"/>
      <c r="D55" s="18">
        <v>5250</v>
      </c>
      <c r="E55" s="18"/>
      <c r="F55" s="18">
        <v>7628</v>
      </c>
      <c r="G55" s="18"/>
      <c r="H55" s="18">
        <v>-20788</v>
      </c>
      <c r="I55" s="18"/>
      <c r="J55" s="18">
        <v>-15932</v>
      </c>
    </row>
    <row r="56" spans="1:10" ht="18.75" customHeight="1">
      <c r="A56" s="83" t="s">
        <v>175</v>
      </c>
      <c r="C56" s="27"/>
      <c r="D56" s="18">
        <v>-895</v>
      </c>
      <c r="E56" s="18"/>
      <c r="F56" s="18">
        <v>-5837</v>
      </c>
      <c r="G56" s="18"/>
      <c r="H56" s="18">
        <v>-517</v>
      </c>
      <c r="I56" s="18"/>
      <c r="J56" s="18">
        <v>-1668</v>
      </c>
    </row>
    <row r="57" spans="1:10" ht="18.75" customHeight="1">
      <c r="A57" s="83" t="s">
        <v>186</v>
      </c>
      <c r="C57" s="27"/>
      <c r="D57" s="56">
        <v>88</v>
      </c>
      <c r="E57" s="18"/>
      <c r="F57" s="56">
        <v>0</v>
      </c>
      <c r="G57" s="18"/>
      <c r="H57" s="56">
        <v>0</v>
      </c>
      <c r="I57" s="18"/>
      <c r="J57" s="56">
        <v>0</v>
      </c>
    </row>
    <row r="58" spans="1:10" ht="18.75" customHeight="1">
      <c r="A58" s="83" t="s">
        <v>335</v>
      </c>
      <c r="C58" s="27"/>
      <c r="D58" s="18">
        <f>SUM(D33:D46,D48:D57)</f>
        <v>-588201</v>
      </c>
      <c r="E58" s="18"/>
      <c r="F58" s="18">
        <f>SUM(F33:F46,F48:F57)</f>
        <v>-4993044</v>
      </c>
      <c r="G58" s="18"/>
      <c r="H58" s="18">
        <f>SUM(H33:H46,H48:H57)</f>
        <v>-433724</v>
      </c>
      <c r="I58" s="18"/>
      <c r="J58" s="18">
        <f>SUM(J33:J46,J48:J57)</f>
        <v>-340135</v>
      </c>
    </row>
    <row r="59" spans="1:10" ht="18.75" customHeight="1">
      <c r="A59" s="83" t="s">
        <v>215</v>
      </c>
      <c r="C59" s="27"/>
      <c r="D59" s="18">
        <v>1374</v>
      </c>
      <c r="E59" s="18"/>
      <c r="F59" s="18">
        <v>55813</v>
      </c>
      <c r="G59" s="18"/>
      <c r="H59" s="18">
        <v>0</v>
      </c>
      <c r="I59" s="18"/>
      <c r="J59" s="18">
        <v>0</v>
      </c>
    </row>
    <row r="60" spans="1:10" ht="18.75" customHeight="1">
      <c r="A60" s="83" t="s">
        <v>157</v>
      </c>
      <c r="C60" s="27"/>
      <c r="D60" s="56">
        <v>-111646</v>
      </c>
      <c r="F60" s="56">
        <v>-127140</v>
      </c>
      <c r="H60" s="56">
        <v>-31106</v>
      </c>
      <c r="J60" s="56">
        <v>-48364</v>
      </c>
    </row>
    <row r="61" spans="1:10" ht="18.75" customHeight="1">
      <c r="A61" s="146" t="s">
        <v>251</v>
      </c>
      <c r="C61" s="27"/>
      <c r="D61" s="54">
        <f>SUM(D58:D60)</f>
        <v>-698473</v>
      </c>
      <c r="F61" s="54">
        <f>SUM(F58:F60)</f>
        <v>-5064371</v>
      </c>
      <c r="H61" s="54">
        <f>SUM(H58:H60)</f>
        <v>-464830</v>
      </c>
      <c r="J61" s="54">
        <f>SUM(J58:J60)</f>
        <v>-388499</v>
      </c>
    </row>
    <row r="62" spans="1:10" ht="18.75" customHeight="1">
      <c r="C62" s="27"/>
      <c r="D62" s="18"/>
      <c r="F62" s="18"/>
      <c r="H62" s="18"/>
      <c r="J62" s="18"/>
    </row>
    <row r="63" spans="1:10" ht="18.75" customHeight="1">
      <c r="A63" s="83" t="s">
        <v>254</v>
      </c>
      <c r="C63" s="27"/>
    </row>
    <row r="64" spans="1:10" ht="18.75" customHeight="1">
      <c r="A64" s="63"/>
      <c r="C64" s="14"/>
      <c r="J64" s="53" t="s">
        <v>65</v>
      </c>
    </row>
    <row r="65" spans="1:17" ht="18.75" customHeight="1">
      <c r="A65" s="146" t="s">
        <v>92</v>
      </c>
      <c r="C65" s="14"/>
    </row>
    <row r="66" spans="1:17" ht="18.75" customHeight="1">
      <c r="A66" s="146" t="s">
        <v>115</v>
      </c>
      <c r="C66" s="14"/>
    </row>
    <row r="67" spans="1:17" ht="18.75" customHeight="1">
      <c r="A67" s="146" t="s">
        <v>304</v>
      </c>
      <c r="C67" s="14"/>
    </row>
    <row r="68" spans="1:17" ht="18.75" customHeight="1">
      <c r="A68" s="14"/>
      <c r="C68" s="14"/>
      <c r="J68" s="16" t="s">
        <v>60</v>
      </c>
    </row>
    <row r="69" spans="1:17" s="20" customFormat="1" ht="18.75" customHeight="1">
      <c r="B69" s="68"/>
      <c r="C69" s="59"/>
      <c r="D69" s="145"/>
      <c r="E69" s="145" t="s">
        <v>39</v>
      </c>
      <c r="F69" s="145"/>
      <c r="G69" s="24"/>
      <c r="H69" s="60"/>
      <c r="I69" s="145" t="s">
        <v>40</v>
      </c>
      <c r="J69" s="60"/>
      <c r="L69" s="21"/>
      <c r="M69" s="21"/>
      <c r="N69" s="21"/>
      <c r="O69" s="21"/>
      <c r="P69" s="21"/>
      <c r="Q69" s="21"/>
    </row>
    <row r="70" spans="1:17" ht="18.75" customHeight="1">
      <c r="B70" s="66"/>
      <c r="D70" s="61" t="s">
        <v>228</v>
      </c>
      <c r="F70" s="61" t="s">
        <v>196</v>
      </c>
      <c r="G70" s="18"/>
      <c r="H70" s="61" t="s">
        <v>228</v>
      </c>
      <c r="J70" s="61" t="s">
        <v>196</v>
      </c>
    </row>
    <row r="71" spans="1:17" ht="18.75" customHeight="1">
      <c r="A71" s="146" t="s">
        <v>49</v>
      </c>
      <c r="C71" s="27"/>
    </row>
    <row r="72" spans="1:17" ht="18.75" customHeight="1">
      <c r="A72" s="83" t="s">
        <v>336</v>
      </c>
      <c r="C72" s="27"/>
      <c r="D72" s="17">
        <v>67910</v>
      </c>
      <c r="F72" s="17">
        <v>67676</v>
      </c>
      <c r="H72" s="17">
        <v>0</v>
      </c>
      <c r="J72" s="17">
        <v>68708</v>
      </c>
    </row>
    <row r="73" spans="1:17" ht="18.75" customHeight="1">
      <c r="A73" s="83" t="s">
        <v>281</v>
      </c>
      <c r="C73" s="27"/>
      <c r="D73" s="17">
        <v>2295850</v>
      </c>
      <c r="F73" s="17">
        <v>1200000</v>
      </c>
      <c r="H73" s="17">
        <v>2295850</v>
      </c>
      <c r="J73" s="17">
        <v>1200000</v>
      </c>
    </row>
    <row r="74" spans="1:17" ht="18.75" customHeight="1">
      <c r="A74" s="83" t="s">
        <v>308</v>
      </c>
      <c r="C74" s="27"/>
      <c r="D74" s="17">
        <v>0</v>
      </c>
      <c r="F74" s="17">
        <v>-3050010</v>
      </c>
      <c r="H74" s="17">
        <v>0</v>
      </c>
      <c r="J74" s="17">
        <v>-3050010</v>
      </c>
    </row>
    <row r="75" spans="1:17" ht="18.75" customHeight="1">
      <c r="A75" s="83" t="s">
        <v>282</v>
      </c>
      <c r="C75" s="27"/>
      <c r="D75" s="17">
        <v>172593</v>
      </c>
      <c r="F75" s="17">
        <v>610382</v>
      </c>
      <c r="H75" s="17">
        <v>-136501</v>
      </c>
      <c r="J75" s="17">
        <v>-2485751</v>
      </c>
    </row>
    <row r="76" spans="1:17" ht="18.75" customHeight="1">
      <c r="A76" s="83" t="s">
        <v>187</v>
      </c>
      <c r="C76" s="27"/>
      <c r="D76" s="17">
        <v>-791400</v>
      </c>
      <c r="F76" s="17">
        <v>-1172255</v>
      </c>
      <c r="H76" s="17">
        <v>-791400</v>
      </c>
      <c r="J76" s="17">
        <v>-891755</v>
      </c>
    </row>
    <row r="77" spans="1:17" ht="18.75" customHeight="1">
      <c r="A77" s="83" t="s">
        <v>160</v>
      </c>
      <c r="C77" s="27"/>
      <c r="D77" s="17">
        <v>750051</v>
      </c>
      <c r="F77" s="17">
        <v>1071538</v>
      </c>
      <c r="H77" s="17">
        <v>750052</v>
      </c>
      <c r="J77" s="17">
        <v>1071538</v>
      </c>
    </row>
    <row r="78" spans="1:17" ht="18.75" customHeight="1">
      <c r="A78" s="83" t="s">
        <v>283</v>
      </c>
      <c r="C78" s="27"/>
      <c r="D78" s="17">
        <v>-15781</v>
      </c>
      <c r="F78" s="17">
        <v>-513167</v>
      </c>
      <c r="H78" s="17">
        <v>0</v>
      </c>
      <c r="J78" s="17">
        <v>-510292</v>
      </c>
    </row>
    <row r="79" spans="1:17" ht="18.75" customHeight="1">
      <c r="A79" s="83" t="s">
        <v>298</v>
      </c>
      <c r="C79" s="27"/>
      <c r="D79" s="17">
        <v>361653</v>
      </c>
      <c r="F79" s="17">
        <v>150266</v>
      </c>
      <c r="H79" s="17">
        <v>361653</v>
      </c>
      <c r="J79" s="17">
        <v>196</v>
      </c>
    </row>
    <row r="80" spans="1:17" ht="18.75" customHeight="1">
      <c r="A80" s="83" t="s">
        <v>130</v>
      </c>
      <c r="C80" s="27"/>
      <c r="D80" s="17">
        <v>0</v>
      </c>
      <c r="F80" s="17">
        <v>0</v>
      </c>
      <c r="H80" s="17">
        <v>-535214</v>
      </c>
      <c r="J80" s="17">
        <v>-384799</v>
      </c>
    </row>
    <row r="81" spans="1:10" ht="18.75" customHeight="1">
      <c r="A81" s="83" t="s">
        <v>320</v>
      </c>
      <c r="C81" s="27"/>
      <c r="D81" s="17">
        <v>811681</v>
      </c>
      <c r="F81" s="17">
        <v>0</v>
      </c>
      <c r="H81" s="17">
        <v>0</v>
      </c>
      <c r="J81" s="17">
        <v>0</v>
      </c>
    </row>
    <row r="82" spans="1:10" ht="18.75" customHeight="1">
      <c r="A82" s="83" t="s">
        <v>131</v>
      </c>
      <c r="C82" s="27"/>
      <c r="D82" s="17">
        <v>-198849</v>
      </c>
      <c r="F82" s="17">
        <v>-808910</v>
      </c>
      <c r="H82" s="17">
        <v>-198849</v>
      </c>
      <c r="J82" s="17">
        <v>-808910</v>
      </c>
    </row>
    <row r="83" spans="1:10" ht="18.75" customHeight="1">
      <c r="A83" s="83" t="s">
        <v>147</v>
      </c>
      <c r="C83" s="27"/>
      <c r="D83" s="17">
        <v>77066</v>
      </c>
      <c r="F83" s="17">
        <v>103939</v>
      </c>
      <c r="H83" s="17">
        <v>98537</v>
      </c>
      <c r="J83" s="17">
        <v>133830</v>
      </c>
    </row>
    <row r="84" spans="1:10" ht="18.75" customHeight="1">
      <c r="A84" s="83" t="s">
        <v>158</v>
      </c>
      <c r="C84" s="27"/>
      <c r="D84" s="17">
        <v>733150</v>
      </c>
      <c r="F84" s="17">
        <v>966665</v>
      </c>
      <c r="H84" s="17">
        <v>669638</v>
      </c>
      <c r="J84" s="17">
        <v>1177864</v>
      </c>
    </row>
    <row r="85" spans="1:10" ht="18.75" customHeight="1">
      <c r="A85" s="83" t="s">
        <v>216</v>
      </c>
      <c r="C85" s="27"/>
      <c r="D85" s="16">
        <v>688</v>
      </c>
      <c r="E85" s="18"/>
      <c r="F85" s="17">
        <v>445</v>
      </c>
      <c r="H85" s="17">
        <v>14</v>
      </c>
      <c r="J85" s="17">
        <v>440</v>
      </c>
    </row>
    <row r="86" spans="1:10" ht="18.75" customHeight="1">
      <c r="A86" s="83" t="s">
        <v>225</v>
      </c>
      <c r="C86" s="27"/>
      <c r="D86" s="16">
        <v>-59530</v>
      </c>
      <c r="E86" s="18"/>
      <c r="F86" s="17">
        <v>-126864</v>
      </c>
      <c r="H86" s="17">
        <v>-52139</v>
      </c>
      <c r="J86" s="17">
        <v>-111209</v>
      </c>
    </row>
    <row r="87" spans="1:10" ht="18.75" customHeight="1">
      <c r="A87" s="83" t="s">
        <v>164</v>
      </c>
      <c r="C87" s="27"/>
      <c r="D87" s="55">
        <v>0</v>
      </c>
      <c r="E87" s="18"/>
      <c r="F87" s="55">
        <v>-13304</v>
      </c>
      <c r="G87" s="18"/>
      <c r="H87" s="55">
        <v>0</v>
      </c>
      <c r="I87" s="18"/>
      <c r="J87" s="55">
        <v>0</v>
      </c>
    </row>
    <row r="88" spans="1:10" ht="18.75" customHeight="1">
      <c r="A88" s="146" t="s">
        <v>337</v>
      </c>
      <c r="C88" s="27"/>
      <c r="D88" s="56">
        <f>SUM(D72:D87)</f>
        <v>4205082</v>
      </c>
      <c r="F88" s="56">
        <f>SUM(F72:F87)</f>
        <v>-1513599</v>
      </c>
      <c r="H88" s="56">
        <f>SUM(H72:H87)</f>
        <v>2461641</v>
      </c>
      <c r="J88" s="56">
        <f>SUM(J72:J87)</f>
        <v>-4590150</v>
      </c>
    </row>
    <row r="89" spans="1:10" ht="18.75" customHeight="1">
      <c r="A89" s="146" t="s">
        <v>50</v>
      </c>
      <c r="C89" s="27"/>
    </row>
    <row r="90" spans="1:10" ht="18.75" customHeight="1">
      <c r="A90" s="83" t="s">
        <v>165</v>
      </c>
      <c r="C90" s="27"/>
      <c r="D90" s="17">
        <v>1156241</v>
      </c>
      <c r="F90" s="17">
        <v>896122</v>
      </c>
      <c r="H90" s="17">
        <v>880000</v>
      </c>
      <c r="J90" s="17">
        <v>-900000</v>
      </c>
    </row>
    <row r="91" spans="1:10" ht="18.75" customHeight="1">
      <c r="A91" s="83" t="s">
        <v>312</v>
      </c>
      <c r="C91" s="27"/>
      <c r="D91" s="17">
        <v>0</v>
      </c>
      <c r="F91" s="17">
        <v>0</v>
      </c>
      <c r="H91" s="17">
        <v>1688357</v>
      </c>
      <c r="J91" s="17">
        <v>-7000</v>
      </c>
    </row>
    <row r="92" spans="1:10" ht="18.75" customHeight="1">
      <c r="A92" s="83" t="s">
        <v>284</v>
      </c>
      <c r="C92" s="27"/>
      <c r="D92" s="17">
        <v>-40996</v>
      </c>
      <c r="F92" s="17">
        <v>-1757</v>
      </c>
      <c r="H92" s="17">
        <v>-32424</v>
      </c>
      <c r="J92" s="17">
        <v>-1713</v>
      </c>
    </row>
    <row r="93" spans="1:10" ht="18.75" customHeight="1">
      <c r="A93" s="83" t="s">
        <v>71</v>
      </c>
      <c r="C93" s="27"/>
      <c r="D93" s="17">
        <v>111721</v>
      </c>
      <c r="F93" s="17">
        <v>637061</v>
      </c>
      <c r="H93" s="17">
        <v>0</v>
      </c>
      <c r="J93" s="17">
        <v>0</v>
      </c>
    </row>
    <row r="94" spans="1:10" ht="18.75" customHeight="1">
      <c r="A94" s="83" t="s">
        <v>152</v>
      </c>
      <c r="C94" s="27"/>
      <c r="D94" s="17">
        <v>-322101</v>
      </c>
      <c r="F94" s="17">
        <v>-746607</v>
      </c>
      <c r="H94" s="17">
        <v>0</v>
      </c>
      <c r="J94" s="17">
        <v>-24339</v>
      </c>
    </row>
    <row r="95" spans="1:10" ht="18.75" customHeight="1">
      <c r="A95" s="83" t="s">
        <v>321</v>
      </c>
      <c r="C95" s="27"/>
      <c r="D95" s="17">
        <v>-4000000</v>
      </c>
      <c r="F95" s="17">
        <v>0</v>
      </c>
      <c r="H95" s="17">
        <v>-4000000</v>
      </c>
      <c r="J95" s="17">
        <v>0</v>
      </c>
    </row>
    <row r="96" spans="1:10" ht="18.75" customHeight="1">
      <c r="A96" s="83" t="s">
        <v>181</v>
      </c>
      <c r="C96" s="27"/>
      <c r="D96" s="17">
        <v>1169900</v>
      </c>
      <c r="F96" s="17">
        <v>5050000</v>
      </c>
      <c r="H96" s="17">
        <v>1169900</v>
      </c>
      <c r="J96" s="17">
        <v>5050000</v>
      </c>
    </row>
    <row r="97" spans="1:10" ht="18.75" customHeight="1">
      <c r="A97" s="83" t="s">
        <v>110</v>
      </c>
      <c r="C97" s="27"/>
      <c r="D97" s="17">
        <v>-19976</v>
      </c>
      <c r="F97" s="17">
        <v>-36186</v>
      </c>
      <c r="H97" s="17">
        <v>-8206</v>
      </c>
      <c r="J97" s="17">
        <v>-29464</v>
      </c>
    </row>
    <row r="98" spans="1:10" ht="18.75" customHeight="1">
      <c r="A98" s="83" t="s">
        <v>192</v>
      </c>
      <c r="C98" s="27"/>
      <c r="D98" s="17">
        <v>0</v>
      </c>
      <c r="F98" s="17">
        <v>1000000</v>
      </c>
      <c r="H98" s="17">
        <v>0</v>
      </c>
      <c r="J98" s="17">
        <v>1000000</v>
      </c>
    </row>
    <row r="99" spans="1:10" ht="18.75" customHeight="1">
      <c r="A99" s="83" t="s">
        <v>194</v>
      </c>
      <c r="C99" s="27"/>
      <c r="D99" s="17">
        <v>0</v>
      </c>
      <c r="F99" s="17">
        <v>-12080</v>
      </c>
      <c r="H99" s="17">
        <v>0</v>
      </c>
      <c r="J99" s="17">
        <v>-12080</v>
      </c>
    </row>
    <row r="100" spans="1:10" ht="18.75" customHeight="1">
      <c r="A100" s="83" t="s">
        <v>56</v>
      </c>
      <c r="C100" s="27"/>
      <c r="D100" s="17">
        <v>-457356</v>
      </c>
      <c r="F100" s="17">
        <v>-378571</v>
      </c>
      <c r="H100" s="17">
        <v>-392101</v>
      </c>
      <c r="J100" s="17">
        <v>-477001</v>
      </c>
    </row>
    <row r="101" spans="1:10" ht="18.75" customHeight="1">
      <c r="A101" s="83" t="s">
        <v>309</v>
      </c>
      <c r="C101" s="27"/>
      <c r="D101" s="17">
        <v>-88324</v>
      </c>
      <c r="F101" s="17">
        <v>-463287</v>
      </c>
      <c r="H101" s="17">
        <v>-88324</v>
      </c>
      <c r="J101" s="17">
        <v>-463287</v>
      </c>
    </row>
    <row r="102" spans="1:10" ht="18.75" customHeight="1">
      <c r="A102" s="83" t="s">
        <v>285</v>
      </c>
      <c r="C102" s="27"/>
      <c r="D102" s="17">
        <v>-255050</v>
      </c>
      <c r="F102" s="17">
        <v>-232695</v>
      </c>
      <c r="H102" s="17">
        <v>-255050</v>
      </c>
      <c r="J102" s="17">
        <v>-232695</v>
      </c>
    </row>
    <row r="103" spans="1:10" ht="18.75" customHeight="1">
      <c r="A103" s="83" t="s">
        <v>223</v>
      </c>
      <c r="C103" s="27"/>
      <c r="D103" s="17">
        <v>-12282</v>
      </c>
      <c r="F103" s="17">
        <v>0</v>
      </c>
      <c r="H103" s="17">
        <v>0</v>
      </c>
      <c r="J103" s="17">
        <v>0</v>
      </c>
    </row>
    <row r="104" spans="1:10" ht="18.75" customHeight="1">
      <c r="A104" s="146" t="s">
        <v>286</v>
      </c>
      <c r="C104" s="27"/>
      <c r="D104" s="54">
        <f>SUM(D90:D103)</f>
        <v>-2758223</v>
      </c>
      <c r="F104" s="54">
        <f>SUM(F90:F103)</f>
        <v>5712000</v>
      </c>
      <c r="H104" s="54">
        <f>SUM(H90:H103)</f>
        <v>-1037848</v>
      </c>
      <c r="J104" s="54">
        <f>SUM(J90:J103)</f>
        <v>3902421</v>
      </c>
    </row>
    <row r="105" spans="1:10" ht="18.75" customHeight="1">
      <c r="A105" s="146" t="s">
        <v>218</v>
      </c>
      <c r="C105" s="27"/>
      <c r="D105" s="17">
        <f>SUM(D61,D88,D104)</f>
        <v>748386</v>
      </c>
      <c r="F105" s="17">
        <f>SUM(F61,F88,F104)</f>
        <v>-865970</v>
      </c>
      <c r="H105" s="17">
        <f>SUM(H61,H88,H104)</f>
        <v>958963</v>
      </c>
      <c r="J105" s="17">
        <f>SUM(J61,J88,J104)</f>
        <v>-1076228</v>
      </c>
    </row>
    <row r="106" spans="1:10" ht="18.75" customHeight="1">
      <c r="A106" s="83" t="s">
        <v>82</v>
      </c>
      <c r="C106" s="27"/>
      <c r="D106" s="56">
        <v>4028299</v>
      </c>
      <c r="F106" s="56">
        <v>4713914</v>
      </c>
      <c r="H106" s="56">
        <v>2191754</v>
      </c>
      <c r="J106" s="56">
        <v>3911862</v>
      </c>
    </row>
    <row r="107" spans="1:10" ht="18.75" customHeight="1" thickBot="1">
      <c r="A107" s="146" t="s">
        <v>98</v>
      </c>
      <c r="C107" s="27"/>
      <c r="D107" s="57">
        <f>SUM(D105:D106)</f>
        <v>4776685</v>
      </c>
      <c r="F107" s="57">
        <f>SUM(F105:F106)</f>
        <v>3847944</v>
      </c>
      <c r="H107" s="57">
        <f>SUM(H105:H106)</f>
        <v>3150717</v>
      </c>
      <c r="J107" s="57">
        <f>SUM(J105:J106)</f>
        <v>2835634</v>
      </c>
    </row>
    <row r="108" spans="1:10" ht="18.75" customHeight="1" thickTop="1">
      <c r="C108" s="27"/>
      <c r="D108" s="17">
        <f>SUM(D107-BS!D11)</f>
        <v>0</v>
      </c>
      <c r="H108" s="17">
        <f>SUM(H107-BS!H11)</f>
        <v>0</v>
      </c>
    </row>
    <row r="109" spans="1:10" ht="18.75" customHeight="1">
      <c r="A109" s="146" t="s">
        <v>148</v>
      </c>
      <c r="C109" s="27"/>
    </row>
    <row r="110" spans="1:10" ht="18.75" customHeight="1">
      <c r="A110" s="83" t="s">
        <v>51</v>
      </c>
      <c r="C110" s="27"/>
      <c r="D110" s="53"/>
      <c r="E110" s="27"/>
      <c r="F110" s="53"/>
      <c r="H110" s="53"/>
      <c r="J110" s="53"/>
    </row>
    <row r="111" spans="1:10" ht="18.75" customHeight="1">
      <c r="A111" s="83" t="s">
        <v>193</v>
      </c>
      <c r="C111" s="27"/>
      <c r="D111" s="17">
        <v>0</v>
      </c>
      <c r="F111" s="17">
        <v>13407</v>
      </c>
      <c r="H111" s="17">
        <v>0</v>
      </c>
      <c r="J111" s="17">
        <v>13407</v>
      </c>
    </row>
    <row r="112" spans="1:10" ht="18.75" customHeight="1">
      <c r="A112" s="83" t="s">
        <v>310</v>
      </c>
      <c r="C112" s="27"/>
      <c r="D112" s="17">
        <v>0</v>
      </c>
      <c r="F112" s="17">
        <v>-1867</v>
      </c>
      <c r="H112" s="17">
        <v>0</v>
      </c>
      <c r="J112" s="17">
        <v>0</v>
      </c>
    </row>
    <row r="113" spans="1:10" ht="18.75" customHeight="1">
      <c r="A113" s="83" t="s">
        <v>315</v>
      </c>
      <c r="C113" s="27"/>
      <c r="D113" s="17">
        <v>560897</v>
      </c>
      <c r="F113" s="17">
        <v>0</v>
      </c>
      <c r="H113" s="17">
        <v>510000</v>
      </c>
      <c r="J113" s="17">
        <v>0</v>
      </c>
    </row>
    <row r="114" spans="1:10" ht="18.75" customHeight="1">
      <c r="A114" s="83" t="s">
        <v>252</v>
      </c>
      <c r="C114" s="27"/>
      <c r="D114" s="17">
        <v>0</v>
      </c>
      <c r="F114" s="17">
        <v>0</v>
      </c>
      <c r="H114" s="17">
        <v>0</v>
      </c>
      <c r="J114" s="17">
        <v>204</v>
      </c>
    </row>
    <row r="115" spans="1:10" ht="18.75" customHeight="1">
      <c r="A115" s="83" t="s">
        <v>288</v>
      </c>
      <c r="C115" s="27"/>
    </row>
    <row r="116" spans="1:10" ht="18.75" customHeight="1">
      <c r="A116" s="83" t="s">
        <v>287</v>
      </c>
      <c r="C116" s="27"/>
      <c r="D116" s="17">
        <v>97750</v>
      </c>
      <c r="F116" s="17">
        <v>87125</v>
      </c>
      <c r="H116" s="17">
        <v>97750</v>
      </c>
      <c r="J116" s="17">
        <v>87125</v>
      </c>
    </row>
    <row r="117" spans="1:10" ht="18.75" customHeight="1">
      <c r="A117" s="83" t="s">
        <v>316</v>
      </c>
      <c r="C117" s="27"/>
      <c r="D117" s="17">
        <v>-22184</v>
      </c>
      <c r="F117" s="17">
        <v>0</v>
      </c>
      <c r="H117" s="17">
        <v>-20053</v>
      </c>
      <c r="J117" s="17">
        <v>0</v>
      </c>
    </row>
    <row r="118" spans="1:10" ht="18.75" customHeight="1">
      <c r="A118" s="83" t="s">
        <v>340</v>
      </c>
      <c r="C118" s="27"/>
      <c r="D118" s="17">
        <v>5034</v>
      </c>
      <c r="F118" s="17">
        <v>0</v>
      </c>
      <c r="H118" s="17">
        <v>4825</v>
      </c>
      <c r="J118" s="17">
        <v>0</v>
      </c>
    </row>
    <row r="119" spans="1:10" ht="18.75" customHeight="1">
      <c r="A119" s="83" t="s">
        <v>338</v>
      </c>
      <c r="C119" s="27"/>
      <c r="D119" s="17">
        <v>-4892</v>
      </c>
      <c r="F119" s="17">
        <v>-3149</v>
      </c>
      <c r="H119" s="17">
        <v>-6323</v>
      </c>
      <c r="J119" s="17">
        <v>-3802</v>
      </c>
    </row>
    <row r="120" spans="1:10" ht="18.75" customHeight="1">
      <c r="A120" s="83" t="s">
        <v>311</v>
      </c>
      <c r="C120" s="27"/>
      <c r="D120" s="17">
        <v>0</v>
      </c>
      <c r="F120" s="17">
        <v>483360</v>
      </c>
      <c r="H120" s="17">
        <v>0</v>
      </c>
      <c r="J120" s="17">
        <v>0</v>
      </c>
    </row>
    <row r="121" spans="1:10" ht="18.75" customHeight="1">
      <c r="A121" s="83" t="s">
        <v>217</v>
      </c>
      <c r="C121" s="27"/>
      <c r="D121" s="17">
        <v>0</v>
      </c>
      <c r="F121" s="17">
        <v>428</v>
      </c>
      <c r="H121" s="17">
        <v>0</v>
      </c>
      <c r="J121" s="17">
        <v>428</v>
      </c>
    </row>
    <row r="122" spans="1:10" ht="18.75" customHeight="1">
      <c r="A122" s="83" t="s">
        <v>226</v>
      </c>
      <c r="C122" s="27"/>
      <c r="D122" s="17">
        <v>46</v>
      </c>
      <c r="F122" s="17">
        <v>45</v>
      </c>
      <c r="H122" s="17">
        <v>0</v>
      </c>
      <c r="J122" s="17">
        <v>0</v>
      </c>
    </row>
    <row r="123" spans="1:10" ht="18.75" customHeight="1">
      <c r="A123" s="83" t="s">
        <v>339</v>
      </c>
      <c r="C123" s="27"/>
      <c r="D123" s="17">
        <v>-151</v>
      </c>
      <c r="F123" s="17">
        <v>-10</v>
      </c>
      <c r="H123" s="17">
        <v>-151</v>
      </c>
      <c r="J123" s="17">
        <v>-10</v>
      </c>
    </row>
    <row r="124" spans="1:10" ht="18.75" customHeight="1">
      <c r="A124" s="83" t="s">
        <v>289</v>
      </c>
      <c r="C124" s="27"/>
      <c r="D124" s="17">
        <v>543900</v>
      </c>
      <c r="F124" s="17">
        <v>0</v>
      </c>
      <c r="H124" s="17">
        <v>420447</v>
      </c>
      <c r="J124" s="17">
        <v>0</v>
      </c>
    </row>
    <row r="125" spans="1:10" ht="18.75" customHeight="1">
      <c r="A125" s="83" t="s">
        <v>290</v>
      </c>
      <c r="C125" s="27"/>
      <c r="D125" s="53">
        <v>5375</v>
      </c>
      <c r="F125" s="17">
        <v>0</v>
      </c>
      <c r="H125" s="17">
        <v>5375</v>
      </c>
      <c r="J125" s="17">
        <v>0</v>
      </c>
    </row>
    <row r="126" spans="1:10" ht="18.75" customHeight="1">
      <c r="A126" s="83"/>
      <c r="C126" s="27"/>
      <c r="D126" s="53"/>
    </row>
    <row r="127" spans="1:10" ht="18.75" customHeight="1">
      <c r="A127" s="83" t="s">
        <v>254</v>
      </c>
      <c r="C127" s="27"/>
      <c r="E127" s="53"/>
      <c r="F127" s="53"/>
      <c r="G127" s="16"/>
      <c r="H127" s="53"/>
      <c r="I127" s="53"/>
      <c r="J127" s="53"/>
    </row>
    <row r="128" spans="1:10" s="18" customFormat="1" ht="18.75" customHeight="1">
      <c r="A128" s="83"/>
      <c r="B128" s="52"/>
    </row>
    <row r="129" spans="1:2" s="18" customFormat="1" ht="18.75" customHeight="1">
      <c r="A129" s="83"/>
      <c r="B129" s="52"/>
    </row>
    <row r="130" spans="1:2" s="18" customFormat="1" ht="18.75" customHeight="1">
      <c r="A130" s="83"/>
      <c r="B130" s="52"/>
    </row>
    <row r="131" spans="1:2" s="18" customFormat="1" ht="18.75" customHeight="1">
      <c r="B131" s="52"/>
    </row>
    <row r="132" spans="1:2" s="18" customFormat="1" ht="18.75" customHeight="1">
      <c r="B132" s="52"/>
    </row>
    <row r="133" spans="1:2" s="18" customFormat="1" ht="18.75" customHeight="1">
      <c r="B133" s="52"/>
    </row>
    <row r="134" spans="1:2" s="18" customFormat="1" ht="18.75" customHeight="1">
      <c r="B134" s="52"/>
    </row>
    <row r="135" spans="1:2" s="18" customFormat="1" ht="18.75" customHeight="1">
      <c r="B135" s="5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59" fitToHeight="0" orientation="portrait" r:id="rId1"/>
  <headerFooter alignWithMargins="0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Sangwan Sukkasem</cp:lastModifiedBy>
  <cp:lastPrinted>2020-08-11T02:25:51Z</cp:lastPrinted>
  <dcterms:created xsi:type="dcterms:W3CDTF">1999-06-19T06:47:46Z</dcterms:created>
  <dcterms:modified xsi:type="dcterms:W3CDTF">2020-08-11T07:27:01Z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