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399DDD22-3DBA-4CEB-8B56-0FACCCA9D7C7}" xr6:coauthVersionLast="44" xr6:coauthVersionMax="44" xr10:uidLastSave="{00000000-0000-0000-0000-000000000000}"/>
  <bookViews>
    <workbookView xWindow="-110" yWindow="-110" windowWidth="19420" windowHeight="10420" activeTab="6" xr2:uid="{00000000-000D-0000-FFFF-FFFF00000000}"/>
  </bookViews>
  <sheets>
    <sheet name="fs3-5" sheetId="10" r:id="rId1"/>
    <sheet name="PL-6-9" sheetId="13" r:id="rId2"/>
    <sheet name="change 10" sheetId="25" r:id="rId3"/>
    <sheet name="change 11" sheetId="27" r:id="rId4"/>
    <sheet name="change-12" sheetId="26" r:id="rId5"/>
    <sheet name="change-13" sheetId="28" r:id="rId6"/>
    <sheet name="CF-14-16" sheetId="16" r:id="rId7"/>
  </sheets>
  <definedNames>
    <definedName name="_xlnm.Print_Area" localSheetId="6">'CF-14-16'!$A$1:$I$97</definedName>
    <definedName name="_xlnm.Print_Area" localSheetId="3">'change 11'!$A$1:$T$27</definedName>
    <definedName name="_xlnm.Print_Area" localSheetId="5">'change-13'!$A$1:$N$26</definedName>
    <definedName name="_xlnm.Print_Area" localSheetId="0">'fs3-5'!$A$1:$K$93</definedName>
    <definedName name="_xlnm.Print_Area" localSheetId="1">'PL-6-9'!$A$1:$I$107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6" i="10" l="1"/>
  <c r="E89" i="10" l="1"/>
  <c r="J16" i="26"/>
  <c r="G23" i="13" l="1"/>
  <c r="C25" i="16" l="1"/>
  <c r="C37" i="16" s="1"/>
  <c r="I57" i="16" l="1"/>
  <c r="G57" i="16"/>
  <c r="E57" i="16"/>
  <c r="C57" i="16"/>
  <c r="C106" i="13" l="1"/>
  <c r="C52" i="13"/>
  <c r="T14" i="27" l="1"/>
  <c r="C97" i="16" l="1"/>
  <c r="G97" i="16"/>
  <c r="J25" i="28" l="1"/>
  <c r="H25" i="28"/>
  <c r="F25" i="28"/>
  <c r="D25" i="28"/>
  <c r="N17" i="28"/>
  <c r="L17" i="28"/>
  <c r="N13" i="28"/>
  <c r="F13" i="28"/>
  <c r="H13" i="28"/>
  <c r="J13" i="28"/>
  <c r="L13" i="28"/>
  <c r="D13" i="28"/>
  <c r="N12" i="28"/>
  <c r="N11" i="28"/>
  <c r="L19" i="26"/>
  <c r="J26" i="27"/>
  <c r="H26" i="27"/>
  <c r="F26" i="27"/>
  <c r="D26" i="27"/>
  <c r="P23" i="27"/>
  <c r="T23" i="27" s="1"/>
  <c r="L22" i="27"/>
  <c r="P22" i="27" s="1"/>
  <c r="T22" i="27" s="1"/>
  <c r="T18" i="27"/>
  <c r="P18" i="27"/>
  <c r="R14" i="27"/>
  <c r="P14" i="27"/>
  <c r="N14" i="27"/>
  <c r="L14" i="27"/>
  <c r="J14" i="27"/>
  <c r="H14" i="27"/>
  <c r="F14" i="27"/>
  <c r="D14" i="27"/>
  <c r="T13" i="27"/>
  <c r="P13" i="27"/>
  <c r="T12" i="27"/>
  <c r="P12" i="27"/>
  <c r="D19" i="27"/>
  <c r="L20" i="25"/>
  <c r="I52" i="13" l="1"/>
  <c r="G92" i="10" l="1"/>
  <c r="I106" i="13" l="1"/>
  <c r="E106" i="13"/>
  <c r="E52" i="13"/>
  <c r="I97" i="16" l="1"/>
  <c r="E97" i="16"/>
  <c r="I70" i="16"/>
  <c r="E70" i="16"/>
  <c r="I25" i="16"/>
  <c r="I37" i="16" s="1"/>
  <c r="I39" i="16" s="1"/>
  <c r="E25" i="16"/>
  <c r="E37" i="16" s="1"/>
  <c r="E39" i="16" s="1"/>
  <c r="J21" i="26"/>
  <c r="H21" i="26"/>
  <c r="H23" i="26" s="1"/>
  <c r="F21" i="26"/>
  <c r="D21" i="26"/>
  <c r="D23" i="26" s="1"/>
  <c r="N20" i="26"/>
  <c r="N19" i="26"/>
  <c r="N21" i="26" s="1"/>
  <c r="L16" i="26"/>
  <c r="J23" i="26"/>
  <c r="H16" i="26"/>
  <c r="F16" i="26"/>
  <c r="F23" i="26" s="1"/>
  <c r="D16" i="26"/>
  <c r="N15" i="26"/>
  <c r="N16" i="26" s="1"/>
  <c r="S24" i="25"/>
  <c r="J24" i="25"/>
  <c r="D24" i="25"/>
  <c r="R22" i="25"/>
  <c r="R24" i="25" s="1"/>
  <c r="N22" i="25"/>
  <c r="N24" i="25" s="1"/>
  <c r="J22" i="25"/>
  <c r="H22" i="25"/>
  <c r="H24" i="25" s="1"/>
  <c r="F22" i="25"/>
  <c r="F24" i="25" s="1"/>
  <c r="D22" i="25"/>
  <c r="P21" i="25"/>
  <c r="T21" i="25" s="1"/>
  <c r="P20" i="25"/>
  <c r="R17" i="25"/>
  <c r="N17" i="25"/>
  <c r="L17" i="25"/>
  <c r="J17" i="25"/>
  <c r="H17" i="25"/>
  <c r="F17" i="25"/>
  <c r="D17" i="25"/>
  <c r="P16" i="25"/>
  <c r="P17" i="25" s="1"/>
  <c r="P12" i="25"/>
  <c r="I96" i="13"/>
  <c r="I98" i="13" s="1"/>
  <c r="I101" i="13" s="1"/>
  <c r="I103" i="13" s="1"/>
  <c r="E103" i="13"/>
  <c r="E98" i="13"/>
  <c r="I74" i="13"/>
  <c r="I66" i="13"/>
  <c r="I76" i="13" s="1"/>
  <c r="I78" i="13" s="1"/>
  <c r="I84" i="13" s="1"/>
  <c r="E74" i="13"/>
  <c r="E66" i="13"/>
  <c r="E76" i="13" s="1"/>
  <c r="E78" i="13" s="1"/>
  <c r="E84" i="13" s="1"/>
  <c r="I49" i="13"/>
  <c r="E49" i="13"/>
  <c r="E44" i="13"/>
  <c r="I21" i="13"/>
  <c r="I13" i="13"/>
  <c r="E21" i="13"/>
  <c r="E13" i="13"/>
  <c r="E23" i="13" s="1"/>
  <c r="E25" i="13" s="1"/>
  <c r="E31" i="13" s="1"/>
  <c r="K90" i="10"/>
  <c r="K88" i="10"/>
  <c r="I88" i="10"/>
  <c r="I90" i="10" s="1"/>
  <c r="G88" i="10"/>
  <c r="G90" i="10" s="1"/>
  <c r="E71" i="10"/>
  <c r="K60" i="10"/>
  <c r="I60" i="10"/>
  <c r="G60" i="10"/>
  <c r="E60" i="10"/>
  <c r="K49" i="10"/>
  <c r="K62" i="10" s="1"/>
  <c r="K92" i="10" s="1"/>
  <c r="I49" i="10"/>
  <c r="G49" i="10"/>
  <c r="G62" i="10" s="1"/>
  <c r="E49" i="10"/>
  <c r="E36" i="10"/>
  <c r="K25" i="10"/>
  <c r="I25" i="10"/>
  <c r="G25" i="10"/>
  <c r="E25" i="10"/>
  <c r="K14" i="10"/>
  <c r="K27" i="10" s="1"/>
  <c r="I14" i="10"/>
  <c r="G14" i="10"/>
  <c r="G27" i="10" s="1"/>
  <c r="E14" i="10"/>
  <c r="E73" i="16" l="1"/>
  <c r="E76" i="16" s="1"/>
  <c r="E78" i="16" s="1"/>
  <c r="I73" i="16"/>
  <c r="I76" i="16" s="1"/>
  <c r="I78" i="16" s="1"/>
  <c r="T16" i="25"/>
  <c r="T17" i="25" s="1"/>
  <c r="L21" i="26"/>
  <c r="L23" i="26" s="1"/>
  <c r="I23" i="13"/>
  <c r="I25" i="13" s="1"/>
  <c r="I31" i="13" s="1"/>
  <c r="I42" i="13" s="1"/>
  <c r="I62" i="10"/>
  <c r="I92" i="10" s="1"/>
  <c r="N23" i="26"/>
  <c r="P22" i="25"/>
  <c r="P24" i="25" s="1"/>
  <c r="T20" i="25"/>
  <c r="T22" i="25" s="1"/>
  <c r="L22" i="25"/>
  <c r="L24" i="25" s="1"/>
  <c r="T12" i="25"/>
  <c r="E62" i="10"/>
  <c r="I27" i="10"/>
  <c r="E27" i="10"/>
  <c r="G94" i="10"/>
  <c r="T24" i="25" l="1"/>
  <c r="I44" i="13"/>
  <c r="N92" i="10"/>
  <c r="G70" i="16" l="1"/>
  <c r="P19" i="27"/>
  <c r="G21" i="13"/>
  <c r="J23" i="28"/>
  <c r="H23" i="28"/>
  <c r="F23" i="28"/>
  <c r="D23" i="28"/>
  <c r="L18" i="28"/>
  <c r="J18" i="28"/>
  <c r="H18" i="28"/>
  <c r="F18" i="28"/>
  <c r="D18" i="28"/>
  <c r="N18" i="28"/>
  <c r="R24" i="27"/>
  <c r="R26" i="27" s="1"/>
  <c r="N24" i="27"/>
  <c r="N26" i="27" s="1"/>
  <c r="E87" i="10" s="1"/>
  <c r="E88" i="10" s="1"/>
  <c r="E90" i="10" s="1"/>
  <c r="E92" i="10" s="1"/>
  <c r="L24" i="27"/>
  <c r="L26" i="27" s="1"/>
  <c r="J24" i="27"/>
  <c r="H24" i="27"/>
  <c r="F24" i="27"/>
  <c r="D24" i="27"/>
  <c r="R19" i="27"/>
  <c r="N19" i="27"/>
  <c r="L19" i="27"/>
  <c r="J19" i="27"/>
  <c r="H19" i="27"/>
  <c r="F19" i="27"/>
  <c r="L99" i="16"/>
  <c r="C70" i="16"/>
  <c r="C39" i="16"/>
  <c r="C98" i="13"/>
  <c r="G74" i="13"/>
  <c r="C74" i="13"/>
  <c r="G66" i="13"/>
  <c r="C66" i="13"/>
  <c r="C76" i="13" s="1"/>
  <c r="C49" i="13"/>
  <c r="C44" i="13"/>
  <c r="C21" i="13"/>
  <c r="G13" i="13"/>
  <c r="C13" i="13"/>
  <c r="P24" i="27"/>
  <c r="P26" i="27" s="1"/>
  <c r="T24" i="27"/>
  <c r="T26" i="27" s="1"/>
  <c r="T19" i="27"/>
  <c r="L92" i="10" l="1"/>
  <c r="L93" i="10" s="1"/>
  <c r="E94" i="10"/>
  <c r="C73" i="16"/>
  <c r="C76" i="16" s="1"/>
  <c r="C78" i="16" s="1"/>
  <c r="K78" i="16" s="1"/>
  <c r="C78" i="13"/>
  <c r="C84" i="13" s="1"/>
  <c r="C103" i="13" s="1"/>
  <c r="C101" i="13" s="1"/>
  <c r="G76" i="13"/>
  <c r="G78" i="13" s="1"/>
  <c r="G25" i="13"/>
  <c r="G31" i="13" s="1"/>
  <c r="G42" i="13" s="1"/>
  <c r="C23" i="13"/>
  <c r="C25" i="13" s="1"/>
  <c r="C31" i="13" s="1"/>
  <c r="G52" i="13" l="1"/>
  <c r="G47" i="13"/>
  <c r="G49" i="13" s="1"/>
  <c r="G84" i="13"/>
  <c r="G96" i="13" s="1"/>
  <c r="G106" i="13" s="1"/>
  <c r="G25" i="16"/>
  <c r="G37" i="16" s="1"/>
  <c r="G39" i="16" s="1"/>
  <c r="G73" i="16" s="1"/>
  <c r="G44" i="13"/>
  <c r="G98" i="13"/>
  <c r="G101" i="13" s="1"/>
  <c r="G76" i="16" l="1"/>
  <c r="G78" i="16" s="1"/>
  <c r="G103" i="13"/>
  <c r="L21" i="28"/>
  <c r="N21" i="28" s="1"/>
  <c r="N23" i="28" s="1"/>
  <c r="N25" i="28" s="1"/>
  <c r="L23" i="28" l="1"/>
  <c r="L25" i="28" s="1"/>
</calcChain>
</file>

<file path=xl/sharedStrings.xml><?xml version="1.0" encoding="utf-8"?>
<sst xmlns="http://schemas.openxmlformats.org/spreadsheetml/2006/main" count="452" uniqueCount="221">
  <si>
    <t>ทุนเรือนหุ้น</t>
  </si>
  <si>
    <t>ที่ออกและ</t>
  </si>
  <si>
    <t>กำไรสะสม</t>
  </si>
  <si>
    <t>หมายเหตุ</t>
  </si>
  <si>
    <t>สินทรัพย์</t>
  </si>
  <si>
    <t>งบการเงินรวม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</si>
  <si>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</si>
  <si>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</si>
  <si>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</si>
  <si>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</si>
  <si>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</si>
  <si>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</si>
  <si>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</si>
  <si>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</si>
  <si>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</si>
  <si>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</si>
  <si>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เงินเบิกเกินบัญชีและเงินกู้ยืมระยะสั้น 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</si>
  <si>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</si>
  <si>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</si>
  <si>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</si>
  <si>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</si>
  <si>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</si>
  <si>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</si>
  <si>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</si>
  <si>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</si>
  <si>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</si>
  <si>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</si>
  <si>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</si>
  <si>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</si>
  <si>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</si>
  <si>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ชำระแล้ว </t>
  </si>
  <si>
    <t xml:space="preserve">รวม </t>
  </si>
  <si>
    <t>ผู้ถือหุ้น</t>
  </si>
  <si>
    <t>ส่วนของ</t>
  </si>
  <si>
    <t xml:space="preserve">บริษัท ไลท์ติ้ง แอนด์ อีควิปเมนท์ จำกัด (มหาชน) และบริษัทย่อย </t>
  </si>
  <si>
    <t>บริษัท ไลท์ติ้ง แอนด์ อีควิปเมนท์ จำกัด (มหาชน) และบริษัทย่อย</t>
  </si>
  <si>
    <t xml:space="preserve">ภาษีเงินได้ </t>
  </si>
  <si>
    <t xml:space="preserve">ส่วนของ </t>
  </si>
  <si>
    <t>รวมส่วนของ</t>
  </si>
  <si>
    <t xml:space="preserve">ทุนเรือนหุ้น </t>
  </si>
  <si>
    <t xml:space="preserve">   ทุนจดทะเบียน </t>
  </si>
  <si>
    <t xml:space="preserve">   ทุนที่ออกและชำระแล้ว</t>
  </si>
  <si>
    <t>มูลค่าหุ้น</t>
  </si>
  <si>
    <t>ส่วนเกิน</t>
  </si>
  <si>
    <t>(พันบาท)</t>
  </si>
  <si>
    <t>31 ธันวาคม</t>
  </si>
  <si>
    <t xml:space="preserve">สินค้าคงเหลือ  </t>
  </si>
  <si>
    <t xml:space="preserve">ที่ดิน อาคารและอุปกรณ์  </t>
  </si>
  <si>
    <t>งบการเงินเฉพาะกิจการ</t>
  </si>
  <si>
    <t xml:space="preserve">   ยังไม่ได้จัดสรร</t>
  </si>
  <si>
    <t xml:space="preserve">ยังไม่ได้จัดสรร </t>
  </si>
  <si>
    <t>ดอกเบี้ยรับ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</si>
  <si>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</si>
  <si>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</si>
  <si>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กำไรจากอัตราแลกเปลี่ยนสุทธิ</t>
  </si>
  <si>
    <t>ค่าใช้จ่ายในการบริหาร</t>
  </si>
  <si>
    <t xml:space="preserve">   ที่ถึงกำหนดชำระภายในหนึ่งปี</t>
  </si>
  <si>
    <t>ต้นทุนทางการเงิน</t>
  </si>
  <si>
    <t xml:space="preserve">   จัดสรรแล้ว</t>
  </si>
  <si>
    <t xml:space="preserve">      ทุนสำรองตามกฎหมาย </t>
  </si>
  <si>
    <t>ทุนสำรอง</t>
  </si>
  <si>
    <t>ตามกฎหมาย</t>
  </si>
  <si>
    <t>งบแสดงฐานะการเงิน</t>
  </si>
  <si>
    <t>ส่วนได้เสียที่ไม่มีอำนาจควบคุม</t>
  </si>
  <si>
    <t>ค่าใช้จ่ายผลประโยชน์พนักงาน</t>
  </si>
  <si>
    <t>ส่วนได้เสีย</t>
  </si>
  <si>
    <t>ที่ไม่มีอำนาจควบคุม</t>
  </si>
  <si>
    <t>องค์ประกอบอื่นของส่วนของผู้ถือหุ้น</t>
  </si>
  <si>
    <t>อสังหาริมทรัพย์เพื่อการลงทุน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</si>
  <si>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</si>
  <si>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</si>
  <si>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</si>
  <si>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</si>
  <si>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</si>
  <si>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</si>
  <si>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</si>
  <si>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งบกระแสเงินสด (ไม่ได้ตรวจสอบ)</t>
  </si>
  <si>
    <t>งบแสดงการเปลี่ยนแปลงส่วนของผู้ถือหุ้น (ไม่ได้ตรวจสอบ)</t>
  </si>
  <si>
    <t>ส่วนเกินมูลค่าหุ้น</t>
  </si>
  <si>
    <t>ประมาณการหนี้สินต้นทุนการรื้อถอน</t>
  </si>
  <si>
    <t xml:space="preserve">   สินทรัพย์</t>
  </si>
  <si>
    <t>สำหรับงวดสามเดือนสิ้นสุด</t>
  </si>
  <si>
    <t>ตัดจำหน่ายภาษีเงินได้หัก ณ ที่จ่าย</t>
  </si>
  <si>
    <t>การจ่ายโดยใช้หุ้นเป็นเกณฑ์</t>
  </si>
  <si>
    <t>ใบสำคัญ</t>
  </si>
  <si>
    <t>แสดงสิทธิ</t>
  </si>
  <si>
    <t>รวมส่วนของบริษัทใหญ่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</si>
  <si>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</si>
  <si>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</si>
  <si>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องค์ประกอบอื่น</t>
  </si>
  <si>
    <t>ของส่วนของผู้ถือหุ้น</t>
  </si>
  <si>
    <t>รายได้จากการขายและการให้บริการ</t>
  </si>
  <si>
    <t>ต้นทุนขายและต้นทุนการให้บริการ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</si>
  <si>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</si>
  <si>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</si>
  <si>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</si>
  <si>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 xml:space="preserve"> </t>
  </si>
  <si>
    <t xml:space="preserve">    ส่วนเกินมูลค่าหุ้นสามัญ</t>
  </si>
  <si>
    <t>ขาดทุนจากอัตราแลกเปลี่ยนสุทธิ</t>
  </si>
  <si>
    <t>ประมาณการหนี้สินไม่หมุนเวียน</t>
  </si>
  <si>
    <t xml:space="preserve">   สำหรับผลประโยชน์พนักงาน</t>
  </si>
  <si>
    <t>เงินกู้ยืมระยะยาวจากสถาบันการเงิน</t>
  </si>
  <si>
    <t>ใบสำคัญแสดงสิทธิที่จะซื้อหุ้นซึ่งไม่ได้ใช้สิทธิ</t>
  </si>
  <si>
    <t xml:space="preserve">   ในระหว่างงวดมีดังนี้</t>
  </si>
  <si>
    <t>ที่ดิน อาคารและอุปกรณ์ที่ซื้อมาโดย</t>
  </si>
  <si>
    <t xml:space="preserve">   การจ่ายชำระเป็นเงินสด</t>
  </si>
  <si>
    <t>ข้อมูลงบกระแสเงินสดเปิดเผยเพิ่มเติม</t>
  </si>
  <si>
    <t>ต้นทุนในการจัดจำหน่าย</t>
  </si>
  <si>
    <t>การแปลงค่า</t>
  </si>
  <si>
    <t>ที่จะซื้อหุ้น</t>
  </si>
  <si>
    <t>ผู้ถือหุ้นของ</t>
  </si>
  <si>
    <t>บริษัทใหญ่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</si>
  <si>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</si>
  <si>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</si>
  <si>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</si>
  <si>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</si>
  <si>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</si>
  <si>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</si>
  <si>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</si>
  <si>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ลูกหนี้อื่น</t>
  </si>
  <si>
    <t xml:space="preserve">   ระยะสั้นจากสถาบันการเงิน</t>
  </si>
  <si>
    <t>เจ้าหนี้อื่น</t>
  </si>
  <si>
    <t xml:space="preserve">หนี้สินและส่วนของผู้ถือหุ้น  </t>
  </si>
  <si>
    <t>ดอกเบี้ยจ่าย</t>
  </si>
  <si>
    <t>ซึ่งไม่ได้ใช้สิทธิ</t>
  </si>
  <si>
    <t>วันที่ 30 มิถุนายน</t>
  </si>
  <si>
    <t>สำหรับงวดหกเดือนสิ้นสุด</t>
  </si>
  <si>
    <t>ยังไม่ได้จัดสรร</t>
  </si>
  <si>
    <t xml:space="preserve">    เงินปันผลให้ผู้ถือหุ้นของบริษัท</t>
  </si>
  <si>
    <t xml:space="preserve">   เงินปันผลให้ผู้ถือหุ้นของบริษัท</t>
  </si>
  <si>
    <t xml:space="preserve">   กำไร</t>
  </si>
  <si>
    <t>หนี้สูญและหนี้สงสัยจะสูญ</t>
  </si>
  <si>
    <t>กำไรจากการจำหน่ายอสังหาริมทรัพย์เพื่อการลงทุน</t>
  </si>
  <si>
    <t>ประมาณการหนี้สินต้นทุนการรื้อถอนสินทรัพย์</t>
  </si>
  <si>
    <t>เงินสดรับจากการขายอสังหาริมทรัพย์เพื่อการลงทุน</t>
  </si>
  <si>
    <t>เงินปันผลรับ</t>
  </si>
  <si>
    <t>เงินฝากประจำวางไว้เป็นหลักประกันเพิ่มขึ้น</t>
  </si>
  <si>
    <t>เงินสดรับจากหุ้นทุนออกให้ตามสิทธิ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</si>
  <si>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</si>
  <si>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</si>
  <si>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รายละเอียดที่ดิน อาคารและอุปกรณ์ที่ซื้อมา</t>
  </si>
  <si>
    <t>ที่ดิน อาคารและอุปกรณ์ที่เพิ่มขึ้นในระหว่างงวด</t>
  </si>
  <si>
    <t>ในระหว่างงวด 2557 บริษัทย่อยได้ถอนเงินฝากประจำวางไว้เป็นหลักประกันกับธนาคาร จำนวน 10,000 พันบาท</t>
  </si>
  <si>
    <t>ในระหว่างงวด 2557 บริษัทได้จ่ายหุ้นปันผลเป็นจำนวนเงินรวม 85,360 พันบาท</t>
  </si>
  <si>
    <t>(ไม่ได้ตรวจสอบ)</t>
  </si>
  <si>
    <t xml:space="preserve"> งบการเงินเฉพาะกิจการ</t>
  </si>
  <si>
    <t>เงินสดรับจากเงินกู้ยืม</t>
  </si>
  <si>
    <t>ผลต่างจากอัตราแลกเปลี่ยนจากการแปลงค่า</t>
  </si>
  <si>
    <t xml:space="preserve">   หน่วยงานต่างประเทศ</t>
  </si>
  <si>
    <t>ผลประโยชน์พนักงานจ่าย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</si>
  <si>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</si>
  <si>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</si>
  <si>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</si>
  <si>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</si>
  <si>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6, 7</t>
  </si>
  <si>
    <t xml:space="preserve">เงินเบิกเกินบัญชีธนาคารและเงินกู้ยืม </t>
  </si>
  <si>
    <t>หนี้สินที่เกิดจากสัญญา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</si>
  <si>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</si>
  <si>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</si>
  <si>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</si>
  <si>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30 มิถุนายน</t>
  </si>
  <si>
    <t>รายการที่อาจถูกจัดประเภทใหม่ไว้ในกำไรหรือขาดทุนในภายหลัง</t>
  </si>
  <si>
    <t>งบการเงิน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</si>
  <si>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</si>
  <si>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</si>
  <si>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>เงินสดและรายการเทียบเท่าเงินสด ณ 1 มกราคม</t>
  </si>
  <si>
    <t xml:space="preserve">กระแสเงินสดสุทธิได้มาจากการดำเนินงาน </t>
  </si>
  <si>
    <t>กระแสเงินสดสุทธิใช้ไปในกิจกรรมลงทุน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</si>
  <si>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</si>
  <si>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</si>
  <si>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เบ็ดเสร็จรวมสำหรับงวด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</si>
  <si>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</si>
  <si>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</si>
  <si>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</si>
  <si>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</si>
  <si>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</si>
  <si>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ขาดทุน</t>
  </si>
  <si>
    <t>ขาดทุนจากการปรับมูลค่าสินค้า (กลับรายการ)</t>
  </si>
  <si>
    <t>เจ้าหนี้หมุนเวียนอื่น - ซื้ออาคารและอุปกรณ์เพิ่มขึ้น (ลดลง)</t>
  </si>
  <si>
    <t xml:space="preserve">    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</si>
  <si>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</si>
  <si>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</si>
  <si>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>กำไรขาดทุนเบ็ดเสร็จสำหรับงวด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</si>
  <si>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</si>
  <si>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</si>
  <si>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ส่วนของหนี้สินตามสัญญาเช่าที่ถึงกำหนดชำระ</t>
  </si>
  <si>
    <t xml:space="preserve">   การเงินที่ถึงกำหนดชำระภายในหนึ่งปี)</t>
  </si>
  <si>
    <t>4, 7</t>
  </si>
  <si>
    <t>ภาษีเงินได้นิติบุคคลค้างจ่าย</t>
  </si>
  <si>
    <t xml:space="preserve">หนี้สินตามสัญญาเช่า </t>
  </si>
  <si>
    <t xml:space="preserve">   (2562: หนี้สินตามสัญญาเช่าการเงิน)</t>
  </si>
  <si>
    <t xml:space="preserve">     (หุ้นสามัญจำนวน 492,040,074 หุ้น </t>
  </si>
  <si>
    <t>มูลค่า 1 บาทต่อหุ้น)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</si>
  <si>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</si>
  <si>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</si>
  <si>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</si>
  <si>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ยอดคงเหลือ ณ วันที่ 1 มกราคม 2563 ปรับปรุงใหม่</t>
  </si>
  <si>
    <t xml:space="preserve">    ผลกระทบจากการเปลี่ยนแปลงนโยบายการบัญชี</t>
  </si>
  <si>
    <t xml:space="preserve">    กำไร</t>
  </si>
  <si>
    <t>กลับรายการผลขาดทุนจากการด้อยค่าที่รับรู้ในกำไรหรือขาดทุน</t>
  </si>
  <si>
    <t>4, 11</t>
  </si>
  <si>
    <t xml:space="preserve">   ภายในหนึ่งปี (2562: หนี้สินตามสัญญาเช่า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</si>
  <si>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</si>
  <si>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</si>
  <si>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</si>
  <si>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 xml:space="preserve">   ผลกระทบจากการเปลี่ยนแปลงนโยบายการบัญชี</t>
  </si>
  <si>
    <t>กระแสเงินสดสุทธิใช้ไปในกิจกรรมจัดหาเงิน</t>
  </si>
  <si>
    <t>(กำไร) ขาดทุนจากอัตราแลกเปลี่ยนที่ยังไม่เกิดขึ้นจริง</t>
  </si>
  <si>
    <t>(กำไร) ขาดทุนจากการจำหน่ายอาคารและอุปกรณ์</t>
  </si>
  <si>
    <t xml:space="preserve">กระแสเงินสดสุทธิได้มาจากกิจกรรมดำเนินงาน </t>
  </si>
  <si>
    <t xml:space="preserve">   จากสถาบันการเงินลดลง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</si>
  <si>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</si>
  <si>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</si>
  <si>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30 มิถุนายน</t>
  </si>
  <si>
    <t>ลูกหนี้การค้าที่ครบกำหนดชำระเกินกว่า 1 ปี</t>
  </si>
  <si>
    <t>4, 8</t>
  </si>
  <si>
    <t>เงินสดจ่ายเพื่อเพิ่มทุนของบริษัทย่อย</t>
  </si>
  <si>
    <t xml:space="preserve">   จ่ายเพื่อลดจำนวนหนี้สินซึ่งเกิดจากสัญญาเช่าการเงิน)</t>
  </si>
  <si>
    <t xml:space="preserve">    การเงินเพิ่มขึ้น)</t>
  </si>
  <si>
    <r>
      <t>หนี้สินตามสัญญาเช่าเพิ่มขึ้น</t>
    </r>
    <r>
      <rPr>
        <i/>
        <sz val="15"/>
        <rFont val="Angsana New"/>
        <family val="1"/>
      </rPr>
      <t xml:space="preserve"> (2562: หนี้สินตามสัญญาเช่า</t>
    </r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</si>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</sst>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-* #,##0_-;\-* #,##0_-;_-* &quot;-&quot;??_-;_-@_-"/>
  </numFmts>
  <fonts count="16" x14ac:knownFonts="1"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i/>
      <sz val="16"/>
      <name val="Angsana New"/>
      <family val="1"/>
    </font>
    <font>
      <b/>
      <sz val="17"/>
      <name val="Angsana New"/>
      <family val="1"/>
    </font>
    <font>
      <b/>
      <sz val="11"/>
      <name val="Times New Roman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7" fillId="0" borderId="0"/>
    <xf numFmtId="0" fontId="8" fillId="0" borderId="0"/>
  </cellStyleXfs>
  <cellXfs count="219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justify"/>
    </xf>
    <xf numFmtId="0" fontId="6" fillId="0" borderId="0" xfId="0" applyFont="1" applyBorder="1" applyAlignment="1"/>
    <xf numFmtId="0" fontId="5" fillId="0" borderId="0" xfId="0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165" fontId="3" fillId="0" borderId="1" xfId="0" applyNumberFormat="1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43" fontId="5" fillId="0" borderId="0" xfId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41" fontId="5" fillId="0" borderId="0" xfId="0" applyNumberFormat="1" applyFont="1" applyFill="1" applyBorder="1" applyAlignment="1"/>
    <xf numFmtId="165" fontId="5" fillId="0" borderId="0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0" fontId="6" fillId="0" borderId="0" xfId="0" applyFont="1" applyFill="1" applyAlignment="1">
      <alignment horizontal="left"/>
    </xf>
    <xf numFmtId="0" fontId="4" fillId="0" borderId="0" xfId="0" applyFont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Border="1" applyAlignment="1"/>
    <xf numFmtId="0" fontId="0" fillId="0" borderId="0" xfId="0" applyFont="1" applyBorder="1" applyAlignment="1"/>
    <xf numFmtId="167" fontId="5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Alignment="1">
      <alignment horizontal="center"/>
    </xf>
    <xf numFmtId="0" fontId="3" fillId="0" borderId="0" xfId="0" applyFont="1" applyAlignment="1"/>
    <xf numFmtId="165" fontId="4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Fill="1" applyBorder="1"/>
    <xf numFmtId="165" fontId="5" fillId="0" borderId="0" xfId="0" applyNumberFormat="1" applyFont="1" applyFill="1" applyAlignment="1"/>
    <xf numFmtId="165" fontId="3" fillId="0" borderId="3" xfId="0" applyNumberFormat="1" applyFont="1" applyFill="1" applyBorder="1" applyAlignment="1"/>
    <xf numFmtId="165" fontId="5" fillId="0" borderId="2" xfId="0" applyNumberFormat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165" fontId="3" fillId="0" borderId="4" xfId="0" applyNumberFormat="1" applyFont="1" applyFill="1" applyBorder="1" applyAlignment="1"/>
    <xf numFmtId="168" fontId="3" fillId="0" borderId="1" xfId="0" applyNumberFormat="1" applyFont="1" applyBorder="1" applyAlignment="1">
      <alignment horizontal="right"/>
    </xf>
    <xf numFmtId="168" fontId="3" fillId="0" borderId="3" xfId="0" applyNumberFormat="1" applyFont="1" applyBorder="1" applyAlignment="1">
      <alignment horizontal="right"/>
    </xf>
    <xf numFmtId="0" fontId="3" fillId="0" borderId="0" xfId="0" applyFont="1" applyBorder="1" applyAlignment="1">
      <alignment horizontal="justify"/>
    </xf>
    <xf numFmtId="43" fontId="5" fillId="0" borderId="0" xfId="1" applyFont="1" applyFill="1" applyBorder="1" applyAlignment="1">
      <alignment horizontal="center"/>
    </xf>
    <xf numFmtId="167" fontId="5" fillId="0" borderId="2" xfId="1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/>
    <xf numFmtId="0" fontId="12" fillId="0" borderId="0" xfId="0" applyFont="1" applyBorder="1" applyAlignment="1">
      <alignment horizontal="center"/>
    </xf>
    <xf numFmtId="0" fontId="0" fillId="0" borderId="0" xfId="0" applyFont="1" applyAlignment="1"/>
    <xf numFmtId="0" fontId="0" fillId="0" borderId="0" xfId="0" applyFont="1" applyFill="1" applyAlignme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0" xfId="0" applyFont="1"/>
    <xf numFmtId="165" fontId="3" fillId="0" borderId="0" xfId="0" applyNumberFormat="1" applyFont="1" applyFill="1" applyBorder="1" applyAlignment="1">
      <alignment horizontal="center"/>
    </xf>
    <xf numFmtId="0" fontId="4" fillId="0" borderId="0" xfId="0" applyFont="1" applyAlignment="1"/>
    <xf numFmtId="43" fontId="5" fillId="0" borderId="0" xfId="4" applyFont="1" applyFill="1" applyBorder="1" applyAlignment="1">
      <alignment horizontal="center"/>
    </xf>
    <xf numFmtId="167" fontId="5" fillId="0" borderId="0" xfId="4" applyNumberFormat="1" applyFont="1" applyFill="1" applyBorder="1" applyAlignment="1">
      <alignment horizontal="center"/>
    </xf>
    <xf numFmtId="41" fontId="5" fillId="0" borderId="0" xfId="4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67" fontId="5" fillId="0" borderId="2" xfId="4" applyNumberFormat="1" applyFont="1" applyFill="1" applyBorder="1" applyAlignment="1">
      <alignment horizontal="center"/>
    </xf>
    <xf numFmtId="43" fontId="5" fillId="0" borderId="2" xfId="4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166" fontId="3" fillId="0" borderId="3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7" fontId="5" fillId="0" borderId="0" xfId="4" applyNumberFormat="1" applyFont="1" applyFill="1" applyBorder="1" applyAlignment="1"/>
    <xf numFmtId="167" fontId="5" fillId="0" borderId="0" xfId="1" applyNumberFormat="1" applyFont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/>
    </xf>
    <xf numFmtId="167" fontId="3" fillId="0" borderId="0" xfId="4" applyNumberFormat="1" applyFont="1" applyFill="1" applyBorder="1" applyAlignment="1">
      <alignment horizontal="center"/>
    </xf>
    <xf numFmtId="0" fontId="6" fillId="0" borderId="0" xfId="0" applyFont="1" applyAlignment="1"/>
    <xf numFmtId="167" fontId="3" fillId="0" borderId="1" xfId="4" applyNumberFormat="1" applyFont="1" applyFill="1" applyBorder="1" applyAlignment="1">
      <alignment horizontal="center" vertical="top"/>
    </xf>
    <xf numFmtId="167" fontId="3" fillId="0" borderId="2" xfId="4" applyNumberFormat="1" applyFont="1" applyFill="1" applyBorder="1" applyAlignment="1">
      <alignment horizontal="center" vertical="top"/>
    </xf>
    <xf numFmtId="43" fontId="5" fillId="0" borderId="0" xfId="4" applyFont="1" applyFill="1" applyAlignment="1"/>
    <xf numFmtId="43" fontId="4" fillId="0" borderId="0" xfId="4" applyFont="1" applyFill="1" applyAlignment="1"/>
    <xf numFmtId="43" fontId="3" fillId="0" borderId="0" xfId="4" applyFont="1" applyFill="1" applyBorder="1" applyAlignment="1">
      <alignment horizontal="center"/>
    </xf>
    <xf numFmtId="43" fontId="5" fillId="0" borderId="0" xfId="4" applyFont="1" applyFill="1" applyBorder="1"/>
    <xf numFmtId="165" fontId="3" fillId="0" borderId="0" xfId="0" applyNumberFormat="1" applyFont="1" applyFill="1" applyAlignment="1"/>
    <xf numFmtId="167" fontId="5" fillId="0" borderId="0" xfId="4" applyNumberFormat="1" applyFont="1" applyAlignment="1">
      <alignment horizontal="center"/>
    </xf>
    <xf numFmtId="167" fontId="5" fillId="0" borderId="0" xfId="4" applyNumberFormat="1" applyFont="1" applyBorder="1" applyAlignment="1"/>
    <xf numFmtId="167" fontId="5" fillId="0" borderId="0" xfId="4" applyNumberFormat="1" applyFont="1" applyBorder="1" applyAlignment="1">
      <alignment horizontal="center"/>
    </xf>
    <xf numFmtId="167" fontId="5" fillId="0" borderId="0" xfId="4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167" fontId="3" fillId="0" borderId="1" xfId="4" applyNumberFormat="1" applyFont="1" applyFill="1" applyBorder="1" applyAlignment="1"/>
    <xf numFmtId="0" fontId="3" fillId="0" borderId="0" xfId="0" applyFont="1" applyFill="1" applyAlignment="1"/>
    <xf numFmtId="165" fontId="3" fillId="0" borderId="0" xfId="0" applyNumberFormat="1" applyFont="1" applyFill="1" applyBorder="1"/>
    <xf numFmtId="167" fontId="3" fillId="0" borderId="5" xfId="4" applyNumberFormat="1" applyFont="1" applyFill="1" applyBorder="1" applyAlignment="1"/>
    <xf numFmtId="0" fontId="6" fillId="0" borderId="0" xfId="0" applyFont="1" applyFill="1" applyAlignment="1"/>
    <xf numFmtId="167" fontId="5" fillId="0" borderId="0" xfId="4" applyNumberFormat="1" applyFont="1" applyAlignment="1"/>
    <xf numFmtId="167" fontId="5" fillId="0" borderId="0" xfId="4" applyNumberFormat="1" applyFont="1" applyBorder="1"/>
    <xf numFmtId="43" fontId="5" fillId="0" borderId="0" xfId="1" applyFont="1" applyFill="1" applyBorder="1" applyAlignment="1"/>
    <xf numFmtId="167" fontId="3" fillId="0" borderId="3" xfId="1" applyNumberFormat="1" applyFont="1" applyFill="1" applyBorder="1" applyAlignment="1"/>
    <xf numFmtId="167" fontId="5" fillId="0" borderId="0" xfId="1" applyNumberFormat="1" applyFont="1"/>
    <xf numFmtId="41" fontId="5" fillId="0" borderId="0" xfId="4" applyNumberFormat="1" applyFont="1" applyFill="1" applyBorder="1" applyAlignment="1">
      <alignment horizontal="right"/>
    </xf>
    <xf numFmtId="0" fontId="0" fillId="0" borderId="0" xfId="0" applyFill="1"/>
    <xf numFmtId="167" fontId="5" fillId="0" borderId="0" xfId="4" applyNumberFormat="1" applyFont="1" applyFill="1" applyBorder="1" applyAlignment="1">
      <alignment horizontal="right"/>
    </xf>
    <xf numFmtId="43" fontId="5" fillId="0" borderId="0" xfId="4" applyFont="1" applyFill="1" applyBorder="1" applyAlignment="1">
      <alignment horizontal="right"/>
    </xf>
    <xf numFmtId="167" fontId="5" fillId="0" borderId="0" xfId="1" quotePrefix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7" fontId="5" fillId="0" borderId="0" xfId="1" applyNumberFormat="1" applyFont="1" applyFill="1"/>
    <xf numFmtId="167" fontId="5" fillId="0" borderId="2" xfId="1" applyNumberFormat="1" applyFont="1" applyBorder="1"/>
    <xf numFmtId="0" fontId="3" fillId="0" borderId="0" xfId="0" applyFont="1"/>
    <xf numFmtId="167" fontId="5" fillId="0" borderId="0" xfId="1" applyNumberFormat="1" applyFont="1" applyBorder="1"/>
    <xf numFmtId="165" fontId="0" fillId="0" borderId="0" xfId="0" applyNumberFormat="1"/>
    <xf numFmtId="43" fontId="5" fillId="0" borderId="0" xfId="1" applyFont="1" applyFill="1" applyBorder="1" applyAlignment="1">
      <alignment horizontal="left" indent="5"/>
    </xf>
    <xf numFmtId="167" fontId="3" fillId="0" borderId="0" xfId="1" applyNumberFormat="1" applyFont="1" applyFill="1" applyBorder="1"/>
    <xf numFmtId="41" fontId="0" fillId="0" borderId="0" xfId="0" applyNumberFormat="1" applyFill="1"/>
    <xf numFmtId="167" fontId="3" fillId="0" borderId="1" xfId="1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5" fontId="14" fillId="0" borderId="0" xfId="0" applyNumberFormat="1" applyFont="1" applyFill="1" applyBorder="1" applyAlignment="1"/>
    <xf numFmtId="165" fontId="14" fillId="0" borderId="0" xfId="0" applyNumberFormat="1" applyFont="1" applyBorder="1" applyAlignment="1"/>
    <xf numFmtId="167" fontId="5" fillId="0" borderId="0" xfId="1" applyNumberFormat="1" applyFont="1" applyFill="1" applyBorder="1"/>
    <xf numFmtId="167" fontId="3" fillId="0" borderId="0" xfId="1" applyNumberFormat="1" applyFont="1" applyFill="1" applyBorder="1" applyAlignment="1">
      <alignment horizontal="right"/>
    </xf>
    <xf numFmtId="167" fontId="3" fillId="0" borderId="4" xfId="1" applyNumberFormat="1" applyFont="1" applyFill="1" applyBorder="1" applyAlignment="1">
      <alignment horizontal="right"/>
    </xf>
    <xf numFmtId="0" fontId="5" fillId="0" borderId="0" xfId="0" applyFont="1" applyFill="1"/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0" fontId="2" fillId="0" borderId="0" xfId="0" applyFont="1"/>
    <xf numFmtId="0" fontId="12" fillId="0" borderId="0" xfId="0" applyFont="1"/>
    <xf numFmtId="0" fontId="13" fillId="0" borderId="0" xfId="0" applyFont="1"/>
    <xf numFmtId="0" fontId="5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6" fillId="0" borderId="0" xfId="0" applyFont="1"/>
    <xf numFmtId="165" fontId="5" fillId="0" borderId="0" xfId="0" applyNumberFormat="1" applyFont="1" applyAlignment="1">
      <alignment horizontal="right"/>
    </xf>
    <xf numFmtId="168" fontId="5" fillId="0" borderId="0" xfId="0" applyNumberFormat="1" applyFont="1" applyAlignment="1">
      <alignment horizontal="right"/>
    </xf>
    <xf numFmtId="168" fontId="5" fillId="0" borderId="0" xfId="1" applyNumberFormat="1" applyFont="1" applyAlignment="1">
      <alignment horizontal="right"/>
    </xf>
    <xf numFmtId="168" fontId="0" fillId="0" borderId="0" xfId="0" applyNumberFormat="1"/>
    <xf numFmtId="165" fontId="3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68" fontId="5" fillId="0" borderId="0" xfId="1" applyNumberFormat="1" applyFont="1" applyAlignment="1">
      <alignment horizontal="center"/>
    </xf>
    <xf numFmtId="43" fontId="5" fillId="0" borderId="0" xfId="1" applyFont="1" applyAlignment="1">
      <alignment horizontal="right"/>
    </xf>
    <xf numFmtId="0" fontId="4" fillId="0" borderId="0" xfId="0" applyFont="1"/>
    <xf numFmtId="41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41" fontId="0" fillId="0" borderId="0" xfId="0" applyNumberFormat="1"/>
    <xf numFmtId="165" fontId="3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165" fontId="5" fillId="0" borderId="0" xfId="0" applyNumberFormat="1" applyFont="1"/>
    <xf numFmtId="41" fontId="5" fillId="0" borderId="0" xfId="0" applyNumberFormat="1" applyFont="1"/>
    <xf numFmtId="43" fontId="0" fillId="0" borderId="0" xfId="1" applyFont="1"/>
    <xf numFmtId="168" fontId="5" fillId="0" borderId="2" xfId="0" applyNumberFormat="1" applyFont="1" applyBorder="1" applyAlignment="1">
      <alignment horizontal="right"/>
    </xf>
    <xf numFmtId="167" fontId="0" fillId="0" borderId="0" xfId="0" applyNumberFormat="1"/>
    <xf numFmtId="41" fontId="3" fillId="0" borderId="0" xfId="0" applyNumberFormat="1" applyFont="1"/>
    <xf numFmtId="41" fontId="3" fillId="0" borderId="3" xfId="0" applyNumberFormat="1" applyFont="1" applyBorder="1" applyAlignment="1">
      <alignment horizontal="right"/>
    </xf>
    <xf numFmtId="43" fontId="0" fillId="0" borderId="0" xfId="0" applyNumberFormat="1"/>
    <xf numFmtId="0" fontId="4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right"/>
    </xf>
    <xf numFmtId="167" fontId="5" fillId="0" borderId="2" xfId="1" applyNumberFormat="1" applyFont="1" applyFill="1" applyBorder="1"/>
    <xf numFmtId="165" fontId="3" fillId="0" borderId="0" xfId="0" applyNumberFormat="1" applyFont="1" applyFill="1"/>
    <xf numFmtId="165" fontId="5" fillId="0" borderId="2" xfId="0" applyNumberFormat="1" applyFont="1" applyFill="1" applyBorder="1"/>
    <xf numFmtId="165" fontId="5" fillId="0" borderId="0" xfId="0" applyNumberFormat="1" applyFont="1" applyFill="1"/>
    <xf numFmtId="165" fontId="3" fillId="0" borderId="3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Border="1" applyAlignment="1"/>
    <xf numFmtId="165" fontId="3" fillId="0" borderId="1" xfId="0" applyNumberFormat="1" applyFont="1" applyBorder="1" applyAlignment="1"/>
    <xf numFmtId="167" fontId="3" fillId="0" borderId="1" xfId="4" applyNumberFormat="1" applyFont="1" applyFill="1" applyBorder="1" applyAlignment="1">
      <alignment horizontal="center"/>
    </xf>
    <xf numFmtId="168" fontId="5" fillId="0" borderId="0" xfId="0" applyNumberFormat="1" applyFont="1" applyFill="1" applyAlignment="1">
      <alignment horizontal="right"/>
    </xf>
    <xf numFmtId="41" fontId="7" fillId="0" borderId="0" xfId="0" applyNumberFormat="1" applyFont="1" applyFill="1"/>
    <xf numFmtId="0" fontId="7" fillId="0" borderId="0" xfId="0" applyFont="1" applyFill="1"/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/>
    <xf numFmtId="168" fontId="5" fillId="0" borderId="2" xfId="0" applyNumberFormat="1" applyFont="1" applyFill="1" applyBorder="1" applyAlignment="1">
      <alignment horizontal="right"/>
    </xf>
    <xf numFmtId="41" fontId="3" fillId="0" borderId="0" xfId="0" applyNumberFormat="1" applyFont="1" applyFill="1"/>
    <xf numFmtId="41" fontId="3" fillId="0" borderId="1" xfId="0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  <xf numFmtId="168" fontId="5" fillId="0" borderId="0" xfId="1" applyNumberFormat="1" applyFont="1" applyFill="1" applyAlignment="1">
      <alignment horizontal="center"/>
    </xf>
    <xf numFmtId="165" fontId="0" fillId="0" borderId="0" xfId="0" applyNumberFormat="1" applyFill="1"/>
    <xf numFmtId="41" fontId="3" fillId="0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8" fontId="5" fillId="0" borderId="0" xfId="1" applyNumberFormat="1" applyFont="1" applyFill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68" fontId="0" fillId="0" borderId="0" xfId="0" applyNumberFormat="1" applyFill="1"/>
    <xf numFmtId="0" fontId="3" fillId="0" borderId="0" xfId="0" applyFont="1" applyFill="1" applyAlignment="1">
      <alignment horizontal="left" vertical="center"/>
    </xf>
    <xf numFmtId="43" fontId="5" fillId="0" borderId="0" xfId="0" applyNumberFormat="1" applyFont="1" applyBorder="1" applyAlignment="1"/>
    <xf numFmtId="0" fontId="4" fillId="0" borderId="0" xfId="0" applyFont="1" applyFill="1"/>
    <xf numFmtId="0" fontId="4" fillId="0" borderId="0" xfId="0" applyFont="1" applyFill="1" applyBorder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</cellXfs>
  <cellStyles count="15">
    <cellStyle name="Comma" xfId="1" builtinId="3"/>
    <cellStyle name="Comma 143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Normal" xfId="0" builtinId="0"/>
    <cellStyle name="Normal 129" xfId="8" xr:uid="{00000000-0005-0000-0000-000008000000}"/>
    <cellStyle name="Normal 130" xfId="9" xr:uid="{00000000-0005-0000-0000-000009000000}"/>
    <cellStyle name="Normal 131" xfId="10" xr:uid="{00000000-0005-0000-0000-00000A000000}"/>
    <cellStyle name="Normal 132" xfId="11" xr:uid="{00000000-0005-0000-0000-00000B000000}"/>
    <cellStyle name="Normal 2" xfId="12" xr:uid="{00000000-0005-0000-0000-00000C000000}"/>
    <cellStyle name="Normal 3" xfId="13" xr:uid="{00000000-0005-0000-0000-00000D000000}"/>
    <cellStyle name="Normal 4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9"/>
  <sheetViews>
    <sheetView view="pageBreakPreview" zoomScale="85" zoomScaleNormal="90" zoomScaleSheetLayoutView="85" workbookViewId="0">
      <selection activeCell="C8" sqref="C8"/>
    </sheetView>
  </sheetViews>
  <sheetFormatPr defaultColWidth="9.08984375" defaultRowHeight="23.25" customHeight="1" x14ac:dyDescent="0.7"/>
  <cols>
    <col min="1" max="1" width="2.54296875" customWidth="1"/>
    <col min="2" max="2" width="34.453125" customWidth="1"/>
    <col min="3" max="3" width="7.54296875" style="146" customWidth="1"/>
    <col min="4" max="4" width="1" customWidth="1"/>
    <col min="5" max="5" width="12.453125" customWidth="1"/>
    <col min="6" max="6" width="1.453125" customWidth="1"/>
    <col min="7" max="7" width="12.453125" customWidth="1"/>
    <col min="8" max="8" width="1.453125" customWidth="1"/>
    <col min="9" max="9" width="12.453125" customWidth="1"/>
    <col min="10" max="10" width="1.54296875" customWidth="1"/>
    <col min="11" max="11" width="12.453125" customWidth="1"/>
    <col min="12" max="12" width="12.08984375" bestFit="1" customWidth="1"/>
    <col min="13" max="13" width="10.08984375" bestFit="1" customWidth="1"/>
    <col min="14" max="14" width="14.90625" bestFit="1" customWidth="1"/>
    <col min="16" max="16" width="14.90625" bestFit="1" customWidth="1"/>
  </cols>
  <sheetData>
    <row r="1" spans="1:13" ht="22.5" customHeight="1" x14ac:dyDescent="0.7">
      <c r="A1" s="145" t="s">
        <v>34</v>
      </c>
      <c r="B1" s="145"/>
    </row>
    <row r="2" spans="1:13" ht="22.5" customHeight="1" x14ac:dyDescent="0.7">
      <c r="A2" s="145" t="s">
        <v>62</v>
      </c>
      <c r="B2" s="145"/>
    </row>
    <row r="3" spans="1:13" ht="22.5" customHeight="1" x14ac:dyDescent="0.75">
      <c r="A3" s="147"/>
      <c r="B3" s="147"/>
    </row>
    <row r="4" spans="1:13" ht="22.5" customHeight="1" x14ac:dyDescent="0.7">
      <c r="A4" s="121"/>
      <c r="B4" s="121"/>
      <c r="C4" s="41"/>
      <c r="D4" s="148"/>
      <c r="E4" s="210" t="s">
        <v>5</v>
      </c>
      <c r="F4" s="210"/>
      <c r="G4" s="210"/>
      <c r="H4" s="210"/>
      <c r="I4" s="210" t="s">
        <v>48</v>
      </c>
      <c r="J4" s="210"/>
      <c r="K4" s="210"/>
    </row>
    <row r="5" spans="1:13" ht="22.5" customHeight="1" x14ac:dyDescent="0.7">
      <c r="A5" s="121"/>
      <c r="B5" s="121"/>
      <c r="C5" s="41"/>
      <c r="D5" s="148"/>
      <c r="E5" s="44" t="s">
        <v>160</v>
      </c>
      <c r="F5" s="44"/>
      <c r="G5" s="44" t="s">
        <v>45</v>
      </c>
      <c r="I5" s="44" t="s">
        <v>160</v>
      </c>
      <c r="J5" s="44"/>
      <c r="K5" s="44" t="s">
        <v>45</v>
      </c>
    </row>
    <row r="6" spans="1:13" ht="25.5" customHeight="1" x14ac:dyDescent="0.7">
      <c r="A6" s="145" t="s">
        <v>4</v>
      </c>
      <c r="B6" s="145"/>
      <c r="C6" s="41" t="s">
        <v>3</v>
      </c>
      <c r="D6" s="148"/>
      <c r="E6" s="44">
        <v>2563</v>
      </c>
      <c r="F6" s="44"/>
      <c r="G6" s="44">
        <v>2562</v>
      </c>
      <c r="H6" s="44"/>
      <c r="I6" s="44">
        <v>2563</v>
      </c>
      <c r="J6" s="44"/>
      <c r="K6" s="44">
        <v>2562</v>
      </c>
    </row>
    <row r="7" spans="1:13" ht="25.5" customHeight="1" x14ac:dyDescent="0.7">
      <c r="A7" s="145"/>
      <c r="B7" s="145"/>
      <c r="C7" s="41"/>
      <c r="D7" s="148"/>
      <c r="E7" s="149" t="s">
        <v>144</v>
      </c>
      <c r="F7" s="44"/>
      <c r="G7" s="44"/>
      <c r="H7" s="44"/>
      <c r="I7" s="149" t="s">
        <v>144</v>
      </c>
      <c r="J7" s="44"/>
      <c r="K7" s="44"/>
    </row>
    <row r="8" spans="1:13" ht="22.5" customHeight="1" x14ac:dyDescent="0.7">
      <c r="A8" s="150"/>
      <c r="B8" s="150"/>
      <c r="C8" s="41"/>
      <c r="D8" s="148"/>
      <c r="E8" s="211" t="s">
        <v>44</v>
      </c>
      <c r="F8" s="211"/>
      <c r="G8" s="211"/>
      <c r="H8" s="211"/>
      <c r="I8" s="211"/>
      <c r="J8" s="211"/>
      <c r="K8" s="211"/>
    </row>
    <row r="9" spans="1:13" ht="22.5" customHeight="1" x14ac:dyDescent="0.7">
      <c r="A9" s="151" t="s">
        <v>6</v>
      </c>
      <c r="B9" s="151"/>
      <c r="C9" s="41"/>
      <c r="D9" s="148"/>
      <c r="E9" s="152"/>
      <c r="F9" s="152"/>
      <c r="G9" s="152"/>
      <c r="H9" s="152"/>
      <c r="I9" s="152"/>
      <c r="J9" s="152"/>
      <c r="K9" s="152"/>
    </row>
    <row r="10" spans="1:13" ht="22.5" customHeight="1" x14ac:dyDescent="0.7">
      <c r="A10" s="67" t="s">
        <v>7</v>
      </c>
      <c r="B10" s="67"/>
      <c r="C10" s="41"/>
      <c r="D10" s="148"/>
      <c r="E10" s="187">
        <v>52894</v>
      </c>
      <c r="F10" s="177"/>
      <c r="G10" s="187">
        <v>56913</v>
      </c>
      <c r="H10" s="177"/>
      <c r="I10" s="187">
        <v>37246</v>
      </c>
      <c r="J10" s="152"/>
      <c r="K10" s="153">
        <v>36941</v>
      </c>
    </row>
    <row r="11" spans="1:13" ht="22.5" customHeight="1" x14ac:dyDescent="0.7">
      <c r="A11" s="67" t="s">
        <v>8</v>
      </c>
      <c r="B11" s="67"/>
      <c r="C11" s="41" t="s">
        <v>200</v>
      </c>
      <c r="D11" s="148"/>
      <c r="E11" s="187">
        <v>677513</v>
      </c>
      <c r="F11" s="177"/>
      <c r="G11" s="187">
        <v>1048300</v>
      </c>
      <c r="H11" s="177"/>
      <c r="I11" s="187">
        <v>675640</v>
      </c>
      <c r="J11" s="152"/>
      <c r="K11" s="153">
        <v>1033971</v>
      </c>
    </row>
    <row r="12" spans="1:13" ht="22.5" customHeight="1" x14ac:dyDescent="0.7">
      <c r="A12" s="67" t="s">
        <v>119</v>
      </c>
      <c r="B12" s="67"/>
      <c r="C12" s="41">
        <v>4</v>
      </c>
      <c r="D12" s="148"/>
      <c r="E12" s="187">
        <v>73735</v>
      </c>
      <c r="F12" s="177"/>
      <c r="G12" s="187">
        <v>51429</v>
      </c>
      <c r="H12" s="177"/>
      <c r="I12" s="187">
        <v>62326</v>
      </c>
      <c r="J12" s="152"/>
      <c r="K12" s="153">
        <v>50605</v>
      </c>
    </row>
    <row r="13" spans="1:13" ht="22.5" customHeight="1" x14ac:dyDescent="0.7">
      <c r="A13" s="67" t="s">
        <v>46</v>
      </c>
      <c r="B13" s="67"/>
      <c r="C13" s="41"/>
      <c r="D13" s="148"/>
      <c r="E13" s="187">
        <v>883749</v>
      </c>
      <c r="F13" s="177"/>
      <c r="G13" s="187">
        <v>856505</v>
      </c>
      <c r="H13" s="177"/>
      <c r="I13" s="202">
        <v>744529</v>
      </c>
      <c r="J13" s="152"/>
      <c r="K13" s="154">
        <v>725986</v>
      </c>
      <c r="M13" s="155"/>
    </row>
    <row r="14" spans="1:13" ht="22.5" customHeight="1" x14ac:dyDescent="0.7">
      <c r="A14" s="121" t="s">
        <v>10</v>
      </c>
      <c r="B14" s="121"/>
      <c r="C14" s="41"/>
      <c r="D14" s="148"/>
      <c r="E14" s="203">
        <f>SUM(E10:E13)</f>
        <v>1687891</v>
      </c>
      <c r="F14" s="183"/>
      <c r="G14" s="203">
        <f>SUM(G10:G13)</f>
        <v>2013147</v>
      </c>
      <c r="H14" s="183"/>
      <c r="I14" s="203">
        <f>SUM(I10:I13)</f>
        <v>1519741</v>
      </c>
      <c r="J14" s="156"/>
      <c r="K14" s="51">
        <f>SUM(K10:K13)</f>
        <v>1847503</v>
      </c>
    </row>
    <row r="15" spans="1:13" ht="22.5" customHeight="1" x14ac:dyDescent="0.7">
      <c r="A15" s="121"/>
      <c r="B15" s="121"/>
      <c r="C15" s="41"/>
      <c r="D15" s="148"/>
      <c r="E15" s="187"/>
      <c r="F15" s="177"/>
      <c r="G15" s="187"/>
      <c r="H15" s="177"/>
      <c r="I15" s="187"/>
      <c r="J15" s="152"/>
      <c r="K15" s="153"/>
    </row>
    <row r="16" spans="1:13" ht="22.5" customHeight="1" x14ac:dyDescent="0.7">
      <c r="A16" s="151" t="s">
        <v>11</v>
      </c>
      <c r="B16" s="151"/>
      <c r="C16" s="41"/>
      <c r="D16" s="148"/>
      <c r="E16" s="187"/>
      <c r="F16" s="177"/>
      <c r="G16" s="187"/>
      <c r="H16" s="177"/>
      <c r="I16" s="187"/>
      <c r="J16" s="152"/>
      <c r="K16" s="153"/>
    </row>
    <row r="17" spans="1:18" ht="22.5" customHeight="1" x14ac:dyDescent="0.7">
      <c r="A17" s="67" t="s">
        <v>214</v>
      </c>
      <c r="B17" s="67"/>
      <c r="C17" s="41">
        <v>11</v>
      </c>
      <c r="D17" s="148"/>
      <c r="E17" s="187">
        <v>19132</v>
      </c>
      <c r="F17" s="177"/>
      <c r="G17" s="187">
        <v>24785</v>
      </c>
      <c r="H17" s="177"/>
      <c r="I17" s="187">
        <v>19132</v>
      </c>
      <c r="J17" s="152"/>
      <c r="K17" s="153">
        <v>24785</v>
      </c>
    </row>
    <row r="18" spans="1:18" ht="22.5" customHeight="1" x14ac:dyDescent="0.7">
      <c r="A18" s="157" t="s">
        <v>93</v>
      </c>
      <c r="B18" s="157"/>
      <c r="C18" s="41">
        <v>5</v>
      </c>
      <c r="D18" s="148"/>
      <c r="E18" s="198">
        <v>0</v>
      </c>
      <c r="F18" s="204"/>
      <c r="G18" s="198">
        <v>0</v>
      </c>
      <c r="H18" s="177"/>
      <c r="I18" s="187">
        <v>243124</v>
      </c>
      <c r="J18" s="152"/>
      <c r="K18" s="153">
        <v>193124</v>
      </c>
    </row>
    <row r="19" spans="1:18" ht="22.5" customHeight="1" x14ac:dyDescent="0.7">
      <c r="A19" s="67" t="s">
        <v>94</v>
      </c>
      <c r="B19" s="67"/>
      <c r="C19" s="41"/>
      <c r="D19" s="148"/>
      <c r="E19" s="187"/>
      <c r="F19" s="177"/>
      <c r="G19" s="187"/>
      <c r="H19" s="177"/>
      <c r="I19" s="205"/>
      <c r="J19" s="152"/>
      <c r="K19" s="155"/>
    </row>
    <row r="20" spans="1:18" ht="22.5" customHeight="1" x14ac:dyDescent="0.7">
      <c r="A20" s="67" t="s">
        <v>95</v>
      </c>
      <c r="B20" s="67"/>
      <c r="C20" s="41">
        <v>7</v>
      </c>
      <c r="D20" s="148"/>
      <c r="E20" s="187">
        <v>13045</v>
      </c>
      <c r="F20" s="177"/>
      <c r="G20" s="187">
        <v>13045</v>
      </c>
      <c r="H20" s="177"/>
      <c r="I20" s="187">
        <v>10545</v>
      </c>
      <c r="J20" s="152"/>
      <c r="K20" s="153">
        <v>10545</v>
      </c>
    </row>
    <row r="21" spans="1:18" ht="22.5" customHeight="1" x14ac:dyDescent="0.7">
      <c r="A21" s="67" t="s">
        <v>68</v>
      </c>
      <c r="B21" s="67"/>
      <c r="C21" s="41">
        <v>7</v>
      </c>
      <c r="D21" s="148"/>
      <c r="E21" s="187">
        <v>1784</v>
      </c>
      <c r="F21" s="177"/>
      <c r="G21" s="187">
        <v>1784</v>
      </c>
      <c r="H21" s="177"/>
      <c r="I21" s="187">
        <v>70361</v>
      </c>
      <c r="J21" s="152"/>
      <c r="K21" s="153">
        <v>71818</v>
      </c>
    </row>
    <row r="22" spans="1:18" ht="22.5" customHeight="1" x14ac:dyDescent="0.7">
      <c r="A22" s="67" t="s">
        <v>47</v>
      </c>
      <c r="B22" s="67"/>
      <c r="C22" s="41" t="s">
        <v>154</v>
      </c>
      <c r="D22" s="148"/>
      <c r="E22" s="187">
        <v>1020167</v>
      </c>
      <c r="F22" s="177"/>
      <c r="G22" s="187">
        <v>898682</v>
      </c>
      <c r="H22" s="177"/>
      <c r="I22" s="187">
        <v>686707</v>
      </c>
      <c r="J22" s="152"/>
      <c r="K22" s="153">
        <v>593890</v>
      </c>
    </row>
    <row r="23" spans="1:18" ht="22.5" customHeight="1" x14ac:dyDescent="0.7">
      <c r="A23" s="67" t="s">
        <v>74</v>
      </c>
      <c r="B23" s="67"/>
      <c r="C23" s="41"/>
      <c r="D23" s="148"/>
      <c r="E23" s="187">
        <v>36971</v>
      </c>
      <c r="F23" s="177"/>
      <c r="G23" s="187">
        <v>34421</v>
      </c>
      <c r="H23" s="177"/>
      <c r="I23" s="187">
        <v>33578</v>
      </c>
      <c r="J23" s="152"/>
      <c r="K23" s="153">
        <v>30752</v>
      </c>
    </row>
    <row r="24" spans="1:18" ht="22.5" customHeight="1" x14ac:dyDescent="0.7">
      <c r="A24" s="67" t="s">
        <v>12</v>
      </c>
      <c r="B24" s="67"/>
      <c r="C24" s="41"/>
      <c r="D24" s="148"/>
      <c r="E24" s="187">
        <v>17490</v>
      </c>
      <c r="F24" s="177"/>
      <c r="G24" s="187">
        <v>17874</v>
      </c>
      <c r="H24" s="177"/>
      <c r="I24" s="187">
        <v>13473</v>
      </c>
      <c r="J24" s="152"/>
      <c r="K24" s="153">
        <v>13237</v>
      </c>
      <c r="L24" s="155"/>
      <c r="M24" s="155"/>
      <c r="N24" s="155"/>
      <c r="O24" s="155"/>
      <c r="P24" s="155"/>
      <c r="Q24" s="155"/>
      <c r="R24" s="155"/>
    </row>
    <row r="25" spans="1:18" ht="22.5" customHeight="1" x14ac:dyDescent="0.7">
      <c r="A25" s="121" t="s">
        <v>13</v>
      </c>
      <c r="B25" s="121"/>
      <c r="C25" s="41"/>
      <c r="D25" s="148"/>
      <c r="E25" s="203">
        <f>SUM(E17:E24)</f>
        <v>1108589</v>
      </c>
      <c r="F25" s="183"/>
      <c r="G25" s="203">
        <f>SUM(G17:G24)</f>
        <v>990591</v>
      </c>
      <c r="H25" s="183"/>
      <c r="I25" s="203">
        <f>SUM(I17:I24)</f>
        <v>1076920</v>
      </c>
      <c r="J25" s="156"/>
      <c r="K25" s="51">
        <f>SUM(K17:K24)</f>
        <v>938151</v>
      </c>
    </row>
    <row r="26" spans="1:18" ht="22.5" customHeight="1" x14ac:dyDescent="0.7">
      <c r="A26" s="121"/>
      <c r="B26" s="121"/>
      <c r="C26" s="41"/>
      <c r="D26" s="148"/>
      <c r="E26" s="153"/>
      <c r="F26" s="152"/>
      <c r="G26" s="153"/>
      <c r="H26" s="152"/>
      <c r="I26" s="153"/>
      <c r="J26" s="152"/>
      <c r="K26" s="153"/>
    </row>
    <row r="27" spans="1:18" ht="22.5" customHeight="1" thickBot="1" x14ac:dyDescent="0.75">
      <c r="A27" s="121" t="s">
        <v>14</v>
      </c>
      <c r="B27" s="121"/>
      <c r="C27" s="41"/>
      <c r="D27" s="148"/>
      <c r="E27" s="52">
        <f>E14+E25</f>
        <v>2796480</v>
      </c>
      <c r="F27" s="156"/>
      <c r="G27" s="52">
        <f>G14+G25</f>
        <v>3003738</v>
      </c>
      <c r="H27" s="156"/>
      <c r="I27" s="52">
        <f>I14+I25</f>
        <v>2596661</v>
      </c>
      <c r="J27" s="156"/>
      <c r="K27" s="52">
        <f>K14+K25</f>
        <v>2785654</v>
      </c>
    </row>
    <row r="28" spans="1:18" ht="22.5" customHeight="1" thickTop="1" x14ac:dyDescent="0.7">
      <c r="A28" s="121"/>
      <c r="B28" s="121"/>
      <c r="C28" s="41"/>
      <c r="D28" s="148"/>
      <c r="E28" s="156"/>
      <c r="F28" s="156"/>
      <c r="G28" s="156"/>
      <c r="H28" s="156"/>
      <c r="I28" s="156"/>
      <c r="J28" s="156"/>
      <c r="K28" s="156"/>
    </row>
    <row r="29" spans="1:18" ht="22.5" customHeight="1" x14ac:dyDescent="0.7">
      <c r="A29" s="145" t="s">
        <v>34</v>
      </c>
      <c r="B29" s="145"/>
    </row>
    <row r="30" spans="1:18" ht="22.5" customHeight="1" x14ac:dyDescent="0.7">
      <c r="A30" s="145" t="s">
        <v>62</v>
      </c>
      <c r="B30" s="145"/>
    </row>
    <row r="31" spans="1:18" ht="22.5" customHeight="1" x14ac:dyDescent="0.75">
      <c r="A31" s="147"/>
      <c r="B31" s="147"/>
    </row>
    <row r="32" spans="1:18" ht="22.5" customHeight="1" x14ac:dyDescent="0.7">
      <c r="A32" s="121"/>
      <c r="B32" s="121"/>
      <c r="C32" s="41"/>
      <c r="D32" s="148"/>
      <c r="E32" s="210" t="s">
        <v>5</v>
      </c>
      <c r="F32" s="210"/>
      <c r="G32" s="210"/>
      <c r="H32" s="210"/>
      <c r="I32" s="210" t="s">
        <v>48</v>
      </c>
      <c r="J32" s="210"/>
      <c r="K32" s="210"/>
    </row>
    <row r="33" spans="1:11" ht="22.5" customHeight="1" x14ac:dyDescent="0.7">
      <c r="A33" s="121"/>
      <c r="B33" s="121"/>
      <c r="C33" s="41"/>
      <c r="D33" s="148"/>
      <c r="E33" s="44" t="s">
        <v>160</v>
      </c>
      <c r="F33" s="44"/>
      <c r="G33" s="44" t="s">
        <v>45</v>
      </c>
      <c r="I33" s="44" t="s">
        <v>160</v>
      </c>
      <c r="J33" s="44"/>
      <c r="K33" s="44" t="s">
        <v>45</v>
      </c>
    </row>
    <row r="34" spans="1:11" ht="27" customHeight="1" x14ac:dyDescent="0.7">
      <c r="A34" s="145" t="s">
        <v>69</v>
      </c>
      <c r="B34" s="145"/>
      <c r="C34" s="41" t="s">
        <v>3</v>
      </c>
      <c r="D34" s="148"/>
      <c r="E34" s="44">
        <v>2563</v>
      </c>
      <c r="F34" s="44"/>
      <c r="G34" s="44">
        <v>2562</v>
      </c>
      <c r="H34" s="44"/>
      <c r="I34" s="44">
        <v>2563</v>
      </c>
      <c r="J34" s="44"/>
      <c r="K34" s="44">
        <v>2562</v>
      </c>
    </row>
    <row r="35" spans="1:11" ht="27" customHeight="1" x14ac:dyDescent="0.7">
      <c r="A35" s="145"/>
      <c r="B35" s="145"/>
      <c r="C35" s="41"/>
      <c r="D35" s="148"/>
      <c r="E35" s="149" t="s">
        <v>144</v>
      </c>
      <c r="F35" s="44"/>
      <c r="G35" s="44"/>
      <c r="H35" s="44"/>
      <c r="I35" s="149" t="s">
        <v>144</v>
      </c>
      <c r="J35" s="44"/>
      <c r="K35" s="44"/>
    </row>
    <row r="36" spans="1:11" ht="22.5" customHeight="1" x14ac:dyDescent="0.7">
      <c r="A36" s="150"/>
      <c r="B36" s="150"/>
      <c r="C36" s="41"/>
      <c r="D36" s="148"/>
      <c r="E36" s="211" t="str">
        <f>E8</f>
        <v>(พันบาท)</v>
      </c>
      <c r="F36" s="211"/>
      <c r="G36" s="211"/>
      <c r="H36" s="211"/>
      <c r="I36" s="211"/>
      <c r="J36" s="211"/>
      <c r="K36" s="211"/>
    </row>
    <row r="37" spans="1:11" ht="22.5" customHeight="1" x14ac:dyDescent="0.7">
      <c r="A37" s="151" t="s">
        <v>15</v>
      </c>
      <c r="B37" s="151"/>
      <c r="C37" s="41"/>
      <c r="D37" s="148"/>
      <c r="E37" s="148"/>
      <c r="F37" s="148"/>
      <c r="G37" s="148"/>
      <c r="H37" s="148"/>
      <c r="I37" s="148"/>
      <c r="J37" s="148"/>
      <c r="K37" s="148"/>
    </row>
    <row r="38" spans="1:11" ht="22.5" customHeight="1" x14ac:dyDescent="0.7">
      <c r="A38" s="67" t="s">
        <v>155</v>
      </c>
      <c r="B38" s="67"/>
      <c r="C38" s="41"/>
      <c r="D38" s="148"/>
      <c r="E38" s="177"/>
      <c r="F38" s="152"/>
      <c r="G38" s="152"/>
      <c r="H38" s="152"/>
      <c r="I38" s="152"/>
      <c r="J38" s="152"/>
      <c r="K38" s="152"/>
    </row>
    <row r="39" spans="1:11" ht="22.5" customHeight="1" x14ac:dyDescent="0.7">
      <c r="A39" s="67" t="s">
        <v>120</v>
      </c>
      <c r="B39" s="67"/>
      <c r="C39" s="41">
        <v>7</v>
      </c>
      <c r="D39" s="148"/>
      <c r="E39" s="192">
        <v>1047340</v>
      </c>
      <c r="F39" s="177"/>
      <c r="G39" s="192">
        <v>1109670</v>
      </c>
      <c r="H39" s="177"/>
      <c r="I39" s="177">
        <v>913806</v>
      </c>
      <c r="J39" s="152"/>
      <c r="K39" s="152">
        <v>975204</v>
      </c>
    </row>
    <row r="40" spans="1:11" ht="22.5" customHeight="1" x14ac:dyDescent="0.7">
      <c r="A40" s="67" t="s">
        <v>17</v>
      </c>
      <c r="B40" s="67"/>
      <c r="C40" s="41">
        <v>4</v>
      </c>
      <c r="D40" s="148"/>
      <c r="E40" s="192">
        <v>178693</v>
      </c>
      <c r="F40" s="177"/>
      <c r="G40" s="192">
        <v>248201</v>
      </c>
      <c r="H40" s="177"/>
      <c r="I40" s="177">
        <v>259278</v>
      </c>
      <c r="J40" s="152"/>
      <c r="K40" s="152">
        <v>341895</v>
      </c>
    </row>
    <row r="41" spans="1:11" ht="22.5" customHeight="1" x14ac:dyDescent="0.7">
      <c r="A41" s="67" t="s">
        <v>156</v>
      </c>
      <c r="B41" s="67"/>
      <c r="C41" s="41"/>
      <c r="D41" s="148"/>
      <c r="E41" s="192">
        <v>2339</v>
      </c>
      <c r="F41" s="177"/>
      <c r="G41" s="192">
        <v>1418</v>
      </c>
      <c r="H41" s="177"/>
      <c r="I41" s="177">
        <v>2339</v>
      </c>
      <c r="J41" s="152"/>
      <c r="K41" s="152">
        <v>1418</v>
      </c>
    </row>
    <row r="42" spans="1:11" ht="22.5" customHeight="1" x14ac:dyDescent="0.7">
      <c r="A42" s="67" t="s">
        <v>121</v>
      </c>
      <c r="B42" s="67"/>
      <c r="C42" s="41">
        <v>4</v>
      </c>
      <c r="D42" s="148"/>
      <c r="E42" s="192">
        <v>144213</v>
      </c>
      <c r="F42" s="177"/>
      <c r="G42" s="192">
        <v>194093</v>
      </c>
      <c r="H42" s="177"/>
      <c r="I42" s="177">
        <v>128967</v>
      </c>
      <c r="J42" s="152"/>
      <c r="K42" s="152">
        <v>165886</v>
      </c>
    </row>
    <row r="43" spans="1:11" ht="22.5" customHeight="1" x14ac:dyDescent="0.7">
      <c r="A43" s="67" t="s">
        <v>101</v>
      </c>
      <c r="B43" s="67"/>
      <c r="C43" s="41"/>
      <c r="D43" s="148"/>
      <c r="E43" s="192"/>
      <c r="F43" s="177"/>
      <c r="G43" s="192"/>
      <c r="H43" s="177"/>
      <c r="I43" s="177"/>
      <c r="J43" s="152"/>
      <c r="K43" s="152"/>
    </row>
    <row r="44" spans="1:11" ht="22.5" customHeight="1" x14ac:dyDescent="0.7">
      <c r="A44" s="67" t="s">
        <v>56</v>
      </c>
      <c r="B44" s="67"/>
      <c r="C44" s="41">
        <v>7</v>
      </c>
      <c r="D44" s="148"/>
      <c r="E44" s="192">
        <v>36837</v>
      </c>
      <c r="F44" s="177"/>
      <c r="G44" s="192">
        <v>74229</v>
      </c>
      <c r="H44" s="177"/>
      <c r="I44" s="177">
        <v>36009</v>
      </c>
      <c r="J44" s="152"/>
      <c r="K44" s="152">
        <v>73509</v>
      </c>
    </row>
    <row r="45" spans="1:11" ht="22.5" customHeight="1" x14ac:dyDescent="0.7">
      <c r="A45" s="67" t="s">
        <v>185</v>
      </c>
      <c r="B45" s="67"/>
      <c r="C45" s="41"/>
      <c r="D45" s="148"/>
      <c r="E45" s="192"/>
      <c r="F45" s="177"/>
      <c r="G45" s="192"/>
      <c r="H45" s="177"/>
      <c r="I45" s="177"/>
      <c r="J45" s="152"/>
      <c r="K45" s="152"/>
    </row>
    <row r="46" spans="1:11" ht="22.5" customHeight="1" x14ac:dyDescent="0.7">
      <c r="A46" s="160" t="s">
        <v>201</v>
      </c>
      <c r="B46" s="67"/>
      <c r="D46" s="148"/>
      <c r="E46" s="192"/>
      <c r="F46" s="177"/>
      <c r="G46" s="113"/>
      <c r="H46" s="113"/>
      <c r="I46" s="113"/>
    </row>
    <row r="47" spans="1:11" ht="22.5" customHeight="1" x14ac:dyDescent="0.7">
      <c r="A47" s="160" t="s">
        <v>186</v>
      </c>
      <c r="B47" s="67"/>
      <c r="C47" s="41" t="s">
        <v>187</v>
      </c>
      <c r="D47" s="148"/>
      <c r="E47" s="192">
        <v>41605</v>
      </c>
      <c r="F47" s="177"/>
      <c r="G47" s="192">
        <v>1288</v>
      </c>
      <c r="H47" s="177"/>
      <c r="I47" s="177">
        <v>40843</v>
      </c>
      <c r="J47" s="152"/>
      <c r="K47" s="152">
        <v>727</v>
      </c>
    </row>
    <row r="48" spans="1:11" ht="22.5" customHeight="1" x14ac:dyDescent="0.7">
      <c r="A48" s="67" t="s">
        <v>188</v>
      </c>
      <c r="B48" s="67"/>
      <c r="C48" s="41"/>
      <c r="D48" s="148"/>
      <c r="E48" s="192">
        <v>4140</v>
      </c>
      <c r="F48" s="177"/>
      <c r="G48" s="192">
        <v>20783</v>
      </c>
      <c r="H48" s="177"/>
      <c r="I48" s="177">
        <v>3493</v>
      </c>
      <c r="J48" s="152"/>
      <c r="K48" s="152">
        <v>17761</v>
      </c>
    </row>
    <row r="49" spans="1:13" ht="22.5" customHeight="1" x14ac:dyDescent="0.7">
      <c r="A49" s="121" t="s">
        <v>18</v>
      </c>
      <c r="B49" s="121"/>
      <c r="C49" s="41"/>
      <c r="D49" s="148"/>
      <c r="E49" s="196">
        <f>SUM(E39:E48)</f>
        <v>1455167</v>
      </c>
      <c r="F49" s="183"/>
      <c r="G49" s="196">
        <f>SUM(G39:G48)</f>
        <v>1649682</v>
      </c>
      <c r="H49" s="183"/>
      <c r="I49" s="12">
        <f>SUM(I39:I48)</f>
        <v>1384735</v>
      </c>
      <c r="J49" s="156"/>
      <c r="K49" s="162">
        <f>SUM(K39:K48)</f>
        <v>1576400</v>
      </c>
    </row>
    <row r="50" spans="1:13" ht="22.5" customHeight="1" x14ac:dyDescent="0.7">
      <c r="A50" s="121"/>
      <c r="B50" s="121"/>
      <c r="C50" s="41"/>
      <c r="D50" s="148"/>
      <c r="E50" s="192"/>
      <c r="F50" s="177"/>
      <c r="G50" s="192"/>
      <c r="H50" s="177"/>
      <c r="I50" s="177"/>
      <c r="J50" s="152"/>
      <c r="K50" s="152"/>
    </row>
    <row r="51" spans="1:13" ht="22.5" customHeight="1" x14ac:dyDescent="0.7">
      <c r="A51" s="151" t="s">
        <v>19</v>
      </c>
      <c r="B51" s="151"/>
      <c r="C51" s="41"/>
      <c r="D51" s="148"/>
      <c r="E51" s="192"/>
      <c r="F51" s="177"/>
      <c r="G51" s="192"/>
      <c r="H51" s="177"/>
      <c r="I51" s="177"/>
      <c r="J51" s="152"/>
      <c r="K51" s="152"/>
    </row>
    <row r="52" spans="1:13" ht="22.5" customHeight="1" x14ac:dyDescent="0.7">
      <c r="A52" s="67" t="s">
        <v>101</v>
      </c>
      <c r="B52" s="67"/>
      <c r="C52" s="41">
        <v>7</v>
      </c>
      <c r="D52" s="148"/>
      <c r="E52" s="197">
        <v>8856</v>
      </c>
      <c r="F52" s="177"/>
      <c r="G52" s="197">
        <v>9941</v>
      </c>
      <c r="H52" s="177"/>
      <c r="I52" s="198">
        <v>0</v>
      </c>
      <c r="J52" s="152"/>
      <c r="K52" s="158">
        <v>0</v>
      </c>
      <c r="M52" s="163"/>
    </row>
    <row r="53" spans="1:13" ht="22.5" customHeight="1" x14ac:dyDescent="0.7">
      <c r="A53" s="67" t="s">
        <v>156</v>
      </c>
      <c r="B53" s="67"/>
      <c r="C53" s="41"/>
      <c r="D53" s="148"/>
      <c r="E53" s="197">
        <v>8275</v>
      </c>
      <c r="F53" s="177"/>
      <c r="G53" s="197">
        <v>5615</v>
      </c>
      <c r="H53" s="177"/>
      <c r="I53" s="177">
        <v>8275</v>
      </c>
      <c r="J53" s="152"/>
      <c r="K53" s="152">
        <v>5615</v>
      </c>
    </row>
    <row r="54" spans="1:13" ht="22.5" customHeight="1" x14ac:dyDescent="0.7">
      <c r="A54" s="67" t="s">
        <v>189</v>
      </c>
      <c r="B54" s="67"/>
      <c r="E54" s="113"/>
      <c r="F54" s="113"/>
      <c r="G54" s="113"/>
      <c r="H54" s="113"/>
      <c r="I54" s="113"/>
    </row>
    <row r="55" spans="1:13" ht="22.5" customHeight="1" x14ac:dyDescent="0.7">
      <c r="A55" s="160" t="s">
        <v>190</v>
      </c>
      <c r="B55" s="67"/>
      <c r="C55" s="41">
        <v>7</v>
      </c>
      <c r="D55" s="41">
        <v>14</v>
      </c>
      <c r="E55" s="197">
        <v>59517</v>
      </c>
      <c r="F55" s="177"/>
      <c r="G55" s="197">
        <v>2926</v>
      </c>
      <c r="H55" s="177"/>
      <c r="I55" s="177">
        <v>60051</v>
      </c>
      <c r="J55" s="152"/>
      <c r="K55" s="152">
        <v>1388</v>
      </c>
    </row>
    <row r="56" spans="1:13" ht="22.5" customHeight="1" x14ac:dyDescent="0.7">
      <c r="A56" s="67" t="s">
        <v>99</v>
      </c>
      <c r="B56" s="67"/>
      <c r="E56" s="126"/>
      <c r="F56" s="113"/>
      <c r="G56" s="126"/>
      <c r="H56" s="113"/>
      <c r="I56" s="199"/>
      <c r="K56" s="123"/>
    </row>
    <row r="57" spans="1:13" ht="22.5" customHeight="1" x14ac:dyDescent="0.7">
      <c r="A57" s="67" t="s">
        <v>100</v>
      </c>
      <c r="B57" s="67"/>
      <c r="C57" s="41"/>
      <c r="D57" s="148"/>
      <c r="E57" s="197">
        <v>124653</v>
      </c>
      <c r="F57" s="177"/>
      <c r="G57" s="197">
        <v>121285</v>
      </c>
      <c r="H57" s="177"/>
      <c r="I57" s="177">
        <v>71824</v>
      </c>
      <c r="J57" s="152"/>
      <c r="K57" s="152">
        <v>68489</v>
      </c>
    </row>
    <row r="58" spans="1:13" ht="22.5" customHeight="1" x14ac:dyDescent="0.7">
      <c r="A58" s="67" t="s">
        <v>79</v>
      </c>
      <c r="B58" s="67"/>
      <c r="C58"/>
      <c r="E58" s="126"/>
      <c r="F58" s="113"/>
      <c r="G58" s="126"/>
      <c r="H58" s="113"/>
      <c r="I58" s="199"/>
      <c r="K58" s="123"/>
    </row>
    <row r="59" spans="1:13" ht="22.5" customHeight="1" x14ac:dyDescent="0.7">
      <c r="A59" s="67" t="s">
        <v>80</v>
      </c>
      <c r="B59" s="67"/>
      <c r="C59" s="41"/>
      <c r="D59" s="41">
        <v>14</v>
      </c>
      <c r="E59" s="197">
        <v>3661</v>
      </c>
      <c r="F59" s="177"/>
      <c r="G59" s="197">
        <v>3661</v>
      </c>
      <c r="H59" s="177"/>
      <c r="I59" s="177">
        <v>3661</v>
      </c>
      <c r="J59" s="152"/>
      <c r="K59" s="152">
        <v>3661</v>
      </c>
    </row>
    <row r="60" spans="1:13" ht="22.5" customHeight="1" x14ac:dyDescent="0.7">
      <c r="A60" s="121" t="s">
        <v>20</v>
      </c>
      <c r="B60" s="121"/>
      <c r="C60" s="41"/>
      <c r="D60" s="148"/>
      <c r="E60" s="196">
        <f>SUM(E52:E59)</f>
        <v>204962</v>
      </c>
      <c r="F60" s="183"/>
      <c r="G60" s="196">
        <f>SUM(G52:G59)</f>
        <v>143428</v>
      </c>
      <c r="H60" s="183"/>
      <c r="I60" s="12">
        <f>SUM(I52:I59)</f>
        <v>143811</v>
      </c>
      <c r="J60" s="156"/>
      <c r="K60" s="162">
        <f>SUM(K52:K59)</f>
        <v>79153</v>
      </c>
    </row>
    <row r="61" spans="1:13" ht="22.5" customHeight="1" x14ac:dyDescent="0.7">
      <c r="A61" s="67"/>
      <c r="B61" s="67"/>
      <c r="C61" s="41"/>
      <c r="D61" s="148"/>
      <c r="E61" s="192"/>
      <c r="F61" s="177"/>
      <c r="G61" s="192"/>
      <c r="H61" s="177"/>
      <c r="I61" s="177"/>
      <c r="J61" s="152"/>
      <c r="K61" s="152"/>
    </row>
    <row r="62" spans="1:13" ht="22.5" customHeight="1" x14ac:dyDescent="0.7">
      <c r="A62" s="121" t="s">
        <v>21</v>
      </c>
      <c r="B62" s="121"/>
      <c r="C62" s="41"/>
      <c r="D62" s="148"/>
      <c r="E62" s="200">
        <f>E49+E60</f>
        <v>1660129</v>
      </c>
      <c r="F62" s="183"/>
      <c r="G62" s="200">
        <f>G49+G60</f>
        <v>1793110</v>
      </c>
      <c r="H62" s="183"/>
      <c r="I62" s="201">
        <f>I49+I60</f>
        <v>1528546</v>
      </c>
      <c r="J62" s="156"/>
      <c r="K62" s="164">
        <f>K49+K60</f>
        <v>1655553</v>
      </c>
    </row>
    <row r="63" spans="1:13" ht="22.5" customHeight="1" x14ac:dyDescent="0.7">
      <c r="A63" s="121"/>
      <c r="B63" s="121"/>
      <c r="C63" s="41"/>
      <c r="D63" s="148"/>
      <c r="E63" s="156"/>
      <c r="F63" s="156"/>
      <c r="G63" s="156"/>
      <c r="H63" s="156"/>
      <c r="I63" s="156"/>
      <c r="J63" s="156"/>
      <c r="K63" s="156"/>
    </row>
    <row r="64" spans="1:13" ht="22.5" customHeight="1" x14ac:dyDescent="0.7">
      <c r="A64" s="145" t="s">
        <v>34</v>
      </c>
      <c r="B64" s="145"/>
    </row>
    <row r="65" spans="1:11" ht="22.5" customHeight="1" x14ac:dyDescent="0.7">
      <c r="A65" s="145" t="s">
        <v>62</v>
      </c>
      <c r="B65" s="145"/>
    </row>
    <row r="66" spans="1:11" ht="22.5" customHeight="1" x14ac:dyDescent="0.7">
      <c r="A66" s="145"/>
      <c r="B66" s="145"/>
    </row>
    <row r="67" spans="1:11" ht="22.5" customHeight="1" x14ac:dyDescent="0.7">
      <c r="A67" s="145"/>
      <c r="B67" s="145"/>
      <c r="C67" s="41"/>
      <c r="D67" s="148"/>
      <c r="E67" s="210" t="s">
        <v>5</v>
      </c>
      <c r="F67" s="210"/>
      <c r="G67" s="210"/>
      <c r="H67" s="210"/>
      <c r="I67" s="210" t="s">
        <v>48</v>
      </c>
      <c r="J67" s="210"/>
      <c r="K67" s="210"/>
    </row>
    <row r="68" spans="1:11" ht="22.5" customHeight="1" x14ac:dyDescent="0.7">
      <c r="A68" s="121"/>
      <c r="B68" s="121"/>
      <c r="C68" s="41"/>
      <c r="D68" s="148"/>
      <c r="E68" s="44" t="s">
        <v>160</v>
      </c>
      <c r="F68" s="44"/>
      <c r="G68" s="44" t="s">
        <v>45</v>
      </c>
      <c r="I68" s="44" t="s">
        <v>160</v>
      </c>
      <c r="J68" s="44"/>
      <c r="K68" s="44" t="s">
        <v>45</v>
      </c>
    </row>
    <row r="69" spans="1:11" ht="23" x14ac:dyDescent="0.7">
      <c r="A69" s="145" t="s">
        <v>122</v>
      </c>
      <c r="B69" s="145"/>
      <c r="C69" s="41" t="s">
        <v>3</v>
      </c>
      <c r="D69" s="148"/>
      <c r="E69" s="44">
        <v>2563</v>
      </c>
      <c r="F69" s="44"/>
      <c r="G69" s="44">
        <v>2562</v>
      </c>
      <c r="H69" s="44"/>
      <c r="I69" s="44">
        <v>2563</v>
      </c>
      <c r="J69" s="44"/>
      <c r="K69" s="44">
        <v>2562</v>
      </c>
    </row>
    <row r="70" spans="1:11" ht="23" x14ac:dyDescent="0.7">
      <c r="A70" s="145"/>
      <c r="B70" s="145"/>
      <c r="C70" s="41"/>
      <c r="D70" s="148"/>
      <c r="E70" s="149" t="s">
        <v>144</v>
      </c>
      <c r="F70" s="44"/>
      <c r="G70" s="44"/>
      <c r="H70" s="44"/>
      <c r="I70" s="149" t="s">
        <v>144</v>
      </c>
      <c r="J70" s="44"/>
      <c r="K70" s="44"/>
    </row>
    <row r="71" spans="1:11" ht="22.5" customHeight="1" x14ac:dyDescent="0.7">
      <c r="C71" s="67"/>
      <c r="D71" s="67"/>
      <c r="E71" s="211" t="str">
        <f>E8</f>
        <v>(พันบาท)</v>
      </c>
      <c r="F71" s="211"/>
      <c r="G71" s="211"/>
      <c r="H71" s="211"/>
      <c r="I71" s="211"/>
      <c r="J71" s="211"/>
      <c r="K71" s="211"/>
    </row>
    <row r="72" spans="1:11" ht="22.5" customHeight="1" x14ac:dyDescent="0.7">
      <c r="A72" s="151" t="s">
        <v>70</v>
      </c>
      <c r="B72" s="151"/>
      <c r="C72" s="41"/>
      <c r="D72" s="148"/>
      <c r="E72" s="148"/>
      <c r="F72" s="148"/>
      <c r="G72" s="148"/>
      <c r="H72" s="148"/>
      <c r="I72" s="148"/>
      <c r="J72" s="148"/>
      <c r="K72" s="148"/>
    </row>
    <row r="73" spans="1:11" ht="22.5" customHeight="1" x14ac:dyDescent="0.7">
      <c r="A73" s="67" t="s">
        <v>39</v>
      </c>
      <c r="B73" s="67"/>
      <c r="C73" s="41"/>
      <c r="D73" s="148"/>
      <c r="E73" s="148"/>
      <c r="F73" s="148"/>
      <c r="G73" s="148"/>
      <c r="H73" s="148"/>
      <c r="I73" s="148"/>
      <c r="J73" s="148"/>
      <c r="K73" s="148"/>
    </row>
    <row r="74" spans="1:11" ht="22.5" customHeight="1" x14ac:dyDescent="0.7">
      <c r="A74" s="67" t="s">
        <v>40</v>
      </c>
      <c r="B74" s="67"/>
      <c r="C74" s="41" t="s">
        <v>96</v>
      </c>
      <c r="D74" s="148"/>
    </row>
    <row r="75" spans="1:11" ht="22.5" customHeight="1" x14ac:dyDescent="0.7">
      <c r="A75" s="165" t="s">
        <v>191</v>
      </c>
      <c r="B75" s="67"/>
      <c r="C75" s="41"/>
      <c r="D75" s="148"/>
    </row>
    <row r="76" spans="1:11" ht="22.5" customHeight="1" thickBot="1" x14ac:dyDescent="0.75">
      <c r="A76" s="165"/>
      <c r="B76" s="160" t="s">
        <v>192</v>
      </c>
      <c r="C76" s="41"/>
      <c r="D76" s="148"/>
      <c r="E76" s="28">
        <v>492040</v>
      </c>
      <c r="F76" s="152"/>
      <c r="G76" s="28">
        <v>492040</v>
      </c>
      <c r="H76" s="152"/>
      <c r="I76" s="28">
        <v>492040</v>
      </c>
      <c r="J76" s="152"/>
      <c r="K76" s="28">
        <v>492040</v>
      </c>
    </row>
    <row r="77" spans="1:11" ht="22.5" customHeight="1" thickTop="1" x14ac:dyDescent="0.7">
      <c r="A77" s="67" t="s">
        <v>41</v>
      </c>
      <c r="B77" s="67"/>
      <c r="C77" s="41" t="s">
        <v>96</v>
      </c>
      <c r="D77" s="148"/>
    </row>
    <row r="78" spans="1:11" ht="22.5" customHeight="1" x14ac:dyDescent="0.7">
      <c r="A78" s="165" t="s">
        <v>191</v>
      </c>
      <c r="B78" s="67"/>
      <c r="C78" s="41"/>
      <c r="D78" s="148"/>
    </row>
    <row r="79" spans="1:11" ht="22.5" customHeight="1" x14ac:dyDescent="0.7">
      <c r="A79" s="165"/>
      <c r="B79" s="160" t="s">
        <v>192</v>
      </c>
      <c r="C79" s="41"/>
      <c r="D79" s="148"/>
      <c r="E79" s="177">
        <v>492040</v>
      </c>
      <c r="F79" s="177"/>
      <c r="G79" s="177">
        <v>492040</v>
      </c>
      <c r="H79" s="177"/>
      <c r="I79" s="177">
        <v>492040</v>
      </c>
      <c r="J79" s="152"/>
      <c r="K79" s="152">
        <v>492040</v>
      </c>
    </row>
    <row r="80" spans="1:11" ht="22.5" customHeight="1" x14ac:dyDescent="0.7">
      <c r="A80" s="67" t="s">
        <v>78</v>
      </c>
      <c r="B80" s="67"/>
      <c r="C80" s="41"/>
      <c r="D80" s="148"/>
      <c r="E80" s="177"/>
      <c r="F80" s="177"/>
      <c r="G80" s="177"/>
      <c r="H80" s="177"/>
      <c r="I80" s="192"/>
      <c r="J80" s="152"/>
      <c r="K80" s="152"/>
    </row>
    <row r="81" spans="1:16" ht="22.5" customHeight="1" x14ac:dyDescent="0.7">
      <c r="A81" s="67" t="s">
        <v>97</v>
      </c>
      <c r="B81" s="67"/>
      <c r="C81" s="41"/>
      <c r="D81" s="148"/>
      <c r="E81" s="177">
        <v>229555</v>
      </c>
      <c r="F81" s="177"/>
      <c r="G81" s="177">
        <v>229555</v>
      </c>
      <c r="H81" s="177"/>
      <c r="I81" s="192">
        <v>229555</v>
      </c>
      <c r="J81" s="152"/>
      <c r="K81" s="152">
        <v>229555</v>
      </c>
    </row>
    <row r="82" spans="1:16" ht="22.5" customHeight="1" x14ac:dyDescent="0.7">
      <c r="A82" s="67" t="s">
        <v>102</v>
      </c>
      <c r="B82" s="67"/>
      <c r="C82" s="41"/>
      <c r="D82" s="148"/>
      <c r="E82" s="177">
        <v>379</v>
      </c>
      <c r="F82" s="177"/>
      <c r="G82" s="177">
        <v>379</v>
      </c>
      <c r="H82" s="177"/>
      <c r="I82" s="192">
        <v>379</v>
      </c>
      <c r="J82" s="152"/>
      <c r="K82" s="152">
        <v>379</v>
      </c>
    </row>
    <row r="83" spans="1:16" ht="22.5" customHeight="1" x14ac:dyDescent="0.7">
      <c r="A83" s="67" t="s">
        <v>2</v>
      </c>
      <c r="B83" s="67"/>
      <c r="C83" s="41"/>
      <c r="D83" s="148"/>
      <c r="E83" s="181"/>
      <c r="F83" s="177"/>
      <c r="G83" s="181"/>
      <c r="H83" s="177"/>
      <c r="I83" s="193"/>
      <c r="J83" s="152"/>
      <c r="K83" s="166"/>
    </row>
    <row r="84" spans="1:16" ht="22.5" customHeight="1" x14ac:dyDescent="0.7">
      <c r="A84" s="67" t="s">
        <v>58</v>
      </c>
      <c r="B84" s="67"/>
      <c r="C84" s="41"/>
      <c r="D84" s="148"/>
      <c r="E84" s="181"/>
      <c r="F84" s="177"/>
      <c r="G84" s="181"/>
      <c r="H84" s="177"/>
      <c r="I84" s="193"/>
      <c r="J84" s="152"/>
      <c r="K84" s="166"/>
      <c r="N84" s="168"/>
    </row>
    <row r="85" spans="1:16" ht="22.5" customHeight="1" x14ac:dyDescent="0.7">
      <c r="A85" s="67" t="s">
        <v>59</v>
      </c>
      <c r="B85" s="67"/>
      <c r="C85" s="41"/>
      <c r="D85" s="148"/>
      <c r="E85" s="177">
        <v>49204</v>
      </c>
      <c r="F85" s="177"/>
      <c r="G85" s="177">
        <v>49204</v>
      </c>
      <c r="H85" s="177"/>
      <c r="I85" s="192">
        <v>49204</v>
      </c>
      <c r="J85" s="152"/>
      <c r="K85" s="152">
        <v>49204</v>
      </c>
      <c r="N85" s="168"/>
      <c r="P85" s="168"/>
    </row>
    <row r="86" spans="1:16" ht="22.5" customHeight="1" x14ac:dyDescent="0.7">
      <c r="A86" s="67" t="s">
        <v>49</v>
      </c>
      <c r="B86" s="67"/>
      <c r="C86" s="41"/>
      <c r="D86" s="148"/>
      <c r="E86" s="119">
        <f>'change 11'!L26</f>
        <v>368773</v>
      </c>
      <c r="F86" s="177"/>
      <c r="G86" s="119">
        <v>443502</v>
      </c>
      <c r="H86" s="152"/>
      <c r="I86" s="193">
        <v>296937</v>
      </c>
      <c r="J86" s="152"/>
      <c r="K86" s="167">
        <v>358923</v>
      </c>
      <c r="N86" s="168"/>
    </row>
    <row r="87" spans="1:16" ht="22.5" customHeight="1" x14ac:dyDescent="0.7">
      <c r="A87" s="67" t="s">
        <v>67</v>
      </c>
      <c r="B87" s="67"/>
      <c r="C87" s="41"/>
      <c r="D87" s="148"/>
      <c r="E87" s="178">
        <f>'change 11'!N26</f>
        <v>-3651</v>
      </c>
      <c r="F87" s="177"/>
      <c r="G87" s="178">
        <v>-4089</v>
      </c>
      <c r="H87" s="177"/>
      <c r="I87" s="194">
        <v>0</v>
      </c>
      <c r="J87" s="152"/>
      <c r="K87" s="169">
        <v>0</v>
      </c>
      <c r="N87" s="168"/>
      <c r="P87" s="170"/>
    </row>
    <row r="88" spans="1:16" ht="22.5" customHeight="1" x14ac:dyDescent="0.7">
      <c r="A88" s="121" t="s">
        <v>86</v>
      </c>
      <c r="B88" s="121"/>
      <c r="C88" s="41"/>
      <c r="D88" s="148"/>
      <c r="E88" s="179">
        <f>SUM(E79:E87)</f>
        <v>1136300</v>
      </c>
      <c r="F88" s="183"/>
      <c r="G88" s="179">
        <f>SUM(G79:G87)</f>
        <v>1210591</v>
      </c>
      <c r="H88" s="183"/>
      <c r="I88" s="195">
        <f>SUM(I79:I87)</f>
        <v>1068115</v>
      </c>
      <c r="J88" s="156"/>
      <c r="K88" s="171">
        <f>SUM(K79:K87)</f>
        <v>1130101</v>
      </c>
      <c r="N88" s="168"/>
      <c r="P88" s="170"/>
    </row>
    <row r="89" spans="1:16" ht="22.5" customHeight="1" x14ac:dyDescent="0.7">
      <c r="A89" s="67" t="s">
        <v>63</v>
      </c>
      <c r="B89" s="67"/>
      <c r="C89" s="41"/>
      <c r="D89" s="148"/>
      <c r="E89" s="180">
        <f>'change 11'!R26</f>
        <v>51</v>
      </c>
      <c r="F89" s="177"/>
      <c r="G89" s="180">
        <v>37</v>
      </c>
      <c r="H89" s="177"/>
      <c r="I89" s="187">
        <v>0</v>
      </c>
      <c r="J89" s="159"/>
      <c r="K89" s="153">
        <v>0</v>
      </c>
      <c r="N89" s="168"/>
    </row>
    <row r="90" spans="1:16" ht="22.5" customHeight="1" x14ac:dyDescent="0.7">
      <c r="A90" s="121" t="s">
        <v>71</v>
      </c>
      <c r="B90" s="121"/>
      <c r="C90" s="41"/>
      <c r="D90" s="148"/>
      <c r="E90" s="12">
        <f>SUM(E88:E89)</f>
        <v>1136351</v>
      </c>
      <c r="F90" s="183"/>
      <c r="G90" s="12">
        <f>SUM(G88:G89)</f>
        <v>1210628</v>
      </c>
      <c r="H90" s="183"/>
      <c r="I90" s="161">
        <f>SUM(I88:I89)</f>
        <v>1068115</v>
      </c>
      <c r="J90" s="156"/>
      <c r="K90" s="161">
        <f>SUM(K88:K89)</f>
        <v>1130101</v>
      </c>
      <c r="N90" s="168"/>
    </row>
    <row r="91" spans="1:16" ht="22.5" customHeight="1" x14ac:dyDescent="0.7">
      <c r="A91" s="121"/>
      <c r="B91" s="121"/>
      <c r="C91" s="41"/>
      <c r="D91" s="148"/>
      <c r="E91" s="181"/>
      <c r="F91" s="152"/>
      <c r="G91" s="181"/>
      <c r="H91" s="152"/>
      <c r="I91" s="167"/>
      <c r="J91" s="152"/>
      <c r="K91" s="167"/>
    </row>
    <row r="92" spans="1:16" ht="23.5" thickBot="1" x14ac:dyDescent="0.75">
      <c r="A92" s="121" t="s">
        <v>72</v>
      </c>
      <c r="B92" s="121"/>
      <c r="C92" s="41"/>
      <c r="D92" s="148"/>
      <c r="E92" s="182">
        <f>SUM(E62+E90)</f>
        <v>2796480</v>
      </c>
      <c r="F92" s="156"/>
      <c r="G92" s="182">
        <f>SUM(G62+G90)</f>
        <v>3003738</v>
      </c>
      <c r="H92" s="156"/>
      <c r="I92" s="172">
        <f>SUM(I62+I90)</f>
        <v>2596661</v>
      </c>
      <c r="J92" s="156"/>
      <c r="K92" s="172">
        <f>SUM(K62+K90)</f>
        <v>2785654</v>
      </c>
      <c r="L92" s="168">
        <f>E92-E27</f>
        <v>0</v>
      </c>
      <c r="N92" s="168">
        <f>I92-I27</f>
        <v>0</v>
      </c>
    </row>
    <row r="93" spans="1:16" ht="23.5" thickTop="1" x14ac:dyDescent="0.7">
      <c r="A93" s="121"/>
      <c r="B93" s="121"/>
      <c r="C93" s="41"/>
      <c r="D93" s="148"/>
      <c r="E93" s="156"/>
      <c r="F93" s="156"/>
      <c r="G93" s="183"/>
      <c r="H93" s="156"/>
      <c r="I93" s="156"/>
      <c r="J93" s="156"/>
      <c r="K93" s="156"/>
      <c r="L93" s="173">
        <f>L92/2</f>
        <v>0</v>
      </c>
    </row>
    <row r="94" spans="1:16" ht="23" x14ac:dyDescent="0.7">
      <c r="A94" s="121"/>
      <c r="B94" s="121"/>
      <c r="C94" s="41"/>
      <c r="D94" s="148"/>
      <c r="E94" s="156">
        <f>E92-E27</f>
        <v>0</v>
      </c>
      <c r="F94" s="156"/>
      <c r="G94" s="183">
        <f>G92-G27</f>
        <v>0</v>
      </c>
      <c r="H94" s="156"/>
      <c r="I94" s="156"/>
      <c r="J94" s="156"/>
      <c r="K94" s="156"/>
    </row>
    <row r="95" spans="1:16" ht="23" x14ac:dyDescent="0.7">
      <c r="A95" s="121"/>
      <c r="B95" s="121"/>
      <c r="C95" s="41"/>
      <c r="D95" s="148"/>
      <c r="E95" s="156"/>
      <c r="F95" s="156"/>
      <c r="G95" s="156"/>
      <c r="H95" s="156"/>
      <c r="I95" s="156"/>
      <c r="J95" s="156"/>
      <c r="K95" s="156"/>
    </row>
    <row r="96" spans="1:16" ht="22.5" customHeight="1" x14ac:dyDescent="0.7">
      <c r="A96" s="121"/>
      <c r="B96" s="121"/>
      <c r="C96" s="41"/>
      <c r="D96" s="148"/>
      <c r="E96" s="156"/>
      <c r="F96" s="156"/>
      <c r="G96" s="156"/>
      <c r="H96" s="156"/>
      <c r="I96" s="156"/>
      <c r="J96" s="156"/>
      <c r="K96" s="156"/>
    </row>
    <row r="97" spans="1:11" ht="22.5" customHeight="1" x14ac:dyDescent="0.7">
      <c r="A97" s="67"/>
      <c r="B97" s="67"/>
      <c r="C97" s="160"/>
      <c r="D97" s="67"/>
      <c r="E97" s="67"/>
      <c r="F97" s="67"/>
      <c r="G97" s="67"/>
      <c r="H97" s="67"/>
      <c r="I97" s="67"/>
      <c r="J97" s="67"/>
      <c r="K97" s="67"/>
    </row>
    <row r="98" spans="1:11" ht="22.5" customHeight="1" x14ac:dyDescent="0.7">
      <c r="A98" s="67"/>
      <c r="B98" s="67"/>
      <c r="C98" s="160"/>
      <c r="D98" s="67"/>
      <c r="E98" s="67"/>
      <c r="F98" s="67"/>
      <c r="G98" s="67"/>
      <c r="H98" s="67"/>
      <c r="I98" s="67"/>
      <c r="J98" s="67"/>
      <c r="K98" s="67"/>
    </row>
    <row r="99" spans="1:11" ht="22.5" customHeight="1" x14ac:dyDescent="0.7">
      <c r="A99" s="67"/>
      <c r="B99" s="67"/>
      <c r="C99" s="160"/>
      <c r="D99" s="67"/>
      <c r="E99" s="67"/>
      <c r="F99" s="67"/>
      <c r="G99" s="67"/>
      <c r="H99" s="67"/>
      <c r="I99" s="67"/>
      <c r="J99" s="67"/>
      <c r="K99" s="67"/>
    </row>
    <row r="100" spans="1:11" ht="22.5" customHeight="1" x14ac:dyDescent="0.7"/>
    <row r="101" spans="1:11" ht="22.5" customHeight="1" x14ac:dyDescent="0.7"/>
    <row r="102" spans="1:11" ht="22.5" customHeight="1" x14ac:dyDescent="0.7"/>
    <row r="103" spans="1:11" ht="22.5" customHeight="1" x14ac:dyDescent="0.7"/>
    <row r="104" spans="1:11" ht="22.5" customHeight="1" x14ac:dyDescent="0.7"/>
    <row r="105" spans="1:11" ht="22.5" customHeight="1" x14ac:dyDescent="0.7"/>
    <row r="106" spans="1:11" ht="22.5" customHeight="1" x14ac:dyDescent="0.7"/>
    <row r="107" spans="1:11" ht="22.5" customHeight="1" x14ac:dyDescent="0.7"/>
    <row r="108" spans="1:11" ht="22.5" customHeight="1" x14ac:dyDescent="0.7"/>
    <row r="109" spans="1:11" ht="22.5" customHeight="1" x14ac:dyDescent="0.7"/>
  </sheetData>
  <mergeCells count="9">
    <mergeCell ref="I67:K67"/>
    <mergeCell ref="E71:K71"/>
    <mergeCell ref="E4:H4"/>
    <mergeCell ref="I4:K4"/>
    <mergeCell ref="E8:K8"/>
    <mergeCell ref="E32:H32"/>
    <mergeCell ref="I32:K32"/>
    <mergeCell ref="E36:K36"/>
    <mergeCell ref="E67:H67"/>
  </mergeCells>
  <pageMargins left="0.8" right="0.8" top="0.48" bottom="0.5" header="0.5" footer="0.5"/>
  <pageSetup paperSize="9" scale="90" firstPageNumber="3" fitToWidth="0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28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7"/>
  <sheetViews>
    <sheetView view="pageBreakPreview" topLeftCell="A58" zoomScale="101" zoomScaleNormal="80" zoomScaleSheetLayoutView="85" workbookViewId="0">
      <selection activeCell="C66" sqref="C66"/>
    </sheetView>
  </sheetViews>
  <sheetFormatPr defaultColWidth="9.08984375" defaultRowHeight="23.25" customHeight="1" x14ac:dyDescent="0.65"/>
  <cols>
    <col min="1" max="1" width="35.90625" style="4" customWidth="1"/>
    <col min="2" max="2" width="8.08984375" style="3" customWidth="1"/>
    <col min="3" max="3" width="13.08984375" style="4" customWidth="1"/>
    <col min="4" max="4" width="1.453125" style="4" customWidth="1"/>
    <col min="5" max="5" width="13.08984375" style="4" customWidth="1"/>
    <col min="6" max="6" width="1.453125" style="4" customWidth="1"/>
    <col min="7" max="7" width="12.54296875" style="4" customWidth="1"/>
    <col min="8" max="8" width="1.453125" style="4" customWidth="1"/>
    <col min="9" max="9" width="12.54296875" style="4" customWidth="1"/>
    <col min="10" max="10" width="9.08984375" style="4"/>
    <col min="11" max="11" width="10.6328125" style="4" customWidth="1"/>
    <col min="12" max="12" width="7.453125" style="4" customWidth="1"/>
    <col min="13" max="13" width="8.08984375" style="4" customWidth="1"/>
    <col min="14" max="14" width="7.90625" style="4" customWidth="1"/>
    <col min="15" max="15" width="8" style="4" customWidth="1"/>
    <col min="16" max="16" width="7.54296875" style="4" customWidth="1"/>
    <col min="17" max="17" width="8.54296875" style="4" customWidth="1"/>
    <col min="18" max="16384" width="9.08984375" style="4"/>
  </cols>
  <sheetData>
    <row r="1" spans="1:11" ht="23.25" customHeight="1" x14ac:dyDescent="0.7">
      <c r="A1" s="1" t="s">
        <v>34</v>
      </c>
      <c r="C1" s="8"/>
      <c r="D1" s="8"/>
      <c r="E1" s="8"/>
      <c r="F1" s="8"/>
      <c r="G1" s="8"/>
      <c r="H1" s="8"/>
      <c r="I1" s="8"/>
      <c r="J1" s="8"/>
      <c r="K1" s="8"/>
    </row>
    <row r="2" spans="1:11" ht="23.25" customHeight="1" x14ac:dyDescent="0.7">
      <c r="A2" s="1" t="s">
        <v>75</v>
      </c>
      <c r="C2" s="8"/>
      <c r="D2" s="8"/>
      <c r="E2" s="8"/>
      <c r="F2" s="8"/>
      <c r="G2" s="8"/>
      <c r="H2" s="8"/>
      <c r="I2" s="8"/>
      <c r="J2" s="8"/>
      <c r="K2" s="8"/>
    </row>
    <row r="3" spans="1:11" ht="23.25" customHeight="1" x14ac:dyDescent="0.7">
      <c r="A3" s="2"/>
      <c r="C3" s="8"/>
      <c r="D3" s="8"/>
      <c r="E3" s="8"/>
      <c r="F3" s="8"/>
      <c r="G3" s="8"/>
      <c r="H3" s="8"/>
      <c r="I3" s="8"/>
      <c r="J3" s="8"/>
      <c r="K3" s="8"/>
    </row>
    <row r="4" spans="1:11" ht="23.25" customHeight="1" x14ac:dyDescent="0.7">
      <c r="A4" s="6"/>
      <c r="B4" s="5"/>
      <c r="C4" s="212" t="s">
        <v>5</v>
      </c>
      <c r="D4" s="212"/>
      <c r="E4" s="212"/>
      <c r="F4" s="10"/>
      <c r="G4" s="212" t="s">
        <v>48</v>
      </c>
      <c r="H4" s="212"/>
      <c r="I4" s="212"/>
      <c r="J4" s="8"/>
      <c r="K4" s="8"/>
    </row>
    <row r="5" spans="1:11" ht="24" customHeight="1" x14ac:dyDescent="0.7">
      <c r="A5" s="6"/>
      <c r="B5" s="5"/>
      <c r="C5" s="213" t="s">
        <v>81</v>
      </c>
      <c r="D5" s="214"/>
      <c r="E5" s="214"/>
      <c r="F5" s="10"/>
      <c r="G5" s="213" t="s">
        <v>81</v>
      </c>
      <c r="H5" s="214"/>
      <c r="I5" s="214"/>
      <c r="J5" s="8"/>
      <c r="K5" s="8"/>
    </row>
    <row r="6" spans="1:11" ht="23.25" customHeight="1" x14ac:dyDescent="0.7">
      <c r="A6" s="6"/>
      <c r="B6" s="5"/>
      <c r="C6" s="213" t="s">
        <v>125</v>
      </c>
      <c r="D6" s="214"/>
      <c r="E6" s="214"/>
      <c r="F6" s="23"/>
      <c r="G6" s="213" t="s">
        <v>125</v>
      </c>
      <c r="H6" s="214"/>
      <c r="I6" s="214"/>
      <c r="J6" s="8"/>
      <c r="K6" s="8"/>
    </row>
    <row r="7" spans="1:11" ht="23.25" customHeight="1" x14ac:dyDescent="0.65">
      <c r="A7" s="6"/>
      <c r="B7" s="5" t="s">
        <v>3</v>
      </c>
      <c r="C7" s="35">
        <v>2563</v>
      </c>
      <c r="D7" s="35"/>
      <c r="E7" s="35">
        <v>2562</v>
      </c>
      <c r="F7" s="35"/>
      <c r="G7" s="142">
        <v>2563</v>
      </c>
      <c r="H7" s="142"/>
      <c r="I7" s="142">
        <v>2562</v>
      </c>
      <c r="J7" s="8"/>
      <c r="K7" s="8"/>
    </row>
    <row r="8" spans="1:11" ht="23.25" customHeight="1" x14ac:dyDescent="0.7">
      <c r="A8" s="53"/>
      <c r="B8" s="4"/>
      <c r="C8" s="215" t="s">
        <v>44</v>
      </c>
      <c r="D8" s="215"/>
      <c r="E8" s="215"/>
      <c r="F8" s="215"/>
      <c r="G8" s="215"/>
      <c r="H8" s="215"/>
      <c r="I8" s="215"/>
      <c r="J8" s="8"/>
      <c r="K8" s="8"/>
    </row>
    <row r="9" spans="1:11" ht="23.25" customHeight="1" x14ac:dyDescent="0.7">
      <c r="A9" s="7" t="s">
        <v>22</v>
      </c>
      <c r="B9" s="5"/>
      <c r="C9" s="9"/>
      <c r="D9" s="9"/>
      <c r="E9" s="9"/>
      <c r="F9" s="9"/>
      <c r="G9" s="9"/>
      <c r="H9" s="9"/>
      <c r="I9" s="9"/>
      <c r="J9" s="8"/>
      <c r="K9" s="8"/>
    </row>
    <row r="10" spans="1:11" s="8" customFormat="1" ht="23.25" customHeight="1" x14ac:dyDescent="0.65">
      <c r="A10" s="8" t="s">
        <v>91</v>
      </c>
      <c r="B10" s="138" t="s">
        <v>215</v>
      </c>
      <c r="C10" s="9">
        <v>484971</v>
      </c>
      <c r="D10" s="9"/>
      <c r="E10" s="9">
        <v>547984</v>
      </c>
      <c r="F10" s="9"/>
      <c r="G10" s="17">
        <v>484613</v>
      </c>
      <c r="H10" s="9"/>
      <c r="I10" s="17">
        <v>547075</v>
      </c>
    </row>
    <row r="11" spans="1:11" s="8" customFormat="1" ht="23.25" customHeight="1" x14ac:dyDescent="0.65">
      <c r="A11" s="4" t="s">
        <v>54</v>
      </c>
      <c r="B11" s="24"/>
      <c r="C11" s="31">
        <v>253</v>
      </c>
      <c r="D11" s="9"/>
      <c r="E11" s="22">
        <v>0</v>
      </c>
      <c r="F11" s="9"/>
      <c r="G11" s="109">
        <v>0</v>
      </c>
      <c r="H11" s="9"/>
      <c r="I11" s="109">
        <v>0</v>
      </c>
    </row>
    <row r="12" spans="1:11" ht="23.25" customHeight="1" x14ac:dyDescent="0.65">
      <c r="A12" s="4" t="s">
        <v>23</v>
      </c>
      <c r="B12" s="5">
        <v>4</v>
      </c>
      <c r="C12" s="9">
        <v>1214</v>
      </c>
      <c r="D12" s="9"/>
      <c r="E12" s="9">
        <v>3102</v>
      </c>
      <c r="F12" s="9"/>
      <c r="G12" s="134">
        <v>4201</v>
      </c>
      <c r="H12" s="9"/>
      <c r="I12" s="134">
        <v>5001</v>
      </c>
      <c r="J12" s="8"/>
      <c r="K12" s="8"/>
    </row>
    <row r="13" spans="1:11" ht="23.25" customHeight="1" x14ac:dyDescent="0.7">
      <c r="A13" s="2" t="s">
        <v>24</v>
      </c>
      <c r="B13" s="5"/>
      <c r="C13" s="127">
        <f>SUM(C10:C12)</f>
        <v>486438</v>
      </c>
      <c r="D13" s="13"/>
      <c r="E13" s="127">
        <f>SUM(E10:E12)</f>
        <v>551086</v>
      </c>
      <c r="F13" s="13"/>
      <c r="G13" s="127">
        <f>SUM(G10:G12)</f>
        <v>488814</v>
      </c>
      <c r="H13" s="13"/>
      <c r="I13" s="127">
        <f>SUM(I10:I12)</f>
        <v>552076</v>
      </c>
      <c r="J13" s="8"/>
    </row>
    <row r="14" spans="1:11" ht="17.25" customHeight="1" x14ac:dyDescent="0.7">
      <c r="A14" s="2"/>
      <c r="B14" s="5"/>
      <c r="C14" s="131"/>
      <c r="D14" s="13"/>
      <c r="E14" s="131"/>
      <c r="F14" s="13"/>
      <c r="G14" s="131"/>
      <c r="H14" s="13"/>
      <c r="I14" s="131"/>
      <c r="J14" s="8"/>
    </row>
    <row r="15" spans="1:11" ht="23.25" customHeight="1" x14ac:dyDescent="0.7">
      <c r="A15" s="7" t="s">
        <v>25</v>
      </c>
      <c r="B15" s="5"/>
      <c r="C15" s="22"/>
      <c r="D15" s="9"/>
      <c r="E15" s="22"/>
      <c r="F15" s="9"/>
      <c r="G15" s="22"/>
      <c r="H15" s="9"/>
      <c r="I15" s="22"/>
      <c r="J15" s="8"/>
    </row>
    <row r="16" spans="1:11" s="8" customFormat="1" ht="23.25" customHeight="1" x14ac:dyDescent="0.65">
      <c r="A16" s="8" t="s">
        <v>92</v>
      </c>
      <c r="B16" s="24">
        <v>4</v>
      </c>
      <c r="C16" s="31">
        <v>318484</v>
      </c>
      <c r="D16" s="9"/>
      <c r="E16" s="31">
        <v>356767</v>
      </c>
      <c r="F16" s="9"/>
      <c r="G16" s="34">
        <v>336711</v>
      </c>
      <c r="H16" s="9"/>
      <c r="I16" s="34">
        <v>371120</v>
      </c>
    </row>
    <row r="17" spans="1:11" s="8" customFormat="1" ht="23.25" customHeight="1" x14ac:dyDescent="0.65">
      <c r="A17" s="8" t="s">
        <v>107</v>
      </c>
      <c r="B17" s="24">
        <v>4</v>
      </c>
      <c r="C17" s="31">
        <v>62515</v>
      </c>
      <c r="D17" s="9"/>
      <c r="E17" s="31">
        <v>77800</v>
      </c>
      <c r="F17" s="9"/>
      <c r="G17" s="34">
        <v>61762</v>
      </c>
      <c r="H17" s="9"/>
      <c r="I17" s="34">
        <v>78914</v>
      </c>
    </row>
    <row r="18" spans="1:11" ht="23.25" customHeight="1" x14ac:dyDescent="0.65">
      <c r="A18" s="4" t="s">
        <v>55</v>
      </c>
      <c r="B18" s="5">
        <v>4</v>
      </c>
      <c r="C18" s="31">
        <v>100430</v>
      </c>
      <c r="D18" s="9"/>
      <c r="E18" s="31">
        <v>121697</v>
      </c>
      <c r="F18" s="9"/>
      <c r="G18" s="34">
        <v>79915</v>
      </c>
      <c r="H18" s="9"/>
      <c r="I18" s="34">
        <v>95263</v>
      </c>
      <c r="J18" s="8"/>
    </row>
    <row r="19" spans="1:11" ht="23.25" customHeight="1" x14ac:dyDescent="0.65">
      <c r="A19" s="4" t="s">
        <v>98</v>
      </c>
      <c r="B19" s="5"/>
      <c r="C19" s="49">
        <v>0</v>
      </c>
      <c r="D19" s="9"/>
      <c r="E19" s="49">
        <v>1528</v>
      </c>
      <c r="F19" s="9"/>
      <c r="G19" s="49">
        <v>629</v>
      </c>
      <c r="H19" s="9"/>
      <c r="I19" s="49">
        <v>1955</v>
      </c>
      <c r="J19" s="8"/>
    </row>
    <row r="20" spans="1:11" ht="23.25" customHeight="1" x14ac:dyDescent="0.65">
      <c r="A20" s="4" t="s">
        <v>57</v>
      </c>
      <c r="B20" s="5"/>
      <c r="C20" s="55">
        <v>10593</v>
      </c>
      <c r="D20" s="9"/>
      <c r="E20" s="55">
        <v>10453</v>
      </c>
      <c r="F20" s="9"/>
      <c r="G20" s="56">
        <v>8847</v>
      </c>
      <c r="H20" s="9"/>
      <c r="I20" s="56">
        <v>8690</v>
      </c>
      <c r="J20" s="8"/>
      <c r="K20" s="8"/>
    </row>
    <row r="21" spans="1:11" ht="23.25" customHeight="1" x14ac:dyDescent="0.7">
      <c r="A21" s="2" t="s">
        <v>26</v>
      </c>
      <c r="B21" s="5"/>
      <c r="C21" s="127">
        <f>SUM(C16:C20)</f>
        <v>492022</v>
      </c>
      <c r="D21" s="13"/>
      <c r="E21" s="127">
        <f>SUM(E16:E20)</f>
        <v>568245</v>
      </c>
      <c r="F21" s="13"/>
      <c r="G21" s="127">
        <f>SUM(G16:G20)</f>
        <v>487864</v>
      </c>
      <c r="H21" s="13"/>
      <c r="I21" s="127">
        <f>SUM(I16:I20)</f>
        <v>555942</v>
      </c>
      <c r="J21" s="8"/>
    </row>
    <row r="22" spans="1:11" ht="17.25" customHeight="1" x14ac:dyDescent="0.7">
      <c r="A22" s="2"/>
      <c r="B22" s="24"/>
      <c r="C22" s="31"/>
      <c r="D22" s="9"/>
      <c r="E22" s="31"/>
      <c r="F22" s="9"/>
      <c r="G22" s="31"/>
      <c r="H22" s="9"/>
      <c r="I22" s="31"/>
      <c r="J22" s="8"/>
    </row>
    <row r="23" spans="1:11" ht="23.25" customHeight="1" x14ac:dyDescent="0.7">
      <c r="A23" s="2" t="s">
        <v>168</v>
      </c>
      <c r="B23" s="5"/>
      <c r="C23" s="135">
        <f>C13-C21</f>
        <v>-5584</v>
      </c>
      <c r="D23" s="13"/>
      <c r="E23" s="135">
        <f>E13-E21</f>
        <v>-17159</v>
      </c>
      <c r="F23" s="13"/>
      <c r="G23" s="135">
        <f>G13-G21</f>
        <v>950</v>
      </c>
      <c r="H23" s="13"/>
      <c r="I23" s="135">
        <f>I13-I21</f>
        <v>-3866</v>
      </c>
      <c r="J23" s="8"/>
    </row>
    <row r="24" spans="1:11" ht="22.5" customHeight="1" x14ac:dyDescent="0.65">
      <c r="A24" s="4" t="s">
        <v>169</v>
      </c>
      <c r="B24" s="138">
        <v>9</v>
      </c>
      <c r="C24" s="55">
        <v>680</v>
      </c>
      <c r="D24" s="9"/>
      <c r="E24" s="55">
        <v>-889</v>
      </c>
      <c r="F24" s="9"/>
      <c r="G24" s="56">
        <v>643</v>
      </c>
      <c r="H24" s="9"/>
      <c r="I24" s="56">
        <v>-981</v>
      </c>
      <c r="J24" s="8"/>
    </row>
    <row r="25" spans="1:11" s="8" customFormat="1" ht="23.25" customHeight="1" x14ac:dyDescent="0.7">
      <c r="A25" s="74" t="s">
        <v>163</v>
      </c>
      <c r="B25" s="24"/>
      <c r="C25" s="127">
        <f>C23-C24</f>
        <v>-6264</v>
      </c>
      <c r="D25" s="9"/>
      <c r="E25" s="127">
        <f>E23-E24</f>
        <v>-16270</v>
      </c>
      <c r="F25" s="9"/>
      <c r="G25" s="127">
        <f>G23-G24</f>
        <v>307</v>
      </c>
      <c r="H25" s="9"/>
      <c r="I25" s="127">
        <f>I23-I24</f>
        <v>-2885</v>
      </c>
    </row>
    <row r="26" spans="1:11" ht="17.25" customHeight="1" x14ac:dyDescent="0.65">
      <c r="B26" s="5"/>
      <c r="C26" s="70"/>
      <c r="D26" s="9"/>
      <c r="E26" s="70"/>
      <c r="F26" s="9"/>
      <c r="G26" s="54"/>
      <c r="H26" s="9"/>
      <c r="I26" s="54"/>
      <c r="J26" s="8"/>
      <c r="K26" s="8"/>
    </row>
    <row r="27" spans="1:11" ht="23.25" customHeight="1" x14ac:dyDescent="0.7">
      <c r="A27" s="2" t="s">
        <v>171</v>
      </c>
      <c r="B27" s="5"/>
      <c r="C27" s="70"/>
      <c r="D27" s="9"/>
      <c r="E27" s="70"/>
      <c r="F27" s="9"/>
      <c r="G27" s="54"/>
      <c r="H27" s="9"/>
      <c r="I27" s="54"/>
      <c r="J27" s="8"/>
      <c r="K27" s="8"/>
    </row>
    <row r="28" spans="1:11" ht="23.25" customHeight="1" x14ac:dyDescent="0.7">
      <c r="A28" s="7" t="s">
        <v>161</v>
      </c>
      <c r="B28" s="5"/>
      <c r="C28" s="70"/>
      <c r="D28" s="9"/>
      <c r="E28" s="70"/>
      <c r="F28" s="9"/>
      <c r="G28" s="70"/>
      <c r="H28" s="9"/>
      <c r="I28" s="70"/>
      <c r="J28" s="8"/>
      <c r="K28" s="8"/>
    </row>
    <row r="29" spans="1:11" ht="23.25" customHeight="1" x14ac:dyDescent="0.65">
      <c r="A29" s="4" t="s">
        <v>147</v>
      </c>
      <c r="B29" s="5"/>
      <c r="C29" s="70"/>
      <c r="D29" s="9"/>
      <c r="E29" s="70"/>
      <c r="F29" s="9"/>
      <c r="G29" s="70"/>
      <c r="H29" s="9"/>
      <c r="I29" s="70"/>
      <c r="J29" s="8"/>
      <c r="K29" s="8"/>
    </row>
    <row r="30" spans="1:11" ht="23.25" customHeight="1" x14ac:dyDescent="0.65">
      <c r="A30" s="4" t="s">
        <v>148</v>
      </c>
      <c r="B30" s="5"/>
      <c r="C30" s="31">
        <v>896</v>
      </c>
      <c r="D30" s="9"/>
      <c r="E30" s="31">
        <v>-2221</v>
      </c>
      <c r="F30" s="9"/>
      <c r="G30" s="70">
        <v>0</v>
      </c>
      <c r="H30" s="9"/>
      <c r="I30" s="70">
        <v>0</v>
      </c>
      <c r="J30" s="8"/>
      <c r="K30" s="8"/>
    </row>
    <row r="31" spans="1:11" ht="23.25" customHeight="1" thickBot="1" x14ac:dyDescent="0.75">
      <c r="A31" s="2" t="s">
        <v>170</v>
      </c>
      <c r="B31" s="5"/>
      <c r="C31" s="136">
        <f>C25+C30</f>
        <v>-5368</v>
      </c>
      <c r="D31" s="9"/>
      <c r="E31" s="136">
        <f>E25+E30</f>
        <v>-18491</v>
      </c>
      <c r="F31" s="9"/>
      <c r="G31" s="136">
        <f>G25+G30</f>
        <v>307</v>
      </c>
      <c r="H31" s="9"/>
      <c r="I31" s="136">
        <f>I25+I30</f>
        <v>-2885</v>
      </c>
      <c r="J31" s="8"/>
      <c r="K31" s="8"/>
    </row>
    <row r="32" spans="1:11" ht="23.25" customHeight="1" thickTop="1" x14ac:dyDescent="0.7">
      <c r="A32" s="2"/>
      <c r="B32" s="5"/>
      <c r="C32" s="13"/>
      <c r="D32" s="9"/>
      <c r="E32" s="13"/>
      <c r="F32" s="9"/>
      <c r="G32" s="13"/>
      <c r="H32" s="9"/>
      <c r="I32" s="13"/>
      <c r="J32" s="8"/>
      <c r="K32" s="8"/>
    </row>
    <row r="33" spans="1:11" ht="23.25" customHeight="1" x14ac:dyDescent="0.7">
      <c r="A33" s="1" t="s">
        <v>34</v>
      </c>
      <c r="C33" s="8"/>
      <c r="D33" s="8"/>
      <c r="E33" s="8"/>
      <c r="F33" s="8"/>
      <c r="G33" s="8"/>
      <c r="H33" s="8"/>
      <c r="I33" s="8"/>
      <c r="J33" s="8"/>
    </row>
    <row r="34" spans="1:11" ht="23.25" customHeight="1" x14ac:dyDescent="0.7">
      <c r="A34" s="1" t="s">
        <v>75</v>
      </c>
      <c r="C34" s="8"/>
      <c r="D34" s="8"/>
      <c r="E34" s="8"/>
      <c r="F34" s="8"/>
      <c r="G34" s="8"/>
      <c r="H34" s="8"/>
      <c r="I34" s="8"/>
      <c r="J34" s="8"/>
    </row>
    <row r="35" spans="1:11" ht="23.25" customHeight="1" x14ac:dyDescent="0.7">
      <c r="A35" s="2"/>
      <c r="C35" s="8"/>
      <c r="D35" s="8"/>
      <c r="E35" s="8"/>
      <c r="F35" s="8"/>
      <c r="G35" s="8"/>
      <c r="H35" s="8"/>
      <c r="I35" s="8"/>
      <c r="J35" s="8"/>
    </row>
    <row r="36" spans="1:11" ht="23.25" customHeight="1" x14ac:dyDescent="0.7">
      <c r="A36" s="6"/>
      <c r="B36" s="5"/>
      <c r="C36" s="212" t="s">
        <v>5</v>
      </c>
      <c r="D36" s="212"/>
      <c r="E36" s="212"/>
      <c r="F36" s="175"/>
      <c r="G36" s="212" t="s">
        <v>48</v>
      </c>
      <c r="H36" s="212"/>
      <c r="I36" s="212"/>
      <c r="J36" s="8"/>
      <c r="K36" s="8"/>
    </row>
    <row r="37" spans="1:11" ht="23.25" customHeight="1" x14ac:dyDescent="0.7">
      <c r="A37" s="6"/>
      <c r="B37" s="5"/>
      <c r="C37" s="213" t="s">
        <v>81</v>
      </c>
      <c r="D37" s="214"/>
      <c r="E37" s="214"/>
      <c r="F37" s="175"/>
      <c r="G37" s="213" t="s">
        <v>81</v>
      </c>
      <c r="H37" s="214"/>
      <c r="I37" s="214"/>
      <c r="J37" s="8"/>
      <c r="K37" s="8"/>
    </row>
    <row r="38" spans="1:11" ht="23.25" customHeight="1" x14ac:dyDescent="0.7">
      <c r="A38" s="6"/>
      <c r="B38" s="5"/>
      <c r="C38" s="213" t="s">
        <v>125</v>
      </c>
      <c r="D38" s="214"/>
      <c r="E38" s="214"/>
      <c r="F38" s="23"/>
      <c r="G38" s="213" t="s">
        <v>125</v>
      </c>
      <c r="H38" s="214"/>
      <c r="I38" s="214"/>
      <c r="J38" s="8"/>
    </row>
    <row r="39" spans="1:11" ht="23.25" customHeight="1" x14ac:dyDescent="0.65">
      <c r="A39" s="6"/>
      <c r="B39" s="5"/>
      <c r="C39" s="176">
        <v>2563</v>
      </c>
      <c r="D39" s="176"/>
      <c r="E39" s="176">
        <v>2562</v>
      </c>
      <c r="F39" s="176"/>
      <c r="G39" s="176">
        <v>2563</v>
      </c>
      <c r="H39" s="176"/>
      <c r="I39" s="176">
        <v>2562</v>
      </c>
      <c r="J39" s="8"/>
    </row>
    <row r="40" spans="1:11" ht="22" x14ac:dyDescent="0.7">
      <c r="A40" s="53"/>
      <c r="B40" s="4"/>
      <c r="C40" s="215" t="s">
        <v>44</v>
      </c>
      <c r="D40" s="215"/>
      <c r="E40" s="215"/>
      <c r="F40" s="215"/>
      <c r="G40" s="215"/>
      <c r="H40" s="215"/>
      <c r="I40" s="215"/>
      <c r="J40" s="8"/>
      <c r="K40" s="8"/>
    </row>
    <row r="41" spans="1:11" ht="24.75" customHeight="1" x14ac:dyDescent="0.7">
      <c r="A41" s="2" t="s">
        <v>172</v>
      </c>
      <c r="B41" s="5"/>
      <c r="C41" s="9"/>
      <c r="D41" s="9"/>
      <c r="E41" s="9"/>
      <c r="F41" s="9"/>
      <c r="G41" s="9"/>
      <c r="H41" s="9"/>
      <c r="I41" s="9"/>
      <c r="J41" s="8"/>
      <c r="K41" s="8"/>
    </row>
    <row r="42" spans="1:11" ht="23.25" customHeight="1" x14ac:dyDescent="0.65">
      <c r="A42" s="4" t="s">
        <v>87</v>
      </c>
      <c r="B42" s="5"/>
      <c r="C42" s="9">
        <v>-6264</v>
      </c>
      <c r="D42" s="9"/>
      <c r="E42" s="9">
        <v>-16243</v>
      </c>
      <c r="F42" s="9"/>
      <c r="G42" s="9">
        <f>G31</f>
        <v>307</v>
      </c>
      <c r="H42" s="9"/>
      <c r="I42" s="9">
        <f>I31</f>
        <v>-2885</v>
      </c>
      <c r="J42" s="8"/>
      <c r="K42" s="8"/>
    </row>
    <row r="43" spans="1:11" ht="23.25" customHeight="1" x14ac:dyDescent="0.65">
      <c r="A43" s="4" t="s">
        <v>88</v>
      </c>
      <c r="B43" s="5"/>
      <c r="C43" s="75">
        <v>0</v>
      </c>
      <c r="D43" s="9"/>
      <c r="E43" s="75">
        <v>-27</v>
      </c>
      <c r="F43" s="9"/>
      <c r="G43" s="76">
        <v>0</v>
      </c>
      <c r="H43" s="9"/>
      <c r="I43" s="76">
        <v>0</v>
      </c>
      <c r="J43" s="8"/>
      <c r="K43" s="8"/>
    </row>
    <row r="44" spans="1:11" ht="23.25" customHeight="1" thickBot="1" x14ac:dyDescent="0.75">
      <c r="A44" s="2" t="s">
        <v>163</v>
      </c>
      <c r="B44" s="5"/>
      <c r="C44" s="128">
        <f>SUM(C42:C43)</f>
        <v>-6264</v>
      </c>
      <c r="D44" s="13"/>
      <c r="E44" s="128">
        <f>SUM(E42:E43)</f>
        <v>-16270</v>
      </c>
      <c r="F44" s="13"/>
      <c r="G44" s="128">
        <f>SUM(G42:G43)</f>
        <v>307</v>
      </c>
      <c r="H44" s="13"/>
      <c r="I44" s="128">
        <f>SUM(I42:I43)</f>
        <v>-2885</v>
      </c>
      <c r="J44" s="8"/>
      <c r="K44" s="8"/>
    </row>
    <row r="45" spans="1:11" ht="23.25" customHeight="1" thickTop="1" x14ac:dyDescent="0.7">
      <c r="A45" s="2"/>
      <c r="B45" s="5"/>
      <c r="C45" s="13"/>
      <c r="D45" s="13"/>
      <c r="E45" s="13"/>
      <c r="F45" s="13"/>
      <c r="G45" s="13"/>
      <c r="H45" s="13"/>
      <c r="I45" s="13"/>
      <c r="J45" s="8"/>
      <c r="K45" s="8"/>
    </row>
    <row r="46" spans="1:11" ht="23.25" customHeight="1" x14ac:dyDescent="0.7">
      <c r="A46" s="2" t="s">
        <v>173</v>
      </c>
      <c r="B46" s="5"/>
      <c r="C46" s="13"/>
      <c r="D46" s="13"/>
      <c r="E46" s="13"/>
      <c r="F46" s="13"/>
      <c r="G46" s="13"/>
      <c r="H46" s="13"/>
      <c r="I46" s="13"/>
      <c r="J46" s="8"/>
      <c r="K46" s="8"/>
    </row>
    <row r="47" spans="1:11" ht="23.25" customHeight="1" x14ac:dyDescent="0.7">
      <c r="A47" s="4" t="s">
        <v>87</v>
      </c>
      <c r="B47" s="5"/>
      <c r="C47" s="9">
        <v>-5360</v>
      </c>
      <c r="D47" s="13"/>
      <c r="E47" s="9">
        <v>-18466</v>
      </c>
      <c r="F47" s="13"/>
      <c r="G47" s="9">
        <f>G42</f>
        <v>307</v>
      </c>
      <c r="H47" s="13"/>
      <c r="I47" s="9">
        <v>-2885</v>
      </c>
      <c r="J47" s="8"/>
      <c r="K47" s="8"/>
    </row>
    <row r="48" spans="1:11" ht="23.25" customHeight="1" x14ac:dyDescent="0.65">
      <c r="A48" s="4" t="s">
        <v>88</v>
      </c>
      <c r="B48" s="5"/>
      <c r="C48" s="72">
        <v>-8</v>
      </c>
      <c r="D48" s="9"/>
      <c r="E48" s="72">
        <v>-25</v>
      </c>
      <c r="F48" s="9"/>
      <c r="G48" s="70">
        <v>0</v>
      </c>
      <c r="H48" s="9"/>
      <c r="I48" s="70">
        <v>0</v>
      </c>
      <c r="J48" s="8"/>
    </row>
    <row r="49" spans="1:11" ht="23.25" customHeight="1" thickBot="1" x14ac:dyDescent="0.75">
      <c r="A49" s="2" t="s">
        <v>170</v>
      </c>
      <c r="B49" s="5"/>
      <c r="C49" s="136">
        <f>C47+C48</f>
        <v>-5368</v>
      </c>
      <c r="D49" s="13"/>
      <c r="E49" s="136">
        <f>E47+E48</f>
        <v>-18491</v>
      </c>
      <c r="F49" s="13"/>
      <c r="G49" s="136">
        <f>G47</f>
        <v>307</v>
      </c>
      <c r="H49" s="13"/>
      <c r="I49" s="136">
        <f>I47</f>
        <v>-2885</v>
      </c>
      <c r="J49" s="8"/>
      <c r="K49" s="8"/>
    </row>
    <row r="50" spans="1:11" ht="23.25" customHeight="1" thickTop="1" x14ac:dyDescent="0.7">
      <c r="A50" s="2"/>
      <c r="B50" s="5"/>
      <c r="C50" s="13"/>
      <c r="D50" s="13"/>
      <c r="E50" s="13"/>
      <c r="F50" s="13"/>
      <c r="G50" s="13"/>
      <c r="H50" s="13"/>
      <c r="I50" s="13"/>
      <c r="J50" s="8"/>
    </row>
    <row r="51" spans="1:11" ht="23.25" customHeight="1" x14ac:dyDescent="0.7">
      <c r="A51" s="21" t="s">
        <v>174</v>
      </c>
      <c r="B51" s="5"/>
      <c r="C51" s="15"/>
      <c r="D51" s="15"/>
      <c r="E51" s="15"/>
      <c r="F51" s="15"/>
      <c r="G51" s="15"/>
      <c r="H51" s="15"/>
      <c r="I51" s="15"/>
      <c r="J51" s="8"/>
      <c r="K51" s="8"/>
    </row>
    <row r="52" spans="1:11" ht="23.25" customHeight="1" thickBot="1" x14ac:dyDescent="0.75">
      <c r="A52" s="2" t="s">
        <v>175</v>
      </c>
      <c r="B52" s="77"/>
      <c r="C52" s="78">
        <f>C42/'fs3-5'!E76</f>
        <v>-1.2730672303064792E-2</v>
      </c>
      <c r="D52" s="15"/>
      <c r="E52" s="78">
        <f>E42/'fs3-5'!G76</f>
        <v>-3.3011543776928706E-2</v>
      </c>
      <c r="F52" s="79"/>
      <c r="G52" s="80">
        <f>G42/'fs3-5'!I76</f>
        <v>6.2393301357613199E-4</v>
      </c>
      <c r="H52" s="15"/>
      <c r="I52" s="80">
        <f>I42/'fs3-5'!K76</f>
        <v>-5.8633444435411755E-3</v>
      </c>
    </row>
    <row r="53" spans="1:11" ht="23.25" customHeight="1" thickTop="1" x14ac:dyDescent="0.65">
      <c r="A53" s="8"/>
      <c r="B53" s="24"/>
      <c r="C53" s="16"/>
      <c r="D53" s="16"/>
      <c r="E53" s="16"/>
      <c r="F53" s="82"/>
      <c r="G53" s="82"/>
      <c r="H53" s="82"/>
      <c r="I53" s="82"/>
    </row>
    <row r="54" spans="1:11" ht="23.25" customHeight="1" x14ac:dyDescent="0.7">
      <c r="A54" s="1" t="s">
        <v>34</v>
      </c>
      <c r="C54" s="8"/>
      <c r="D54" s="8"/>
      <c r="E54" s="8"/>
      <c r="F54" s="8"/>
      <c r="G54" s="8"/>
      <c r="H54" s="8"/>
      <c r="I54" s="8"/>
    </row>
    <row r="55" spans="1:11" ht="23.25" customHeight="1" x14ac:dyDescent="0.7">
      <c r="A55" s="1" t="s">
        <v>75</v>
      </c>
      <c r="C55" s="8"/>
      <c r="D55" s="8"/>
      <c r="E55" s="8"/>
      <c r="F55" s="8"/>
      <c r="G55" s="8"/>
      <c r="H55" s="8"/>
      <c r="I55" s="8"/>
    </row>
    <row r="56" spans="1:11" ht="23.25" customHeight="1" x14ac:dyDescent="0.7">
      <c r="A56" s="2"/>
      <c r="C56" s="8"/>
      <c r="D56" s="8"/>
      <c r="E56" s="8"/>
      <c r="F56" s="8"/>
      <c r="G56" s="8"/>
      <c r="H56" s="8"/>
      <c r="I56" s="8"/>
    </row>
    <row r="57" spans="1:11" ht="23.25" customHeight="1" x14ac:dyDescent="0.7">
      <c r="A57" s="6"/>
      <c r="B57" s="5"/>
      <c r="C57" s="212" t="s">
        <v>5</v>
      </c>
      <c r="D57" s="212"/>
      <c r="E57" s="212"/>
      <c r="F57" s="175"/>
      <c r="G57" s="212" t="s">
        <v>48</v>
      </c>
      <c r="H57" s="212"/>
      <c r="I57" s="212"/>
    </row>
    <row r="58" spans="1:11" ht="23.25" customHeight="1" x14ac:dyDescent="0.7">
      <c r="A58" s="6"/>
      <c r="B58" s="5"/>
      <c r="C58" s="213" t="s">
        <v>126</v>
      </c>
      <c r="D58" s="214"/>
      <c r="E58" s="214"/>
      <c r="F58" s="175"/>
      <c r="G58" s="213" t="s">
        <v>126</v>
      </c>
      <c r="H58" s="214"/>
      <c r="I58" s="214"/>
    </row>
    <row r="59" spans="1:11" ht="23.25" customHeight="1" x14ac:dyDescent="0.7">
      <c r="A59" s="6"/>
      <c r="B59" s="5"/>
      <c r="C59" s="213" t="s">
        <v>125</v>
      </c>
      <c r="D59" s="214"/>
      <c r="E59" s="214"/>
      <c r="F59" s="23"/>
      <c r="G59" s="213" t="s">
        <v>125</v>
      </c>
      <c r="H59" s="214"/>
      <c r="I59" s="214"/>
    </row>
    <row r="60" spans="1:11" ht="23.25" customHeight="1" x14ac:dyDescent="0.65">
      <c r="A60" s="6"/>
      <c r="B60" s="5" t="s">
        <v>3</v>
      </c>
      <c r="C60" s="176">
        <v>2563</v>
      </c>
      <c r="D60" s="176"/>
      <c r="E60" s="176">
        <v>2562</v>
      </c>
      <c r="F60" s="176"/>
      <c r="G60" s="176">
        <v>2563</v>
      </c>
      <c r="H60" s="176"/>
      <c r="I60" s="176">
        <v>2562</v>
      </c>
    </row>
    <row r="61" spans="1:11" ht="23.25" customHeight="1" x14ac:dyDescent="0.7">
      <c r="A61" s="53"/>
      <c r="B61" s="4"/>
      <c r="C61" s="215" t="s">
        <v>44</v>
      </c>
      <c r="D61" s="215"/>
      <c r="E61" s="215"/>
      <c r="F61" s="215"/>
      <c r="G61" s="215"/>
      <c r="H61" s="215"/>
      <c r="I61" s="215"/>
    </row>
    <row r="62" spans="1:11" ht="23.25" customHeight="1" x14ac:dyDescent="0.7">
      <c r="A62" s="7" t="s">
        <v>22</v>
      </c>
      <c r="B62" s="5"/>
      <c r="C62" s="9"/>
      <c r="D62" s="9"/>
      <c r="E62" s="9"/>
      <c r="F62" s="9"/>
      <c r="G62" s="9"/>
      <c r="H62" s="9"/>
      <c r="I62" s="9"/>
    </row>
    <row r="63" spans="1:11" s="8" customFormat="1" ht="23.25" customHeight="1" x14ac:dyDescent="0.65">
      <c r="A63" s="8" t="s">
        <v>91</v>
      </c>
      <c r="B63" s="138" t="s">
        <v>215</v>
      </c>
      <c r="C63" s="9">
        <v>1053122</v>
      </c>
      <c r="D63" s="9"/>
      <c r="E63" s="9">
        <v>1145901</v>
      </c>
      <c r="F63" s="9"/>
      <c r="G63" s="17">
        <v>1051496</v>
      </c>
      <c r="H63" s="9"/>
      <c r="I63" s="17">
        <v>1144123</v>
      </c>
    </row>
    <row r="64" spans="1:11" ht="23.25" customHeight="1" x14ac:dyDescent="0.65">
      <c r="A64" s="4" t="s">
        <v>54</v>
      </c>
      <c r="B64" s="5"/>
      <c r="C64" s="71">
        <v>712</v>
      </c>
      <c r="D64" s="9"/>
      <c r="E64" s="71">
        <v>0</v>
      </c>
      <c r="F64" s="9"/>
      <c r="G64" s="71">
        <v>697</v>
      </c>
      <c r="H64" s="9"/>
      <c r="I64" s="71">
        <v>0</v>
      </c>
    </row>
    <row r="65" spans="1:13" ht="23.25" customHeight="1" x14ac:dyDescent="0.65">
      <c r="A65" s="4" t="s">
        <v>23</v>
      </c>
      <c r="B65" s="5">
        <v>4</v>
      </c>
      <c r="C65" s="9">
        <v>3045</v>
      </c>
      <c r="D65" s="9"/>
      <c r="E65" s="9">
        <v>6850</v>
      </c>
      <c r="F65" s="9"/>
      <c r="G65" s="17">
        <v>8047</v>
      </c>
      <c r="H65" s="9"/>
      <c r="I65" s="17">
        <v>10238</v>
      </c>
    </row>
    <row r="66" spans="1:13" ht="23.25" customHeight="1" x14ac:dyDescent="0.7">
      <c r="A66" s="2" t="s">
        <v>24</v>
      </c>
      <c r="B66" s="5"/>
      <c r="C66" s="127">
        <f>SUM(C63:C65)</f>
        <v>1056879</v>
      </c>
      <c r="D66" s="13"/>
      <c r="E66" s="127">
        <f>SUM(E63:E65)</f>
        <v>1152751</v>
      </c>
      <c r="F66" s="13"/>
      <c r="G66" s="127">
        <f>SUM(G63:G65)</f>
        <v>1060240</v>
      </c>
      <c r="H66" s="13"/>
      <c r="I66" s="127">
        <f>SUM(I63:I65)</f>
        <v>1154361</v>
      </c>
    </row>
    <row r="67" spans="1:13" ht="17.25" customHeight="1" x14ac:dyDescent="0.7">
      <c r="A67" s="2"/>
      <c r="B67" s="5"/>
      <c r="C67" s="13"/>
      <c r="D67" s="13"/>
      <c r="E67" s="13"/>
      <c r="F67" s="13"/>
      <c r="G67" s="13"/>
      <c r="H67" s="13"/>
      <c r="I67" s="13"/>
    </row>
    <row r="68" spans="1:13" ht="23.25" customHeight="1" x14ac:dyDescent="0.7">
      <c r="A68" s="7" t="s">
        <v>25</v>
      </c>
      <c r="B68" s="5"/>
      <c r="C68" s="9"/>
      <c r="D68" s="9"/>
      <c r="E68" s="9"/>
      <c r="F68" s="9"/>
      <c r="G68" s="9"/>
      <c r="H68" s="9"/>
      <c r="I68" s="9"/>
    </row>
    <row r="69" spans="1:13" s="8" customFormat="1" ht="23.25" customHeight="1" x14ac:dyDescent="0.65">
      <c r="A69" s="8" t="s">
        <v>92</v>
      </c>
      <c r="B69" s="24">
        <v>4</v>
      </c>
      <c r="C69" s="9">
        <v>686997</v>
      </c>
      <c r="D69" s="9"/>
      <c r="E69" s="9">
        <v>738815</v>
      </c>
      <c r="F69" s="9"/>
      <c r="G69" s="17">
        <v>726048</v>
      </c>
      <c r="H69" s="9"/>
      <c r="I69" s="17">
        <v>774368</v>
      </c>
    </row>
    <row r="70" spans="1:13" s="8" customFormat="1" ht="23.25" customHeight="1" x14ac:dyDescent="0.65">
      <c r="A70" s="8" t="s">
        <v>107</v>
      </c>
      <c r="B70" s="24">
        <v>4</v>
      </c>
      <c r="C70" s="9">
        <v>139138</v>
      </c>
      <c r="D70" s="9"/>
      <c r="E70" s="9">
        <v>150189</v>
      </c>
      <c r="F70" s="9"/>
      <c r="G70" s="17">
        <v>138298</v>
      </c>
      <c r="H70" s="9"/>
      <c r="I70" s="17">
        <v>153731</v>
      </c>
    </row>
    <row r="71" spans="1:13" ht="23.25" customHeight="1" x14ac:dyDescent="0.65">
      <c r="A71" s="4" t="s">
        <v>55</v>
      </c>
      <c r="B71" s="5">
        <v>4</v>
      </c>
      <c r="C71" s="9">
        <v>202683</v>
      </c>
      <c r="D71" s="9"/>
      <c r="E71" s="9">
        <v>235488</v>
      </c>
      <c r="F71" s="9"/>
      <c r="G71" s="17">
        <v>159946</v>
      </c>
      <c r="H71" s="9"/>
      <c r="I71" s="17">
        <v>187076</v>
      </c>
    </row>
    <row r="72" spans="1:13" ht="23.25" customHeight="1" x14ac:dyDescent="0.65">
      <c r="A72" s="4" t="s">
        <v>98</v>
      </c>
      <c r="B72" s="5"/>
      <c r="C72" s="71">
        <v>0</v>
      </c>
      <c r="D72" s="9"/>
      <c r="E72" s="71">
        <v>1954</v>
      </c>
      <c r="F72" s="9"/>
      <c r="G72" s="49">
        <v>0</v>
      </c>
      <c r="H72" s="9"/>
      <c r="I72" s="49">
        <v>2631</v>
      </c>
    </row>
    <row r="73" spans="1:13" ht="23.25" customHeight="1" x14ac:dyDescent="0.65">
      <c r="A73" s="4" t="s">
        <v>57</v>
      </c>
      <c r="B73" s="5"/>
      <c r="C73" s="73">
        <v>20632</v>
      </c>
      <c r="D73" s="9"/>
      <c r="E73" s="73">
        <v>21389</v>
      </c>
      <c r="F73" s="9"/>
      <c r="G73" s="48">
        <v>17263</v>
      </c>
      <c r="H73" s="9"/>
      <c r="I73" s="48">
        <v>17922</v>
      </c>
    </row>
    <row r="74" spans="1:13" ht="23.25" customHeight="1" x14ac:dyDescent="0.7">
      <c r="A74" s="2" t="s">
        <v>26</v>
      </c>
      <c r="B74" s="5"/>
      <c r="C74" s="127">
        <f>SUM(C69:C73)</f>
        <v>1049450</v>
      </c>
      <c r="D74" s="13"/>
      <c r="E74" s="127">
        <f>SUM(E69:E73)</f>
        <v>1147835</v>
      </c>
      <c r="F74" s="13"/>
      <c r="G74" s="127">
        <f>SUM(G69:G73)</f>
        <v>1041555</v>
      </c>
      <c r="H74" s="13"/>
      <c r="I74" s="127">
        <f>SUM(I69:I73)</f>
        <v>1135728</v>
      </c>
    </row>
    <row r="75" spans="1:13" ht="17.25" customHeight="1" x14ac:dyDescent="0.7">
      <c r="A75" s="2"/>
      <c r="B75" s="24"/>
      <c r="C75" s="9"/>
      <c r="D75" s="9"/>
      <c r="E75" s="9"/>
      <c r="F75" s="9"/>
      <c r="G75" s="9"/>
      <c r="H75" s="9"/>
      <c r="I75" s="9"/>
    </row>
    <row r="76" spans="1:13" ht="23.25" customHeight="1" x14ac:dyDescent="0.7">
      <c r="A76" s="2" t="s">
        <v>202</v>
      </c>
      <c r="B76" s="5"/>
      <c r="C76" s="135">
        <f>C66-C74</f>
        <v>7429</v>
      </c>
      <c r="D76" s="13"/>
      <c r="E76" s="135">
        <f>E66-E74</f>
        <v>4916</v>
      </c>
      <c r="F76" s="13"/>
      <c r="G76" s="135">
        <f>G66-G74</f>
        <v>18685</v>
      </c>
      <c r="H76" s="13"/>
      <c r="I76" s="135">
        <f>I66-I74</f>
        <v>18633</v>
      </c>
      <c r="K76" s="207"/>
    </row>
    <row r="77" spans="1:13" ht="23.25" customHeight="1" x14ac:dyDescent="0.65">
      <c r="A77" s="4" t="s">
        <v>203</v>
      </c>
      <c r="B77" s="138">
        <v>9</v>
      </c>
      <c r="C77" s="73">
        <v>4846</v>
      </c>
      <c r="D77" s="9"/>
      <c r="E77" s="73">
        <v>5437</v>
      </c>
      <c r="F77" s="9"/>
      <c r="G77" s="48">
        <v>4356</v>
      </c>
      <c r="H77" s="9"/>
      <c r="I77" s="48">
        <v>4947</v>
      </c>
      <c r="K77" s="207"/>
      <c r="M77" s="207"/>
    </row>
    <row r="78" spans="1:13" ht="23.25" customHeight="1" x14ac:dyDescent="0.7">
      <c r="A78" s="2" t="s">
        <v>163</v>
      </c>
      <c r="B78" s="5"/>
      <c r="C78" s="127">
        <f>C76-C77</f>
        <v>2583</v>
      </c>
      <c r="D78" s="9"/>
      <c r="E78" s="127">
        <f>E76-E77</f>
        <v>-521</v>
      </c>
      <c r="F78" s="9"/>
      <c r="G78" s="127">
        <f>G76-G77</f>
        <v>14329</v>
      </c>
      <c r="H78" s="9"/>
      <c r="I78" s="127">
        <f>I76-I77</f>
        <v>13686</v>
      </c>
    </row>
    <row r="79" spans="1:13" ht="17.25" customHeight="1" x14ac:dyDescent="0.65">
      <c r="C79" s="8"/>
      <c r="D79" s="8"/>
      <c r="E79" s="8"/>
      <c r="F79" s="8"/>
      <c r="G79" s="8"/>
      <c r="H79" s="8"/>
      <c r="I79" s="8"/>
    </row>
    <row r="80" spans="1:13" ht="23.25" customHeight="1" x14ac:dyDescent="0.7">
      <c r="A80" s="2" t="s">
        <v>204</v>
      </c>
      <c r="B80" s="5"/>
      <c r="C80" s="70"/>
      <c r="D80" s="9"/>
      <c r="E80" s="70"/>
      <c r="F80" s="9"/>
      <c r="G80" s="70"/>
      <c r="H80" s="9"/>
      <c r="I80" s="70"/>
    </row>
    <row r="81" spans="1:11" ht="23.25" customHeight="1" x14ac:dyDescent="0.7">
      <c r="A81" s="7" t="s">
        <v>161</v>
      </c>
      <c r="B81" s="5"/>
      <c r="C81" s="13"/>
      <c r="D81" s="9"/>
      <c r="E81" s="13"/>
      <c r="F81" s="9"/>
      <c r="G81" s="13"/>
      <c r="H81" s="9"/>
      <c r="I81" s="13"/>
    </row>
    <row r="82" spans="1:11" ht="23.25" customHeight="1" x14ac:dyDescent="0.65">
      <c r="A82" s="4" t="s">
        <v>147</v>
      </c>
      <c r="C82" s="8"/>
      <c r="D82" s="8"/>
      <c r="E82" s="8"/>
      <c r="F82" s="8"/>
      <c r="G82" s="8"/>
      <c r="H82" s="8"/>
      <c r="I82" s="8"/>
    </row>
    <row r="83" spans="1:11" ht="23.25" customHeight="1" x14ac:dyDescent="0.65">
      <c r="A83" s="4" t="s">
        <v>148</v>
      </c>
      <c r="C83" s="34">
        <v>453</v>
      </c>
      <c r="D83" s="8"/>
      <c r="E83" s="34">
        <v>-2505</v>
      </c>
      <c r="F83" s="9"/>
      <c r="G83" s="70">
        <v>0</v>
      </c>
      <c r="H83" s="9"/>
      <c r="I83" s="70">
        <v>0</v>
      </c>
    </row>
    <row r="84" spans="1:11" ht="23.25" customHeight="1" thickBot="1" x14ac:dyDescent="0.75">
      <c r="A84" s="2" t="s">
        <v>170</v>
      </c>
      <c r="B84" s="5"/>
      <c r="C84" s="136">
        <f>C78+C83</f>
        <v>3036</v>
      </c>
      <c r="D84" s="9"/>
      <c r="E84" s="136">
        <f>E78+E83</f>
        <v>-3026</v>
      </c>
      <c r="F84" s="9"/>
      <c r="G84" s="136">
        <f>G78+G83</f>
        <v>14329</v>
      </c>
      <c r="H84" s="9"/>
      <c r="I84" s="136">
        <f>I78+I83</f>
        <v>13686</v>
      </c>
      <c r="K84" s="32"/>
    </row>
    <row r="85" spans="1:11" ht="23.25" customHeight="1" thickTop="1" x14ac:dyDescent="0.7">
      <c r="A85" s="2"/>
      <c r="B85" s="5"/>
      <c r="C85" s="13"/>
      <c r="D85" s="9"/>
      <c r="E85" s="13"/>
      <c r="F85" s="9"/>
      <c r="G85" s="13"/>
      <c r="H85" s="9"/>
      <c r="I85" s="13"/>
      <c r="K85" s="32"/>
    </row>
    <row r="86" spans="1:11" ht="23.25" customHeight="1" x14ac:dyDescent="0.7">
      <c r="A86" s="2"/>
      <c r="B86" s="5"/>
      <c r="C86" s="13"/>
      <c r="D86" s="9"/>
      <c r="E86" s="13"/>
      <c r="F86" s="9"/>
      <c r="G86" s="13"/>
      <c r="H86" s="9"/>
      <c r="I86" s="13"/>
      <c r="K86" s="32"/>
    </row>
    <row r="87" spans="1:11" ht="23.25" customHeight="1" x14ac:dyDescent="0.7">
      <c r="A87" s="1" t="s">
        <v>34</v>
      </c>
      <c r="C87" s="8"/>
      <c r="D87" s="8"/>
      <c r="E87" s="8"/>
      <c r="F87" s="8"/>
      <c r="G87" s="8"/>
      <c r="H87" s="8"/>
      <c r="I87" s="8"/>
    </row>
    <row r="88" spans="1:11" ht="23.25" customHeight="1" x14ac:dyDescent="0.7">
      <c r="A88" s="1" t="s">
        <v>75</v>
      </c>
      <c r="C88" s="8"/>
      <c r="D88" s="8"/>
      <c r="E88" s="8"/>
      <c r="F88" s="8"/>
      <c r="G88" s="8"/>
      <c r="H88" s="8"/>
      <c r="I88" s="8"/>
    </row>
    <row r="89" spans="1:11" ht="23.25" customHeight="1" x14ac:dyDescent="0.7">
      <c r="A89" s="2"/>
      <c r="C89" s="8"/>
      <c r="D89" s="8"/>
      <c r="E89" s="8"/>
      <c r="F89" s="8"/>
      <c r="G89" s="8"/>
      <c r="H89" s="8"/>
      <c r="I89" s="8"/>
    </row>
    <row r="90" spans="1:11" ht="23.25" customHeight="1" x14ac:dyDescent="0.7">
      <c r="A90" s="6"/>
      <c r="B90" s="5"/>
      <c r="C90" s="212" t="s">
        <v>5</v>
      </c>
      <c r="D90" s="212"/>
      <c r="E90" s="212"/>
      <c r="F90" s="175"/>
      <c r="G90" s="212" t="s">
        <v>48</v>
      </c>
      <c r="H90" s="212"/>
      <c r="I90" s="212"/>
    </row>
    <row r="91" spans="1:11" ht="23.25" customHeight="1" x14ac:dyDescent="0.7">
      <c r="A91" s="6"/>
      <c r="B91" s="5"/>
      <c r="C91" s="213" t="s">
        <v>126</v>
      </c>
      <c r="D91" s="214"/>
      <c r="E91" s="214"/>
      <c r="F91" s="175"/>
      <c r="G91" s="213" t="s">
        <v>126</v>
      </c>
      <c r="H91" s="214"/>
      <c r="I91" s="214"/>
    </row>
    <row r="92" spans="1:11" ht="23.25" customHeight="1" x14ac:dyDescent="0.7">
      <c r="A92" s="6"/>
      <c r="B92" s="5"/>
      <c r="C92" s="213" t="s">
        <v>125</v>
      </c>
      <c r="D92" s="214"/>
      <c r="E92" s="214"/>
      <c r="F92" s="23"/>
      <c r="G92" s="213" t="s">
        <v>125</v>
      </c>
      <c r="H92" s="214"/>
      <c r="I92" s="214"/>
    </row>
    <row r="93" spans="1:11" ht="23.25" customHeight="1" x14ac:dyDescent="0.65">
      <c r="A93" s="6"/>
      <c r="B93" s="5"/>
      <c r="C93" s="176">
        <v>2563</v>
      </c>
      <c r="D93" s="176"/>
      <c r="E93" s="176">
        <v>2562</v>
      </c>
      <c r="F93" s="176"/>
      <c r="G93" s="176">
        <v>2563</v>
      </c>
      <c r="H93" s="176"/>
      <c r="I93" s="176">
        <v>2562</v>
      </c>
    </row>
    <row r="94" spans="1:11" ht="23.25" customHeight="1" x14ac:dyDescent="0.7">
      <c r="A94" s="53"/>
      <c r="B94" s="4"/>
      <c r="C94" s="215" t="s">
        <v>44</v>
      </c>
      <c r="D94" s="215"/>
      <c r="E94" s="215"/>
      <c r="F94" s="215"/>
      <c r="G94" s="215"/>
      <c r="H94" s="215"/>
      <c r="I94" s="215"/>
    </row>
    <row r="95" spans="1:11" ht="23.25" customHeight="1" x14ac:dyDescent="0.7">
      <c r="A95" s="2" t="s">
        <v>172</v>
      </c>
      <c r="B95" s="5"/>
      <c r="C95" s="9"/>
      <c r="D95" s="9"/>
      <c r="E95" s="9"/>
      <c r="F95" s="9"/>
      <c r="G95" s="9"/>
      <c r="H95" s="9"/>
      <c r="I95" s="9"/>
    </row>
    <row r="96" spans="1:11" ht="23.25" customHeight="1" x14ac:dyDescent="0.65">
      <c r="A96" s="4" t="s">
        <v>87</v>
      </c>
      <c r="B96" s="5"/>
      <c r="C96" s="9">
        <v>2584</v>
      </c>
      <c r="D96" s="9"/>
      <c r="E96" s="9">
        <v>-537</v>
      </c>
      <c r="F96" s="9"/>
      <c r="G96" s="9">
        <f>G84</f>
        <v>14329</v>
      </c>
      <c r="H96" s="9"/>
      <c r="I96" s="9">
        <f>I84</f>
        <v>13686</v>
      </c>
    </row>
    <row r="97" spans="1:9" ht="23.25" customHeight="1" x14ac:dyDescent="0.65">
      <c r="A97" s="4" t="s">
        <v>88</v>
      </c>
      <c r="B97" s="5"/>
      <c r="C97" s="75">
        <v>-1</v>
      </c>
      <c r="D97" s="9"/>
      <c r="E97" s="75">
        <v>16</v>
      </c>
      <c r="F97" s="9"/>
      <c r="G97" s="76">
        <v>0</v>
      </c>
      <c r="H97" s="9"/>
      <c r="I97" s="76">
        <v>0</v>
      </c>
    </row>
    <row r="98" spans="1:9" ht="23.25" customHeight="1" thickBot="1" x14ac:dyDescent="0.75">
      <c r="A98" s="2" t="s">
        <v>163</v>
      </c>
      <c r="B98" s="5"/>
      <c r="C98" s="128">
        <f>SUM(C96:C97)</f>
        <v>2583</v>
      </c>
      <c r="D98" s="13"/>
      <c r="E98" s="128">
        <f>SUM(E96:E97)</f>
        <v>-521</v>
      </c>
      <c r="F98" s="13"/>
      <c r="G98" s="128">
        <f>SUM(G96:G97)</f>
        <v>14329</v>
      </c>
      <c r="H98" s="13"/>
      <c r="I98" s="128">
        <f>SUM(I96:I97)</f>
        <v>13686</v>
      </c>
    </row>
    <row r="99" spans="1:9" ht="23.25" customHeight="1" thickTop="1" x14ac:dyDescent="0.7">
      <c r="A99" s="2"/>
      <c r="B99" s="5"/>
      <c r="C99" s="13"/>
      <c r="D99" s="13"/>
      <c r="E99" s="13"/>
      <c r="F99" s="13"/>
      <c r="G99" s="13"/>
      <c r="H99" s="13"/>
      <c r="I99" s="13"/>
    </row>
    <row r="100" spans="1:9" ht="23.25" customHeight="1" x14ac:dyDescent="0.7">
      <c r="A100" s="2" t="s">
        <v>173</v>
      </c>
      <c r="B100" s="5"/>
      <c r="C100" s="13"/>
      <c r="D100" s="13"/>
      <c r="E100" s="13"/>
      <c r="F100" s="13"/>
      <c r="G100" s="13"/>
      <c r="H100" s="13"/>
      <c r="I100" s="13"/>
    </row>
    <row r="101" spans="1:9" ht="23.25" customHeight="1" x14ac:dyDescent="0.7">
      <c r="A101" s="4" t="s">
        <v>87</v>
      </c>
      <c r="B101" s="5"/>
      <c r="C101" s="9">
        <f>C103-C102</f>
        <v>3021</v>
      </c>
      <c r="D101" s="13"/>
      <c r="E101" s="9">
        <v>-3047</v>
      </c>
      <c r="F101" s="13"/>
      <c r="G101" s="9">
        <f>G98</f>
        <v>14329</v>
      </c>
      <c r="H101" s="13"/>
      <c r="I101" s="9">
        <f>I98</f>
        <v>13686</v>
      </c>
    </row>
    <row r="102" spans="1:9" ht="23.25" customHeight="1" x14ac:dyDescent="0.65">
      <c r="A102" s="4" t="s">
        <v>88</v>
      </c>
      <c r="B102" s="5"/>
      <c r="C102" s="72">
        <v>15</v>
      </c>
      <c r="D102" s="9"/>
      <c r="E102" s="72">
        <v>21</v>
      </c>
      <c r="F102" s="9"/>
      <c r="G102" s="70">
        <v>0</v>
      </c>
      <c r="H102" s="9"/>
      <c r="I102" s="70">
        <v>0</v>
      </c>
    </row>
    <row r="103" spans="1:9" ht="23.25" customHeight="1" thickBot="1" x14ac:dyDescent="0.75">
      <c r="A103" s="2" t="s">
        <v>170</v>
      </c>
      <c r="B103" s="5"/>
      <c r="C103" s="20">
        <f>C84</f>
        <v>3036</v>
      </c>
      <c r="D103" s="13"/>
      <c r="E103" s="20">
        <f>SUM(E101:E102)</f>
        <v>-3026</v>
      </c>
      <c r="F103" s="13"/>
      <c r="G103" s="20">
        <f>SUM(G101:G102)</f>
        <v>14329</v>
      </c>
      <c r="H103" s="13"/>
      <c r="I103" s="20">
        <f>SUM(I101:I102)</f>
        <v>13686</v>
      </c>
    </row>
    <row r="104" spans="1:9" ht="23.25" customHeight="1" thickTop="1" x14ac:dyDescent="0.7">
      <c r="A104" s="2"/>
      <c r="B104" s="5"/>
      <c r="C104" s="13"/>
      <c r="D104" s="13"/>
      <c r="E104" s="13"/>
      <c r="F104" s="13"/>
      <c r="G104" s="13"/>
      <c r="H104" s="13"/>
      <c r="I104" s="13"/>
    </row>
    <row r="105" spans="1:9" ht="23.25" customHeight="1" x14ac:dyDescent="0.7">
      <c r="A105" s="21" t="s">
        <v>174</v>
      </c>
      <c r="B105" s="138"/>
      <c r="C105" s="15"/>
      <c r="D105" s="15"/>
      <c r="E105" s="15"/>
      <c r="F105" s="15"/>
      <c r="G105" s="15"/>
      <c r="H105" s="15"/>
      <c r="I105" s="15"/>
    </row>
    <row r="106" spans="1:9" ht="23.25" customHeight="1" thickBot="1" x14ac:dyDescent="0.75">
      <c r="A106" s="206" t="s">
        <v>175</v>
      </c>
      <c r="B106" s="81"/>
      <c r="C106" s="78">
        <f>C96/'fs3-5'!E76</f>
        <v>5.251605560523535E-3</v>
      </c>
      <c r="D106" s="15"/>
      <c r="E106" s="78">
        <f>E96/'fs3-5'!G76</f>
        <v>-1.0913746849849607E-3</v>
      </c>
      <c r="F106" s="79"/>
      <c r="G106" s="80">
        <f>G96/'fs3-5'!I76</f>
        <v>2.9121616128770018E-2</v>
      </c>
      <c r="H106" s="79"/>
      <c r="I106" s="80">
        <f>I96/'fs3-5'!K76</f>
        <v>2.7814811803918382E-2</v>
      </c>
    </row>
    <row r="107" spans="1:9" ht="23.25" customHeight="1" thickTop="1" x14ac:dyDescent="0.7">
      <c r="A107" s="2"/>
      <c r="C107" s="9"/>
      <c r="D107" s="9"/>
      <c r="E107" s="9"/>
      <c r="F107" s="9"/>
      <c r="G107" s="17"/>
      <c r="H107" s="17"/>
      <c r="I107" s="17"/>
    </row>
  </sheetData>
  <mergeCells count="28">
    <mergeCell ref="C94:I94"/>
    <mergeCell ref="C61:I61"/>
    <mergeCell ref="C90:E90"/>
    <mergeCell ref="G90:I90"/>
    <mergeCell ref="C91:E91"/>
    <mergeCell ref="G91:I91"/>
    <mergeCell ref="C92:E92"/>
    <mergeCell ref="G92:I92"/>
    <mergeCell ref="C57:E57"/>
    <mergeCell ref="G57:I57"/>
    <mergeCell ref="C58:E58"/>
    <mergeCell ref="G58:I58"/>
    <mergeCell ref="C59:E59"/>
    <mergeCell ref="G59:I59"/>
    <mergeCell ref="C40:I40"/>
    <mergeCell ref="C8:I8"/>
    <mergeCell ref="C36:E36"/>
    <mergeCell ref="G36:I36"/>
    <mergeCell ref="C37:E37"/>
    <mergeCell ref="G37:I37"/>
    <mergeCell ref="C38:E38"/>
    <mergeCell ref="G38:I3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90" firstPageNumber="6" fitToWidth="0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2" max="16383" man="1"/>
    <brk id="53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view="pageBreakPreview" topLeftCell="A7" zoomScale="80" zoomScaleNormal="80" zoomScaleSheetLayoutView="80" workbookViewId="0">
      <selection activeCell="Q18" sqref="Q18"/>
    </sheetView>
  </sheetViews>
  <sheetFormatPr defaultColWidth="9.08984375" defaultRowHeight="22.5" customHeight="1" x14ac:dyDescent="0.65"/>
  <cols>
    <col min="1" max="1" width="39.54296875" style="37" customWidth="1"/>
    <col min="2" max="2" width="8.90625" style="41" bestFit="1" customWidth="1"/>
    <col min="3" max="3" width="1.453125" style="37" customWidth="1"/>
    <col min="4" max="4" width="10.08984375" style="37" bestFit="1" customWidth="1"/>
    <col min="5" max="5" width="1.453125" style="37" customWidth="1"/>
    <col min="6" max="6" width="8.54296875" style="37" bestFit="1" customWidth="1"/>
    <col min="7" max="7" width="1.453125" style="37" customWidth="1"/>
    <col min="8" max="8" width="12.90625" style="37" customWidth="1"/>
    <col min="9" max="9" width="1.453125" style="37" customWidth="1"/>
    <col min="10" max="10" width="12.453125" style="40" bestFit="1" customWidth="1"/>
    <col min="11" max="11" width="1.453125" style="37" customWidth="1"/>
    <col min="12" max="12" width="12" style="37" customWidth="1"/>
    <col min="13" max="13" width="1.453125" style="37" customWidth="1"/>
    <col min="14" max="14" width="16.90625" style="40" bestFit="1" customWidth="1"/>
    <col min="15" max="15" width="1.453125" style="37" customWidth="1"/>
    <col min="16" max="16" width="12.90625" style="37" customWidth="1"/>
    <col min="17" max="17" width="1.453125" style="37" customWidth="1"/>
    <col min="18" max="18" width="15.90625" style="37" customWidth="1"/>
    <col min="19" max="19" width="1.08984375" style="37" customWidth="1"/>
    <col min="20" max="20" width="13.90625" style="37" customWidth="1"/>
    <col min="21" max="16384" width="9.08984375" style="37"/>
  </cols>
  <sheetData>
    <row r="1" spans="1:20" ht="22.5" customHeight="1" x14ac:dyDescent="0.7">
      <c r="A1" s="1" t="s">
        <v>35</v>
      </c>
      <c r="B1" s="57"/>
      <c r="C1" s="33"/>
      <c r="D1" s="33"/>
      <c r="E1" s="33"/>
      <c r="F1" s="33"/>
      <c r="G1" s="33"/>
      <c r="H1" s="33"/>
      <c r="I1" s="33"/>
      <c r="J1" s="59"/>
      <c r="K1" s="58"/>
      <c r="L1" s="58"/>
      <c r="M1" s="58"/>
      <c r="N1" s="59"/>
      <c r="O1" s="58"/>
      <c r="P1" s="58"/>
      <c r="Q1" s="58"/>
      <c r="R1" s="58"/>
    </row>
    <row r="2" spans="1:20" ht="22.5" customHeight="1" x14ac:dyDescent="0.7">
      <c r="A2" s="1" t="s">
        <v>77</v>
      </c>
      <c r="B2" s="57"/>
      <c r="C2" s="33"/>
      <c r="D2" s="33"/>
      <c r="E2" s="33"/>
      <c r="F2" s="33"/>
      <c r="G2" s="33"/>
      <c r="H2" s="33"/>
      <c r="I2" s="33"/>
      <c r="J2" s="59"/>
      <c r="K2" s="58"/>
      <c r="L2" s="58"/>
      <c r="M2" s="58"/>
      <c r="N2" s="59"/>
      <c r="O2" s="58"/>
      <c r="P2" s="58"/>
      <c r="Q2" s="58"/>
      <c r="R2" s="58"/>
    </row>
    <row r="3" spans="1:20" ht="22.5" customHeight="1" x14ac:dyDescent="0.7">
      <c r="A3" s="2"/>
      <c r="B3" s="140"/>
      <c r="C3" s="4"/>
      <c r="D3" s="4"/>
      <c r="E3" s="4"/>
      <c r="F3" s="4"/>
      <c r="G3" s="4"/>
      <c r="H3" s="4"/>
      <c r="I3" s="4"/>
    </row>
    <row r="4" spans="1:20" ht="22.5" customHeight="1" x14ac:dyDescent="0.7">
      <c r="B4" s="140"/>
      <c r="C4" s="36"/>
      <c r="D4" s="216" t="s">
        <v>5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</row>
    <row r="5" spans="1:20" ht="22.5" customHeight="1" x14ac:dyDescent="0.7">
      <c r="B5" s="140"/>
      <c r="C5" s="36"/>
      <c r="D5" s="139"/>
      <c r="E5" s="139"/>
      <c r="F5" s="139"/>
      <c r="G5" s="139"/>
      <c r="H5" s="139"/>
      <c r="I5" s="139"/>
      <c r="J5" s="139"/>
      <c r="K5" s="139"/>
      <c r="L5" s="141"/>
      <c r="M5" s="139"/>
      <c r="N5" s="36" t="s">
        <v>89</v>
      </c>
      <c r="O5" s="139"/>
      <c r="P5" s="139"/>
      <c r="Q5" s="139"/>
      <c r="R5" s="139"/>
      <c r="S5" s="139"/>
      <c r="T5" s="139"/>
    </row>
    <row r="6" spans="1:20" ht="22.5" customHeight="1" x14ac:dyDescent="0.65">
      <c r="B6" s="140"/>
      <c r="C6" s="36"/>
      <c r="E6" s="36"/>
      <c r="F6" s="36"/>
      <c r="G6" s="36"/>
      <c r="H6" s="39" t="s">
        <v>84</v>
      </c>
      <c r="I6" s="36"/>
      <c r="J6" s="217" t="s">
        <v>2</v>
      </c>
      <c r="K6" s="217"/>
      <c r="L6" s="217"/>
      <c r="M6" s="36"/>
      <c r="N6" s="143" t="s">
        <v>90</v>
      </c>
      <c r="O6" s="36"/>
    </row>
    <row r="7" spans="1:20" ht="22.5" customHeight="1" x14ac:dyDescent="0.65">
      <c r="B7" s="140"/>
      <c r="C7" s="36"/>
      <c r="D7" s="39" t="s">
        <v>0</v>
      </c>
      <c r="E7" s="39"/>
      <c r="F7" s="39"/>
      <c r="G7" s="39"/>
      <c r="H7" s="39" t="s">
        <v>85</v>
      </c>
      <c r="I7" s="39"/>
      <c r="J7" s="39"/>
      <c r="K7" s="30"/>
      <c r="L7" s="85"/>
      <c r="M7" s="39"/>
      <c r="N7" s="39"/>
      <c r="O7" s="39"/>
      <c r="P7" s="39" t="s">
        <v>38</v>
      </c>
      <c r="Q7" s="39"/>
      <c r="R7" s="60" t="s">
        <v>33</v>
      </c>
      <c r="S7" s="39"/>
      <c r="T7" s="39" t="s">
        <v>31</v>
      </c>
    </row>
    <row r="8" spans="1:20" ht="22.5" customHeight="1" x14ac:dyDescent="0.65">
      <c r="B8" s="140"/>
      <c r="C8" s="36"/>
      <c r="D8" s="39" t="s">
        <v>1</v>
      </c>
      <c r="E8" s="39"/>
      <c r="F8" s="39" t="s">
        <v>43</v>
      </c>
      <c r="G8" s="39"/>
      <c r="H8" s="39" t="s">
        <v>109</v>
      </c>
      <c r="I8" s="39"/>
      <c r="J8" s="39" t="s">
        <v>60</v>
      </c>
      <c r="K8" s="39"/>
      <c r="L8" s="86" t="s">
        <v>96</v>
      </c>
      <c r="M8" s="39"/>
      <c r="N8" s="39" t="s">
        <v>108</v>
      </c>
      <c r="O8" s="39"/>
      <c r="P8" s="39" t="s">
        <v>110</v>
      </c>
      <c r="Q8" s="39"/>
      <c r="R8" s="60" t="s">
        <v>65</v>
      </c>
      <c r="S8" s="39"/>
      <c r="T8" s="60" t="s">
        <v>37</v>
      </c>
    </row>
    <row r="9" spans="1:20" ht="22.5" customHeight="1" x14ac:dyDescent="0.65">
      <c r="B9" s="30" t="s">
        <v>3</v>
      </c>
      <c r="C9" s="36"/>
      <c r="D9" s="39" t="s">
        <v>30</v>
      </c>
      <c r="E9" s="39"/>
      <c r="F9" s="39" t="s">
        <v>42</v>
      </c>
      <c r="G9" s="39"/>
      <c r="H9" s="44" t="s">
        <v>124</v>
      </c>
      <c r="I9" s="39"/>
      <c r="J9" s="39" t="s">
        <v>61</v>
      </c>
      <c r="K9" s="39"/>
      <c r="L9" s="86" t="s">
        <v>127</v>
      </c>
      <c r="M9" s="39"/>
      <c r="N9" s="39" t="s">
        <v>162</v>
      </c>
      <c r="O9" s="39"/>
      <c r="P9" s="39" t="s">
        <v>111</v>
      </c>
      <c r="Q9" s="39"/>
      <c r="R9" s="60" t="s">
        <v>66</v>
      </c>
      <c r="S9" s="39"/>
      <c r="T9" s="39" t="s">
        <v>32</v>
      </c>
    </row>
    <row r="10" spans="1:20" ht="22.5" customHeight="1" x14ac:dyDescent="0.7">
      <c r="A10" s="42"/>
      <c r="B10" s="140"/>
      <c r="C10" s="36"/>
      <c r="D10" s="218" t="s">
        <v>44</v>
      </c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</row>
    <row r="11" spans="1:20" ht="22.5" customHeight="1" x14ac:dyDescent="0.7">
      <c r="A11" s="42" t="s">
        <v>157</v>
      </c>
      <c r="B11" s="139"/>
      <c r="C11" s="139"/>
      <c r="D11" s="87"/>
      <c r="E11" s="87"/>
      <c r="F11" s="87"/>
      <c r="G11" s="87"/>
      <c r="H11" s="87"/>
      <c r="I11" s="87"/>
      <c r="J11" s="87"/>
      <c r="K11" s="87"/>
      <c r="L11" s="68"/>
      <c r="M11" s="87"/>
      <c r="N11" s="87"/>
      <c r="O11" s="87"/>
      <c r="P11" s="87"/>
      <c r="Q11" s="87"/>
      <c r="R11" s="87"/>
      <c r="S11" s="87"/>
      <c r="T11" s="87"/>
    </row>
    <row r="12" spans="1:20" ht="22.5" customHeight="1" x14ac:dyDescent="0.7">
      <c r="A12" s="42" t="s">
        <v>158</v>
      </c>
      <c r="D12" s="132">
        <v>492040</v>
      </c>
      <c r="E12" s="132"/>
      <c r="F12" s="132">
        <v>229555</v>
      </c>
      <c r="G12" s="132"/>
      <c r="H12" s="132">
        <v>379</v>
      </c>
      <c r="I12" s="132"/>
      <c r="J12" s="132">
        <v>49204</v>
      </c>
      <c r="K12" s="132"/>
      <c r="L12" s="132">
        <v>460633</v>
      </c>
      <c r="M12" s="132"/>
      <c r="N12" s="132">
        <v>-1751</v>
      </c>
      <c r="O12" s="132"/>
      <c r="P12" s="133">
        <f>SUM(D12:N12)</f>
        <v>1230060</v>
      </c>
      <c r="Q12" s="132"/>
      <c r="R12" s="132">
        <v>268</v>
      </c>
      <c r="S12" s="132"/>
      <c r="T12" s="133">
        <f>SUM(P12:R12)</f>
        <v>1230328</v>
      </c>
    </row>
    <row r="13" spans="1:20" ht="22.5" customHeight="1" x14ac:dyDescent="0.7">
      <c r="A13" s="42"/>
      <c r="D13" s="88"/>
      <c r="E13" s="8"/>
      <c r="F13" s="88"/>
      <c r="G13" s="8"/>
      <c r="H13" s="8"/>
      <c r="I13" s="8"/>
      <c r="J13" s="88"/>
      <c r="K13" s="45"/>
      <c r="L13" s="88"/>
      <c r="M13" s="45"/>
      <c r="N13" s="45"/>
      <c r="O13" s="45"/>
      <c r="P13" s="88"/>
      <c r="Q13" s="45"/>
      <c r="R13" s="88"/>
      <c r="S13" s="17"/>
      <c r="T13" s="88"/>
    </row>
    <row r="14" spans="1:20" ht="22.5" customHeight="1" x14ac:dyDescent="0.7">
      <c r="A14" s="42" t="s">
        <v>73</v>
      </c>
      <c r="D14" s="88"/>
      <c r="E14" s="8"/>
      <c r="F14" s="88"/>
      <c r="G14" s="8"/>
      <c r="H14" s="8"/>
      <c r="I14" s="8"/>
      <c r="J14" s="88"/>
      <c r="K14" s="45"/>
      <c r="L14" s="88"/>
      <c r="M14" s="45"/>
      <c r="N14" s="45"/>
      <c r="O14" s="45"/>
      <c r="P14" s="88"/>
      <c r="Q14" s="45"/>
      <c r="R14" s="88"/>
      <c r="S14" s="17"/>
      <c r="T14" s="88"/>
    </row>
    <row r="15" spans="1:20" ht="22.5" customHeight="1" x14ac:dyDescent="0.7">
      <c r="A15" s="89" t="s">
        <v>150</v>
      </c>
      <c r="D15" s="88"/>
      <c r="E15" s="8"/>
      <c r="F15" s="88"/>
      <c r="G15" s="8"/>
      <c r="H15" s="8"/>
      <c r="I15" s="8"/>
      <c r="J15" s="88"/>
      <c r="K15" s="45"/>
      <c r="L15" s="88"/>
      <c r="M15" s="45"/>
      <c r="N15" s="45"/>
      <c r="O15" s="45"/>
      <c r="P15" s="88"/>
      <c r="Q15" s="45"/>
      <c r="R15" s="88"/>
      <c r="S15" s="17"/>
      <c r="T15" s="88"/>
    </row>
    <row r="16" spans="1:20" ht="22.5" customHeight="1" x14ac:dyDescent="0.65">
      <c r="A16" s="37" t="s">
        <v>128</v>
      </c>
      <c r="B16" s="41">
        <v>10</v>
      </c>
      <c r="D16" s="75">
        <v>0</v>
      </c>
      <c r="E16" s="8"/>
      <c r="F16" s="75">
        <v>0</v>
      </c>
      <c r="G16" s="8"/>
      <c r="H16" s="71">
        <v>0</v>
      </c>
      <c r="I16" s="8"/>
      <c r="J16" s="75">
        <v>0</v>
      </c>
      <c r="K16" s="45"/>
      <c r="L16" s="75">
        <v>-78726</v>
      </c>
      <c r="M16" s="45"/>
      <c r="N16" s="56">
        <v>0</v>
      </c>
      <c r="O16" s="45"/>
      <c r="P16" s="75">
        <f>SUM(D16:N16)</f>
        <v>-78726</v>
      </c>
      <c r="Q16" s="45"/>
      <c r="R16" s="56">
        <v>0</v>
      </c>
      <c r="S16" s="17"/>
      <c r="T16" s="71">
        <f>SUM(P16:S16)</f>
        <v>-78726</v>
      </c>
    </row>
    <row r="17" spans="1:21" ht="22.5" customHeight="1" x14ac:dyDescent="0.65">
      <c r="A17" s="64" t="s">
        <v>151</v>
      </c>
      <c r="B17" s="61"/>
      <c r="C17" s="65"/>
      <c r="D17" s="90">
        <f>SUM(D16:D16)</f>
        <v>0</v>
      </c>
      <c r="E17" s="62"/>
      <c r="F17" s="90">
        <f>SUM(F16:F16)</f>
        <v>0</v>
      </c>
      <c r="G17" s="62"/>
      <c r="H17" s="90">
        <f>SUM(H16:H16)</f>
        <v>0</v>
      </c>
      <c r="I17" s="62"/>
      <c r="J17" s="90">
        <f>SUM(J16:J16)</f>
        <v>0</v>
      </c>
      <c r="K17" s="63"/>
      <c r="L17" s="90">
        <f>SUM(L16:L16)</f>
        <v>-78726</v>
      </c>
      <c r="M17" s="63"/>
      <c r="N17" s="90">
        <f>SUM(N16:N16)</f>
        <v>0</v>
      </c>
      <c r="O17" s="63"/>
      <c r="P17" s="91">
        <f>SUM(P16:P16)</f>
        <v>-78726</v>
      </c>
      <c r="Q17" s="63"/>
      <c r="R17" s="90">
        <f>SUM(R16:R16)</f>
        <v>0</v>
      </c>
      <c r="S17" s="63"/>
      <c r="T17" s="90">
        <f>SUM(T16:T16)</f>
        <v>-78726</v>
      </c>
    </row>
    <row r="18" spans="1:21" ht="22.5" customHeight="1" x14ac:dyDescent="0.7">
      <c r="A18" s="89"/>
      <c r="D18" s="88"/>
      <c r="E18" s="8"/>
      <c r="F18" s="88"/>
      <c r="G18" s="8"/>
      <c r="H18" s="8"/>
      <c r="I18" s="8"/>
      <c r="J18" s="88"/>
      <c r="K18" s="45"/>
      <c r="L18" s="88"/>
      <c r="M18" s="45"/>
      <c r="N18" s="45"/>
      <c r="O18" s="45"/>
      <c r="P18" s="88"/>
      <c r="Q18" s="45"/>
      <c r="R18" s="88"/>
      <c r="S18" s="17"/>
      <c r="T18" s="88"/>
    </row>
    <row r="19" spans="1:21" ht="22.5" customHeight="1" x14ac:dyDescent="0.7">
      <c r="A19" s="42" t="s">
        <v>180</v>
      </c>
      <c r="D19" s="92"/>
      <c r="E19" s="40"/>
      <c r="F19" s="93"/>
      <c r="G19" s="40"/>
      <c r="H19" s="40"/>
      <c r="I19" s="40"/>
      <c r="J19" s="94"/>
      <c r="K19" s="45"/>
      <c r="L19" s="94"/>
      <c r="M19" s="45"/>
      <c r="N19" s="45"/>
      <c r="O19" s="45"/>
      <c r="P19" s="71"/>
      <c r="Q19" s="45"/>
      <c r="R19" s="95"/>
      <c r="S19" s="96"/>
      <c r="T19" s="92"/>
    </row>
    <row r="20" spans="1:21" ht="22.5" customHeight="1" x14ac:dyDescent="0.65">
      <c r="A20" s="37" t="s">
        <v>176</v>
      </c>
      <c r="D20" s="100">
        <v>0</v>
      </c>
      <c r="E20" s="83"/>
      <c r="F20" s="100">
        <v>0</v>
      </c>
      <c r="G20" s="83"/>
      <c r="H20" s="100">
        <v>0</v>
      </c>
      <c r="I20" s="71"/>
      <c r="J20" s="100">
        <v>0</v>
      </c>
      <c r="K20" s="83"/>
      <c r="L20" s="71">
        <f>'PL-6-9'!E96</f>
        <v>-537</v>
      </c>
      <c r="M20" s="83"/>
      <c r="N20" s="100">
        <v>0</v>
      </c>
      <c r="O20" s="83"/>
      <c r="P20" s="34">
        <f>SUM(D20:N20)</f>
        <v>-537</v>
      </c>
      <c r="Q20" s="83"/>
      <c r="R20" s="100">
        <v>16</v>
      </c>
      <c r="S20" s="83"/>
      <c r="T20" s="34">
        <f>SUM(P20:R20)</f>
        <v>-521</v>
      </c>
      <c r="U20" s="40"/>
    </row>
    <row r="21" spans="1:21" ht="22.5" customHeight="1" x14ac:dyDescent="0.65">
      <c r="A21" s="66" t="s">
        <v>179</v>
      </c>
      <c r="B21" s="61"/>
      <c r="C21" s="65"/>
      <c r="D21" s="100">
        <v>0</v>
      </c>
      <c r="E21" s="83"/>
      <c r="F21" s="100">
        <v>0</v>
      </c>
      <c r="G21" s="83"/>
      <c r="H21" s="100">
        <v>0</v>
      </c>
      <c r="I21" s="71"/>
      <c r="J21" s="100">
        <v>0</v>
      </c>
      <c r="K21" s="83"/>
      <c r="L21" s="100">
        <v>0</v>
      </c>
      <c r="M21" s="83"/>
      <c r="N21" s="100">
        <v>-2510</v>
      </c>
      <c r="O21" s="83"/>
      <c r="P21" s="34">
        <f>SUM(D21:N21)</f>
        <v>-2510</v>
      </c>
      <c r="Q21" s="83"/>
      <c r="R21" s="100">
        <v>5</v>
      </c>
      <c r="S21" s="83"/>
      <c r="T21" s="34">
        <f>SUM(P21:R21)</f>
        <v>-2505</v>
      </c>
      <c r="U21" s="40"/>
    </row>
    <row r="22" spans="1:21" ht="22.5" customHeight="1" x14ac:dyDescent="0.7">
      <c r="A22" s="42" t="s">
        <v>181</v>
      </c>
      <c r="B22" s="101"/>
      <c r="C22" s="42"/>
      <c r="D22" s="102">
        <f>SUM(D20:D21)</f>
        <v>0</v>
      </c>
      <c r="E22" s="103"/>
      <c r="F22" s="102">
        <f>SUM(F20:F21)</f>
        <v>0</v>
      </c>
      <c r="G22" s="103"/>
      <c r="H22" s="102">
        <f>SUM(H20:H21)</f>
        <v>0</v>
      </c>
      <c r="I22" s="103"/>
      <c r="J22" s="102">
        <f>SUM(J20:J21)</f>
        <v>0</v>
      </c>
      <c r="K22" s="104"/>
      <c r="L22" s="102">
        <f>SUM(L20:L21)</f>
        <v>-537</v>
      </c>
      <c r="M22" s="104"/>
      <c r="N22" s="102">
        <f>SUM(N20:N21)</f>
        <v>-2510</v>
      </c>
      <c r="O22" s="104"/>
      <c r="P22" s="102">
        <f>SUM(P20:P21)</f>
        <v>-3047</v>
      </c>
      <c r="Q22" s="104"/>
      <c r="R22" s="102">
        <f>SUM(R20:R21)</f>
        <v>21</v>
      </c>
      <c r="S22" s="46"/>
      <c r="T22" s="102">
        <f>SUM(T20:T21)</f>
        <v>-3026</v>
      </c>
    </row>
    <row r="23" spans="1:21" ht="22.5" customHeight="1" x14ac:dyDescent="0.7">
      <c r="A23" s="42"/>
      <c r="B23" s="101"/>
      <c r="C23" s="42"/>
      <c r="D23" s="105"/>
      <c r="E23" s="74"/>
      <c r="F23" s="105"/>
      <c r="G23" s="74"/>
      <c r="H23" s="74"/>
      <c r="I23" s="74"/>
      <c r="J23" s="105"/>
      <c r="K23" s="104"/>
      <c r="L23" s="105"/>
      <c r="M23" s="104"/>
      <c r="N23" s="105"/>
      <c r="O23" s="104"/>
      <c r="P23" s="105"/>
      <c r="Q23" s="104"/>
      <c r="R23" s="105"/>
      <c r="S23" s="17"/>
      <c r="T23" s="105"/>
    </row>
    <row r="24" spans="1:21" ht="22.5" customHeight="1" thickBot="1" x14ac:dyDescent="0.75">
      <c r="A24" s="42" t="s">
        <v>159</v>
      </c>
      <c r="D24" s="47">
        <f>D12+D22+D17</f>
        <v>492040</v>
      </c>
      <c r="E24" s="14"/>
      <c r="F24" s="47">
        <f>F12+F22+F17</f>
        <v>229555</v>
      </c>
      <c r="G24" s="14"/>
      <c r="H24" s="47">
        <f>H12+H22+H17</f>
        <v>379</v>
      </c>
      <c r="I24" s="14"/>
      <c r="J24" s="47">
        <f>J12+J22+J17</f>
        <v>49204</v>
      </c>
      <c r="K24" s="14"/>
      <c r="L24" s="47">
        <f>L12+L22+L17</f>
        <v>381370</v>
      </c>
      <c r="M24" s="14"/>
      <c r="N24" s="47">
        <f>N12+N22+N17</f>
        <v>-4261</v>
      </c>
      <c r="O24" s="14"/>
      <c r="P24" s="47">
        <f>P12+P22+P17</f>
        <v>1148287</v>
      </c>
      <c r="Q24" s="14"/>
      <c r="R24" s="47">
        <f>R12+R22+R17</f>
        <v>289</v>
      </c>
      <c r="S24" s="14">
        <f>S12+S22+S17</f>
        <v>0</v>
      </c>
      <c r="T24" s="47">
        <f>T12+T22+T17</f>
        <v>1148576</v>
      </c>
    </row>
    <row r="25" spans="1:21" ht="22.5" customHeight="1" thickTop="1" x14ac:dyDescent="0.65"/>
    <row r="26" spans="1:21" ht="22.5" customHeight="1" x14ac:dyDescent="0.7">
      <c r="A26" s="2"/>
      <c r="B26" s="140"/>
      <c r="C26" s="4"/>
      <c r="D26" s="4"/>
      <c r="E26" s="4"/>
      <c r="F26" s="4"/>
      <c r="G26" s="4"/>
      <c r="H26" s="4"/>
      <c r="I26" s="4"/>
    </row>
  </sheetData>
  <mergeCells count="3">
    <mergeCell ref="D4:T4"/>
    <mergeCell ref="J6:L6"/>
    <mergeCell ref="D10:T10"/>
  </mergeCells>
  <pageMargins left="0.8" right="0.8" top="0.48" bottom="0.5" header="0.5" footer="0.5"/>
  <pageSetup paperSize="9" scale="77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8"/>
  <sheetViews>
    <sheetView view="pageBreakPreview" topLeftCell="A10" zoomScaleNormal="80" zoomScaleSheetLayoutView="100" workbookViewId="0">
      <selection activeCell="C14" sqref="C14"/>
    </sheetView>
  </sheetViews>
  <sheetFormatPr defaultColWidth="9.08984375" defaultRowHeight="22.5" customHeight="1" x14ac:dyDescent="0.65"/>
  <cols>
    <col min="1" max="1" width="41.08984375" style="37" customWidth="1"/>
    <col min="2" max="2" width="8.90625" style="41" bestFit="1" customWidth="1"/>
    <col min="3" max="3" width="1.453125" style="37" customWidth="1"/>
    <col min="4" max="4" width="10.08984375" style="37" bestFit="1" customWidth="1"/>
    <col min="5" max="5" width="1.453125" style="37" customWidth="1"/>
    <col min="6" max="6" width="8.54296875" style="37" bestFit="1" customWidth="1"/>
    <col min="7" max="7" width="1.453125" style="37" customWidth="1"/>
    <col min="8" max="8" width="12.90625" style="37" customWidth="1"/>
    <col min="9" max="9" width="1.453125" style="37" customWidth="1"/>
    <col min="10" max="10" width="12.453125" style="40" bestFit="1" customWidth="1"/>
    <col min="11" max="11" width="1.453125" style="37" customWidth="1"/>
    <col min="12" max="12" width="12" style="37" customWidth="1"/>
    <col min="13" max="13" width="1.453125" style="37" customWidth="1"/>
    <col min="14" max="14" width="16.90625" style="40" bestFit="1" customWidth="1"/>
    <col min="15" max="15" width="1.453125" style="37" customWidth="1"/>
    <col min="16" max="16" width="12.90625" style="37" customWidth="1"/>
    <col min="17" max="17" width="1.453125" style="37" customWidth="1"/>
    <col min="18" max="18" width="15.90625" style="37" customWidth="1"/>
    <col min="19" max="19" width="1.08984375" style="37" customWidth="1"/>
    <col min="20" max="20" width="11.08984375" style="37" customWidth="1"/>
    <col min="21" max="16384" width="9.08984375" style="37"/>
  </cols>
  <sheetData>
    <row r="1" spans="1:20" ht="22.5" customHeight="1" x14ac:dyDescent="0.7">
      <c r="A1" s="1" t="s">
        <v>35</v>
      </c>
      <c r="B1" s="57"/>
      <c r="C1" s="33"/>
      <c r="D1" s="33"/>
      <c r="E1" s="33"/>
      <c r="F1" s="33"/>
      <c r="G1" s="33"/>
      <c r="H1" s="33"/>
      <c r="I1" s="33"/>
      <c r="J1" s="59"/>
      <c r="K1" s="58"/>
      <c r="L1" s="58"/>
      <c r="M1" s="58"/>
      <c r="N1" s="59"/>
      <c r="O1" s="58"/>
      <c r="P1" s="58"/>
      <c r="Q1" s="58"/>
      <c r="R1" s="58"/>
    </row>
    <row r="2" spans="1:20" ht="22.5" customHeight="1" x14ac:dyDescent="0.7">
      <c r="A2" s="1" t="s">
        <v>77</v>
      </c>
      <c r="B2" s="57"/>
      <c r="C2" s="33"/>
      <c r="D2" s="33"/>
      <c r="E2" s="33"/>
      <c r="F2" s="33"/>
      <c r="G2" s="33"/>
      <c r="H2" s="33"/>
      <c r="I2" s="33"/>
      <c r="J2" s="59"/>
      <c r="K2" s="58"/>
      <c r="L2" s="58"/>
      <c r="M2" s="58"/>
      <c r="N2" s="59"/>
      <c r="O2" s="58"/>
      <c r="P2" s="58"/>
      <c r="Q2" s="58"/>
      <c r="R2" s="58"/>
    </row>
    <row r="3" spans="1:20" ht="22.5" customHeight="1" x14ac:dyDescent="0.7">
      <c r="A3" s="2"/>
      <c r="B3" s="5"/>
      <c r="C3" s="4"/>
      <c r="D3" s="4"/>
      <c r="E3" s="4"/>
      <c r="F3" s="4"/>
      <c r="G3" s="4"/>
      <c r="H3" s="4"/>
      <c r="I3" s="4"/>
    </row>
    <row r="4" spans="1:20" ht="22.5" customHeight="1" x14ac:dyDescent="0.7">
      <c r="B4" s="5"/>
      <c r="C4" s="36"/>
      <c r="D4" s="216" t="s">
        <v>5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</row>
    <row r="5" spans="1:20" ht="22.5" customHeight="1" x14ac:dyDescent="0.7">
      <c r="B5" s="5"/>
      <c r="C5" s="36"/>
      <c r="D5" s="25"/>
      <c r="E5" s="25"/>
      <c r="F5" s="25"/>
      <c r="G5" s="25"/>
      <c r="H5" s="25"/>
      <c r="I5" s="25"/>
      <c r="J5" s="25"/>
      <c r="K5" s="25"/>
      <c r="L5" s="10"/>
      <c r="M5" s="25"/>
      <c r="N5" s="36" t="s">
        <v>89</v>
      </c>
      <c r="O5" s="25"/>
      <c r="P5" s="25"/>
      <c r="Q5" s="25"/>
      <c r="R5" s="25"/>
      <c r="S5" s="25"/>
      <c r="T5" s="25"/>
    </row>
    <row r="6" spans="1:20" ht="22.5" customHeight="1" x14ac:dyDescent="0.65">
      <c r="B6" s="5"/>
      <c r="C6" s="36"/>
      <c r="E6" s="36"/>
      <c r="F6" s="36"/>
      <c r="G6" s="36"/>
      <c r="H6" s="39" t="s">
        <v>84</v>
      </c>
      <c r="I6" s="36"/>
      <c r="J6" s="217" t="s">
        <v>2</v>
      </c>
      <c r="K6" s="217"/>
      <c r="L6" s="217"/>
      <c r="M6" s="36"/>
      <c r="N6" s="38" t="s">
        <v>90</v>
      </c>
      <c r="O6" s="36"/>
    </row>
    <row r="7" spans="1:20" ht="22.5" customHeight="1" x14ac:dyDescent="0.65">
      <c r="B7" s="5"/>
      <c r="C7" s="36"/>
      <c r="D7" s="39" t="s">
        <v>0</v>
      </c>
      <c r="E7" s="39"/>
      <c r="F7" s="39"/>
      <c r="G7" s="39"/>
      <c r="H7" s="39" t="s">
        <v>85</v>
      </c>
      <c r="I7" s="39"/>
      <c r="J7" s="39"/>
      <c r="K7" s="30"/>
      <c r="L7" s="85"/>
      <c r="M7" s="39"/>
      <c r="N7" s="39"/>
      <c r="O7" s="39"/>
      <c r="P7" s="39" t="s">
        <v>38</v>
      </c>
      <c r="Q7" s="39"/>
      <c r="R7" s="60" t="s">
        <v>33</v>
      </c>
      <c r="S7" s="39"/>
      <c r="T7" s="39" t="s">
        <v>31</v>
      </c>
    </row>
    <row r="8" spans="1:20" ht="22.5" customHeight="1" x14ac:dyDescent="0.65">
      <c r="B8" s="5"/>
      <c r="C8" s="36"/>
      <c r="D8" s="39" t="s">
        <v>1</v>
      </c>
      <c r="E8" s="39"/>
      <c r="F8" s="39" t="s">
        <v>43</v>
      </c>
      <c r="G8" s="39"/>
      <c r="H8" s="39" t="s">
        <v>109</v>
      </c>
      <c r="I8" s="39"/>
      <c r="J8" s="39" t="s">
        <v>60</v>
      </c>
      <c r="K8" s="39"/>
      <c r="L8" s="86" t="s">
        <v>96</v>
      </c>
      <c r="M8" s="39"/>
      <c r="N8" s="39" t="s">
        <v>108</v>
      </c>
      <c r="O8" s="39"/>
      <c r="P8" s="39" t="s">
        <v>110</v>
      </c>
      <c r="Q8" s="39"/>
      <c r="R8" s="60" t="s">
        <v>65</v>
      </c>
      <c r="S8" s="39"/>
      <c r="T8" s="60" t="s">
        <v>37</v>
      </c>
    </row>
    <row r="9" spans="1:20" ht="22.5" customHeight="1" x14ac:dyDescent="0.65">
      <c r="B9" s="30" t="s">
        <v>3</v>
      </c>
      <c r="C9" s="36"/>
      <c r="D9" s="39" t="s">
        <v>30</v>
      </c>
      <c r="E9" s="39"/>
      <c r="F9" s="39" t="s">
        <v>42</v>
      </c>
      <c r="G9" s="39"/>
      <c r="H9" s="44" t="s">
        <v>124</v>
      </c>
      <c r="I9" s="39"/>
      <c r="J9" s="39" t="s">
        <v>61</v>
      </c>
      <c r="K9" s="39"/>
      <c r="L9" s="86" t="s">
        <v>127</v>
      </c>
      <c r="M9" s="39"/>
      <c r="N9" s="39" t="s">
        <v>162</v>
      </c>
      <c r="O9" s="39"/>
      <c r="P9" s="39" t="s">
        <v>111</v>
      </c>
      <c r="Q9" s="39"/>
      <c r="R9" s="60" t="s">
        <v>66</v>
      </c>
      <c r="S9" s="39"/>
      <c r="T9" s="39" t="s">
        <v>32</v>
      </c>
    </row>
    <row r="10" spans="1:20" ht="22.5" customHeight="1" x14ac:dyDescent="0.7">
      <c r="A10" s="42"/>
      <c r="B10" s="130"/>
      <c r="C10" s="36"/>
      <c r="D10" s="218" t="s">
        <v>44</v>
      </c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</row>
    <row r="11" spans="1:20" ht="22.5" customHeight="1" x14ac:dyDescent="0.7">
      <c r="A11" s="42" t="s">
        <v>193</v>
      </c>
      <c r="B11" s="129"/>
      <c r="C11" s="25"/>
      <c r="D11" s="87"/>
      <c r="E11" s="87"/>
      <c r="F11" s="87"/>
      <c r="G11" s="87"/>
      <c r="H11" s="87"/>
      <c r="I11" s="87"/>
      <c r="J11" s="87"/>
      <c r="K11" s="87"/>
      <c r="L11" s="68"/>
      <c r="M11" s="87"/>
      <c r="N11" s="87"/>
      <c r="O11" s="87"/>
      <c r="P11" s="87"/>
      <c r="Q11" s="87"/>
      <c r="R11" s="87"/>
      <c r="S11" s="87"/>
      <c r="T11" s="87"/>
    </row>
    <row r="12" spans="1:20" ht="22.5" customHeight="1" x14ac:dyDescent="0.7">
      <c r="A12" s="42" t="s">
        <v>194</v>
      </c>
      <c r="D12" s="14">
        <v>492040</v>
      </c>
      <c r="E12" s="14"/>
      <c r="F12" s="14">
        <v>229555</v>
      </c>
      <c r="G12" s="14"/>
      <c r="H12" s="14">
        <v>379</v>
      </c>
      <c r="I12" s="14"/>
      <c r="J12" s="14">
        <v>49204</v>
      </c>
      <c r="K12" s="14"/>
      <c r="L12" s="14">
        <v>443502</v>
      </c>
      <c r="M12" s="14"/>
      <c r="N12" s="14">
        <v>-4089</v>
      </c>
      <c r="O12" s="14"/>
      <c r="P12" s="184">
        <f>SUM(D12:N12)</f>
        <v>1210591</v>
      </c>
      <c r="Q12" s="14"/>
      <c r="R12" s="14">
        <v>37</v>
      </c>
      <c r="S12" s="14"/>
      <c r="T12" s="184">
        <f>SUM(P12:R12)</f>
        <v>1210628</v>
      </c>
    </row>
    <row r="13" spans="1:20" ht="22.5" customHeight="1" x14ac:dyDescent="0.65">
      <c r="A13" s="37" t="s">
        <v>197</v>
      </c>
      <c r="B13" s="174">
        <v>3</v>
      </c>
      <c r="D13" s="109">
        <v>0</v>
      </c>
      <c r="E13" s="109"/>
      <c r="F13" s="109">
        <v>0</v>
      </c>
      <c r="G13" s="109"/>
      <c r="H13" s="109">
        <v>0</v>
      </c>
      <c r="I13" s="109"/>
      <c r="J13" s="109">
        <v>0</v>
      </c>
      <c r="K13" s="109"/>
      <c r="L13" s="34">
        <v>-8431</v>
      </c>
      <c r="M13" s="109"/>
      <c r="N13" s="109">
        <v>0</v>
      </c>
      <c r="O13" s="109"/>
      <c r="P13" s="32">
        <f>SUM(D13:N13)</f>
        <v>-8431</v>
      </c>
      <c r="Q13" s="109"/>
      <c r="R13" s="109">
        <v>0</v>
      </c>
      <c r="S13" s="109"/>
      <c r="T13" s="32">
        <f>SUM(P13:R13)</f>
        <v>-8431</v>
      </c>
    </row>
    <row r="14" spans="1:20" ht="22.5" customHeight="1" x14ac:dyDescent="0.7">
      <c r="A14" s="42" t="s">
        <v>196</v>
      </c>
      <c r="B14" s="174"/>
      <c r="D14" s="18">
        <f>SUM(D12:D13)</f>
        <v>492040</v>
      </c>
      <c r="E14" s="14"/>
      <c r="F14" s="18">
        <f>SUM(F12:F13)</f>
        <v>229555</v>
      </c>
      <c r="G14" s="14"/>
      <c r="H14" s="18">
        <f>SUM(H12:H13)</f>
        <v>379</v>
      </c>
      <c r="I14" s="14"/>
      <c r="J14" s="18">
        <f>SUM(J12:J13)</f>
        <v>49204</v>
      </c>
      <c r="K14" s="14"/>
      <c r="L14" s="18">
        <f>SUM(L12:L13)</f>
        <v>435071</v>
      </c>
      <c r="M14" s="14"/>
      <c r="N14" s="18">
        <f>SUM(N12:N13)</f>
        <v>-4089</v>
      </c>
      <c r="O14" s="14"/>
      <c r="P14" s="185">
        <f>SUM(P12:P13)</f>
        <v>1202160</v>
      </c>
      <c r="Q14" s="14"/>
      <c r="R14" s="18">
        <f>SUM(R12:R13)</f>
        <v>37</v>
      </c>
      <c r="S14" s="14"/>
      <c r="T14" s="185">
        <f>SUM(T12:T13)</f>
        <v>1202197</v>
      </c>
    </row>
    <row r="15" spans="1:20" ht="22.5" customHeight="1" x14ac:dyDescent="0.7">
      <c r="A15" s="42"/>
      <c r="D15" s="88"/>
      <c r="E15" s="8"/>
      <c r="F15" s="88"/>
      <c r="G15" s="8"/>
      <c r="H15" s="8"/>
      <c r="I15" s="8"/>
      <c r="J15" s="88"/>
      <c r="K15" s="45"/>
      <c r="L15" s="88"/>
      <c r="M15" s="45"/>
      <c r="N15" s="45"/>
      <c r="O15" s="45"/>
      <c r="P15" s="88"/>
      <c r="Q15" s="45"/>
      <c r="R15" s="88"/>
      <c r="S15" s="17"/>
      <c r="T15" s="88"/>
    </row>
    <row r="16" spans="1:20" ht="22.5" customHeight="1" x14ac:dyDescent="0.7">
      <c r="A16" s="42" t="s">
        <v>73</v>
      </c>
      <c r="D16" s="88"/>
      <c r="E16" s="8"/>
      <c r="F16" s="88"/>
      <c r="G16" s="8"/>
      <c r="H16" s="8"/>
      <c r="I16" s="8"/>
      <c r="J16" s="88"/>
      <c r="K16" s="45"/>
      <c r="L16" s="88"/>
      <c r="M16" s="45"/>
      <c r="N16" s="45"/>
      <c r="O16" s="45"/>
      <c r="P16" s="88"/>
      <c r="Q16" s="45"/>
      <c r="R16" s="88"/>
      <c r="S16" s="17"/>
      <c r="T16" s="88"/>
    </row>
    <row r="17" spans="1:20" ht="22.5" customHeight="1" x14ac:dyDescent="0.7">
      <c r="A17" s="89" t="s">
        <v>150</v>
      </c>
      <c r="D17" s="88"/>
      <c r="E17" s="8"/>
      <c r="F17" s="88"/>
      <c r="G17" s="8"/>
      <c r="H17" s="8"/>
      <c r="I17" s="8"/>
      <c r="J17" s="88"/>
      <c r="K17" s="45"/>
      <c r="L17" s="88"/>
      <c r="M17" s="45"/>
      <c r="N17" s="45"/>
      <c r="O17" s="45"/>
      <c r="P17" s="88"/>
      <c r="Q17" s="45"/>
      <c r="R17" s="88"/>
      <c r="S17" s="17"/>
      <c r="T17" s="88"/>
    </row>
    <row r="18" spans="1:20" ht="22.5" customHeight="1" x14ac:dyDescent="0.65">
      <c r="A18" s="37" t="s">
        <v>128</v>
      </c>
      <c r="B18" s="41">
        <v>10</v>
      </c>
      <c r="D18" s="75">
        <v>0</v>
      </c>
      <c r="E18" s="8"/>
      <c r="F18" s="75">
        <v>0</v>
      </c>
      <c r="G18" s="8"/>
      <c r="H18" s="71">
        <v>0</v>
      </c>
      <c r="I18" s="8"/>
      <c r="J18" s="75">
        <v>0</v>
      </c>
      <c r="K18" s="45"/>
      <c r="L18" s="75">
        <v>-68882</v>
      </c>
      <c r="M18" s="45"/>
      <c r="N18" s="56">
        <v>0</v>
      </c>
      <c r="O18" s="45"/>
      <c r="P18" s="75">
        <f>SUM(D18:N18)</f>
        <v>-68882</v>
      </c>
      <c r="Q18" s="45"/>
      <c r="R18" s="56">
        <v>0</v>
      </c>
      <c r="S18" s="17"/>
      <c r="T18" s="71">
        <f>SUM(P18:R18)</f>
        <v>-68882</v>
      </c>
    </row>
    <row r="19" spans="1:20" ht="22.5" customHeight="1" x14ac:dyDescent="0.65">
      <c r="A19" s="64" t="s">
        <v>151</v>
      </c>
      <c r="B19" s="61"/>
      <c r="C19" s="65"/>
      <c r="D19" s="90">
        <f>SUM(D18:D18)</f>
        <v>0</v>
      </c>
      <c r="E19" s="62"/>
      <c r="F19" s="90">
        <f>SUM(F18:F18)</f>
        <v>0</v>
      </c>
      <c r="G19" s="62"/>
      <c r="H19" s="90">
        <f>SUM(H18:H18)</f>
        <v>0</v>
      </c>
      <c r="I19" s="62"/>
      <c r="J19" s="90">
        <f>SUM(J18:J18)</f>
        <v>0</v>
      </c>
      <c r="K19" s="63"/>
      <c r="L19" s="90">
        <f>SUM(L18:L18)</f>
        <v>-68882</v>
      </c>
      <c r="M19" s="63"/>
      <c r="N19" s="90">
        <f>SUM(N18:N18)</f>
        <v>0</v>
      </c>
      <c r="O19" s="63"/>
      <c r="P19" s="91">
        <f>SUM(P18:P18)</f>
        <v>-68882</v>
      </c>
      <c r="Q19" s="63"/>
      <c r="R19" s="90">
        <f>SUM(R18:R18)</f>
        <v>0</v>
      </c>
      <c r="S19" s="63"/>
      <c r="T19" s="90">
        <f>SUM(T18:T18)</f>
        <v>-68882</v>
      </c>
    </row>
    <row r="20" spans="1:20" ht="22.5" customHeight="1" x14ac:dyDescent="0.7">
      <c r="A20" s="89"/>
      <c r="D20" s="88"/>
      <c r="E20" s="8"/>
      <c r="F20" s="88"/>
      <c r="G20" s="8"/>
      <c r="H20" s="8"/>
      <c r="I20" s="8"/>
      <c r="J20" s="88"/>
      <c r="K20" s="45"/>
      <c r="L20" s="88"/>
      <c r="M20" s="45"/>
      <c r="N20" s="45"/>
      <c r="O20" s="45"/>
      <c r="P20" s="88"/>
      <c r="Q20" s="45"/>
      <c r="R20" s="88"/>
      <c r="S20" s="17"/>
      <c r="T20" s="88"/>
    </row>
    <row r="21" spans="1:20" ht="22.5" customHeight="1" x14ac:dyDescent="0.7">
      <c r="A21" s="42" t="s">
        <v>180</v>
      </c>
      <c r="D21" s="92"/>
      <c r="E21" s="40"/>
      <c r="F21" s="93"/>
      <c r="G21" s="40"/>
      <c r="H21" s="40"/>
      <c r="I21" s="40"/>
      <c r="J21" s="94"/>
      <c r="K21" s="45"/>
      <c r="L21" s="94"/>
      <c r="M21" s="45"/>
      <c r="N21" s="45"/>
      <c r="O21" s="45"/>
      <c r="P21" s="71"/>
      <c r="Q21" s="45"/>
      <c r="R21" s="95"/>
      <c r="S21" s="96"/>
      <c r="T21" s="92"/>
    </row>
    <row r="22" spans="1:20" ht="22.5" customHeight="1" x14ac:dyDescent="0.65">
      <c r="A22" s="37" t="s">
        <v>198</v>
      </c>
      <c r="D22" s="97">
        <v>0</v>
      </c>
      <c r="E22" s="98"/>
      <c r="F22" s="97">
        <v>0</v>
      </c>
      <c r="G22" s="98"/>
      <c r="H22" s="97">
        <v>0</v>
      </c>
      <c r="I22" s="99"/>
      <c r="J22" s="97">
        <v>0</v>
      </c>
      <c r="K22" s="98"/>
      <c r="L22" s="71">
        <f>'PL-6-9'!C96</f>
        <v>2584</v>
      </c>
      <c r="M22" s="83"/>
      <c r="N22" s="97">
        <v>0</v>
      </c>
      <c r="O22" s="83"/>
      <c r="P22" s="84">
        <f>SUM(D22:N22)</f>
        <v>2584</v>
      </c>
      <c r="Q22" s="98"/>
      <c r="R22" s="97">
        <v>-1</v>
      </c>
      <c r="S22" s="98"/>
      <c r="T22" s="71">
        <f>SUM(P22:R22)</f>
        <v>2583</v>
      </c>
    </row>
    <row r="23" spans="1:20" ht="22.5" customHeight="1" x14ac:dyDescent="0.65">
      <c r="A23" s="66" t="s">
        <v>179</v>
      </c>
      <c r="B23" s="61"/>
      <c r="C23" s="65"/>
      <c r="D23" s="97">
        <v>0</v>
      </c>
      <c r="E23" s="98"/>
      <c r="F23" s="97">
        <v>0</v>
      </c>
      <c r="G23" s="98"/>
      <c r="H23" s="97">
        <v>0</v>
      </c>
      <c r="I23" s="99"/>
      <c r="J23" s="97">
        <v>0</v>
      </c>
      <c r="K23" s="98"/>
      <c r="L23" s="100">
        <v>0</v>
      </c>
      <c r="M23" s="83"/>
      <c r="N23" s="100">
        <v>438</v>
      </c>
      <c r="O23" s="83"/>
      <c r="P23" s="75">
        <f>SUM(D23:N23)</f>
        <v>438</v>
      </c>
      <c r="Q23" s="98"/>
      <c r="R23" s="97">
        <v>15</v>
      </c>
      <c r="S23" s="98"/>
      <c r="T23" s="71">
        <f>SUM(P23:R23)</f>
        <v>453</v>
      </c>
    </row>
    <row r="24" spans="1:20" ht="22.5" customHeight="1" x14ac:dyDescent="0.7">
      <c r="A24" s="42" t="s">
        <v>181</v>
      </c>
      <c r="B24" s="101"/>
      <c r="C24" s="42"/>
      <c r="D24" s="102">
        <f>SUM(D22:D23)</f>
        <v>0</v>
      </c>
      <c r="E24" s="103"/>
      <c r="F24" s="102">
        <f>SUM(F22:F23)</f>
        <v>0</v>
      </c>
      <c r="G24" s="103"/>
      <c r="H24" s="102">
        <f>SUM(H22:H23)</f>
        <v>0</v>
      </c>
      <c r="I24" s="103"/>
      <c r="J24" s="102">
        <f>SUM(J22:J23)</f>
        <v>0</v>
      </c>
      <c r="K24" s="104"/>
      <c r="L24" s="102">
        <f>SUM(L22:L23)</f>
        <v>2584</v>
      </c>
      <c r="M24" s="104"/>
      <c r="N24" s="102">
        <f>SUM(N22:N23)</f>
        <v>438</v>
      </c>
      <c r="O24" s="104"/>
      <c r="P24" s="102">
        <f>SUM(P22:P23)</f>
        <v>3022</v>
      </c>
      <c r="Q24" s="104"/>
      <c r="R24" s="102">
        <f>SUM(R22:R23)</f>
        <v>14</v>
      </c>
      <c r="S24" s="46"/>
      <c r="T24" s="102">
        <f>SUM(T22:T23)</f>
        <v>3036</v>
      </c>
    </row>
    <row r="25" spans="1:20" ht="22.5" customHeight="1" x14ac:dyDescent="0.7">
      <c r="A25" s="42"/>
      <c r="B25" s="101"/>
      <c r="C25" s="42"/>
      <c r="D25" s="105"/>
      <c r="E25" s="74"/>
      <c r="F25" s="105"/>
      <c r="G25" s="74"/>
      <c r="H25" s="74"/>
      <c r="I25" s="74"/>
      <c r="J25" s="105"/>
      <c r="K25" s="104"/>
      <c r="L25" s="105"/>
      <c r="M25" s="104"/>
      <c r="N25" s="105"/>
      <c r="O25" s="104"/>
      <c r="P25" s="105"/>
      <c r="Q25" s="104"/>
      <c r="R25" s="105"/>
      <c r="S25" s="17"/>
      <c r="T25" s="105"/>
    </row>
    <row r="26" spans="1:20" ht="22.5" customHeight="1" thickBot="1" x14ac:dyDescent="0.75">
      <c r="A26" s="42" t="s">
        <v>195</v>
      </c>
      <c r="D26" s="47">
        <f>D14+D24+D19</f>
        <v>492040</v>
      </c>
      <c r="E26" s="14"/>
      <c r="F26" s="47">
        <f>F14+F24+F19</f>
        <v>229555</v>
      </c>
      <c r="G26" s="14"/>
      <c r="H26" s="47">
        <f>H14+H24+H19</f>
        <v>379</v>
      </c>
      <c r="I26" s="14"/>
      <c r="J26" s="47">
        <f>J14+J24+J19</f>
        <v>49204</v>
      </c>
      <c r="K26" s="14"/>
      <c r="L26" s="47">
        <f>L14+L24+L19</f>
        <v>368773</v>
      </c>
      <c r="M26" s="14"/>
      <c r="N26" s="47">
        <f>N14+N24+N19</f>
        <v>-3651</v>
      </c>
      <c r="O26" s="14"/>
      <c r="P26" s="47">
        <f>P14+P24+P19</f>
        <v>1136300</v>
      </c>
      <c r="Q26" s="14"/>
      <c r="R26" s="47">
        <f>R14+R24+R19</f>
        <v>51</v>
      </c>
      <c r="S26" s="14"/>
      <c r="T26" s="47">
        <f>T14+T24+T19</f>
        <v>1136351</v>
      </c>
    </row>
    <row r="27" spans="1:20" ht="22.5" customHeight="1" thickTop="1" x14ac:dyDescent="0.65"/>
    <row r="28" spans="1:20" ht="22.5" customHeight="1" x14ac:dyDescent="0.7">
      <c r="A28" s="2"/>
      <c r="B28" s="5"/>
      <c r="C28" s="4"/>
      <c r="D28" s="4"/>
      <c r="E28" s="4"/>
      <c r="F28" s="4"/>
      <c r="G28" s="4"/>
      <c r="H28" s="4"/>
      <c r="I28" s="4"/>
    </row>
  </sheetData>
  <mergeCells count="3">
    <mergeCell ref="D4:T4"/>
    <mergeCell ref="J6:L6"/>
    <mergeCell ref="D10:T10"/>
  </mergeCells>
  <pageMargins left="0.8" right="0.8" top="0.48" bottom="0.5" header="0.5" footer="0.5"/>
  <pageSetup paperSize="9" scale="78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5"/>
  <sheetViews>
    <sheetView view="pageBreakPreview" topLeftCell="A10" zoomScaleNormal="80" zoomScaleSheetLayoutView="100" workbookViewId="0">
      <selection activeCell="C18" sqref="C18"/>
    </sheetView>
  </sheetViews>
  <sheetFormatPr defaultColWidth="9.08984375" defaultRowHeight="21" customHeight="1" x14ac:dyDescent="0.65"/>
  <cols>
    <col min="1" max="1" width="51.90625" style="67" customWidth="1"/>
    <col min="2" max="2" width="7.90625" style="67" customWidth="1"/>
    <col min="3" max="3" width="1.453125" style="67" customWidth="1"/>
    <col min="4" max="4" width="11.90625" style="67" customWidth="1"/>
    <col min="5" max="5" width="1.453125" style="67" customWidth="1"/>
    <col min="6" max="6" width="11.90625" style="67" customWidth="1"/>
    <col min="7" max="7" width="1.453125" style="67" customWidth="1"/>
    <col min="8" max="8" width="13.08984375" style="67" customWidth="1"/>
    <col min="9" max="9" width="1.453125" style="67" customWidth="1"/>
    <col min="10" max="10" width="13.08984375" style="67" customWidth="1"/>
    <col min="11" max="11" width="1.453125" style="67" customWidth="1"/>
    <col min="12" max="12" width="13.08984375" style="67" customWidth="1"/>
    <col min="13" max="13" width="1.453125" style="67" customWidth="1"/>
    <col min="14" max="14" width="13.08984375" style="67" customWidth="1"/>
    <col min="15" max="16384" width="9.08984375" style="67"/>
  </cols>
  <sheetData>
    <row r="1" spans="1:14" ht="21" customHeight="1" x14ac:dyDescent="0.7">
      <c r="A1" s="1" t="s">
        <v>35</v>
      </c>
      <c r="B1" s="58"/>
      <c r="C1" s="58"/>
      <c r="D1" s="58"/>
      <c r="E1" s="58"/>
      <c r="F1" s="58"/>
      <c r="G1" s="58"/>
      <c r="H1" s="59"/>
      <c r="I1" s="58"/>
      <c r="J1" s="58"/>
      <c r="K1" s="58"/>
      <c r="L1" s="58"/>
    </row>
    <row r="2" spans="1:14" ht="21" customHeight="1" x14ac:dyDescent="0.7">
      <c r="A2" s="1" t="s">
        <v>77</v>
      </c>
      <c r="B2" s="58"/>
      <c r="C2" s="58"/>
      <c r="D2" s="58"/>
      <c r="E2" s="58"/>
      <c r="F2" s="58"/>
      <c r="G2" s="58"/>
      <c r="H2" s="59"/>
      <c r="I2" s="58"/>
      <c r="J2" s="58"/>
      <c r="K2" s="58"/>
      <c r="L2" s="58"/>
    </row>
    <row r="3" spans="1:14" ht="21" customHeight="1" x14ac:dyDescent="0.7">
      <c r="A3" s="2"/>
      <c r="B3" s="37"/>
      <c r="C3" s="37"/>
      <c r="D3" s="37"/>
      <c r="E3" s="37"/>
      <c r="F3" s="37"/>
      <c r="G3" s="37"/>
      <c r="H3" s="40"/>
      <c r="I3" s="37"/>
      <c r="J3" s="37"/>
      <c r="K3" s="37"/>
      <c r="L3" s="37"/>
    </row>
    <row r="4" spans="1:14" ht="21" customHeight="1" x14ac:dyDescent="0.7">
      <c r="A4" s="37"/>
      <c r="B4" s="36"/>
      <c r="C4" s="37"/>
      <c r="D4" s="216" t="s">
        <v>145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4" ht="21" customHeight="1" x14ac:dyDescent="0.65">
      <c r="A5" s="37"/>
      <c r="B5" s="4"/>
      <c r="C5" s="36"/>
      <c r="D5" s="36"/>
      <c r="E5" s="36"/>
      <c r="F5" s="36"/>
      <c r="G5" s="36"/>
      <c r="H5" s="36" t="s">
        <v>84</v>
      </c>
      <c r="I5" s="36"/>
      <c r="J5" s="217" t="s">
        <v>2</v>
      </c>
      <c r="K5" s="217"/>
      <c r="L5" s="217"/>
      <c r="M5" s="36"/>
      <c r="N5" s="36"/>
    </row>
    <row r="6" spans="1:14" ht="21" customHeight="1" x14ac:dyDescent="0.65">
      <c r="A6" s="37"/>
      <c r="B6" s="4"/>
      <c r="C6" s="36"/>
      <c r="D6" s="36" t="s">
        <v>0</v>
      </c>
      <c r="E6" s="36"/>
      <c r="F6" s="36"/>
      <c r="G6" s="36"/>
      <c r="H6" s="36" t="s">
        <v>85</v>
      </c>
      <c r="I6" s="36"/>
      <c r="J6" s="11"/>
      <c r="K6" s="36"/>
      <c r="L6" s="140"/>
      <c r="M6" s="36"/>
      <c r="N6" s="36"/>
    </row>
    <row r="7" spans="1:14" ht="21" customHeight="1" x14ac:dyDescent="0.65">
      <c r="A7" s="37"/>
      <c r="B7" s="4"/>
      <c r="C7" s="36"/>
      <c r="D7" s="36" t="s">
        <v>1</v>
      </c>
      <c r="E7" s="36"/>
      <c r="F7" s="36" t="s">
        <v>43</v>
      </c>
      <c r="G7" s="36"/>
      <c r="H7" s="36" t="s">
        <v>109</v>
      </c>
      <c r="I7" s="36"/>
      <c r="J7" s="142" t="s">
        <v>60</v>
      </c>
      <c r="K7" s="36"/>
      <c r="L7" s="36"/>
      <c r="M7" s="36"/>
      <c r="N7" s="36" t="s">
        <v>38</v>
      </c>
    </row>
    <row r="8" spans="1:14" ht="21" customHeight="1" x14ac:dyDescent="0.65">
      <c r="A8" s="37"/>
      <c r="B8" s="140" t="s">
        <v>3</v>
      </c>
      <c r="C8" s="36"/>
      <c r="D8" s="36" t="s">
        <v>30</v>
      </c>
      <c r="E8" s="36"/>
      <c r="F8" s="36" t="s">
        <v>42</v>
      </c>
      <c r="G8" s="36"/>
      <c r="H8" s="36" t="s">
        <v>124</v>
      </c>
      <c r="I8" s="36"/>
      <c r="J8" s="11" t="s">
        <v>61</v>
      </c>
      <c r="K8" s="36"/>
      <c r="L8" s="36" t="s">
        <v>50</v>
      </c>
      <c r="M8" s="36"/>
      <c r="N8" s="44" t="s">
        <v>32</v>
      </c>
    </row>
    <row r="9" spans="1:14" ht="21" customHeight="1" x14ac:dyDescent="0.7">
      <c r="A9" s="42"/>
      <c r="B9" s="41"/>
      <c r="C9" s="37"/>
      <c r="D9" s="218" t="s">
        <v>44</v>
      </c>
      <c r="E9" s="218"/>
      <c r="F9" s="218"/>
      <c r="G9" s="218"/>
      <c r="H9" s="218"/>
      <c r="I9" s="218"/>
      <c r="J9" s="218"/>
      <c r="K9" s="218"/>
      <c r="L9" s="218"/>
      <c r="M9" s="218"/>
      <c r="N9" s="218"/>
    </row>
    <row r="10" spans="1:14" ht="22.5" customHeight="1" x14ac:dyDescent="0.7">
      <c r="A10" s="42" t="s">
        <v>157</v>
      </c>
      <c r="B10" s="41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</row>
    <row r="11" spans="1:14" ht="21" customHeight="1" x14ac:dyDescent="0.7">
      <c r="A11" s="42" t="s">
        <v>158</v>
      </c>
      <c r="B11" s="41"/>
      <c r="C11" s="45"/>
      <c r="D11" s="88">
        <v>492040</v>
      </c>
      <c r="E11" s="45"/>
      <c r="F11" s="88">
        <v>229555</v>
      </c>
      <c r="G11" s="45"/>
      <c r="H11" s="125">
        <v>379</v>
      </c>
      <c r="I11" s="45"/>
      <c r="J11" s="88">
        <v>49204</v>
      </c>
      <c r="K11" s="45"/>
      <c r="L11" s="88">
        <v>368168</v>
      </c>
      <c r="M11" s="45"/>
      <c r="N11" s="88">
        <v>1139346</v>
      </c>
    </row>
    <row r="12" spans="1:14" ht="21" customHeight="1" x14ac:dyDescent="0.7">
      <c r="A12" s="42"/>
      <c r="B12" s="41"/>
      <c r="C12" s="45"/>
      <c r="D12" s="88"/>
      <c r="E12" s="45"/>
      <c r="F12" s="88"/>
      <c r="G12" s="45"/>
      <c r="H12" s="45"/>
      <c r="I12" s="45"/>
      <c r="J12" s="88"/>
      <c r="K12" s="45"/>
      <c r="L12" s="88"/>
      <c r="M12" s="45"/>
      <c r="N12" s="88"/>
    </row>
    <row r="13" spans="1:14" ht="21" customHeight="1" x14ac:dyDescent="0.7">
      <c r="A13" s="42" t="s">
        <v>73</v>
      </c>
      <c r="B13" s="41"/>
      <c r="C13" s="45"/>
      <c r="D13" s="88"/>
      <c r="E13" s="45"/>
      <c r="F13" s="88"/>
      <c r="G13" s="45"/>
      <c r="H13" s="45"/>
      <c r="I13" s="45"/>
      <c r="J13" s="88"/>
      <c r="K13" s="45"/>
      <c r="L13" s="88"/>
      <c r="M13" s="45"/>
      <c r="N13" s="88"/>
    </row>
    <row r="14" spans="1:14" ht="21" customHeight="1" x14ac:dyDescent="0.7">
      <c r="A14" s="29" t="s">
        <v>152</v>
      </c>
      <c r="B14" s="41"/>
      <c r="C14" s="45"/>
      <c r="D14" s="88"/>
      <c r="E14" s="45"/>
      <c r="F14" s="88"/>
      <c r="G14" s="45"/>
      <c r="H14" s="45"/>
      <c r="I14" s="45"/>
      <c r="J14" s="88"/>
      <c r="K14" s="45"/>
      <c r="L14" s="88"/>
      <c r="M14" s="45"/>
      <c r="N14" s="88"/>
    </row>
    <row r="15" spans="1:14" ht="21" customHeight="1" x14ac:dyDescent="0.65">
      <c r="A15" s="37" t="s">
        <v>129</v>
      </c>
      <c r="B15" s="41">
        <v>10</v>
      </c>
      <c r="C15" s="70"/>
      <c r="D15" s="100">
        <v>0</v>
      </c>
      <c r="E15" s="17"/>
      <c r="F15" s="100">
        <v>0</v>
      </c>
      <c r="G15" s="17"/>
      <c r="H15" s="100">
        <v>0</v>
      </c>
      <c r="I15" s="17"/>
      <c r="J15" s="100">
        <v>0</v>
      </c>
      <c r="K15" s="17"/>
      <c r="L15" s="100">
        <v>-78726</v>
      </c>
      <c r="M15" s="17"/>
      <c r="N15" s="75">
        <f>SUM(D15:L15)</f>
        <v>-78726</v>
      </c>
    </row>
    <row r="16" spans="1:14" ht="21" customHeight="1" x14ac:dyDescent="0.7">
      <c r="A16" s="106" t="s">
        <v>153</v>
      </c>
      <c r="B16" s="41"/>
      <c r="C16" s="68"/>
      <c r="D16" s="102">
        <f>SUM(D13:D15)</f>
        <v>0</v>
      </c>
      <c r="E16" s="68"/>
      <c r="F16" s="102">
        <f>SUM(F13:F15)</f>
        <v>0</v>
      </c>
      <c r="G16" s="68"/>
      <c r="H16" s="102">
        <f>SUM(H15:H15)</f>
        <v>0</v>
      </c>
      <c r="I16" s="68"/>
      <c r="J16" s="102">
        <f>SUM(J15:J15)</f>
        <v>0</v>
      </c>
      <c r="K16" s="68"/>
      <c r="L16" s="102">
        <f>SUM(L15:L15)</f>
        <v>-78726</v>
      </c>
      <c r="M16" s="68"/>
      <c r="N16" s="102">
        <f>SUM(N15:N15)</f>
        <v>-78726</v>
      </c>
    </row>
    <row r="17" spans="1:14" ht="21" customHeight="1" x14ac:dyDescent="0.7">
      <c r="A17" s="42"/>
      <c r="B17" s="41"/>
      <c r="C17" s="45"/>
      <c r="D17" s="88"/>
      <c r="E17" s="45"/>
      <c r="F17" s="88"/>
      <c r="G17" s="45"/>
      <c r="H17" s="45"/>
      <c r="I17" s="45"/>
      <c r="J17" s="88"/>
      <c r="K17" s="45"/>
      <c r="L17" s="88"/>
      <c r="M17" s="45"/>
      <c r="N17" s="88"/>
    </row>
    <row r="18" spans="1:14" ht="21" customHeight="1" x14ac:dyDescent="0.7">
      <c r="A18" s="42" t="s">
        <v>182</v>
      </c>
      <c r="B18" s="69"/>
      <c r="C18" s="45"/>
      <c r="D18" s="94"/>
      <c r="E18" s="45"/>
      <c r="F18" s="94"/>
      <c r="G18" s="45"/>
      <c r="H18" s="45"/>
      <c r="I18" s="45"/>
      <c r="J18" s="94"/>
      <c r="K18" s="45"/>
      <c r="L18" s="45"/>
      <c r="M18" s="45"/>
      <c r="N18" s="46"/>
    </row>
    <row r="19" spans="1:14" ht="21" customHeight="1" x14ac:dyDescent="0.65">
      <c r="A19" s="37" t="s">
        <v>130</v>
      </c>
      <c r="B19" s="69"/>
      <c r="C19" s="70"/>
      <c r="D19" s="97">
        <v>0</v>
      </c>
      <c r="E19" s="107"/>
      <c r="F19" s="97">
        <v>0</v>
      </c>
      <c r="G19" s="107"/>
      <c r="H19" s="97">
        <v>0</v>
      </c>
      <c r="I19" s="107"/>
      <c r="J19" s="97">
        <v>0</v>
      </c>
      <c r="K19" s="108"/>
      <c r="L19" s="97">
        <f>'PL-6-9'!I96</f>
        <v>13686</v>
      </c>
      <c r="M19" s="108"/>
      <c r="N19" s="71">
        <f>SUM(D19:L19)</f>
        <v>13686</v>
      </c>
    </row>
    <row r="20" spans="1:14" ht="21" customHeight="1" x14ac:dyDescent="0.7">
      <c r="A20" s="4" t="s">
        <v>183</v>
      </c>
      <c r="B20" s="69"/>
      <c r="C20" s="70"/>
      <c r="D20" s="97">
        <v>0</v>
      </c>
      <c r="E20" s="107"/>
      <c r="F20" s="97">
        <v>0</v>
      </c>
      <c r="G20" s="107"/>
      <c r="H20" s="97">
        <v>0</v>
      </c>
      <c r="I20" s="107"/>
      <c r="J20" s="97">
        <v>0</v>
      </c>
      <c r="K20" s="14"/>
      <c r="L20" s="97">
        <v>0</v>
      </c>
      <c r="M20" s="14"/>
      <c r="N20" s="75">
        <f>SUM(D20:L20)</f>
        <v>0</v>
      </c>
    </row>
    <row r="21" spans="1:14" ht="21" customHeight="1" x14ac:dyDescent="0.7">
      <c r="A21" s="42" t="s">
        <v>184</v>
      </c>
      <c r="B21" s="69"/>
      <c r="C21" s="68"/>
      <c r="D21" s="102">
        <f>SUM(D19:D20)</f>
        <v>0</v>
      </c>
      <c r="E21" s="68"/>
      <c r="F21" s="102">
        <f>SUM(F19:F20)</f>
        <v>0</v>
      </c>
      <c r="G21" s="68"/>
      <c r="H21" s="102">
        <f>SUM(H19:H20)</f>
        <v>0</v>
      </c>
      <c r="I21" s="68"/>
      <c r="J21" s="102">
        <f>SUM(J19:J20)</f>
        <v>0</v>
      </c>
      <c r="K21" s="68"/>
      <c r="L21" s="102">
        <f>SUM(L19:L20)</f>
        <v>13686</v>
      </c>
      <c r="M21" s="68"/>
      <c r="N21" s="102">
        <f>SUM(N19:N20)</f>
        <v>13686</v>
      </c>
    </row>
    <row r="22" spans="1:14" ht="21" customHeight="1" x14ac:dyDescent="0.7">
      <c r="A22" s="42"/>
      <c r="B22" s="41"/>
      <c r="C22" s="45"/>
      <c r="D22" s="88"/>
      <c r="E22" s="45"/>
      <c r="F22" s="88"/>
      <c r="G22" s="45"/>
      <c r="H22" s="45"/>
      <c r="I22" s="45"/>
      <c r="J22" s="88"/>
      <c r="K22" s="45"/>
      <c r="L22" s="88"/>
      <c r="M22" s="45"/>
      <c r="N22" s="88"/>
    </row>
    <row r="23" spans="1:14" ht="22.5" thickBot="1" x14ac:dyDescent="0.75">
      <c r="A23" s="42" t="s">
        <v>159</v>
      </c>
      <c r="B23" s="37"/>
      <c r="C23" s="14"/>
      <c r="D23" s="47">
        <f>D11+D16+D21</f>
        <v>492040</v>
      </c>
      <c r="E23" s="14"/>
      <c r="F23" s="47">
        <f>F11+F16+F21</f>
        <v>229555</v>
      </c>
      <c r="G23" s="14"/>
      <c r="H23" s="110">
        <f>H11+H16+H21</f>
        <v>379</v>
      </c>
      <c r="I23" s="14"/>
      <c r="J23" s="47">
        <f>J11+J16+J21</f>
        <v>49204</v>
      </c>
      <c r="K23" s="14"/>
      <c r="L23" s="47">
        <f>L11+L16+L21</f>
        <v>303128</v>
      </c>
      <c r="M23" s="14"/>
      <c r="N23" s="47">
        <f>N11+N16+N21</f>
        <v>1074306</v>
      </c>
    </row>
    <row r="24" spans="1:14" ht="21" customHeight="1" thickTop="1" x14ac:dyDescent="0.65"/>
    <row r="25" spans="1:14" ht="21" customHeight="1" x14ac:dyDescent="0.7">
      <c r="A25" s="37"/>
      <c r="B25" s="36"/>
      <c r="C25" s="37"/>
      <c r="D25" s="216" t="s">
        <v>96</v>
      </c>
      <c r="E25" s="216"/>
      <c r="F25" s="216"/>
      <c r="G25" s="216"/>
      <c r="H25" s="216"/>
      <c r="I25" s="216"/>
      <c r="J25" s="216"/>
      <c r="K25" s="216"/>
      <c r="L25" s="216"/>
      <c r="M25" s="216"/>
      <c r="N25" s="216"/>
    </row>
  </sheetData>
  <mergeCells count="4">
    <mergeCell ref="D25:N25"/>
    <mergeCell ref="D4:N4"/>
    <mergeCell ref="J5:L5"/>
    <mergeCell ref="D9:N9"/>
  </mergeCells>
  <pageMargins left="0.8" right="0.8" top="0.48" bottom="0.5" header="0.5" footer="0.5"/>
  <pageSetup paperSize="9" scale="94" firstPageNumber="12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7"/>
  <sheetViews>
    <sheetView view="pageBreakPreview" zoomScaleNormal="80" zoomScaleSheetLayoutView="100" workbookViewId="0">
      <selection activeCell="B17" sqref="B17"/>
    </sheetView>
  </sheetViews>
  <sheetFormatPr defaultColWidth="9.08984375" defaultRowHeight="21" customHeight="1" x14ac:dyDescent="0.65"/>
  <cols>
    <col min="1" max="1" width="51.90625" style="67" customWidth="1"/>
    <col min="2" max="2" width="7.90625" style="67" customWidth="1"/>
    <col min="3" max="3" width="1.453125" style="67" customWidth="1"/>
    <col min="4" max="4" width="11.90625" style="67" customWidth="1"/>
    <col min="5" max="5" width="1.453125" style="67" customWidth="1"/>
    <col min="6" max="6" width="11.90625" style="67" customWidth="1"/>
    <col min="7" max="7" width="1.453125" style="67" customWidth="1"/>
    <col min="8" max="8" width="13.08984375" style="67" customWidth="1"/>
    <col min="9" max="9" width="1.453125" style="67" customWidth="1"/>
    <col min="10" max="10" width="13.08984375" style="67" customWidth="1"/>
    <col min="11" max="11" width="1.453125" style="67" customWidth="1"/>
    <col min="12" max="12" width="13.08984375" style="67" customWidth="1"/>
    <col min="13" max="13" width="1.453125" style="67" customWidth="1"/>
    <col min="14" max="14" width="13.08984375" style="67" customWidth="1"/>
    <col min="15" max="16384" width="9.08984375" style="67"/>
  </cols>
  <sheetData>
    <row r="1" spans="1:14" ht="21" customHeight="1" x14ac:dyDescent="0.7">
      <c r="A1" s="1" t="s">
        <v>35</v>
      </c>
      <c r="B1" s="58"/>
      <c r="C1" s="58"/>
      <c r="D1" s="58"/>
      <c r="E1" s="58"/>
      <c r="F1" s="58"/>
      <c r="G1" s="58"/>
      <c r="H1" s="59"/>
      <c r="I1" s="58"/>
      <c r="J1" s="58"/>
      <c r="K1" s="58"/>
      <c r="L1" s="58"/>
    </row>
    <row r="2" spans="1:14" ht="21" customHeight="1" x14ac:dyDescent="0.7">
      <c r="A2" s="1" t="s">
        <v>77</v>
      </c>
      <c r="B2" s="58"/>
      <c r="C2" s="58"/>
      <c r="D2" s="58"/>
      <c r="E2" s="58"/>
      <c r="F2" s="58"/>
      <c r="G2" s="58"/>
      <c r="H2" s="59"/>
      <c r="I2" s="58"/>
      <c r="J2" s="58"/>
      <c r="K2" s="58"/>
      <c r="L2" s="58"/>
    </row>
    <row r="3" spans="1:14" ht="21" customHeight="1" x14ac:dyDescent="0.7">
      <c r="A3" s="2"/>
      <c r="B3" s="37"/>
      <c r="C3" s="37"/>
      <c r="D3" s="37"/>
      <c r="E3" s="37"/>
      <c r="F3" s="37"/>
      <c r="G3" s="37"/>
      <c r="H3" s="40"/>
      <c r="I3" s="37"/>
      <c r="J3" s="37"/>
      <c r="K3" s="37"/>
      <c r="L3" s="37"/>
    </row>
    <row r="4" spans="1:14" ht="21" customHeight="1" x14ac:dyDescent="0.7">
      <c r="A4" s="37"/>
      <c r="B4" s="36"/>
      <c r="C4" s="37"/>
      <c r="D4" s="216" t="s">
        <v>145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4" ht="21" customHeight="1" x14ac:dyDescent="0.65">
      <c r="A5" s="37"/>
      <c r="B5" s="4"/>
      <c r="C5" s="36"/>
      <c r="D5" s="36"/>
      <c r="E5" s="36"/>
      <c r="F5" s="36"/>
      <c r="G5" s="36"/>
      <c r="H5" s="36" t="s">
        <v>84</v>
      </c>
      <c r="I5" s="36"/>
      <c r="J5" s="217" t="s">
        <v>2</v>
      </c>
      <c r="K5" s="217"/>
      <c r="L5" s="217"/>
      <c r="M5" s="36"/>
      <c r="N5" s="36"/>
    </row>
    <row r="6" spans="1:14" ht="21" customHeight="1" x14ac:dyDescent="0.65">
      <c r="A6" s="37"/>
      <c r="B6" s="4"/>
      <c r="C6" s="36"/>
      <c r="D6" s="36" t="s">
        <v>0</v>
      </c>
      <c r="E6" s="36"/>
      <c r="F6" s="36"/>
      <c r="G6" s="36"/>
      <c r="H6" s="36" t="s">
        <v>85</v>
      </c>
      <c r="I6" s="36"/>
      <c r="J6" s="11"/>
      <c r="K6" s="36"/>
      <c r="L6" s="5"/>
      <c r="M6" s="36"/>
      <c r="N6" s="36"/>
    </row>
    <row r="7" spans="1:14" ht="21" customHeight="1" x14ac:dyDescent="0.65">
      <c r="A7" s="37"/>
      <c r="B7" s="4"/>
      <c r="C7" s="36"/>
      <c r="D7" s="36" t="s">
        <v>1</v>
      </c>
      <c r="E7" s="36"/>
      <c r="F7" s="36" t="s">
        <v>43</v>
      </c>
      <c r="G7" s="36"/>
      <c r="H7" s="36" t="s">
        <v>109</v>
      </c>
      <c r="I7" s="36"/>
      <c r="J7" s="35" t="s">
        <v>60</v>
      </c>
      <c r="K7" s="36"/>
      <c r="L7" s="36"/>
      <c r="M7" s="36"/>
      <c r="N7" s="36" t="s">
        <v>38</v>
      </c>
    </row>
    <row r="8" spans="1:14" ht="21" customHeight="1" x14ac:dyDescent="0.65">
      <c r="A8" s="37"/>
      <c r="B8" s="5" t="s">
        <v>3</v>
      </c>
      <c r="C8" s="36"/>
      <c r="D8" s="36" t="s">
        <v>30</v>
      </c>
      <c r="E8" s="36"/>
      <c r="F8" s="36" t="s">
        <v>42</v>
      </c>
      <c r="G8" s="36"/>
      <c r="H8" s="36" t="s">
        <v>124</v>
      </c>
      <c r="I8" s="36"/>
      <c r="J8" s="11" t="s">
        <v>61</v>
      </c>
      <c r="K8" s="36"/>
      <c r="L8" s="36" t="s">
        <v>50</v>
      </c>
      <c r="M8" s="36"/>
      <c r="N8" s="44" t="s">
        <v>32</v>
      </c>
    </row>
    <row r="9" spans="1:14" ht="21" customHeight="1" x14ac:dyDescent="0.7">
      <c r="A9" s="42"/>
      <c r="B9" s="41"/>
      <c r="C9" s="37"/>
      <c r="D9" s="218" t="s">
        <v>44</v>
      </c>
      <c r="E9" s="218"/>
      <c r="F9" s="218"/>
      <c r="G9" s="218"/>
      <c r="H9" s="218"/>
      <c r="I9" s="218"/>
      <c r="J9" s="218"/>
      <c r="K9" s="218"/>
      <c r="L9" s="218"/>
      <c r="M9" s="218"/>
      <c r="N9" s="218"/>
    </row>
    <row r="10" spans="1:14" ht="22.5" customHeight="1" x14ac:dyDescent="0.7">
      <c r="A10" s="42" t="s">
        <v>193</v>
      </c>
      <c r="B10" s="41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</row>
    <row r="11" spans="1:14" ht="21" customHeight="1" x14ac:dyDescent="0.7">
      <c r="A11" s="42" t="s">
        <v>194</v>
      </c>
      <c r="B11" s="41"/>
      <c r="C11" s="45"/>
      <c r="D11" s="88">
        <v>492040</v>
      </c>
      <c r="E11" s="45"/>
      <c r="F11" s="88">
        <v>229555</v>
      </c>
      <c r="G11" s="45"/>
      <c r="H11" s="125">
        <v>379</v>
      </c>
      <c r="I11" s="45"/>
      <c r="J11" s="88">
        <v>49204</v>
      </c>
      <c r="K11" s="45"/>
      <c r="L11" s="88">
        <v>358923</v>
      </c>
      <c r="M11" s="45"/>
      <c r="N11" s="88">
        <f>SUM(D11:L11)</f>
        <v>1130101</v>
      </c>
    </row>
    <row r="12" spans="1:14" ht="21" customHeight="1" x14ac:dyDescent="0.65">
      <c r="A12" s="37" t="s">
        <v>205</v>
      </c>
      <c r="B12" s="174">
        <v>3</v>
      </c>
      <c r="C12" s="45"/>
      <c r="D12" s="71">
        <v>0</v>
      </c>
      <c r="E12" s="45"/>
      <c r="F12" s="71">
        <v>0</v>
      </c>
      <c r="G12" s="45"/>
      <c r="H12" s="134">
        <v>0</v>
      </c>
      <c r="I12" s="45"/>
      <c r="J12" s="71">
        <v>0</v>
      </c>
      <c r="K12" s="45"/>
      <c r="L12" s="71">
        <v>-7433</v>
      </c>
      <c r="M12" s="45"/>
      <c r="N12" s="71">
        <f>SUM(D12:L12)</f>
        <v>-7433</v>
      </c>
    </row>
    <row r="13" spans="1:14" ht="21" customHeight="1" x14ac:dyDescent="0.7">
      <c r="A13" s="42" t="s">
        <v>196</v>
      </c>
      <c r="B13" s="174"/>
      <c r="C13" s="45"/>
      <c r="D13" s="186">
        <f>SUM(D11:D12)</f>
        <v>492040</v>
      </c>
      <c r="E13" s="88"/>
      <c r="F13" s="186">
        <f t="shared" ref="F13:L13" si="0">SUM(F11:F12)</f>
        <v>229555</v>
      </c>
      <c r="G13" s="88"/>
      <c r="H13" s="186">
        <f t="shared" si="0"/>
        <v>379</v>
      </c>
      <c r="I13" s="88"/>
      <c r="J13" s="186">
        <f t="shared" si="0"/>
        <v>49204</v>
      </c>
      <c r="K13" s="88"/>
      <c r="L13" s="186">
        <f t="shared" si="0"/>
        <v>351490</v>
      </c>
      <c r="M13" s="88"/>
      <c r="N13" s="186">
        <f>SUM(D13:L13)</f>
        <v>1122668</v>
      </c>
    </row>
    <row r="14" spans="1:14" ht="21" customHeight="1" x14ac:dyDescent="0.7">
      <c r="A14" s="42"/>
      <c r="B14" s="41"/>
      <c r="C14" s="45"/>
      <c r="D14" s="88"/>
      <c r="E14" s="45"/>
      <c r="F14" s="88"/>
      <c r="G14" s="45"/>
      <c r="H14" s="45"/>
      <c r="I14" s="45"/>
      <c r="J14" s="88"/>
      <c r="K14" s="45"/>
      <c r="L14" s="88"/>
      <c r="M14" s="45"/>
      <c r="N14" s="88"/>
    </row>
    <row r="15" spans="1:14" ht="21" customHeight="1" x14ac:dyDescent="0.7">
      <c r="A15" s="42" t="s">
        <v>73</v>
      </c>
      <c r="B15" s="41"/>
      <c r="C15" s="45"/>
      <c r="D15" s="88"/>
      <c r="E15" s="45"/>
      <c r="F15" s="88"/>
      <c r="G15" s="45"/>
      <c r="H15" s="45"/>
      <c r="I15" s="45"/>
      <c r="J15" s="88"/>
      <c r="K15" s="45"/>
      <c r="L15" s="88"/>
      <c r="M15" s="45"/>
      <c r="N15" s="88"/>
    </row>
    <row r="16" spans="1:14" ht="21" customHeight="1" x14ac:dyDescent="0.7">
      <c r="A16" s="29" t="s">
        <v>152</v>
      </c>
      <c r="B16" s="41"/>
      <c r="C16" s="45"/>
      <c r="D16" s="88"/>
      <c r="E16" s="45"/>
      <c r="F16" s="88"/>
      <c r="G16" s="45"/>
      <c r="H16" s="45"/>
      <c r="I16" s="45"/>
      <c r="J16" s="88"/>
      <c r="K16" s="45"/>
      <c r="L16" s="88"/>
      <c r="M16" s="45"/>
      <c r="N16" s="88"/>
    </row>
    <row r="17" spans="1:14" ht="21" customHeight="1" x14ac:dyDescent="0.65">
      <c r="A17" s="37" t="s">
        <v>129</v>
      </c>
      <c r="B17" s="41">
        <v>10</v>
      </c>
      <c r="C17" s="70"/>
      <c r="D17" s="97">
        <v>0</v>
      </c>
      <c r="E17" s="17"/>
      <c r="F17" s="97">
        <v>0</v>
      </c>
      <c r="G17" s="17"/>
      <c r="H17" s="97">
        <v>0</v>
      </c>
      <c r="I17" s="17"/>
      <c r="J17" s="97">
        <v>0</v>
      </c>
      <c r="K17" s="17"/>
      <c r="L17" s="100">
        <f>'change 11'!L18</f>
        <v>-68882</v>
      </c>
      <c r="M17" s="17"/>
      <c r="N17" s="75">
        <f>SUM(D17:M17)</f>
        <v>-68882</v>
      </c>
    </row>
    <row r="18" spans="1:14" ht="21" customHeight="1" x14ac:dyDescent="0.7">
      <c r="A18" s="106" t="s">
        <v>153</v>
      </c>
      <c r="B18" s="41"/>
      <c r="C18" s="68"/>
      <c r="D18" s="102">
        <f>SUM(D15:D17)</f>
        <v>0</v>
      </c>
      <c r="E18" s="68"/>
      <c r="F18" s="102">
        <f>SUM(F15:F17)</f>
        <v>0</v>
      </c>
      <c r="G18" s="68"/>
      <c r="H18" s="102">
        <f>SUM(H17:H17)</f>
        <v>0</v>
      </c>
      <c r="I18" s="68"/>
      <c r="J18" s="102">
        <f>SUM(J15:J16)</f>
        <v>0</v>
      </c>
      <c r="K18" s="68"/>
      <c r="L18" s="102">
        <f>SUM(L17:L17)</f>
        <v>-68882</v>
      </c>
      <c r="M18" s="68"/>
      <c r="N18" s="102">
        <f>SUM(N17:N17)</f>
        <v>-68882</v>
      </c>
    </row>
    <row r="19" spans="1:14" ht="21" customHeight="1" x14ac:dyDescent="0.7">
      <c r="A19" s="42"/>
      <c r="B19" s="41"/>
      <c r="C19" s="45"/>
      <c r="D19" s="88"/>
      <c r="E19" s="45"/>
      <c r="F19" s="88"/>
      <c r="G19" s="45"/>
      <c r="H19" s="45"/>
      <c r="I19" s="45"/>
      <c r="J19" s="88"/>
      <c r="K19" s="45"/>
      <c r="L19" s="88"/>
      <c r="M19" s="45"/>
      <c r="N19" s="88"/>
    </row>
    <row r="20" spans="1:14" ht="21" customHeight="1" x14ac:dyDescent="0.7">
      <c r="A20" s="42" t="s">
        <v>182</v>
      </c>
      <c r="B20" s="69"/>
      <c r="C20" s="45"/>
      <c r="D20" s="94"/>
      <c r="E20" s="45"/>
      <c r="F20" s="94"/>
      <c r="G20" s="45"/>
      <c r="H20" s="45"/>
      <c r="I20" s="45"/>
      <c r="J20" s="94"/>
      <c r="K20" s="45"/>
      <c r="L20" s="45"/>
      <c r="M20" s="45"/>
      <c r="N20" s="46"/>
    </row>
    <row r="21" spans="1:14" ht="21" customHeight="1" x14ac:dyDescent="0.65">
      <c r="A21" s="37" t="s">
        <v>130</v>
      </c>
      <c r="B21" s="69"/>
      <c r="C21" s="70"/>
      <c r="D21" s="97">
        <v>0</v>
      </c>
      <c r="E21" s="107"/>
      <c r="F21" s="97">
        <v>0</v>
      </c>
      <c r="G21" s="107"/>
      <c r="H21" s="97">
        <v>0</v>
      </c>
      <c r="I21" s="107"/>
      <c r="J21" s="97">
        <v>0</v>
      </c>
      <c r="K21" s="108"/>
      <c r="L21" s="97">
        <f>'PL-6-9'!G101</f>
        <v>14329</v>
      </c>
      <c r="M21" s="108"/>
      <c r="N21" s="71">
        <f>SUM(D21:L21)</f>
        <v>14329</v>
      </c>
    </row>
    <row r="22" spans="1:14" ht="21" customHeight="1" x14ac:dyDescent="0.7">
      <c r="A22" s="4" t="s">
        <v>183</v>
      </c>
      <c r="B22" s="69"/>
      <c r="C22" s="70"/>
      <c r="D22" s="97">
        <v>0</v>
      </c>
      <c r="E22" s="107"/>
      <c r="F22" s="97">
        <v>0</v>
      </c>
      <c r="G22" s="107"/>
      <c r="H22" s="97">
        <v>0</v>
      </c>
      <c r="I22" s="107"/>
      <c r="J22" s="97">
        <v>0</v>
      </c>
      <c r="K22" s="14"/>
      <c r="L22" s="97">
        <v>0</v>
      </c>
      <c r="M22" s="14"/>
      <c r="N22" s="75">
        <v>0</v>
      </c>
    </row>
    <row r="23" spans="1:14" ht="21" customHeight="1" x14ac:dyDescent="0.7">
      <c r="A23" s="42" t="s">
        <v>184</v>
      </c>
      <c r="B23" s="69"/>
      <c r="C23" s="68"/>
      <c r="D23" s="102">
        <f>SUM(D21:D22)</f>
        <v>0</v>
      </c>
      <c r="E23" s="68"/>
      <c r="F23" s="102">
        <f>SUM(F21:F22)</f>
        <v>0</v>
      </c>
      <c r="G23" s="68"/>
      <c r="H23" s="102">
        <f>SUM(H21:H22)</f>
        <v>0</v>
      </c>
      <c r="I23" s="68"/>
      <c r="J23" s="102">
        <f>SUM(J21:J22)</f>
        <v>0</v>
      </c>
      <c r="K23" s="68"/>
      <c r="L23" s="102">
        <f>SUM(L21:L22)</f>
        <v>14329</v>
      </c>
      <c r="M23" s="68"/>
      <c r="N23" s="102">
        <f>SUM(N21:N22)</f>
        <v>14329</v>
      </c>
    </row>
    <row r="24" spans="1:14" ht="21" customHeight="1" x14ac:dyDescent="0.7">
      <c r="A24" s="42"/>
      <c r="B24" s="41"/>
      <c r="C24" s="45"/>
      <c r="D24" s="88"/>
      <c r="E24" s="45"/>
      <c r="F24" s="88"/>
      <c r="G24" s="45"/>
      <c r="H24" s="45"/>
      <c r="I24" s="45"/>
      <c r="J24" s="88"/>
      <c r="K24" s="45"/>
      <c r="L24" s="88"/>
      <c r="M24" s="45"/>
      <c r="N24" s="88"/>
    </row>
    <row r="25" spans="1:14" ht="22.5" customHeight="1" thickBot="1" x14ac:dyDescent="0.75">
      <c r="A25" s="42" t="s">
        <v>195</v>
      </c>
      <c r="B25" s="37"/>
      <c r="C25" s="14"/>
      <c r="D25" s="47">
        <f>D13+D18+D23</f>
        <v>492040</v>
      </c>
      <c r="E25" s="14"/>
      <c r="F25" s="47">
        <f>F13+F18+F23</f>
        <v>229555</v>
      </c>
      <c r="G25" s="14"/>
      <c r="H25" s="110">
        <f>H13+H18+H23</f>
        <v>379</v>
      </c>
      <c r="I25" s="14"/>
      <c r="J25" s="47">
        <f>J13+J18+J23</f>
        <v>49204</v>
      </c>
      <c r="K25" s="14"/>
      <c r="L25" s="47">
        <f>L13+L18+L23</f>
        <v>296937</v>
      </c>
      <c r="M25" s="14"/>
      <c r="N25" s="47">
        <f>N13+N18+N23</f>
        <v>1068115</v>
      </c>
    </row>
    <row r="26" spans="1:14" ht="21" customHeight="1" thickTop="1" x14ac:dyDescent="0.65"/>
    <row r="27" spans="1:14" ht="21" customHeight="1" x14ac:dyDescent="0.7">
      <c r="A27" s="37"/>
      <c r="B27" s="36"/>
      <c r="C27" s="37"/>
      <c r="D27" s="216" t="s">
        <v>96</v>
      </c>
      <c r="E27" s="216"/>
      <c r="F27" s="216"/>
      <c r="G27" s="216"/>
      <c r="H27" s="216"/>
      <c r="I27" s="216"/>
      <c r="J27" s="216"/>
      <c r="K27" s="216"/>
      <c r="L27" s="216"/>
      <c r="M27" s="216"/>
      <c r="N27" s="216"/>
    </row>
  </sheetData>
  <mergeCells count="4">
    <mergeCell ref="D4:N4"/>
    <mergeCell ref="J5:L5"/>
    <mergeCell ref="D9:N9"/>
    <mergeCell ref="D27:N27"/>
  </mergeCells>
  <pageMargins left="0.8" right="0.8" top="0.48" bottom="0.5" header="0.5" footer="0.5"/>
  <pageSetup paperSize="9" scale="94" firstPageNumber="13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00"/>
  <sheetViews>
    <sheetView tabSelected="1" view="pageBreakPreview" topLeftCell="A95" zoomScaleNormal="80" zoomScaleSheetLayoutView="100" workbookViewId="0">
      <selection activeCell="A71" sqref="A71"/>
    </sheetView>
  </sheetViews>
  <sheetFormatPr defaultRowHeight="21.75" customHeight="1" x14ac:dyDescent="0.7"/>
  <cols>
    <col min="1" max="1" width="45.90625" customWidth="1"/>
    <col min="2" max="2" width="4.54296875" customWidth="1"/>
    <col min="3" max="3" width="10.08984375" customWidth="1"/>
    <col min="4" max="4" width="2.08984375" customWidth="1"/>
    <col min="5" max="5" width="10.08984375" customWidth="1"/>
    <col min="6" max="6" width="2.08984375" customWidth="1"/>
    <col min="7" max="7" width="10.08984375" customWidth="1"/>
    <col min="8" max="8" width="2.08984375" customWidth="1"/>
    <col min="9" max="9" width="10.08984375" customWidth="1"/>
  </cols>
  <sheetData>
    <row r="1" spans="1:9" ht="24" customHeight="1" x14ac:dyDescent="0.7">
      <c r="A1" s="1" t="s">
        <v>34</v>
      </c>
      <c r="B1" s="1"/>
      <c r="C1" s="8"/>
      <c r="D1" s="8"/>
      <c r="E1" s="8"/>
      <c r="F1" s="8"/>
      <c r="G1" s="8"/>
      <c r="H1" s="8"/>
      <c r="I1" s="8"/>
    </row>
    <row r="2" spans="1:9" ht="24" customHeight="1" x14ac:dyDescent="0.7">
      <c r="A2" s="1" t="s">
        <v>76</v>
      </c>
      <c r="B2" s="1"/>
      <c r="C2" s="8"/>
      <c r="D2" s="8"/>
      <c r="E2" s="8"/>
      <c r="F2" s="8"/>
      <c r="G2" s="8"/>
      <c r="H2" s="8"/>
      <c r="I2" s="8"/>
    </row>
    <row r="3" spans="1:9" ht="14.25" customHeight="1" x14ac:dyDescent="0.7">
      <c r="A3" s="1"/>
      <c r="B3" s="1"/>
      <c r="C3" s="8"/>
      <c r="D3" s="8"/>
      <c r="E3" s="8"/>
      <c r="F3" s="8"/>
      <c r="G3" s="8"/>
      <c r="H3" s="8"/>
      <c r="I3" s="8"/>
    </row>
    <row r="4" spans="1:9" ht="21.75" customHeight="1" x14ac:dyDescent="0.7">
      <c r="A4" s="2"/>
      <c r="B4" s="2"/>
      <c r="C4" s="212" t="s">
        <v>5</v>
      </c>
      <c r="D4" s="212"/>
      <c r="E4" s="212"/>
      <c r="F4" s="10"/>
      <c r="G4" s="212" t="s">
        <v>48</v>
      </c>
      <c r="H4" s="212"/>
      <c r="I4" s="212"/>
    </row>
    <row r="5" spans="1:9" ht="21.75" customHeight="1" x14ac:dyDescent="0.7">
      <c r="A5" s="2"/>
      <c r="B5" s="2"/>
      <c r="C5" s="213" t="s">
        <v>126</v>
      </c>
      <c r="D5" s="214"/>
      <c r="E5" s="214"/>
      <c r="F5" s="10"/>
      <c r="G5" s="213" t="s">
        <v>126</v>
      </c>
      <c r="H5" s="214"/>
      <c r="I5" s="214"/>
    </row>
    <row r="6" spans="1:9" ht="21.75" customHeight="1" x14ac:dyDescent="0.7">
      <c r="A6" s="2"/>
      <c r="B6" s="2"/>
      <c r="C6" s="213" t="s">
        <v>125</v>
      </c>
      <c r="D6" s="214"/>
      <c r="E6" s="214"/>
      <c r="F6" s="23"/>
      <c r="G6" s="213" t="s">
        <v>125</v>
      </c>
      <c r="H6" s="214"/>
      <c r="I6" s="214"/>
    </row>
    <row r="7" spans="1:9" ht="21.75" customHeight="1" x14ac:dyDescent="0.7">
      <c r="A7" s="2"/>
      <c r="B7" s="5"/>
      <c r="C7" s="35">
        <v>2563</v>
      </c>
      <c r="D7" s="35"/>
      <c r="E7" s="35">
        <v>2562</v>
      </c>
      <c r="F7" s="35"/>
      <c r="G7" s="142">
        <v>2563</v>
      </c>
      <c r="H7" s="142"/>
      <c r="I7" s="142">
        <v>2562</v>
      </c>
    </row>
    <row r="8" spans="1:9" ht="21.75" customHeight="1" x14ac:dyDescent="0.7">
      <c r="A8" s="2"/>
      <c r="B8" s="2"/>
      <c r="C8" s="215" t="s">
        <v>44</v>
      </c>
      <c r="D8" s="215"/>
      <c r="E8" s="215"/>
      <c r="F8" s="215"/>
      <c r="G8" s="215"/>
      <c r="H8" s="215"/>
      <c r="I8" s="215"/>
    </row>
    <row r="9" spans="1:9" ht="21.75" customHeight="1" x14ac:dyDescent="0.7">
      <c r="A9" s="7" t="s">
        <v>27</v>
      </c>
      <c r="B9" s="7"/>
      <c r="C9" s="9"/>
      <c r="D9" s="9"/>
      <c r="E9" s="9"/>
      <c r="F9" s="9"/>
      <c r="G9" s="9"/>
      <c r="H9" s="9"/>
      <c r="I9" s="9"/>
    </row>
    <row r="10" spans="1:9" ht="21.75" customHeight="1" x14ac:dyDescent="0.7">
      <c r="A10" s="4" t="s">
        <v>163</v>
      </c>
      <c r="B10" s="4"/>
      <c r="C10" s="119">
        <v>2583</v>
      </c>
      <c r="D10" s="9"/>
      <c r="E10" s="119">
        <v>-521</v>
      </c>
      <c r="F10" s="9"/>
      <c r="G10" s="9">
        <v>14329</v>
      </c>
      <c r="H10" s="9"/>
      <c r="I10" s="9">
        <v>13686</v>
      </c>
    </row>
    <row r="11" spans="1:9" ht="21.75" customHeight="1" x14ac:dyDescent="0.7">
      <c r="A11" s="3" t="s">
        <v>164</v>
      </c>
      <c r="B11" s="4"/>
      <c r="C11" s="119"/>
      <c r="D11" s="9"/>
      <c r="E11" s="119"/>
      <c r="F11" s="9"/>
      <c r="G11" s="9"/>
      <c r="H11" s="9"/>
      <c r="I11" s="9"/>
    </row>
    <row r="12" spans="1:9" ht="21.75" customHeight="1" x14ac:dyDescent="0.7">
      <c r="A12" s="8" t="s">
        <v>36</v>
      </c>
      <c r="B12" s="8"/>
      <c r="C12" s="9">
        <v>4846</v>
      </c>
      <c r="D12" s="9"/>
      <c r="E12" s="9">
        <v>5437</v>
      </c>
      <c r="F12" s="9"/>
      <c r="G12" s="112">
        <v>4356</v>
      </c>
      <c r="H12" s="9"/>
      <c r="I12" s="112">
        <v>4947</v>
      </c>
    </row>
    <row r="13" spans="1:9" ht="21.75" customHeight="1" x14ac:dyDescent="0.7">
      <c r="A13" s="8" t="s">
        <v>57</v>
      </c>
      <c r="B13" s="8"/>
      <c r="C13" s="9">
        <v>20632</v>
      </c>
      <c r="D13" s="9"/>
      <c r="E13" s="9">
        <v>21389</v>
      </c>
      <c r="F13" s="9"/>
      <c r="G13" s="9">
        <v>17263</v>
      </c>
      <c r="H13" s="9"/>
      <c r="I13" s="9">
        <v>17923</v>
      </c>
    </row>
    <row r="14" spans="1:9" ht="21.75" customHeight="1" x14ac:dyDescent="0.7">
      <c r="A14" s="4" t="s">
        <v>52</v>
      </c>
      <c r="B14" s="4"/>
      <c r="C14" s="9">
        <v>62414</v>
      </c>
      <c r="D14" s="9"/>
      <c r="E14" s="9">
        <v>43891</v>
      </c>
      <c r="F14" s="9"/>
      <c r="G14" s="9">
        <v>42227</v>
      </c>
      <c r="H14" s="9"/>
      <c r="I14" s="9">
        <v>26633</v>
      </c>
    </row>
    <row r="15" spans="1:9" ht="21.75" customHeight="1" x14ac:dyDescent="0.7">
      <c r="A15" s="4" t="s">
        <v>199</v>
      </c>
      <c r="B15" s="4"/>
      <c r="C15" s="9">
        <v>-1358</v>
      </c>
      <c r="D15" s="9"/>
      <c r="E15" s="22">
        <v>0</v>
      </c>
      <c r="F15" s="22"/>
      <c r="G15" s="31">
        <v>-878</v>
      </c>
      <c r="H15" s="22"/>
      <c r="I15" s="22">
        <v>0</v>
      </c>
    </row>
    <row r="16" spans="1:9" ht="21.75" customHeight="1" x14ac:dyDescent="0.7">
      <c r="A16" s="4" t="s">
        <v>207</v>
      </c>
      <c r="B16" s="4"/>
      <c r="C16" s="9">
        <v>-333</v>
      </c>
      <c r="D16" s="9"/>
      <c r="E16" s="9">
        <v>5327</v>
      </c>
      <c r="F16" s="9"/>
      <c r="G16" s="9">
        <v>2293</v>
      </c>
      <c r="H16" s="9"/>
      <c r="I16" s="9">
        <v>4029</v>
      </c>
    </row>
    <row r="17" spans="1:9" ht="21.75" hidden="1" customHeight="1" x14ac:dyDescent="0.7">
      <c r="A17" s="4" t="s">
        <v>83</v>
      </c>
      <c r="B17" s="4"/>
      <c r="C17" s="22"/>
      <c r="D17" s="9"/>
      <c r="E17" s="22"/>
      <c r="F17" s="22"/>
      <c r="G17" s="54"/>
      <c r="H17" s="22"/>
      <c r="I17" s="54"/>
    </row>
    <row r="18" spans="1:9" ht="21.75" customHeight="1" x14ac:dyDescent="0.7">
      <c r="A18" s="4" t="s">
        <v>131</v>
      </c>
      <c r="B18" s="4"/>
      <c r="C18" s="26">
        <v>2185</v>
      </c>
      <c r="D18" s="9"/>
      <c r="E18" s="26">
        <v>2046</v>
      </c>
      <c r="F18" s="9"/>
      <c r="G18" s="31">
        <v>2185</v>
      </c>
      <c r="H18" s="9"/>
      <c r="I18" s="31">
        <v>2046</v>
      </c>
    </row>
    <row r="19" spans="1:9" ht="21.75" customHeight="1" x14ac:dyDescent="0.7">
      <c r="A19" s="8" t="s">
        <v>177</v>
      </c>
      <c r="B19" s="4"/>
      <c r="C19" s="26">
        <v>791</v>
      </c>
      <c r="D19" s="9"/>
      <c r="E19" s="26">
        <v>-2926</v>
      </c>
      <c r="F19" s="9"/>
      <c r="G19" s="9">
        <v>387</v>
      </c>
      <c r="H19" s="9"/>
      <c r="I19" s="9">
        <v>-3256</v>
      </c>
    </row>
    <row r="20" spans="1:9" s="113" customFormat="1" ht="21.75" customHeight="1" x14ac:dyDescent="0.7">
      <c r="A20" s="8" t="s">
        <v>208</v>
      </c>
      <c r="B20" s="8"/>
      <c r="C20" s="9">
        <v>-57</v>
      </c>
      <c r="D20" s="9"/>
      <c r="E20" s="9">
        <v>302</v>
      </c>
      <c r="F20" s="9"/>
      <c r="G20" s="31">
        <v>-53</v>
      </c>
      <c r="H20" s="9"/>
      <c r="I20" s="9">
        <v>277</v>
      </c>
    </row>
    <row r="21" spans="1:9" s="113" customFormat="1" ht="21.75" hidden="1" customHeight="1" x14ac:dyDescent="0.7">
      <c r="A21" s="8" t="s">
        <v>132</v>
      </c>
      <c r="B21" s="8"/>
      <c r="C21" s="70"/>
      <c r="D21" s="9"/>
      <c r="E21" s="70"/>
      <c r="F21" s="9"/>
      <c r="G21" s="70"/>
      <c r="H21" s="9"/>
      <c r="I21" s="70"/>
    </row>
    <row r="22" spans="1:9" ht="21.75" customHeight="1" x14ac:dyDescent="0.7">
      <c r="A22" s="4" t="s">
        <v>51</v>
      </c>
      <c r="B22" s="4"/>
      <c r="C22" s="9">
        <v>-64</v>
      </c>
      <c r="D22" s="9"/>
      <c r="E22" s="9">
        <v>-106</v>
      </c>
      <c r="F22" s="9"/>
      <c r="G22" s="9">
        <v>-55</v>
      </c>
      <c r="H22" s="9"/>
      <c r="I22" s="9">
        <v>-92</v>
      </c>
    </row>
    <row r="23" spans="1:9" ht="23" x14ac:dyDescent="0.7">
      <c r="A23" s="4" t="s">
        <v>82</v>
      </c>
      <c r="B23" s="4"/>
      <c r="C23" s="114">
        <v>0</v>
      </c>
      <c r="D23" s="115"/>
      <c r="E23" s="114">
        <v>165</v>
      </c>
      <c r="F23" s="115"/>
      <c r="G23" s="70">
        <v>0</v>
      </c>
      <c r="H23" s="115"/>
      <c r="I23" s="70">
        <v>0</v>
      </c>
    </row>
    <row r="24" spans="1:9" ht="21.75" customHeight="1" x14ac:dyDescent="0.7">
      <c r="A24" s="4" t="s">
        <v>64</v>
      </c>
      <c r="B24" s="4"/>
      <c r="C24" s="73">
        <v>5579</v>
      </c>
      <c r="D24" s="9"/>
      <c r="E24" s="73">
        <v>28832</v>
      </c>
      <c r="F24" s="9"/>
      <c r="G24" s="73">
        <v>3335</v>
      </c>
      <c r="H24" s="9"/>
      <c r="I24" s="73">
        <v>15984</v>
      </c>
    </row>
    <row r="25" spans="1:9" ht="21.75" customHeight="1" x14ac:dyDescent="0.7">
      <c r="A25" s="2"/>
      <c r="B25" s="2"/>
      <c r="C25" s="31">
        <f>SUM(C10:C24)</f>
        <v>97218</v>
      </c>
      <c r="D25" s="9"/>
      <c r="E25" s="31">
        <f>SUM(E10:E24)</f>
        <v>103836</v>
      </c>
      <c r="F25" s="9"/>
      <c r="G25" s="31">
        <f>SUM(G10:G24)</f>
        <v>85389</v>
      </c>
      <c r="H25" s="9"/>
      <c r="I25" s="9">
        <f>SUM(I10:I24)</f>
        <v>82177</v>
      </c>
    </row>
    <row r="26" spans="1:9" ht="27.75" customHeight="1" x14ac:dyDescent="0.7">
      <c r="A26" s="3" t="s">
        <v>53</v>
      </c>
      <c r="B26" s="3"/>
      <c r="C26" s="9"/>
      <c r="D26" s="9"/>
      <c r="E26" s="9"/>
      <c r="F26" s="9"/>
      <c r="G26" s="9"/>
      <c r="H26" s="9"/>
      <c r="I26" s="9"/>
    </row>
    <row r="27" spans="1:9" ht="21.75" customHeight="1" x14ac:dyDescent="0.7">
      <c r="A27" s="4" t="s">
        <v>8</v>
      </c>
      <c r="B27" s="4"/>
      <c r="C27" s="9">
        <v>364703</v>
      </c>
      <c r="D27" s="9"/>
      <c r="E27" s="9">
        <v>248000</v>
      </c>
      <c r="F27" s="9"/>
      <c r="G27" s="9">
        <v>352329</v>
      </c>
      <c r="H27" s="9"/>
      <c r="I27" s="9">
        <v>245492</v>
      </c>
    </row>
    <row r="28" spans="1:9" ht="21.75" customHeight="1" x14ac:dyDescent="0.7">
      <c r="A28" s="4" t="s">
        <v>119</v>
      </c>
      <c r="B28" s="4"/>
      <c r="C28" s="9">
        <v>-22219</v>
      </c>
      <c r="D28" s="9"/>
      <c r="E28" s="9">
        <v>-1366</v>
      </c>
      <c r="F28" s="9"/>
      <c r="G28" s="9">
        <v>-13167</v>
      </c>
      <c r="H28" s="9"/>
      <c r="I28" s="9">
        <v>1959</v>
      </c>
    </row>
    <row r="29" spans="1:9" ht="21.75" customHeight="1" x14ac:dyDescent="0.7">
      <c r="A29" s="4" t="s">
        <v>9</v>
      </c>
      <c r="B29" s="4"/>
      <c r="C29" s="9">
        <v>-28035</v>
      </c>
      <c r="D29" s="9"/>
      <c r="E29" s="9">
        <v>-28468</v>
      </c>
      <c r="F29" s="9"/>
      <c r="G29" s="9">
        <v>-18930</v>
      </c>
      <c r="H29" s="9"/>
      <c r="I29" s="9">
        <v>-22762</v>
      </c>
    </row>
    <row r="30" spans="1:9" ht="21.75" customHeight="1" x14ac:dyDescent="0.7">
      <c r="A30" s="4" t="s">
        <v>12</v>
      </c>
      <c r="B30" s="4"/>
      <c r="C30" s="9">
        <v>-46</v>
      </c>
      <c r="D30" s="9"/>
      <c r="E30" s="9">
        <v>-1967</v>
      </c>
      <c r="F30" s="9"/>
      <c r="G30" s="116">
        <v>-955</v>
      </c>
      <c r="H30" s="9"/>
      <c r="I30" s="116">
        <v>0</v>
      </c>
    </row>
    <row r="31" spans="1:9" ht="21.75" customHeight="1" x14ac:dyDescent="0.7">
      <c r="A31" s="4" t="s">
        <v>17</v>
      </c>
      <c r="B31" s="4"/>
      <c r="C31" s="9">
        <v>-68674</v>
      </c>
      <c r="D31" s="9"/>
      <c r="E31" s="9">
        <v>-21855</v>
      </c>
      <c r="F31" s="9"/>
      <c r="G31" s="31">
        <v>-82156</v>
      </c>
      <c r="H31" s="9"/>
      <c r="I31" s="31">
        <v>-24102</v>
      </c>
    </row>
    <row r="32" spans="1:9" ht="21.75" hidden="1" customHeight="1" x14ac:dyDescent="0.7">
      <c r="A32" s="4"/>
      <c r="B32" s="4"/>
      <c r="C32" s="9"/>
      <c r="D32" s="9"/>
      <c r="E32" s="9"/>
      <c r="F32" s="9"/>
      <c r="G32" s="9"/>
      <c r="H32" s="9"/>
      <c r="I32" s="9"/>
    </row>
    <row r="33" spans="1:9" ht="21.75" hidden="1" customHeight="1" x14ac:dyDescent="0.7">
      <c r="A33" s="4" t="s">
        <v>133</v>
      </c>
      <c r="B33" s="4"/>
      <c r="C33" s="9"/>
      <c r="D33" s="9"/>
      <c r="E33" s="9"/>
      <c r="F33" s="9"/>
      <c r="G33" s="9"/>
      <c r="H33" s="9"/>
      <c r="I33" s="9"/>
    </row>
    <row r="34" spans="1:9" ht="21.75" customHeight="1" x14ac:dyDescent="0.7">
      <c r="A34" s="4" t="s">
        <v>121</v>
      </c>
      <c r="B34" s="4"/>
      <c r="C34" s="9">
        <v>-50090</v>
      </c>
      <c r="D34" s="9"/>
      <c r="E34" s="9">
        <v>-57888</v>
      </c>
      <c r="F34" s="9"/>
      <c r="G34" s="9">
        <v>-36739</v>
      </c>
      <c r="H34" s="9"/>
      <c r="I34" s="9">
        <v>-50335</v>
      </c>
    </row>
    <row r="35" spans="1:9" ht="21.75" customHeight="1" x14ac:dyDescent="0.7">
      <c r="A35" s="4" t="s">
        <v>156</v>
      </c>
      <c r="B35" s="4"/>
      <c r="C35" s="9">
        <v>3581</v>
      </c>
      <c r="D35" s="9"/>
      <c r="E35" s="9">
        <v>1812</v>
      </c>
      <c r="F35" s="22"/>
      <c r="G35" s="31">
        <v>3581</v>
      </c>
      <c r="H35" s="22"/>
      <c r="I35" s="31">
        <v>1812</v>
      </c>
    </row>
    <row r="36" spans="1:9" s="113" customFormat="1" ht="21.75" customHeight="1" x14ac:dyDescent="0.7">
      <c r="A36" s="8" t="s">
        <v>149</v>
      </c>
      <c r="B36" s="8"/>
      <c r="C36" s="75">
        <v>-2210</v>
      </c>
      <c r="D36" s="9"/>
      <c r="E36" s="75">
        <v>-448</v>
      </c>
      <c r="F36" s="9"/>
      <c r="G36" s="75">
        <v>0</v>
      </c>
      <c r="H36" s="9"/>
      <c r="I36" s="75">
        <v>0</v>
      </c>
    </row>
    <row r="37" spans="1:9" ht="21.75" customHeight="1" x14ac:dyDescent="0.7">
      <c r="A37" s="8" t="s">
        <v>166</v>
      </c>
      <c r="B37" s="4"/>
      <c r="C37" s="31">
        <f>SUM(C25:C36)</f>
        <v>294228</v>
      </c>
      <c r="D37" s="9"/>
      <c r="E37" s="31">
        <f>SUM(E25:E36)</f>
        <v>241656</v>
      </c>
      <c r="F37" s="9"/>
      <c r="G37" s="9">
        <f>SUM(G25:G36)</f>
        <v>289352</v>
      </c>
      <c r="H37" s="9"/>
      <c r="I37" s="9">
        <f>SUM(I25:I36)</f>
        <v>234241</v>
      </c>
    </row>
    <row r="38" spans="1:9" ht="21.75" customHeight="1" x14ac:dyDescent="0.7">
      <c r="A38" s="4" t="s">
        <v>112</v>
      </c>
      <c r="B38" s="4"/>
      <c r="C38" s="19">
        <v>-22616</v>
      </c>
      <c r="D38" s="9"/>
      <c r="E38" s="19">
        <v>-24150</v>
      </c>
      <c r="F38" s="9"/>
      <c r="G38" s="19">
        <v>-19591</v>
      </c>
      <c r="H38" s="9"/>
      <c r="I38" s="19">
        <v>-23284</v>
      </c>
    </row>
    <row r="39" spans="1:9" ht="21.75" customHeight="1" x14ac:dyDescent="0.7">
      <c r="A39" s="2" t="s">
        <v>209</v>
      </c>
      <c r="B39" s="2"/>
      <c r="C39" s="127">
        <f>SUM(C37:C38)</f>
        <v>271612</v>
      </c>
      <c r="D39" s="13"/>
      <c r="E39" s="127">
        <f>SUM(E37:E38)</f>
        <v>217506</v>
      </c>
      <c r="F39" s="13"/>
      <c r="G39" s="12">
        <f>SUM(G37:G38)</f>
        <v>269761</v>
      </c>
      <c r="H39" s="13"/>
      <c r="I39" s="12">
        <f>SUM(I37:I38)</f>
        <v>210957</v>
      </c>
    </row>
    <row r="40" spans="1:9" ht="18" customHeight="1" x14ac:dyDescent="0.7">
      <c r="A40" s="2"/>
      <c r="B40" s="2"/>
      <c r="C40" s="13"/>
      <c r="D40" s="13"/>
      <c r="E40" s="13"/>
      <c r="F40" s="13"/>
      <c r="G40" s="13"/>
      <c r="H40" s="13"/>
      <c r="I40" s="13"/>
    </row>
    <row r="41" spans="1:9" ht="24" customHeight="1" x14ac:dyDescent="0.7">
      <c r="A41" s="1" t="s">
        <v>34</v>
      </c>
      <c r="B41" s="1"/>
      <c r="C41" s="8"/>
      <c r="D41" s="8"/>
      <c r="E41" s="8"/>
      <c r="F41" s="8"/>
      <c r="G41" s="8"/>
      <c r="H41" s="8"/>
      <c r="I41" s="8"/>
    </row>
    <row r="42" spans="1:9" ht="24" customHeight="1" x14ac:dyDescent="0.7">
      <c r="A42" s="1" t="s">
        <v>76</v>
      </c>
      <c r="B42" s="1"/>
      <c r="C42" s="8"/>
      <c r="D42" s="8"/>
      <c r="E42" s="8"/>
      <c r="F42" s="8"/>
      <c r="G42" s="8"/>
      <c r="H42" s="8"/>
      <c r="I42" s="8"/>
    </row>
    <row r="43" spans="1:9" ht="9" customHeight="1" x14ac:dyDescent="0.7">
      <c r="A43" s="1"/>
      <c r="B43" s="1"/>
      <c r="C43" s="8"/>
      <c r="D43" s="8"/>
      <c r="E43" s="8"/>
      <c r="F43" s="8"/>
      <c r="G43" s="8"/>
      <c r="H43" s="8"/>
      <c r="I43" s="8"/>
    </row>
    <row r="44" spans="1:9" ht="24" customHeight="1" x14ac:dyDescent="0.7">
      <c r="A44" s="2"/>
      <c r="B44" s="2"/>
      <c r="C44" s="212" t="s">
        <v>5</v>
      </c>
      <c r="D44" s="212"/>
      <c r="E44" s="212"/>
      <c r="F44" s="190"/>
      <c r="G44" s="212" t="s">
        <v>48</v>
      </c>
      <c r="H44" s="212"/>
      <c r="I44" s="212"/>
    </row>
    <row r="45" spans="1:9" ht="24" customHeight="1" x14ac:dyDescent="0.7">
      <c r="A45" s="2"/>
      <c r="B45" s="2"/>
      <c r="C45" s="213" t="s">
        <v>126</v>
      </c>
      <c r="D45" s="214"/>
      <c r="E45" s="214"/>
      <c r="F45" s="190"/>
      <c r="G45" s="213" t="s">
        <v>126</v>
      </c>
      <c r="H45" s="214"/>
      <c r="I45" s="214"/>
    </row>
    <row r="46" spans="1:9" ht="24" customHeight="1" x14ac:dyDescent="0.7">
      <c r="A46" s="2"/>
      <c r="B46" s="2"/>
      <c r="C46" s="213" t="s">
        <v>125</v>
      </c>
      <c r="D46" s="214"/>
      <c r="E46" s="214"/>
      <c r="F46" s="23"/>
      <c r="G46" s="213" t="s">
        <v>125</v>
      </c>
      <c r="H46" s="214"/>
      <c r="I46" s="214"/>
    </row>
    <row r="47" spans="1:9" ht="24" customHeight="1" x14ac:dyDescent="0.7">
      <c r="A47" s="2"/>
      <c r="B47" s="5"/>
      <c r="C47" s="191">
        <v>2563</v>
      </c>
      <c r="D47" s="191"/>
      <c r="E47" s="191">
        <v>2562</v>
      </c>
      <c r="F47" s="191"/>
      <c r="G47" s="191">
        <v>2563</v>
      </c>
      <c r="H47" s="191"/>
      <c r="I47" s="191">
        <v>2562</v>
      </c>
    </row>
    <row r="48" spans="1:9" ht="21" customHeight="1" x14ac:dyDescent="0.7">
      <c r="A48" s="2"/>
      <c r="B48" s="2"/>
      <c r="C48" s="215" t="s">
        <v>44</v>
      </c>
      <c r="D48" s="215"/>
      <c r="E48" s="215"/>
      <c r="F48" s="215"/>
      <c r="G48" s="215"/>
      <c r="H48" s="215"/>
      <c r="I48" s="215"/>
    </row>
    <row r="49" spans="1:9" ht="18" customHeight="1" x14ac:dyDescent="0.7">
      <c r="A49" s="7" t="s">
        <v>28</v>
      </c>
      <c r="B49" s="7"/>
      <c r="C49" s="74"/>
      <c r="D49" s="215"/>
      <c r="E49" s="215"/>
      <c r="F49" s="215"/>
      <c r="G49" s="215"/>
      <c r="H49" s="215"/>
      <c r="I49" s="215"/>
    </row>
    <row r="50" spans="1:9" ht="21.75" customHeight="1" x14ac:dyDescent="0.7">
      <c r="A50" s="4" t="s">
        <v>216</v>
      </c>
      <c r="B50" s="4"/>
      <c r="C50" s="83">
        <v>0</v>
      </c>
      <c r="D50" s="17"/>
      <c r="E50" s="83">
        <v>0</v>
      </c>
      <c r="F50" s="17"/>
      <c r="G50" s="34">
        <v>-50000</v>
      </c>
      <c r="H50" s="17"/>
      <c r="I50" s="34">
        <v>0</v>
      </c>
    </row>
    <row r="51" spans="1:9" ht="21.75" customHeight="1" x14ac:dyDescent="0.7">
      <c r="A51" s="4" t="s">
        <v>113</v>
      </c>
      <c r="B51" s="4"/>
      <c r="C51" s="83">
        <v>407</v>
      </c>
      <c r="D51" s="17"/>
      <c r="E51" s="83">
        <v>1704</v>
      </c>
      <c r="F51" s="17"/>
      <c r="G51" s="34">
        <v>389</v>
      </c>
      <c r="H51" s="17"/>
      <c r="I51" s="34">
        <v>1675</v>
      </c>
    </row>
    <row r="52" spans="1:9" ht="21.75" customHeight="1" x14ac:dyDescent="0.7">
      <c r="A52" s="4" t="s">
        <v>114</v>
      </c>
      <c r="B52" s="4"/>
      <c r="C52" s="71">
        <v>-66011</v>
      </c>
      <c r="D52" s="17"/>
      <c r="E52" s="71">
        <v>-29661</v>
      </c>
      <c r="F52" s="17"/>
      <c r="G52" s="71">
        <v>-15688</v>
      </c>
      <c r="H52" s="17"/>
      <c r="I52" s="71">
        <v>-17362</v>
      </c>
    </row>
    <row r="53" spans="1:9" ht="21.75" customHeight="1" x14ac:dyDescent="0.7">
      <c r="A53" s="4" t="s">
        <v>115</v>
      </c>
      <c r="B53" s="4"/>
      <c r="C53" s="83">
        <v>-1055</v>
      </c>
      <c r="D53" s="17"/>
      <c r="E53" s="83">
        <v>-790</v>
      </c>
      <c r="F53" s="17"/>
      <c r="G53" s="34">
        <v>-52</v>
      </c>
      <c r="H53" s="17"/>
      <c r="I53" s="34">
        <v>-100</v>
      </c>
    </row>
    <row r="54" spans="1:9" ht="21.75" hidden="1" customHeight="1" x14ac:dyDescent="0.7">
      <c r="A54" s="4" t="s">
        <v>134</v>
      </c>
      <c r="B54" s="4"/>
      <c r="C54" s="124"/>
      <c r="D54" s="17"/>
      <c r="E54" s="124"/>
      <c r="F54" s="17"/>
      <c r="G54" s="124"/>
      <c r="H54" s="17"/>
      <c r="I54" s="124"/>
    </row>
    <row r="55" spans="1:9" ht="21.75" hidden="1" customHeight="1" x14ac:dyDescent="0.7">
      <c r="A55" s="4" t="s">
        <v>135</v>
      </c>
      <c r="B55" s="4"/>
      <c r="C55" s="83"/>
      <c r="D55" s="17"/>
      <c r="E55" s="83"/>
      <c r="F55" s="17"/>
      <c r="G55" s="34"/>
      <c r="H55" s="17"/>
      <c r="I55" s="34"/>
    </row>
    <row r="56" spans="1:9" ht="21.75" customHeight="1" x14ac:dyDescent="0.7">
      <c r="A56" s="4" t="s">
        <v>51</v>
      </c>
      <c r="B56" s="4"/>
      <c r="C56" s="83">
        <v>68</v>
      </c>
      <c r="D56" s="17"/>
      <c r="E56" s="83">
        <v>105</v>
      </c>
      <c r="F56" s="17"/>
      <c r="G56" s="17">
        <v>59</v>
      </c>
      <c r="H56" s="17"/>
      <c r="I56" s="17">
        <v>92</v>
      </c>
    </row>
    <row r="57" spans="1:9" ht="21.75" customHeight="1" x14ac:dyDescent="0.7">
      <c r="A57" s="2" t="s">
        <v>167</v>
      </c>
      <c r="B57" s="2"/>
      <c r="C57" s="18">
        <f>SUM(C50:C56)</f>
        <v>-66591</v>
      </c>
      <c r="D57" s="14"/>
      <c r="E57" s="18">
        <f>SUM(E50:E56)</f>
        <v>-28642</v>
      </c>
      <c r="F57" s="14"/>
      <c r="G57" s="18">
        <f>SUM(G50:G56)</f>
        <v>-65292</v>
      </c>
      <c r="H57" s="14"/>
      <c r="I57" s="18">
        <f>SUM(I50:I56)</f>
        <v>-15695</v>
      </c>
    </row>
    <row r="58" spans="1:9" ht="9" customHeight="1" x14ac:dyDescent="0.7">
      <c r="A58" s="2"/>
      <c r="B58" s="2"/>
      <c r="C58" s="17"/>
      <c r="D58" s="17"/>
      <c r="E58" s="17"/>
      <c r="F58" s="17"/>
      <c r="G58" s="17"/>
      <c r="H58" s="17"/>
      <c r="I58" s="17"/>
    </row>
    <row r="59" spans="1:9" ht="21.75" customHeight="1" x14ac:dyDescent="0.7">
      <c r="A59" s="7" t="s">
        <v>29</v>
      </c>
      <c r="B59" s="7"/>
      <c r="C59" s="17"/>
      <c r="D59" s="17"/>
      <c r="E59" s="17"/>
      <c r="F59" s="17"/>
      <c r="G59" s="17"/>
      <c r="H59" s="17"/>
      <c r="I59" s="17"/>
    </row>
    <row r="60" spans="1:9" ht="21.75" hidden="1" customHeight="1" x14ac:dyDescent="0.7">
      <c r="A60" s="4" t="s">
        <v>136</v>
      </c>
      <c r="B60" s="4"/>
      <c r="C60" s="70"/>
      <c r="D60" s="17"/>
      <c r="E60" s="70"/>
      <c r="F60" s="17"/>
      <c r="G60" s="70"/>
      <c r="H60" s="17"/>
      <c r="I60" s="70"/>
    </row>
    <row r="61" spans="1:9" ht="21.75" customHeight="1" x14ac:dyDescent="0.7">
      <c r="A61" s="8" t="s">
        <v>16</v>
      </c>
      <c r="B61" s="4"/>
      <c r="C61" s="8"/>
      <c r="D61" s="8"/>
      <c r="E61" s="8"/>
      <c r="F61" s="8"/>
      <c r="G61" s="188"/>
      <c r="H61" s="8"/>
      <c r="I61" s="126"/>
    </row>
    <row r="62" spans="1:9" ht="21.75" customHeight="1" x14ac:dyDescent="0.7">
      <c r="A62" s="8" t="s">
        <v>210</v>
      </c>
      <c r="B62" s="4"/>
      <c r="C62" s="17">
        <v>-62330</v>
      </c>
      <c r="D62" s="17"/>
      <c r="E62" s="17">
        <v>-58197</v>
      </c>
      <c r="F62" s="46"/>
      <c r="G62" s="17">
        <v>-61398</v>
      </c>
      <c r="H62" s="17"/>
      <c r="I62" s="17">
        <v>-63180</v>
      </c>
    </row>
    <row r="63" spans="1:9" ht="21.75" hidden="1" customHeight="1" x14ac:dyDescent="0.7">
      <c r="A63" s="8" t="s">
        <v>137</v>
      </c>
      <c r="B63" s="4"/>
      <c r="C63" s="109"/>
      <c r="D63" s="17"/>
      <c r="E63" s="109"/>
      <c r="F63" s="17"/>
      <c r="G63" s="70"/>
      <c r="H63" s="17"/>
      <c r="I63" s="70"/>
    </row>
    <row r="64" spans="1:9" ht="21.75" customHeight="1" x14ac:dyDescent="0.7">
      <c r="A64" s="8" t="s">
        <v>146</v>
      </c>
      <c r="B64" s="8"/>
      <c r="C64" s="71">
        <v>0</v>
      </c>
      <c r="D64" s="17"/>
      <c r="E64" s="71">
        <v>5126</v>
      </c>
      <c r="F64" s="46"/>
      <c r="G64" s="71">
        <v>0</v>
      </c>
      <c r="H64" s="17"/>
      <c r="I64" s="71">
        <v>0</v>
      </c>
    </row>
    <row r="65" spans="1:11" ht="21.75" customHeight="1" x14ac:dyDescent="0.7">
      <c r="A65" s="8" t="s">
        <v>116</v>
      </c>
      <c r="B65" s="4"/>
      <c r="C65" s="17">
        <v>-38220</v>
      </c>
      <c r="D65" s="17"/>
      <c r="E65" s="17">
        <v>-38700</v>
      </c>
      <c r="F65" s="17"/>
      <c r="G65" s="117">
        <v>-37500</v>
      </c>
      <c r="H65" s="17"/>
      <c r="I65" s="117">
        <v>-37500</v>
      </c>
    </row>
    <row r="66" spans="1:11" ht="21.75" customHeight="1" x14ac:dyDescent="0.7">
      <c r="A66" s="8" t="s">
        <v>220</v>
      </c>
      <c r="B66" s="8"/>
      <c r="C66" s="113"/>
      <c r="D66" s="113"/>
      <c r="E66" s="113"/>
      <c r="F66" s="113"/>
      <c r="G66" s="189"/>
      <c r="H66" s="113"/>
      <c r="I66" s="113"/>
    </row>
    <row r="67" spans="1:11" ht="21.75" customHeight="1" x14ac:dyDescent="0.7">
      <c r="A67" s="209" t="s">
        <v>217</v>
      </c>
      <c r="B67" s="8"/>
      <c r="C67" s="17">
        <v>-18748</v>
      </c>
      <c r="D67" s="17"/>
      <c r="E67" s="17">
        <v>-583</v>
      </c>
      <c r="F67" s="46"/>
      <c r="G67" s="34">
        <v>-18439</v>
      </c>
      <c r="H67" s="17"/>
      <c r="I67" s="34">
        <v>-527</v>
      </c>
    </row>
    <row r="68" spans="1:11" ht="21.75" customHeight="1" x14ac:dyDescent="0.7">
      <c r="A68" s="8" t="s">
        <v>138</v>
      </c>
      <c r="B68" s="8"/>
      <c r="C68" s="17">
        <v>-68882</v>
      </c>
      <c r="D68" s="17"/>
      <c r="E68" s="17">
        <v>-78726</v>
      </c>
      <c r="F68" s="46"/>
      <c r="G68" s="17">
        <v>-68882</v>
      </c>
      <c r="H68" s="17"/>
      <c r="I68" s="17">
        <v>-78726</v>
      </c>
    </row>
    <row r="69" spans="1:11" ht="21.75" customHeight="1" x14ac:dyDescent="0.7">
      <c r="A69" s="8" t="s">
        <v>123</v>
      </c>
      <c r="B69" s="8"/>
      <c r="C69" s="17">
        <v>-21077</v>
      </c>
      <c r="D69" s="17"/>
      <c r="E69" s="17">
        <v>-21427</v>
      </c>
      <c r="F69" s="46"/>
      <c r="G69" s="17">
        <v>-17707</v>
      </c>
      <c r="H69" s="17"/>
      <c r="I69" s="17">
        <v>-17958</v>
      </c>
    </row>
    <row r="70" spans="1:11" s="113" customFormat="1" ht="21.75" customHeight="1" x14ac:dyDescent="0.7">
      <c r="A70" s="74" t="s">
        <v>206</v>
      </c>
      <c r="B70" s="74"/>
      <c r="C70" s="18">
        <f>SUM(C60:C69)</f>
        <v>-209257</v>
      </c>
      <c r="D70" s="14"/>
      <c r="E70" s="18">
        <f>SUM(E60:E69)</f>
        <v>-192507</v>
      </c>
      <c r="F70" s="14"/>
      <c r="G70" s="18">
        <f>SUM(G60:G69)</f>
        <v>-203926</v>
      </c>
      <c r="H70" s="14"/>
      <c r="I70" s="18">
        <f>SUM(I60:I69)</f>
        <v>-197891</v>
      </c>
    </row>
    <row r="71" spans="1:11" ht="9" customHeight="1" x14ac:dyDescent="0.7">
      <c r="A71" s="2"/>
      <c r="B71" s="2"/>
      <c r="C71" s="17"/>
      <c r="D71" s="17"/>
      <c r="E71" s="17"/>
      <c r="F71" s="17"/>
      <c r="G71" s="17"/>
      <c r="H71" s="17"/>
      <c r="I71" s="17"/>
    </row>
    <row r="72" spans="1:11" ht="21.75" customHeight="1" x14ac:dyDescent="0.7">
      <c r="A72" s="4" t="s">
        <v>211</v>
      </c>
      <c r="B72" s="2"/>
      <c r="C72" s="113"/>
      <c r="D72" s="113"/>
      <c r="E72" s="113"/>
      <c r="F72" s="113"/>
      <c r="G72" s="113"/>
      <c r="H72" s="113"/>
      <c r="I72" s="113"/>
    </row>
    <row r="73" spans="1:11" ht="21.75" customHeight="1" x14ac:dyDescent="0.7">
      <c r="A73" s="4" t="s">
        <v>139</v>
      </c>
      <c r="B73" s="2"/>
      <c r="C73" s="17">
        <f>C70+C57+C39</f>
        <v>-4236</v>
      </c>
      <c r="D73" s="17"/>
      <c r="E73" s="17">
        <f>E70+E57+E39</f>
        <v>-3643</v>
      </c>
      <c r="F73" s="17"/>
      <c r="G73" s="17">
        <f>G70+G57+G39</f>
        <v>543</v>
      </c>
      <c r="H73" s="17"/>
      <c r="I73" s="17">
        <f>I70+I57+I39</f>
        <v>-2629</v>
      </c>
    </row>
    <row r="74" spans="1:11" ht="21.75" customHeight="1" x14ac:dyDescent="0.7">
      <c r="A74" s="4" t="s">
        <v>117</v>
      </c>
      <c r="B74" s="4"/>
      <c r="C74" s="17"/>
      <c r="D74" s="17"/>
      <c r="E74" s="17"/>
      <c r="F74" s="17"/>
      <c r="G74" s="17"/>
      <c r="H74" s="17"/>
      <c r="I74" s="17"/>
    </row>
    <row r="75" spans="1:11" ht="21.75" customHeight="1" x14ac:dyDescent="0.7">
      <c r="A75" s="4" t="s">
        <v>118</v>
      </c>
      <c r="B75" s="4"/>
      <c r="C75" s="48">
        <v>217</v>
      </c>
      <c r="D75" s="17"/>
      <c r="E75" s="48">
        <v>-2785</v>
      </c>
      <c r="F75" s="17"/>
      <c r="G75" s="48">
        <v>-237</v>
      </c>
      <c r="H75" s="17"/>
      <c r="I75" s="48">
        <v>-280</v>
      </c>
    </row>
    <row r="76" spans="1:11" ht="21.75" customHeight="1" x14ac:dyDescent="0.7">
      <c r="A76" s="2" t="s">
        <v>212</v>
      </c>
      <c r="B76" s="2"/>
      <c r="C76" s="14">
        <f>SUM(C73:C75)</f>
        <v>-4019</v>
      </c>
      <c r="D76" s="14"/>
      <c r="E76" s="14">
        <f>SUM(E73:E75)</f>
        <v>-6428</v>
      </c>
      <c r="F76" s="14"/>
      <c r="G76" s="14">
        <f>SUM(G73:G75)</f>
        <v>306</v>
      </c>
      <c r="H76" s="14"/>
      <c r="I76" s="14">
        <f>SUM(I73:I75)</f>
        <v>-2909</v>
      </c>
    </row>
    <row r="77" spans="1:11" ht="21.75" customHeight="1" x14ac:dyDescent="0.7">
      <c r="A77" s="4" t="s">
        <v>165</v>
      </c>
      <c r="B77" s="2"/>
      <c r="C77" s="17">
        <v>56913</v>
      </c>
      <c r="D77" s="17"/>
      <c r="E77" s="17">
        <v>50623</v>
      </c>
      <c r="F77" s="17"/>
      <c r="G77" s="17">
        <v>36940</v>
      </c>
      <c r="H77" s="17"/>
      <c r="I77" s="17">
        <v>29455</v>
      </c>
    </row>
    <row r="78" spans="1:11" ht="21.75" customHeight="1" thickBot="1" x14ac:dyDescent="0.75">
      <c r="A78" s="2" t="s">
        <v>213</v>
      </c>
      <c r="B78" s="2"/>
      <c r="C78" s="50">
        <f>SUM(C76:C77)</f>
        <v>52894</v>
      </c>
      <c r="D78" s="14"/>
      <c r="E78" s="50">
        <f>SUM(E76:E77)</f>
        <v>44195</v>
      </c>
      <c r="F78" s="14"/>
      <c r="G78" s="50">
        <f>SUM(G76:G77)</f>
        <v>37246</v>
      </c>
      <c r="H78" s="14"/>
      <c r="I78" s="50">
        <f>SUM(I76:I77)</f>
        <v>26546</v>
      </c>
      <c r="K78" s="123">
        <f>C78-'fs3-5'!E10</f>
        <v>0</v>
      </c>
    </row>
    <row r="79" spans="1:11" ht="21.75" customHeight="1" thickTop="1" x14ac:dyDescent="0.7">
      <c r="A79" s="2"/>
      <c r="B79" s="2"/>
      <c r="C79" s="14"/>
      <c r="D79" s="14"/>
      <c r="E79" s="14"/>
      <c r="F79" s="14"/>
      <c r="G79" s="14"/>
      <c r="H79" s="14"/>
      <c r="I79" s="14"/>
    </row>
    <row r="80" spans="1:11" ht="21.75" customHeight="1" x14ac:dyDescent="0.7">
      <c r="A80" s="2"/>
      <c r="B80" s="2"/>
      <c r="C80" s="14"/>
      <c r="D80" s="14"/>
      <c r="E80" s="14"/>
      <c r="F80" s="14"/>
      <c r="G80" s="14"/>
      <c r="H80" s="14"/>
      <c r="I80" s="14"/>
    </row>
    <row r="81" spans="1:9" ht="24" customHeight="1" x14ac:dyDescent="0.7">
      <c r="A81" s="1" t="s">
        <v>34</v>
      </c>
      <c r="B81" s="1"/>
      <c r="C81" s="8"/>
      <c r="D81" s="8"/>
      <c r="E81" s="8"/>
      <c r="F81" s="8"/>
      <c r="G81" s="8"/>
      <c r="H81" s="8"/>
      <c r="I81" s="8"/>
    </row>
    <row r="82" spans="1:9" ht="24" customHeight="1" x14ac:dyDescent="0.7">
      <c r="A82" s="1" t="s">
        <v>76</v>
      </c>
      <c r="B82" s="1"/>
      <c r="C82" s="8"/>
      <c r="D82" s="8"/>
      <c r="E82" s="8"/>
      <c r="F82" s="8"/>
      <c r="G82" s="8"/>
      <c r="H82" s="8"/>
      <c r="I82" s="8"/>
    </row>
    <row r="83" spans="1:9" ht="9" customHeight="1" x14ac:dyDescent="0.7">
      <c r="A83" s="1"/>
      <c r="B83" s="1"/>
      <c r="C83" s="8"/>
      <c r="D83" s="8"/>
      <c r="E83" s="8"/>
      <c r="F83" s="8"/>
      <c r="G83" s="8"/>
      <c r="H83" s="8"/>
      <c r="I83" s="8"/>
    </row>
    <row r="84" spans="1:9" ht="24" customHeight="1" x14ac:dyDescent="0.7">
      <c r="A84" s="2"/>
      <c r="B84" s="2"/>
      <c r="C84" s="212" t="s">
        <v>5</v>
      </c>
      <c r="D84" s="212"/>
      <c r="E84" s="212"/>
      <c r="F84" s="10"/>
      <c r="G84" s="212" t="s">
        <v>48</v>
      </c>
      <c r="H84" s="212"/>
      <c r="I84" s="212"/>
    </row>
    <row r="85" spans="1:9" ht="24" customHeight="1" x14ac:dyDescent="0.7">
      <c r="A85" s="2"/>
      <c r="B85" s="2"/>
      <c r="C85" s="213" t="s">
        <v>126</v>
      </c>
      <c r="D85" s="214"/>
      <c r="E85" s="214"/>
      <c r="F85" s="10"/>
      <c r="G85" s="213" t="s">
        <v>126</v>
      </c>
      <c r="H85" s="214"/>
      <c r="I85" s="214"/>
    </row>
    <row r="86" spans="1:9" ht="24" customHeight="1" x14ac:dyDescent="0.7">
      <c r="A86" s="2"/>
      <c r="B86" s="2"/>
      <c r="C86" s="213" t="s">
        <v>125</v>
      </c>
      <c r="D86" s="214"/>
      <c r="E86" s="214"/>
      <c r="F86" s="23"/>
      <c r="G86" s="213" t="s">
        <v>125</v>
      </c>
      <c r="H86" s="214"/>
      <c r="I86" s="214"/>
    </row>
    <row r="87" spans="1:9" ht="24" customHeight="1" x14ac:dyDescent="0.7">
      <c r="A87" s="2"/>
      <c r="B87" s="5"/>
      <c r="C87" s="142">
        <v>2563</v>
      </c>
      <c r="D87" s="142"/>
      <c r="E87" s="142">
        <v>2562</v>
      </c>
      <c r="F87" s="142"/>
      <c r="G87" s="142">
        <v>2563</v>
      </c>
      <c r="H87" s="142"/>
      <c r="I87" s="142">
        <v>2562</v>
      </c>
    </row>
    <row r="88" spans="1:9" ht="21" customHeight="1" x14ac:dyDescent="0.7">
      <c r="A88" s="2"/>
      <c r="B88" s="2"/>
      <c r="C88" s="215" t="s">
        <v>44</v>
      </c>
      <c r="D88" s="215"/>
      <c r="E88" s="215"/>
      <c r="F88" s="215"/>
      <c r="G88" s="215"/>
      <c r="H88" s="215"/>
      <c r="I88" s="215"/>
    </row>
    <row r="89" spans="1:9" ht="23" x14ac:dyDescent="0.7">
      <c r="A89" s="7" t="s">
        <v>106</v>
      </c>
      <c r="B89" s="7"/>
      <c r="C89" s="118"/>
      <c r="D89" s="27"/>
      <c r="E89" s="118"/>
      <c r="F89" s="27"/>
      <c r="G89" s="118"/>
      <c r="H89" s="32"/>
      <c r="I89" s="118"/>
    </row>
    <row r="90" spans="1:9" ht="23" x14ac:dyDescent="0.7">
      <c r="A90" s="67" t="s">
        <v>140</v>
      </c>
      <c r="B90" s="67"/>
      <c r="C90" s="83"/>
      <c r="D90" s="111"/>
      <c r="E90" s="83"/>
      <c r="F90" s="111"/>
      <c r="G90" s="83"/>
      <c r="H90" s="111"/>
      <c r="I90" s="83"/>
    </row>
    <row r="91" spans="1:9" ht="23" x14ac:dyDescent="0.7">
      <c r="A91" s="67" t="s">
        <v>103</v>
      </c>
      <c r="B91" s="67"/>
      <c r="C91" s="83"/>
      <c r="D91" s="111"/>
      <c r="E91" s="83"/>
      <c r="F91" s="111"/>
      <c r="G91" s="83"/>
      <c r="H91" s="111"/>
      <c r="I91" s="83"/>
    </row>
    <row r="92" spans="1:9" ht="23" x14ac:dyDescent="0.7">
      <c r="A92" s="67" t="s">
        <v>141</v>
      </c>
      <c r="B92" s="67"/>
      <c r="C92" s="111">
        <v>-181081</v>
      </c>
      <c r="D92" s="119"/>
      <c r="E92" s="111">
        <v>-32553</v>
      </c>
      <c r="F92" s="111"/>
      <c r="G92" s="119">
        <v>-133125</v>
      </c>
      <c r="H92" s="119"/>
      <c r="I92" s="111">
        <v>-20207</v>
      </c>
    </row>
    <row r="93" spans="1:9" ht="23" x14ac:dyDescent="0.7">
      <c r="A93" s="137" t="s">
        <v>178</v>
      </c>
      <c r="B93" s="67"/>
      <c r="C93" s="122">
        <v>-585</v>
      </c>
      <c r="D93" s="134"/>
      <c r="E93" s="122">
        <v>536</v>
      </c>
      <c r="F93" s="122"/>
      <c r="G93" s="134">
        <v>219</v>
      </c>
      <c r="H93" s="134"/>
      <c r="I93" s="122">
        <v>489</v>
      </c>
    </row>
    <row r="94" spans="1:9" ht="23" x14ac:dyDescent="0.7">
      <c r="A94" s="137" t="s">
        <v>219</v>
      </c>
      <c r="B94" s="67"/>
    </row>
    <row r="95" spans="1:9" ht="23" x14ac:dyDescent="0.7">
      <c r="A95" s="208" t="s">
        <v>218</v>
      </c>
      <c r="B95" s="67"/>
      <c r="C95" s="120">
        <v>115655</v>
      </c>
      <c r="D95" s="119"/>
      <c r="E95" s="120">
        <v>2356</v>
      </c>
      <c r="F95" s="111"/>
      <c r="G95" s="178">
        <v>117218</v>
      </c>
      <c r="H95" s="119"/>
      <c r="I95" s="120">
        <v>2356</v>
      </c>
    </row>
    <row r="96" spans="1:9" ht="23" x14ac:dyDescent="0.7">
      <c r="A96" s="121" t="s">
        <v>104</v>
      </c>
      <c r="B96" s="67"/>
      <c r="C96" s="122"/>
      <c r="D96" s="122"/>
      <c r="E96" s="122"/>
      <c r="F96" s="122"/>
      <c r="G96" s="134"/>
      <c r="H96" s="122"/>
      <c r="I96" s="122"/>
    </row>
    <row r="97" spans="1:12" ht="23.5" thickBot="1" x14ac:dyDescent="0.75">
      <c r="A97" s="121" t="s">
        <v>105</v>
      </c>
      <c r="C97" s="47">
        <f>SUM(C92:C95)</f>
        <v>-66011</v>
      </c>
      <c r="D97" s="113"/>
      <c r="E97" s="47">
        <f>SUM(E92:E95)</f>
        <v>-29661</v>
      </c>
      <c r="G97" s="47">
        <f>SUM(G92:G95)</f>
        <v>-15688</v>
      </c>
      <c r="I97" s="47">
        <f>SUM(I92:I95)</f>
        <v>-17362</v>
      </c>
    </row>
    <row r="98" spans="1:12" ht="21.75" hidden="1" customHeight="1" x14ac:dyDescent="0.7">
      <c r="A98" s="67" t="s">
        <v>142</v>
      </c>
      <c r="B98" s="67"/>
    </row>
    <row r="99" spans="1:12" ht="21.75" hidden="1" customHeight="1" x14ac:dyDescent="0.7">
      <c r="A99" s="67" t="s">
        <v>143</v>
      </c>
      <c r="B99" s="67"/>
      <c r="L99" s="123">
        <f>D99-D30</f>
        <v>0</v>
      </c>
    </row>
    <row r="100" spans="1:12" ht="21.75" customHeight="1" thickTop="1" x14ac:dyDescent="0.7"/>
  </sheetData>
  <mergeCells count="22">
    <mergeCell ref="C86:E86"/>
    <mergeCell ref="G86:I86"/>
    <mergeCell ref="C88:I88"/>
    <mergeCell ref="C48:I48"/>
    <mergeCell ref="D49:I49"/>
    <mergeCell ref="C84:E84"/>
    <mergeCell ref="G84:I84"/>
    <mergeCell ref="C85:E85"/>
    <mergeCell ref="G85:I85"/>
    <mergeCell ref="C44:E44"/>
    <mergeCell ref="G44:I44"/>
    <mergeCell ref="C45:E45"/>
    <mergeCell ref="G45:I45"/>
    <mergeCell ref="C46:E46"/>
    <mergeCell ref="G46:I46"/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91" firstPageNumber="14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fs3-5</vt:lpstr>
      <vt:lpstr>PL-6-9</vt:lpstr>
      <vt:lpstr>change 10</vt:lpstr>
      <vt:lpstr>change 11</vt:lpstr>
      <vt:lpstr>change-12</vt:lpstr>
      <vt:lpstr>change-13</vt:lpstr>
      <vt:lpstr>CF-14-16</vt:lpstr>
      <vt:lpstr>'CF-14-16'!Print_Area</vt:lpstr>
      <vt:lpstr>'change 11'!Print_Area</vt:lpstr>
      <vt:lpstr>'change-13'!Print_Area</vt:lpstr>
      <vt:lpstr>'fs3-5'!Print_Area</vt:lpstr>
      <vt:lpstr>'PL-6-9'!Print_Area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2020-08-10T12:38:34Z</cp:lastPrinted>
  <dcterms:created xsi:type="dcterms:W3CDTF">2005-01-11T02:26:03Z</dcterms:created>
  <dcterms:modified xsi:type="dcterms:W3CDTF">2020-08-10T12:38:42Z</dcterms:modified>
</cp:coreProperties>
</file>