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3ประชุม14พค63\ประชุม 11สค63\บัญชี\"/>
    </mc:Choice>
  </mc:AlternateContent>
  <bookViews>
    <workbookView xWindow="0" yWindow="0" windowWidth="20490" windowHeight="7905" tabRatio="735" firstSheet="2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'BAL-THA'!$A$1:$L$92</definedName>
    <definedName name="_xlnm.Print_Area" localSheetId="4">'CAFW-THA'!$A$1:$L$97</definedName>
    <definedName name="_xlnm.Print_Area" localSheetId="1">'PL-THA '!$A$1:$L$198</definedName>
    <definedName name="_xlnm.Print_Area" localSheetId="3">'SHA-COM-THA'!$A$1:$R$30</definedName>
    <definedName name="_xlnm.Print_Area" localSheetId="2">'SHA-CON-THA'!$A$1:$V$29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52511"/>
</workbook>
</file>

<file path=xl/calcChain.xml><?xml version="1.0" encoding="utf-8"?>
<calcChain xmlns="http://schemas.openxmlformats.org/spreadsheetml/2006/main">
  <c r="N39" i="5" l="1"/>
  <c r="N11" i="5"/>
  <c r="N35" i="5"/>
  <c r="Q35" i="5" l="1"/>
  <c r="K33" i="1" l="1"/>
  <c r="H33" i="1"/>
  <c r="H56" i="1"/>
  <c r="H59" i="1"/>
  <c r="H19" i="1"/>
  <c r="I65" i="5" l="1"/>
  <c r="I64" i="5"/>
  <c r="I63" i="5"/>
  <c r="I62" i="5"/>
  <c r="I61" i="5"/>
  <c r="I60" i="5"/>
  <c r="I59" i="5"/>
  <c r="I58" i="5"/>
  <c r="I39" i="5"/>
  <c r="I38" i="5"/>
  <c r="I36" i="5"/>
  <c r="I35" i="5"/>
  <c r="I34" i="5"/>
  <c r="I33" i="5"/>
  <c r="I32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2" i="5"/>
  <c r="H14" i="1" l="1"/>
  <c r="R70" i="5" l="1"/>
  <c r="Q70" i="5"/>
  <c r="O70" i="5"/>
  <c r="N70" i="5"/>
  <c r="L68" i="5"/>
  <c r="K68" i="5"/>
  <c r="I68" i="5"/>
  <c r="H68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3" i="5"/>
  <c r="K12" i="5"/>
  <c r="K11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3" i="5"/>
  <c r="H12" i="5"/>
  <c r="H11" i="5"/>
  <c r="L20" i="5"/>
  <c r="L19" i="5"/>
  <c r="R22" i="4" l="1"/>
  <c r="R21" i="3"/>
  <c r="V21" i="3" s="1"/>
  <c r="H125" i="6" l="1"/>
  <c r="S55" i="6" l="1"/>
  <c r="R55" i="6"/>
  <c r="P55" i="6"/>
  <c r="O55" i="6"/>
  <c r="O26" i="6"/>
  <c r="Y66" i="6"/>
  <c r="X66" i="6"/>
  <c r="V66" i="6"/>
  <c r="U66" i="6"/>
  <c r="X58" i="6"/>
  <c r="V58" i="6"/>
  <c r="U58" i="6"/>
  <c r="Y30" i="6"/>
  <c r="X30" i="6"/>
  <c r="V30" i="6"/>
  <c r="U30" i="6"/>
  <c r="Y17" i="6"/>
  <c r="X17" i="6"/>
  <c r="V17" i="6"/>
  <c r="U17" i="6"/>
  <c r="Y36" i="6" l="1"/>
  <c r="Y57" i="6"/>
  <c r="Y59" i="6" s="1"/>
  <c r="X36" i="6"/>
  <c r="X57" i="6"/>
  <c r="X59" i="6" s="1"/>
  <c r="V36" i="6"/>
  <c r="V57" i="6"/>
  <c r="V59" i="6" s="1"/>
  <c r="U36" i="6"/>
  <c r="U57" i="6"/>
  <c r="U59" i="6" s="1"/>
  <c r="Y12" i="6"/>
  <c r="Y18" i="6" s="1"/>
  <c r="Y20" i="6" s="1"/>
  <c r="Y31" i="6" s="1"/>
  <c r="X12" i="6"/>
  <c r="X18" i="6" s="1"/>
  <c r="X20" i="6" s="1"/>
  <c r="X31" i="6" s="1"/>
  <c r="V12" i="6"/>
  <c r="V18" i="6" s="1"/>
  <c r="V20" i="6" s="1"/>
  <c r="V31" i="6" s="1"/>
  <c r="U12" i="6"/>
  <c r="U18" i="6" s="1"/>
  <c r="U20" i="6" s="1"/>
  <c r="U31" i="6" s="1"/>
  <c r="S154" i="6" l="1"/>
  <c r="R154" i="6"/>
  <c r="P154" i="6"/>
  <c r="O154" i="6"/>
  <c r="S105" i="6"/>
  <c r="R105" i="6"/>
  <c r="P105" i="6"/>
  <c r="O105" i="6"/>
  <c r="A151" i="6"/>
  <c r="L154" i="6"/>
  <c r="K154" i="6"/>
  <c r="I154" i="6"/>
  <c r="H154" i="6"/>
  <c r="L105" i="6"/>
  <c r="K105" i="6"/>
  <c r="I105" i="6"/>
  <c r="H105" i="6"/>
  <c r="L55" i="6"/>
  <c r="K55" i="6"/>
  <c r="A52" i="6"/>
  <c r="I55" i="6"/>
  <c r="H55" i="6"/>
  <c r="L72" i="5" l="1"/>
  <c r="K72" i="5"/>
  <c r="I72" i="5"/>
  <c r="H72" i="5"/>
  <c r="L69" i="5"/>
  <c r="K69" i="5"/>
  <c r="K70" i="5" s="1"/>
  <c r="I69" i="5"/>
  <c r="I70" i="5" s="1"/>
  <c r="H69" i="5"/>
  <c r="H70" i="5" s="1"/>
  <c r="R66" i="5"/>
  <c r="Q66" i="5"/>
  <c r="O66" i="5"/>
  <c r="N66" i="5"/>
  <c r="L65" i="5"/>
  <c r="K65" i="5"/>
  <c r="H65" i="5"/>
  <c r="L64" i="5"/>
  <c r="K64" i="5"/>
  <c r="H64" i="5"/>
  <c r="L63" i="5"/>
  <c r="K63" i="5"/>
  <c r="H63" i="5"/>
  <c r="L62" i="5"/>
  <c r="K62" i="5"/>
  <c r="H62" i="5"/>
  <c r="L61" i="5"/>
  <c r="K61" i="5"/>
  <c r="H61" i="5"/>
  <c r="L60" i="5"/>
  <c r="K60" i="5"/>
  <c r="H60" i="5"/>
  <c r="L59" i="5"/>
  <c r="K59" i="5"/>
  <c r="H59" i="5"/>
  <c r="L58" i="5"/>
  <c r="K58" i="5"/>
  <c r="K66" i="5" s="1"/>
  <c r="I66" i="5"/>
  <c r="H58" i="5"/>
  <c r="L56" i="5"/>
  <c r="K56" i="5"/>
  <c r="I56" i="5"/>
  <c r="H56" i="5"/>
  <c r="A51" i="5"/>
  <c r="L42" i="5"/>
  <c r="K42" i="5"/>
  <c r="I42" i="5"/>
  <c r="H42" i="5"/>
  <c r="L41" i="5"/>
  <c r="K41" i="5"/>
  <c r="I41" i="5"/>
  <c r="H41" i="5"/>
  <c r="L39" i="5"/>
  <c r="K39" i="5"/>
  <c r="H39" i="5"/>
  <c r="L38" i="5"/>
  <c r="K38" i="5"/>
  <c r="H38" i="5"/>
  <c r="L36" i="5"/>
  <c r="K36" i="5"/>
  <c r="H36" i="5"/>
  <c r="L35" i="5"/>
  <c r="K35" i="5"/>
  <c r="H35" i="5"/>
  <c r="L34" i="5"/>
  <c r="K34" i="5"/>
  <c r="H34" i="5"/>
  <c r="L33" i="5"/>
  <c r="K33" i="5"/>
  <c r="H33" i="5"/>
  <c r="L32" i="5"/>
  <c r="K32" i="5"/>
  <c r="H32" i="5"/>
  <c r="L28" i="5"/>
  <c r="L27" i="5"/>
  <c r="L26" i="5"/>
  <c r="L25" i="5"/>
  <c r="L24" i="5"/>
  <c r="L23" i="5"/>
  <c r="L22" i="5"/>
  <c r="L21" i="5"/>
  <c r="L18" i="5"/>
  <c r="L17" i="5"/>
  <c r="L16" i="5"/>
  <c r="L15" i="5"/>
  <c r="L13" i="5"/>
  <c r="L12" i="5"/>
  <c r="L11" i="5"/>
  <c r="I11" i="5"/>
  <c r="N21" i="4"/>
  <c r="L21" i="4"/>
  <c r="J21" i="4"/>
  <c r="J25" i="4" s="1"/>
  <c r="K76" i="1" s="1"/>
  <c r="H21" i="4"/>
  <c r="H25" i="4" s="1"/>
  <c r="F21" i="4"/>
  <c r="F25" i="4" s="1"/>
  <c r="K72" i="1" s="1"/>
  <c r="P20" i="4"/>
  <c r="P21" i="4" s="1"/>
  <c r="J17" i="4"/>
  <c r="H17" i="4"/>
  <c r="F17" i="4"/>
  <c r="P14" i="4"/>
  <c r="R14" i="4" s="1"/>
  <c r="T20" i="3"/>
  <c r="P20" i="3"/>
  <c r="N20" i="3"/>
  <c r="L20" i="3"/>
  <c r="J20" i="3"/>
  <c r="J24" i="3" s="1"/>
  <c r="H76" i="1" s="1"/>
  <c r="H20" i="3"/>
  <c r="H24" i="3" s="1"/>
  <c r="F20" i="3"/>
  <c r="F24" i="3" s="1"/>
  <c r="H72" i="1" s="1"/>
  <c r="R19" i="3"/>
  <c r="R20" i="3" s="1"/>
  <c r="V20" i="3" s="1"/>
  <c r="J16" i="3"/>
  <c r="H16" i="3"/>
  <c r="F16" i="3"/>
  <c r="R13" i="3"/>
  <c r="V13" i="3" s="1"/>
  <c r="A4" i="3"/>
  <c r="A4" i="4" s="1"/>
  <c r="A3" i="5" s="1"/>
  <c r="A53" i="5" s="1"/>
  <c r="R157" i="6"/>
  <c r="P157" i="6"/>
  <c r="O157" i="6"/>
  <c r="H157" i="6" s="1"/>
  <c r="L157" i="6"/>
  <c r="K157" i="6"/>
  <c r="I157" i="6"/>
  <c r="L134" i="6"/>
  <c r="S35" i="6" s="1"/>
  <c r="L35" i="6" s="1"/>
  <c r="K134" i="6"/>
  <c r="R35" i="6" s="1"/>
  <c r="K35" i="6" s="1"/>
  <c r="I134" i="6"/>
  <c r="H134" i="6"/>
  <c r="S129" i="6"/>
  <c r="R129" i="6"/>
  <c r="P129" i="6"/>
  <c r="O129" i="6"/>
  <c r="L128" i="6"/>
  <c r="K128" i="6"/>
  <c r="R29" i="6" s="1"/>
  <c r="I128" i="6"/>
  <c r="H128" i="6"/>
  <c r="O29" i="6" s="1"/>
  <c r="L127" i="6"/>
  <c r="N16" i="4" s="1"/>
  <c r="P16" i="4" s="1"/>
  <c r="K127" i="6"/>
  <c r="R28" i="6" s="1"/>
  <c r="K28" i="6" s="1"/>
  <c r="I127" i="6"/>
  <c r="P28" i="6" s="1"/>
  <c r="H127" i="6"/>
  <c r="O28" i="6" s="1"/>
  <c r="L125" i="6"/>
  <c r="S26" i="6" s="1"/>
  <c r="K125" i="6"/>
  <c r="I125" i="6"/>
  <c r="P26" i="6" s="1"/>
  <c r="L124" i="6"/>
  <c r="S25" i="6" s="1"/>
  <c r="L25" i="6" s="1"/>
  <c r="K124" i="6"/>
  <c r="I124" i="6"/>
  <c r="P25" i="6" s="1"/>
  <c r="H124" i="6"/>
  <c r="L123" i="6"/>
  <c r="S24" i="6" s="1"/>
  <c r="L24" i="6" s="1"/>
  <c r="K123" i="6"/>
  <c r="I123" i="6"/>
  <c r="P24" i="6" s="1"/>
  <c r="H123" i="6"/>
  <c r="L122" i="6"/>
  <c r="K122" i="6"/>
  <c r="R23" i="6" s="1"/>
  <c r="K23" i="6" s="1"/>
  <c r="I122" i="6"/>
  <c r="H122" i="6"/>
  <c r="O23" i="6" s="1"/>
  <c r="L118" i="6"/>
  <c r="S19" i="6" s="1"/>
  <c r="L19" i="6" s="1"/>
  <c r="K118" i="6"/>
  <c r="R19" i="6" s="1"/>
  <c r="K19" i="6" s="1"/>
  <c r="I118" i="6"/>
  <c r="P19" i="6" s="1"/>
  <c r="H118" i="6"/>
  <c r="S116" i="6"/>
  <c r="R116" i="6"/>
  <c r="P116" i="6"/>
  <c r="O116" i="6"/>
  <c r="L115" i="6"/>
  <c r="S16" i="6" s="1"/>
  <c r="K115" i="6"/>
  <c r="I115" i="6"/>
  <c r="P16" i="6" s="1"/>
  <c r="I16" i="6" s="1"/>
  <c r="H115" i="6"/>
  <c r="L114" i="6"/>
  <c r="S15" i="6" s="1"/>
  <c r="L15" i="6" s="1"/>
  <c r="K114" i="6"/>
  <c r="R15" i="6" s="1"/>
  <c r="K15" i="6" s="1"/>
  <c r="I114" i="6"/>
  <c r="H114" i="6"/>
  <c r="L113" i="6"/>
  <c r="S14" i="6" s="1"/>
  <c r="L14" i="6" s="1"/>
  <c r="K113" i="6"/>
  <c r="R14" i="6" s="1"/>
  <c r="I113" i="6"/>
  <c r="H113" i="6"/>
  <c r="O14" i="6" s="1"/>
  <c r="S111" i="6"/>
  <c r="R111" i="6"/>
  <c r="R117" i="6" s="1"/>
  <c r="R119" i="6" s="1"/>
  <c r="R133" i="6" s="1"/>
  <c r="P111" i="6"/>
  <c r="O111" i="6"/>
  <c r="O117" i="6" s="1"/>
  <c r="O119" i="6" s="1"/>
  <c r="L110" i="6"/>
  <c r="K110" i="6"/>
  <c r="R11" i="6" s="1"/>
  <c r="K11" i="6" s="1"/>
  <c r="I110" i="6"/>
  <c r="H110" i="6"/>
  <c r="L109" i="6"/>
  <c r="K109" i="6"/>
  <c r="R10" i="6" s="1"/>
  <c r="K10" i="6" s="1"/>
  <c r="I109" i="6"/>
  <c r="P10" i="6" s="1"/>
  <c r="I10" i="6" s="1"/>
  <c r="H109" i="6"/>
  <c r="L107" i="6"/>
  <c r="S8" i="6" s="1"/>
  <c r="L8" i="6" s="1"/>
  <c r="K107" i="6"/>
  <c r="R8" i="6" s="1"/>
  <c r="K8" i="6" s="1"/>
  <c r="I107" i="6"/>
  <c r="H107" i="6"/>
  <c r="J66" i="6"/>
  <c r="R58" i="6"/>
  <c r="K58" i="6" s="1"/>
  <c r="L58" i="6"/>
  <c r="K29" i="6"/>
  <c r="H29" i="6"/>
  <c r="I28" i="6"/>
  <c r="H28" i="6"/>
  <c r="L26" i="6"/>
  <c r="I26" i="6"/>
  <c r="H26" i="6"/>
  <c r="I25" i="6"/>
  <c r="I24" i="6"/>
  <c r="H23" i="6"/>
  <c r="I19" i="6"/>
  <c r="L16" i="6"/>
  <c r="K14" i="6"/>
  <c r="H14" i="6"/>
  <c r="I81" i="1"/>
  <c r="L79" i="1"/>
  <c r="L81" i="1" s="1"/>
  <c r="I79" i="1"/>
  <c r="L65" i="1"/>
  <c r="K65" i="1"/>
  <c r="I65" i="1"/>
  <c r="H65" i="1"/>
  <c r="L60" i="1"/>
  <c r="L66" i="1" s="1"/>
  <c r="K60" i="1"/>
  <c r="K66" i="1" s="1"/>
  <c r="I60" i="1"/>
  <c r="I66" i="1" s="1"/>
  <c r="I82" i="1" s="1"/>
  <c r="P82" i="1" s="1"/>
  <c r="H60" i="1"/>
  <c r="H66" i="1" s="1"/>
  <c r="L53" i="1"/>
  <c r="K53" i="1"/>
  <c r="I53" i="1"/>
  <c r="H53" i="1"/>
  <c r="A48" i="1"/>
  <c r="L34" i="1"/>
  <c r="K34" i="1"/>
  <c r="I34" i="1"/>
  <c r="H34" i="1"/>
  <c r="L20" i="1"/>
  <c r="L35" i="1" s="1"/>
  <c r="K20" i="1"/>
  <c r="I20" i="1"/>
  <c r="I35" i="1" s="1"/>
  <c r="H20" i="1"/>
  <c r="L82" i="1" l="1"/>
  <c r="S17" i="6"/>
  <c r="K133" i="6"/>
  <c r="L24" i="4" s="1"/>
  <c r="R162" i="6"/>
  <c r="K162" i="6" s="1"/>
  <c r="N24" i="4"/>
  <c r="P24" i="4" s="1"/>
  <c r="S23" i="6"/>
  <c r="L23" i="6" s="1"/>
  <c r="L129" i="6"/>
  <c r="N23" i="3"/>
  <c r="P23" i="3" s="1"/>
  <c r="R20" i="4"/>
  <c r="R21" i="4" s="1"/>
  <c r="V19" i="3"/>
  <c r="L70" i="5"/>
  <c r="H66" i="5"/>
  <c r="T82" i="1"/>
  <c r="R26" i="6"/>
  <c r="K26" i="6" s="1"/>
  <c r="H129" i="6"/>
  <c r="O24" i="6"/>
  <c r="H24" i="6" s="1"/>
  <c r="R24" i="6"/>
  <c r="K24" i="6" s="1"/>
  <c r="R25" i="6"/>
  <c r="O25" i="6"/>
  <c r="T23" i="3"/>
  <c r="T24" i="3" s="1"/>
  <c r="H80" i="1" s="1"/>
  <c r="O35" i="6"/>
  <c r="O19" i="6"/>
  <c r="H19" i="6" s="1"/>
  <c r="O16" i="6"/>
  <c r="H16" i="6" s="1"/>
  <c r="O15" i="6"/>
  <c r="H15" i="6" s="1"/>
  <c r="R16" i="6"/>
  <c r="O11" i="6"/>
  <c r="H11" i="6" s="1"/>
  <c r="O10" i="6"/>
  <c r="H10" i="6" s="1"/>
  <c r="K12" i="6"/>
  <c r="R12" i="6"/>
  <c r="K111" i="6"/>
  <c r="H111" i="6"/>
  <c r="O8" i="6"/>
  <c r="K35" i="1"/>
  <c r="H35" i="1"/>
  <c r="L66" i="5"/>
  <c r="P35" i="6"/>
  <c r="S29" i="6"/>
  <c r="L29" i="6" s="1"/>
  <c r="S28" i="6"/>
  <c r="P29" i="6"/>
  <c r="I29" i="6" s="1"/>
  <c r="P23" i="6"/>
  <c r="I129" i="6"/>
  <c r="L116" i="6"/>
  <c r="P14" i="6"/>
  <c r="P15" i="6"/>
  <c r="I15" i="6" s="1"/>
  <c r="L111" i="6"/>
  <c r="S11" i="6"/>
  <c r="L11" i="6" s="1"/>
  <c r="S10" i="6"/>
  <c r="P11" i="6"/>
  <c r="I11" i="6" s="1"/>
  <c r="P8" i="6"/>
  <c r="L17" i="6"/>
  <c r="K129" i="6"/>
  <c r="T15" i="3"/>
  <c r="N15" i="3"/>
  <c r="S117" i="6"/>
  <c r="S119" i="6" s="1"/>
  <c r="S133" i="6" s="1"/>
  <c r="K116" i="6"/>
  <c r="P117" i="6"/>
  <c r="P119" i="6" s="1"/>
  <c r="P133" i="6" s="1"/>
  <c r="P162" i="6" s="1"/>
  <c r="I162" i="6" s="1"/>
  <c r="I116" i="6"/>
  <c r="H116" i="6"/>
  <c r="R130" i="6"/>
  <c r="I111" i="6"/>
  <c r="O133" i="6"/>
  <c r="O162" i="6" s="1"/>
  <c r="O130" i="6"/>
  <c r="L117" i="6" l="1"/>
  <c r="R8" i="5" s="1"/>
  <c r="R29" i="5" s="1"/>
  <c r="O17" i="6"/>
  <c r="N25" i="4"/>
  <c r="P17" i="4"/>
  <c r="K117" i="6"/>
  <c r="K119" i="6" s="1"/>
  <c r="Q8" i="5" s="1"/>
  <c r="K8" i="5" s="1"/>
  <c r="P25" i="4"/>
  <c r="K78" i="1" s="1"/>
  <c r="R30" i="6"/>
  <c r="K25" i="6"/>
  <c r="H25" i="6"/>
  <c r="O30" i="6"/>
  <c r="H35" i="6"/>
  <c r="O58" i="6"/>
  <c r="H58" i="6" s="1"/>
  <c r="H17" i="6"/>
  <c r="K16" i="6"/>
  <c r="R17" i="6"/>
  <c r="R18" i="6" s="1"/>
  <c r="R20" i="6" s="1"/>
  <c r="H117" i="6"/>
  <c r="H119" i="6" s="1"/>
  <c r="H130" i="6" s="1"/>
  <c r="K130" i="6"/>
  <c r="H8" i="6"/>
  <c r="O12" i="6"/>
  <c r="O18" i="6" s="1"/>
  <c r="O20" i="6" s="1"/>
  <c r="I35" i="6"/>
  <c r="P58" i="6"/>
  <c r="I58" i="6" s="1"/>
  <c r="S30" i="6"/>
  <c r="L28" i="6"/>
  <c r="N17" i="4"/>
  <c r="P30" i="6"/>
  <c r="I23" i="6"/>
  <c r="P17" i="6"/>
  <c r="I14" i="6"/>
  <c r="S130" i="6"/>
  <c r="S12" i="6"/>
  <c r="S18" i="6" s="1"/>
  <c r="S20" i="6" s="1"/>
  <c r="L10" i="6"/>
  <c r="L119" i="6"/>
  <c r="P130" i="6"/>
  <c r="I8" i="6"/>
  <c r="P12" i="6"/>
  <c r="P18" i="6" s="1"/>
  <c r="P20" i="6" s="1"/>
  <c r="T16" i="3"/>
  <c r="N16" i="3"/>
  <c r="P15" i="3"/>
  <c r="N24" i="3"/>
  <c r="I117" i="6"/>
  <c r="S162" i="6"/>
  <c r="L162" i="6" s="1"/>
  <c r="L133" i="6"/>
  <c r="S135" i="6"/>
  <c r="S156" i="6"/>
  <c r="R156" i="6"/>
  <c r="R135" i="6"/>
  <c r="P135" i="6"/>
  <c r="I133" i="6"/>
  <c r="P156" i="6"/>
  <c r="O156" i="6"/>
  <c r="O135" i="6"/>
  <c r="H133" i="6"/>
  <c r="L23" i="3" s="1"/>
  <c r="L8" i="5" l="1"/>
  <c r="I12" i="6"/>
  <c r="L135" i="6"/>
  <c r="L16" i="4"/>
  <c r="I30" i="6"/>
  <c r="L30" i="6"/>
  <c r="I17" i="6"/>
  <c r="L12" i="6"/>
  <c r="L18" i="6" s="1"/>
  <c r="L20" i="6" s="1"/>
  <c r="L31" i="6" s="1"/>
  <c r="P24" i="3"/>
  <c r="H78" i="1" s="1"/>
  <c r="R40" i="5"/>
  <c r="R43" i="5" s="1"/>
  <c r="R71" i="5" s="1"/>
  <c r="R73" i="5" s="1"/>
  <c r="R75" i="5" s="1"/>
  <c r="K30" i="6"/>
  <c r="H30" i="6"/>
  <c r="N8" i="5"/>
  <c r="N29" i="5" s="1"/>
  <c r="N40" i="5" s="1"/>
  <c r="N43" i="5" s="1"/>
  <c r="N71" i="5" s="1"/>
  <c r="N73" i="5" s="1"/>
  <c r="N75" i="5" s="1"/>
  <c r="R34" i="6"/>
  <c r="R63" i="6" s="1"/>
  <c r="R31" i="6"/>
  <c r="Q29" i="5"/>
  <c r="K17" i="6"/>
  <c r="K18" i="6" s="1"/>
  <c r="K20" i="6" s="1"/>
  <c r="K31" i="6" s="1"/>
  <c r="O34" i="6"/>
  <c r="O63" i="6" s="1"/>
  <c r="O31" i="6"/>
  <c r="H12" i="6"/>
  <c r="H18" i="6" s="1"/>
  <c r="H20" i="6" s="1"/>
  <c r="L130" i="6"/>
  <c r="S34" i="6"/>
  <c r="S31" i="6"/>
  <c r="P34" i="6"/>
  <c r="P31" i="6"/>
  <c r="P16" i="3"/>
  <c r="I119" i="6"/>
  <c r="I130" i="6" s="1"/>
  <c r="O8" i="5"/>
  <c r="L29" i="5"/>
  <c r="L40" i="5" s="1"/>
  <c r="L43" i="5" s="1"/>
  <c r="L71" i="5" s="1"/>
  <c r="L73" i="5" s="1"/>
  <c r="L156" i="6"/>
  <c r="L158" i="6" s="1"/>
  <c r="S158" i="6"/>
  <c r="S165" i="6"/>
  <c r="R16" i="4"/>
  <c r="R17" i="4" s="1"/>
  <c r="K29" i="5"/>
  <c r="K40" i="5" s="1"/>
  <c r="K43" i="5" s="1"/>
  <c r="K71" i="5" s="1"/>
  <c r="K73" i="5" s="1"/>
  <c r="K135" i="6"/>
  <c r="R158" i="6"/>
  <c r="K156" i="6"/>
  <c r="K158" i="6" s="1"/>
  <c r="P165" i="6"/>
  <c r="P158" i="6"/>
  <c r="I156" i="6"/>
  <c r="I158" i="6" s="1"/>
  <c r="I135" i="6"/>
  <c r="L15" i="3"/>
  <c r="H165" i="6"/>
  <c r="H162" i="6"/>
  <c r="H135" i="6"/>
  <c r="H156" i="6"/>
  <c r="H158" i="6" s="1"/>
  <c r="O158" i="6"/>
  <c r="L17" i="4" l="1"/>
  <c r="I165" i="6"/>
  <c r="L165" i="6"/>
  <c r="I18" i="6"/>
  <c r="I20" i="6" s="1"/>
  <c r="I31" i="6" s="1"/>
  <c r="H8" i="5"/>
  <c r="K165" i="6"/>
  <c r="Q40" i="5"/>
  <c r="Q43" i="5" s="1"/>
  <c r="Q71" i="5" s="1"/>
  <c r="Q73" i="5" s="1"/>
  <c r="Q75" i="5" s="1"/>
  <c r="H31" i="6"/>
  <c r="R36" i="6"/>
  <c r="K34" i="6"/>
  <c r="K36" i="6" s="1"/>
  <c r="R57" i="6"/>
  <c r="O36" i="6"/>
  <c r="H34" i="6"/>
  <c r="H36" i="6" s="1"/>
  <c r="O57" i="6"/>
  <c r="S57" i="6"/>
  <c r="L34" i="6"/>
  <c r="L36" i="6" s="1"/>
  <c r="S36" i="6"/>
  <c r="S63" i="6"/>
  <c r="I34" i="6"/>
  <c r="I36" i="6" s="1"/>
  <c r="P57" i="6"/>
  <c r="P36" i="6"/>
  <c r="P63" i="6"/>
  <c r="O29" i="5"/>
  <c r="I8" i="5"/>
  <c r="R24" i="4"/>
  <c r="R25" i="4" s="1"/>
  <c r="L25" i="4"/>
  <c r="K77" i="1" s="1"/>
  <c r="K79" i="1" s="1"/>
  <c r="R15" i="3"/>
  <c r="L16" i="3"/>
  <c r="R23" i="3"/>
  <c r="L24" i="3"/>
  <c r="H77" i="1" s="1"/>
  <c r="H79" i="1" s="1"/>
  <c r="H29" i="5" l="1"/>
  <c r="H40" i="5" s="1"/>
  <c r="H43" i="5" s="1"/>
  <c r="H71" i="5" s="1"/>
  <c r="H73" i="5" s="1"/>
  <c r="O40" i="5"/>
  <c r="O43" i="5" s="1"/>
  <c r="O71" i="5" s="1"/>
  <c r="O73" i="5" s="1"/>
  <c r="O75" i="5" s="1"/>
  <c r="K63" i="6"/>
  <c r="K57" i="6"/>
  <c r="K59" i="6" s="1"/>
  <c r="R59" i="6"/>
  <c r="H57" i="6"/>
  <c r="H59" i="6" s="1"/>
  <c r="O59" i="6"/>
  <c r="H63" i="6"/>
  <c r="S66" i="6"/>
  <c r="L66" i="6" s="1"/>
  <c r="L63" i="6"/>
  <c r="L57" i="6"/>
  <c r="L59" i="6" s="1"/>
  <c r="S59" i="6"/>
  <c r="I63" i="6"/>
  <c r="P66" i="6"/>
  <c r="I66" i="6" s="1"/>
  <c r="P59" i="6"/>
  <c r="I57" i="6"/>
  <c r="I59" i="6" s="1"/>
  <c r="I29" i="5"/>
  <c r="I40" i="5" s="1"/>
  <c r="I43" i="5" s="1"/>
  <c r="I71" i="5" s="1"/>
  <c r="I73" i="5" s="1"/>
  <c r="K81" i="1"/>
  <c r="K82" i="1" s="1"/>
  <c r="V15" i="3"/>
  <c r="V16" i="3" s="1"/>
  <c r="R16" i="3"/>
  <c r="H81" i="1"/>
  <c r="H82" i="1" s="1"/>
  <c r="R24" i="3"/>
  <c r="V23" i="3"/>
  <c r="V24" i="3" s="1"/>
  <c r="K95" i="1" l="1"/>
  <c r="R82" i="1"/>
  <c r="H95" i="1"/>
  <c r="N82" i="1"/>
</calcChain>
</file>

<file path=xl/sharedStrings.xml><?xml version="1.0" encoding="utf-8"?>
<sst xmlns="http://schemas.openxmlformats.org/spreadsheetml/2006/main" count="395" uniqueCount="202">
  <si>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</si>
  <si>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</si>
  <si>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</si>
  <si>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</si>
  <si>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</si>
  <si>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</si>
  <si>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</si>
  <si>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</si>
  <si>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</si>
  <si>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</si>
  <si>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</si>
  <si>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</si>
  <si>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</si>
  <si>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</si>
  <si>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</si>
  <si>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</si>
  <si>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</si>
  <si>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</si>
  <si>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</si>
  <si>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</si>
  <si>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</si>
  <si>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</si>
  <si>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</si>
  <si>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</si>
  <si>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</si>
  <si>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</si>
  <si>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</si>
  <si>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</si>
  <si>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</si>
  <si>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</si>
  <si>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</si>
  <si>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</si>
  <si>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</si>
  <si>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</si>
  <si>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</si>
  <si>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</si>
  <si>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</si>
  <si>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</si>
  <si>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</si>
  <si>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</si>
  <si>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</si>
  <si>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</si>
  <si>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</si>
  <si>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</si>
  <si>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</si>
  <si>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</si>
  <si>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</si>
  <si>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</si>
  <si>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</si>
  <si>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</si>
  <si>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</si>
  <si>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</si>
  <si>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</si>
  <si>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</si>
  <si>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</si>
  <si>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</si>
  <si>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</si>
  <si>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</si>
  <si>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</si>
  <si>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</si>
  <si>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</si>
  <si>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</si>
  <si>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</si>
  <si>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</si>
  <si>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</si>
  <si>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</si>
  <si>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</si>
  <si>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</si>
  <si>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</si>
  <si>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</si>
  <si>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</si>
  <si>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</si>
  <si>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</si>
  <si>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   (นายพงษ์ศักดิ์ ชาเจียมเจน)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</si>
  <si>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</si>
  <si>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</si>
  <si>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</si>
  <si>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</si>
  <si>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</si>
  <si>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</si>
  <si>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</si>
  <si>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</si>
  <si>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</si>
  <si>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</si>
  <si>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</si>
  <si>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</si>
  <si>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</si>
  <si>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</si>
  <si>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</si>
  <si>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</si>
  <si>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</si>
  <si>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</si>
  <si>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</si>
  <si>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</si>
  <si>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</si>
  <si>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</si>
  <si>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</si>
  <si>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</si>
  <si>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</si>
  <si>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</si>
  <si>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</si>
  <si>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</si>
  <si>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</si>
  <si>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</si>
  <si>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</si>
  <si>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</si>
  <si>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</si>
  <si>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</si>
  <si>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</si>
  <si>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</si>
  <si>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</si>
  <si>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</si>
  <si>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</si>
  <si>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</si>
  <si>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</si>
  <si>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</si>
  <si>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</si>
  <si>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</si>
  <si>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</si>
  <si>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</si>
  <si>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</si>
  <si>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</si>
  <si>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</si>
  <si>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</si>
  <si>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</si>
  <si>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</si>
  <si>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</si>
  <si>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</si>
  <si>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</si>
  <si>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</si>
  <si>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</si>
  <si>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</si>
  <si>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</si>
  <si>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</si>
  <si>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</si>
  <si>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</si>
  <si>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</si>
  <si>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</si>
  <si>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</si>
  <si>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</si>
  <si>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</si>
  <si>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</si>
  <si>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</si>
  <si>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</si>
  <si>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ขาดทุนจากการขายเงินลงทุนระยะยาว</t>
  </si>
  <si>
    <t>สอบทานแล้ว/</t>
  </si>
  <si>
    <t>ยังไม่ได้ตรวจสอบ</t>
  </si>
  <si>
    <t>ตรวจสอบแล้ว</t>
  </si>
  <si>
    <t>ยอดคงเหลือ ณ วันที่ 1 มกราคม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</si>
  <si>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</si>
  <si>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</si>
  <si>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</si>
  <si>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</si>
  <si>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</si>
  <si>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31 ธ.ค. 2562</t>
  </si>
  <si>
    <t>กำไรก่อนต้นทุนทางการเงิน</t>
  </si>
  <si>
    <t>ต้นทุนทางการเงิน</t>
  </si>
  <si>
    <t>กำไรสำหรับงวด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</si>
  <si>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</si>
  <si>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</si>
  <si>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การแบ่งปันกำไรสำหรับงวด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</si>
  <si>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</si>
  <si>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</si>
  <si>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กำไร (ขาดทุน) จากการวัดมูลค่าสินทรัพย์ทางการเงิน</t>
  </si>
  <si>
    <t>จากการวัดมูลค่า</t>
  </si>
  <si>
    <t>สินทรัพย์ทางการเงิน</t>
  </si>
  <si>
    <t>เงินลงทุนชั่วคราว</t>
  </si>
  <si>
    <t>เงินลงทุนเผื่อขาย</t>
  </si>
  <si>
    <t>เงินลงทุนระยะยาวอื่น</t>
  </si>
  <si>
    <t>ผลกระทบจากการเปลี่ยนแปลงนโยบายการบัญชี</t>
  </si>
  <si>
    <t>รายการที่จะไม่ถูกจัดประเภทใหม่เข้าไปไว้ในกำไรหรือขาดทุนในภายหลัง</t>
  </si>
  <si>
    <t>กำไรจากการวัดมูลค่าเงินลงทุนในตราสารทุน</t>
  </si>
  <si>
    <t>2.5, 3 และ 15</t>
  </si>
  <si>
    <t>2.5 และ 3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</si>
  <si>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</si>
  <si>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</si>
  <si>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</si>
  <si>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</si>
  <si>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ณ วันที่ 30 มิถุนายน พ.ศ. 2563</t>
  </si>
  <si>
    <t>30 มิ.ย. 2563</t>
  </si>
  <si>
    <t>สำหรับงวดสามเดือนสิ้นสุดวันที่ 30 มิถุนายน พ.ศ. 2563 (สอบทานแล้ว/ยังไม่ได้ตรวจสอบ)</t>
  </si>
  <si>
    <t>ไตรมาส 1</t>
  </si>
  <si>
    <t>สำหรับงวดหกเดือนสิ้นสุดวันที่ 30 มิถุนายน พ.ศ. 2563 (สอบทานแล้ว/ยังไม่ได้ตรวจสอบ)</t>
  </si>
  <si>
    <t>ไตรมาส 2 (3 เดือน)</t>
  </si>
  <si>
    <t>กำไรขาดทุนเบ็ดเสร็จรวมสำหรับงวดหกเดือน</t>
  </si>
  <si>
    <t>สิ้นสุดวันที่ 30 มิถุนายน 2562</t>
  </si>
  <si>
    <t>ยอดคงเหลือ ณ วันที่ 30 มิถุนายน 2562</t>
  </si>
  <si>
    <t>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</si>
  <si>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</si>
  <si>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</si>
  <si>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Check</t>
  </si>
  <si>
    <t>เพิ่มทุน</t>
  </si>
  <si>
    <t xml:space="preserve">หุ้นสามัญ 965,035,922 หุ้น มูลค่าหุ้นละ 1 บาท </t>
  </si>
  <si>
    <t>กำไรจากการจำหน่ายเงินลงทุนชั่วคราว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</si>
  <si>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</si>
  <si>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</si>
  <si>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>กำไรเบ็ดเสร็จอื่นสำหรับงวด - สุทธิจากภาษี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</si>
  <si>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</si>
  <si>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</si>
  <si>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20</t>
  </si>
  <si>
    <t>25</t>
  </si>
  <si>
    <t>กำไร (ขาดทุน) จากการเปลี่ยนแปลงมูลค่าเงินลงทุนเผื่อขาย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</si>
</sst>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_(* #,##0.00000_);_(* \(#,##0.00000\);_(* &quot;-&quot;_);_(@_)"/>
    <numFmt numFmtId="215" formatCode="_(* #,##0.00000_);_(* \(#,##0.00000\);_(* &quot;-&quot;??_);_(@_)"/>
    <numFmt numFmtId="216" formatCode="[$-107041E]d\ mmm\ yyyy;@"/>
    <numFmt numFmtId="217" formatCode="#,##0.00_)\ ;[Red]\(#,##0.00\)\ "/>
    <numFmt numFmtId="218" formatCode="#,##0.00_)\ ;[Black]\(#,##0.00\)\ "/>
    <numFmt numFmtId="219" formatCode="_(* #,##0_);_(* \(#,##0\);_(* &quot;0&quot;_);_(@_)"/>
  </numFmts>
  <fonts count="143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  <font>
      <b/>
      <u val="singleAccounting"/>
      <sz val="15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40" fillId="0" borderId="0"/>
    <xf numFmtId="0" fontId="54" fillId="0" borderId="0"/>
    <xf numFmtId="0" fontId="1" fillId="0" borderId="0"/>
    <xf numFmtId="9" fontId="1" fillId="0" borderId="0" applyFont="0" applyFill="0" applyBorder="0" applyAlignment="0" applyProtection="0"/>
  </cellStyleXfs>
  <cellXfs count="311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168" fontId="7" fillId="0" borderId="0" xfId="1" applyFont="1" applyFill="1" applyBorder="1" applyAlignment="1"/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70" fontId="133" fillId="0" borderId="0" xfId="1" applyNumberFormat="1" applyFont="1" applyFill="1" applyBorder="1" applyAlignment="1">
      <alignment horizontal="right"/>
    </xf>
    <xf numFmtId="170" fontId="133" fillId="0" borderId="0" xfId="1" applyNumberFormat="1" applyFont="1" applyFill="1" applyAlignment="1">
      <alignment horizontal="right"/>
    </xf>
    <xf numFmtId="172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0" fontId="133" fillId="0" borderId="0" xfId="0" applyFont="1" applyFill="1" applyBorder="1" applyAlignment="1">
      <alignment horizontal="left"/>
    </xf>
    <xf numFmtId="170" fontId="133" fillId="0" borderId="10" xfId="1" applyNumberFormat="1" applyFont="1" applyFill="1" applyBorder="1" applyAlignment="1">
      <alignment horizontal="right"/>
    </xf>
    <xf numFmtId="170" fontId="133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1" applyNumberFormat="1" applyFont="1" applyFill="1" applyBorder="1"/>
    <xf numFmtId="168" fontId="4" fillId="0" borderId="0" xfId="1" applyFont="1" applyFill="1" applyBorder="1"/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68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136" fillId="0" borderId="0" xfId="0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170" fontId="131" fillId="0" borderId="0" xfId="1" applyNumberFormat="1" applyFont="1" applyFill="1" applyAlignment="1"/>
    <xf numFmtId="170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170" fontId="137" fillId="0" borderId="0" xfId="1" applyNumberFormat="1" applyFont="1" applyFill="1" applyAlignment="1">
      <alignment vertical="center"/>
    </xf>
    <xf numFmtId="170" fontId="131" fillId="0" borderId="0" xfId="1" applyNumberFormat="1" applyFont="1" applyFill="1" applyAlignment="1">
      <alignment vertical="center"/>
    </xf>
    <xf numFmtId="170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8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70" fontId="131" fillId="0" borderId="0" xfId="1" applyNumberFormat="1" applyFont="1" applyFill="1" applyAlignment="1">
      <alignment vertical="top"/>
    </xf>
    <xf numFmtId="170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131" fillId="0" borderId="0" xfId="1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5" fontId="7" fillId="0" borderId="0" xfId="1228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214" fontId="7" fillId="0" borderId="10" xfId="213" applyNumberFormat="1" applyFont="1" applyFill="1" applyBorder="1" applyAlignment="1">
      <alignment horizontal="center" vertical="center"/>
    </xf>
    <xf numFmtId="215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6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7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8" fontId="7" fillId="0" borderId="0" xfId="0" applyNumberFormat="1" applyFont="1" applyFill="1"/>
    <xf numFmtId="43" fontId="7" fillId="0" borderId="0" xfId="152" applyFont="1" applyFill="1"/>
    <xf numFmtId="217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8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6" fontId="129" fillId="0" borderId="0" xfId="0" quotePrefix="1" applyNumberFormat="1" applyFont="1" applyFill="1" applyBorder="1" applyAlignment="1">
      <alignment horizontal="center"/>
    </xf>
    <xf numFmtId="43" fontId="7" fillId="0" borderId="0" xfId="152" applyFont="1" applyFill="1" applyBorder="1"/>
    <xf numFmtId="218" fontId="7" fillId="0" borderId="0" xfId="0" applyNumberFormat="1" applyFont="1" applyFill="1" applyBorder="1"/>
    <xf numFmtId="219" fontId="7" fillId="0" borderId="0" xfId="0" applyNumberFormat="1" applyFont="1" applyFill="1"/>
    <xf numFmtId="219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168" fontId="7" fillId="0" borderId="0" xfId="1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9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130" fillId="0" borderId="0" xfId="0" applyNumberFormat="1" applyFont="1" applyFill="1" applyAlignment="1">
      <alignment horizont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166" fontId="7" fillId="48" borderId="0" xfId="0" applyNumberFormat="1" applyFont="1" applyFill="1"/>
    <xf numFmtId="218" fontId="7" fillId="48" borderId="0" xfId="0" applyNumberFormat="1" applyFont="1" applyFill="1"/>
    <xf numFmtId="168" fontId="3" fillId="48" borderId="0" xfId="1" applyFont="1" applyFill="1" applyBorder="1" applyAlignment="1">
      <alignment vertical="center"/>
    </xf>
    <xf numFmtId="170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217" fontId="7" fillId="48" borderId="0" xfId="0" applyNumberFormat="1" applyFont="1" applyFill="1"/>
    <xf numFmtId="170" fontId="3" fillId="48" borderId="0" xfId="1" applyNumberFormat="1" applyFont="1" applyFill="1" applyBorder="1" applyAlignment="1">
      <alignment vertical="center"/>
    </xf>
    <xf numFmtId="170" fontId="3" fillId="48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/>
    <xf numFmtId="0" fontId="139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0" fontId="133" fillId="0" borderId="0" xfId="0" applyFont="1" applyFill="1" applyBorder="1" applyAlignment="1">
      <alignment horizontal="righ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3" fillId="0" borderId="1" xfId="1" applyNumberFormat="1" applyFont="1" applyFill="1" applyBorder="1" applyAlignment="1">
      <alignment horizontal="right"/>
    </xf>
    <xf numFmtId="0" fontId="132" fillId="0" borderId="0" xfId="0" applyFont="1" applyFill="1" applyBorder="1" applyAlignment="1"/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66" fontId="7" fillId="0" borderId="0" xfId="1268" applyNumberFormat="1" applyFont="1" applyFill="1" applyAlignment="1">
      <alignment vertical="center"/>
    </xf>
    <xf numFmtId="168" fontId="129" fillId="0" borderId="0" xfId="1" applyFont="1" applyFill="1" applyBorder="1" applyAlignment="1">
      <alignment vertical="center"/>
    </xf>
    <xf numFmtId="14" fontId="129" fillId="0" borderId="0" xfId="1" applyNumberFormat="1" applyFont="1" applyFill="1" applyBorder="1" applyAlignment="1">
      <alignment horizontal="center" vertical="center"/>
    </xf>
    <xf numFmtId="170" fontId="137" fillId="0" borderId="0" xfId="1" applyNumberFormat="1" applyFont="1" applyFill="1" applyBorder="1" applyAlignment="1">
      <alignment vertical="center"/>
    </xf>
    <xf numFmtId="170" fontId="129" fillId="0" borderId="0" xfId="1" applyNumberFormat="1" applyFont="1" applyFill="1" applyBorder="1" applyAlignment="1">
      <alignment vertical="center"/>
    </xf>
    <xf numFmtId="216" fontId="129" fillId="0" borderId="0" xfId="0" applyNumberFormat="1" applyFont="1" applyFill="1" applyBorder="1" applyAlignment="1">
      <alignment horizontal="center"/>
    </xf>
    <xf numFmtId="0" fontId="129" fillId="0" borderId="0" xfId="0" applyNumberFormat="1" applyFont="1" applyFill="1" applyBorder="1"/>
    <xf numFmtId="166" fontId="6" fillId="0" borderId="10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215" fontId="7" fillId="0" borderId="0" xfId="1" applyNumberFormat="1" applyFont="1" applyFill="1" applyAlignment="1">
      <alignment vertic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2" fillId="0" borderId="0" xfId="0" applyFont="1" applyFill="1" applyBorder="1" applyAlignment="1"/>
    <xf numFmtId="170" fontId="7" fillId="0" borderId="0" xfId="0" applyNumberFormat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4" fontId="7" fillId="0" borderId="0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7" fillId="0" borderId="0" xfId="0" applyNumberFormat="1" applyFont="1" applyFill="1" applyAlignment="1">
      <alignment horizontal="left"/>
    </xf>
    <xf numFmtId="166" fontId="7" fillId="0" borderId="0" xfId="0" applyNumberFormat="1" applyFont="1" applyFill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1" xfId="0" applyNumberFormat="1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68" fontId="142" fillId="0" borderId="0" xfId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" xfId="1268" builtinId="5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Other_Sch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Op_Produccion"/>
      <sheetName val="JV"/>
      <sheetName val="Clientes"/>
      <sheetName val="S33"/>
      <sheetName val="[BANK.XLS뉮׾_x0003_㌏Joint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K-5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BM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FY10-Loss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Model-Monthly"/>
      <sheetName val="D190.2"/>
      <sheetName val="Variance"/>
      <sheetName val="Bang chiet tinh TBA"/>
      <sheetName val="DI"/>
      <sheetName val="Customize Your Loan Manage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 refreshError="1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5"/>
  <sheetViews>
    <sheetView view="pageBreakPreview" topLeftCell="F54" zoomScaleNormal="115" zoomScaleSheetLayoutView="100" workbookViewId="0">
      <selection activeCell="P65" sqref="P65"/>
    </sheetView>
  </sheetViews>
  <sheetFormatPr defaultColWidth="9.140625" defaultRowHeight="21" customHeight="1"/>
  <cols>
    <col min="1" max="4" width="2.140625" style="93" customWidth="1"/>
    <col min="5" max="5" width="38.7109375" style="93" customWidth="1"/>
    <col min="6" max="6" width="9.140625" style="97" customWidth="1"/>
    <col min="7" max="7" width="3.28515625" style="97" customWidth="1"/>
    <col min="8" max="8" width="17.28515625" style="101" customWidth="1"/>
    <col min="9" max="9" width="17.28515625" style="97" customWidth="1"/>
    <col min="10" max="10" width="1.85546875" style="97" customWidth="1"/>
    <col min="11" max="12" width="17.28515625" style="97" customWidth="1"/>
    <col min="13" max="13" width="0.7109375" style="97" customWidth="1"/>
    <col min="14" max="14" width="15.7109375" style="98" customWidth="1"/>
    <col min="15" max="15" width="1.5703125" style="97" customWidth="1"/>
    <col min="16" max="16" width="16" style="97" customWidth="1"/>
    <col min="17" max="17" width="2.28515625" style="98" customWidth="1"/>
    <col min="18" max="18" width="16.7109375" style="89" customWidth="1"/>
    <col min="19" max="19" width="2.7109375" style="89" customWidth="1"/>
    <col min="20" max="20" width="13.5703125" style="99" bestFit="1" customWidth="1"/>
    <col min="21" max="16384" width="9.140625" style="97"/>
  </cols>
  <sheetData>
    <row r="1" spans="1:20" s="9" customFormat="1" ht="25.9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N1" s="42"/>
      <c r="O1" s="10"/>
      <c r="Q1" s="42"/>
      <c r="R1" s="81"/>
      <c r="S1" s="81"/>
      <c r="T1" s="82"/>
    </row>
    <row r="2" spans="1:20" s="9" customFormat="1" ht="21.75">
      <c r="A2" s="279" t="s">
        <v>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N2" s="42"/>
      <c r="O2" s="10"/>
      <c r="Q2" s="42"/>
      <c r="R2" s="81"/>
      <c r="S2" s="81"/>
      <c r="T2" s="82"/>
    </row>
    <row r="3" spans="1:20" s="9" customFormat="1" ht="21.75">
      <c r="A3" s="279" t="s">
        <v>178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N3" s="42"/>
      <c r="O3" s="10"/>
      <c r="Q3" s="42"/>
      <c r="R3" s="81"/>
      <c r="S3" s="81"/>
      <c r="T3" s="82"/>
    </row>
    <row r="4" spans="1:20" s="86" customFormat="1" ht="21.75">
      <c r="A4" s="83"/>
      <c r="B4" s="84"/>
      <c r="C4" s="84"/>
      <c r="D4" s="84"/>
      <c r="E4" s="84"/>
      <c r="F4" s="85"/>
      <c r="G4" s="85"/>
      <c r="H4" s="280" t="s">
        <v>75</v>
      </c>
      <c r="I4" s="280"/>
      <c r="J4" s="280"/>
      <c r="K4" s="280"/>
      <c r="L4" s="280"/>
      <c r="N4" s="87"/>
      <c r="Q4" s="87"/>
      <c r="R4" s="88"/>
      <c r="S4" s="89"/>
      <c r="T4" s="90"/>
    </row>
    <row r="5" spans="1:20" s="86" customFormat="1" ht="21.75">
      <c r="A5" s="83"/>
      <c r="B5" s="84"/>
      <c r="C5" s="84"/>
      <c r="D5" s="84"/>
      <c r="E5" s="84"/>
      <c r="F5" s="85"/>
      <c r="G5" s="85"/>
      <c r="H5" s="282" t="s">
        <v>2</v>
      </c>
      <c r="I5" s="282"/>
      <c r="J5" s="195"/>
      <c r="K5" s="282" t="s">
        <v>3</v>
      </c>
      <c r="L5" s="282"/>
      <c r="N5" s="87"/>
      <c r="Q5" s="91"/>
      <c r="R5" s="88"/>
      <c r="S5" s="89"/>
      <c r="T5" s="90"/>
    </row>
    <row r="6" spans="1:20" s="86" customFormat="1" ht="21.75">
      <c r="A6" s="83"/>
      <c r="B6" s="84"/>
      <c r="C6" s="84"/>
      <c r="D6" s="84"/>
      <c r="E6" s="84"/>
      <c r="F6" s="85"/>
      <c r="G6" s="85"/>
      <c r="H6" s="245" t="s">
        <v>145</v>
      </c>
      <c r="I6" s="239"/>
      <c r="J6" s="239"/>
      <c r="K6" s="245" t="s">
        <v>145</v>
      </c>
      <c r="L6" s="239"/>
      <c r="M6" s="117"/>
      <c r="N6" s="241"/>
      <c r="O6" s="117"/>
      <c r="P6" s="117"/>
      <c r="Q6" s="242"/>
      <c r="R6" s="243"/>
      <c r="S6" s="133"/>
      <c r="T6" s="244"/>
    </row>
    <row r="7" spans="1:20" s="86" customFormat="1" ht="21.75">
      <c r="A7" s="83"/>
      <c r="B7" s="84"/>
      <c r="C7" s="84"/>
      <c r="D7" s="84"/>
      <c r="E7" s="84"/>
      <c r="F7" s="85"/>
      <c r="G7" s="85"/>
      <c r="H7" s="245" t="s">
        <v>146</v>
      </c>
      <c r="I7" s="171" t="s">
        <v>147</v>
      </c>
      <c r="J7" s="171"/>
      <c r="K7" s="245" t="s">
        <v>146</v>
      </c>
      <c r="L7" s="171" t="s">
        <v>147</v>
      </c>
      <c r="M7" s="117"/>
      <c r="N7" s="241"/>
      <c r="O7" s="117"/>
      <c r="P7" s="117"/>
      <c r="Q7" s="242"/>
      <c r="R7" s="243"/>
      <c r="S7" s="133"/>
      <c r="T7" s="244"/>
    </row>
    <row r="8" spans="1:20" s="86" customFormat="1" ht="21.75">
      <c r="A8" s="83"/>
      <c r="B8" s="84"/>
      <c r="C8" s="84"/>
      <c r="D8" s="84"/>
      <c r="E8" s="84"/>
      <c r="F8" s="198" t="s">
        <v>4</v>
      </c>
      <c r="G8" s="92"/>
      <c r="H8" s="229" t="s">
        <v>179</v>
      </c>
      <c r="I8" s="230" t="s">
        <v>154</v>
      </c>
      <c r="J8" s="237"/>
      <c r="K8" s="229" t="s">
        <v>179</v>
      </c>
      <c r="L8" s="230" t="s">
        <v>154</v>
      </c>
      <c r="M8" s="117"/>
      <c r="N8" s="241"/>
      <c r="O8" s="117"/>
      <c r="P8" s="117"/>
      <c r="Q8" s="241"/>
      <c r="R8" s="243"/>
      <c r="S8" s="243"/>
      <c r="T8" s="244"/>
    </row>
    <row r="9" spans="1:20" ht="21.95" customHeight="1">
      <c r="A9" s="83" t="s">
        <v>5</v>
      </c>
      <c r="F9" s="94"/>
      <c r="G9" s="94"/>
      <c r="H9" s="95"/>
      <c r="I9" s="94"/>
      <c r="J9" s="96"/>
      <c r="K9" s="94"/>
      <c r="L9" s="94"/>
    </row>
    <row r="10" spans="1:20" s="86" customFormat="1" ht="21.95" customHeight="1">
      <c r="A10" s="100" t="s">
        <v>6</v>
      </c>
      <c r="B10" s="80"/>
      <c r="C10" s="80"/>
      <c r="D10" s="80"/>
      <c r="E10" s="80"/>
      <c r="H10" s="101"/>
      <c r="I10" s="97"/>
      <c r="J10" s="97"/>
      <c r="K10" s="97"/>
      <c r="L10" s="97"/>
      <c r="N10" s="87"/>
      <c r="Q10" s="98"/>
      <c r="R10" s="89"/>
      <c r="S10" s="89"/>
      <c r="T10" s="90"/>
    </row>
    <row r="11" spans="1:20" ht="21.6" customHeight="1">
      <c r="A11" s="93" t="s">
        <v>7</v>
      </c>
      <c r="F11" s="250"/>
      <c r="G11" s="250"/>
      <c r="H11" s="99">
        <v>10810275</v>
      </c>
      <c r="I11" s="99">
        <v>13616199</v>
      </c>
      <c r="J11" s="99"/>
      <c r="K11" s="99">
        <v>1406432</v>
      </c>
      <c r="L11" s="99">
        <v>1015590</v>
      </c>
    </row>
    <row r="12" spans="1:20" ht="21.6" customHeight="1">
      <c r="A12" s="93" t="s">
        <v>166</v>
      </c>
      <c r="F12" s="250">
        <v>3</v>
      </c>
      <c r="G12" s="250"/>
      <c r="H12" s="99">
        <v>0</v>
      </c>
      <c r="I12" s="99">
        <v>499863951</v>
      </c>
      <c r="J12" s="99"/>
      <c r="K12" s="99">
        <v>0</v>
      </c>
      <c r="L12" s="99">
        <v>209242239</v>
      </c>
    </row>
    <row r="13" spans="1:20" ht="21.6" customHeight="1">
      <c r="A13" s="93" t="s">
        <v>92</v>
      </c>
      <c r="F13" s="103">
        <v>6</v>
      </c>
      <c r="G13" s="250"/>
      <c r="H13" s="99">
        <v>20447632</v>
      </c>
      <c r="I13" s="99">
        <v>18301734</v>
      </c>
      <c r="J13" s="99"/>
      <c r="K13" s="99">
        <v>78957212</v>
      </c>
      <c r="L13" s="99">
        <v>64539380</v>
      </c>
    </row>
    <row r="14" spans="1:20" ht="21.6" customHeight="1">
      <c r="A14" s="93" t="s">
        <v>8</v>
      </c>
      <c r="F14" s="103">
        <v>7</v>
      </c>
      <c r="G14" s="250"/>
      <c r="H14" s="104">
        <f>55625105-7418628</f>
        <v>48206477</v>
      </c>
      <c r="I14" s="104">
        <v>48186241</v>
      </c>
      <c r="J14" s="99"/>
      <c r="K14" s="99">
        <v>144922078</v>
      </c>
      <c r="L14" s="99">
        <v>554600000</v>
      </c>
      <c r="P14" s="98"/>
    </row>
    <row r="15" spans="1:20" ht="21.6" customHeight="1">
      <c r="A15" s="93" t="s">
        <v>118</v>
      </c>
      <c r="F15" s="103"/>
      <c r="G15" s="250"/>
      <c r="H15" s="104"/>
      <c r="I15" s="104"/>
      <c r="J15" s="99"/>
      <c r="K15" s="99"/>
      <c r="L15" s="99"/>
      <c r="P15" s="98"/>
    </row>
    <row r="16" spans="1:20" ht="21.6" customHeight="1">
      <c r="A16" s="97"/>
      <c r="B16" s="97"/>
      <c r="C16" s="93" t="s">
        <v>117</v>
      </c>
      <c r="D16" s="97"/>
      <c r="F16" s="103">
        <v>8</v>
      </c>
      <c r="G16" s="250"/>
      <c r="H16" s="105">
        <v>34000000</v>
      </c>
      <c r="I16" s="105">
        <v>294837500</v>
      </c>
      <c r="J16" s="105"/>
      <c r="K16" s="105">
        <v>0</v>
      </c>
      <c r="L16" s="105">
        <v>0</v>
      </c>
      <c r="P16" s="240"/>
    </row>
    <row r="17" spans="1:16" ht="21.6" customHeight="1">
      <c r="A17" s="93" t="s">
        <v>9</v>
      </c>
      <c r="F17" s="103">
        <v>9</v>
      </c>
      <c r="G17" s="250"/>
      <c r="H17" s="99">
        <v>948813</v>
      </c>
      <c r="I17" s="99">
        <v>1986372</v>
      </c>
      <c r="J17" s="250"/>
      <c r="K17" s="105">
        <v>0</v>
      </c>
      <c r="L17" s="105">
        <v>0</v>
      </c>
      <c r="P17" s="106"/>
    </row>
    <row r="18" spans="1:16" ht="21.6" customHeight="1">
      <c r="A18" s="93" t="s">
        <v>149</v>
      </c>
      <c r="F18" s="103">
        <v>5</v>
      </c>
      <c r="G18" s="250"/>
      <c r="H18" s="99">
        <v>778743067</v>
      </c>
      <c r="I18" s="99">
        <v>0</v>
      </c>
      <c r="J18" s="99"/>
      <c r="K18" s="99">
        <v>627794816</v>
      </c>
      <c r="L18" s="105">
        <v>0</v>
      </c>
    </row>
    <row r="19" spans="1:16" ht="21.6" customHeight="1">
      <c r="A19" s="93" t="s">
        <v>93</v>
      </c>
      <c r="F19" s="103"/>
      <c r="G19" s="250"/>
      <c r="H19" s="99">
        <f>4486842-1</f>
        <v>4486841</v>
      </c>
      <c r="I19" s="99">
        <v>4753876</v>
      </c>
      <c r="J19" s="250"/>
      <c r="K19" s="105">
        <v>1816130</v>
      </c>
      <c r="L19" s="105">
        <v>1877644</v>
      </c>
    </row>
    <row r="20" spans="1:16" ht="21.6" customHeight="1">
      <c r="A20" s="80" t="s">
        <v>10</v>
      </c>
      <c r="H20" s="107">
        <f>SUM(H11:H19)</f>
        <v>897643105</v>
      </c>
      <c r="I20" s="107">
        <f>SUM(I11:I19)</f>
        <v>881545873</v>
      </c>
      <c r="J20" s="108">
        <v>0</v>
      </c>
      <c r="K20" s="107">
        <f>SUM(K11:K19)</f>
        <v>854896668</v>
      </c>
      <c r="L20" s="107">
        <f>SUM(L11:L19)</f>
        <v>831274853</v>
      </c>
    </row>
    <row r="21" spans="1:16" ht="21.6" customHeight="1">
      <c r="A21" s="80" t="s">
        <v>11</v>
      </c>
      <c r="H21" s="109"/>
      <c r="I21" s="109"/>
      <c r="K21" s="109"/>
      <c r="L21" s="109"/>
    </row>
    <row r="22" spans="1:16" ht="21.6" customHeight="1">
      <c r="A22" s="93" t="s">
        <v>150</v>
      </c>
      <c r="F22" s="103">
        <v>10</v>
      </c>
      <c r="H22" s="105">
        <v>176135403</v>
      </c>
      <c r="I22" s="105">
        <v>0</v>
      </c>
      <c r="J22" s="105"/>
      <c r="K22" s="105">
        <v>151590373</v>
      </c>
      <c r="L22" s="105">
        <v>0</v>
      </c>
    </row>
    <row r="23" spans="1:16" ht="21.6" customHeight="1">
      <c r="A23" s="93" t="s">
        <v>167</v>
      </c>
      <c r="F23" s="103">
        <v>3</v>
      </c>
      <c r="H23" s="105">
        <v>0</v>
      </c>
      <c r="I23" s="105">
        <v>103141776</v>
      </c>
      <c r="J23" s="105"/>
      <c r="K23" s="105">
        <v>0</v>
      </c>
      <c r="L23" s="105">
        <v>82035043</v>
      </c>
    </row>
    <row r="24" spans="1:16" ht="21.6" customHeight="1">
      <c r="A24" s="110" t="s">
        <v>12</v>
      </c>
      <c r="F24" s="103">
        <v>11</v>
      </c>
      <c r="H24" s="105">
        <v>0</v>
      </c>
      <c r="I24" s="105">
        <v>0</v>
      </c>
      <c r="J24" s="105"/>
      <c r="K24" s="105">
        <v>199999930</v>
      </c>
      <c r="L24" s="105">
        <v>199999930</v>
      </c>
    </row>
    <row r="25" spans="1:16" ht="21.6" customHeight="1">
      <c r="A25" s="110" t="s">
        <v>168</v>
      </c>
      <c r="F25" s="103">
        <v>3</v>
      </c>
      <c r="H25" s="105">
        <v>0</v>
      </c>
      <c r="I25" s="105">
        <v>80000000</v>
      </c>
      <c r="J25" s="105"/>
      <c r="K25" s="105">
        <v>0</v>
      </c>
      <c r="L25" s="105">
        <v>80000000</v>
      </c>
    </row>
    <row r="26" spans="1:16" ht="21.6" customHeight="1">
      <c r="A26" s="93" t="s">
        <v>13</v>
      </c>
      <c r="F26" s="103">
        <v>12</v>
      </c>
      <c r="G26" s="250"/>
      <c r="H26" s="105">
        <v>0</v>
      </c>
      <c r="I26" s="105">
        <v>0</v>
      </c>
      <c r="J26" s="105"/>
      <c r="K26" s="105">
        <v>0</v>
      </c>
      <c r="L26" s="105">
        <v>0</v>
      </c>
    </row>
    <row r="27" spans="1:16" ht="21.6" customHeight="1">
      <c r="A27" s="93" t="s">
        <v>14</v>
      </c>
      <c r="F27" s="103">
        <v>13</v>
      </c>
      <c r="G27" s="250"/>
      <c r="H27" s="105">
        <v>167607943</v>
      </c>
      <c r="I27" s="105">
        <v>131252921</v>
      </c>
      <c r="J27" s="105"/>
      <c r="K27" s="105">
        <v>0</v>
      </c>
      <c r="L27" s="105">
        <v>0</v>
      </c>
    </row>
    <row r="28" spans="1:16" ht="21.6" customHeight="1">
      <c r="A28" s="111" t="s">
        <v>15</v>
      </c>
      <c r="B28" s="111"/>
      <c r="C28" s="111"/>
      <c r="D28" s="111"/>
      <c r="E28" s="111"/>
      <c r="F28" s="103">
        <v>14</v>
      </c>
      <c r="G28" s="250"/>
      <c r="H28" s="105">
        <v>5614389</v>
      </c>
      <c r="I28" s="105">
        <v>6607305</v>
      </c>
      <c r="J28" s="105"/>
      <c r="K28" s="105">
        <v>84942</v>
      </c>
      <c r="L28" s="105">
        <v>89819</v>
      </c>
    </row>
    <row r="29" spans="1:16" ht="21.6" customHeight="1">
      <c r="A29" s="111" t="s">
        <v>151</v>
      </c>
      <c r="B29" s="111"/>
      <c r="C29" s="111"/>
      <c r="D29" s="111"/>
      <c r="E29" s="111"/>
      <c r="F29" s="103" t="s">
        <v>172</v>
      </c>
      <c r="G29" s="250"/>
      <c r="H29" s="105">
        <v>2157691</v>
      </c>
      <c r="I29" s="105">
        <v>0</v>
      </c>
      <c r="J29" s="105"/>
      <c r="K29" s="105">
        <v>1453790</v>
      </c>
      <c r="L29" s="105">
        <v>0</v>
      </c>
    </row>
    <row r="30" spans="1:16" ht="21.6" customHeight="1">
      <c r="A30" s="93" t="s">
        <v>115</v>
      </c>
      <c r="F30" s="103">
        <v>16</v>
      </c>
      <c r="G30" s="112"/>
      <c r="H30" s="105">
        <v>30152</v>
      </c>
      <c r="I30" s="105">
        <v>562692</v>
      </c>
      <c r="J30" s="105"/>
      <c r="K30" s="105">
        <v>0</v>
      </c>
      <c r="L30" s="105">
        <v>0</v>
      </c>
    </row>
    <row r="31" spans="1:16" ht="21.6" customHeight="1">
      <c r="A31" s="93" t="s">
        <v>132</v>
      </c>
      <c r="F31" s="103">
        <v>17</v>
      </c>
      <c r="G31" s="112"/>
      <c r="H31" s="105">
        <v>137108</v>
      </c>
      <c r="I31" s="105">
        <v>506116</v>
      </c>
      <c r="J31" s="105"/>
      <c r="K31" s="105">
        <v>0</v>
      </c>
      <c r="L31" s="105">
        <v>0</v>
      </c>
    </row>
    <row r="32" spans="1:16" ht="21.6" customHeight="1">
      <c r="A32" s="93" t="s">
        <v>16</v>
      </c>
      <c r="F32" s="103">
        <v>21</v>
      </c>
      <c r="G32" s="112"/>
      <c r="H32" s="105">
        <v>3136507</v>
      </c>
      <c r="I32" s="105">
        <v>1377483</v>
      </c>
      <c r="J32" s="105"/>
      <c r="K32" s="105">
        <v>675660</v>
      </c>
      <c r="L32" s="105">
        <v>0</v>
      </c>
    </row>
    <row r="33" spans="1:20" ht="21.6" customHeight="1">
      <c r="A33" s="93" t="s">
        <v>17</v>
      </c>
      <c r="F33" s="250">
        <v>18</v>
      </c>
      <c r="G33" s="250"/>
      <c r="H33" s="105">
        <f>1557075-1</f>
        <v>1557074</v>
      </c>
      <c r="I33" s="105">
        <v>38798202</v>
      </c>
      <c r="J33" s="105"/>
      <c r="K33" s="105">
        <f>629087+1</f>
        <v>629088</v>
      </c>
      <c r="L33" s="105">
        <v>678608</v>
      </c>
    </row>
    <row r="34" spans="1:20" ht="21.6" customHeight="1">
      <c r="A34" s="80" t="s">
        <v>18</v>
      </c>
      <c r="B34" s="80"/>
      <c r="C34" s="80"/>
      <c r="D34" s="80"/>
      <c r="E34" s="80"/>
      <c r="F34" s="86"/>
      <c r="G34" s="86"/>
      <c r="H34" s="107">
        <f>SUM(H22:H33)</f>
        <v>356376267</v>
      </c>
      <c r="I34" s="107">
        <f>SUM(I22:I33)</f>
        <v>362246495</v>
      </c>
      <c r="J34" s="105"/>
      <c r="K34" s="107">
        <f>SUM(K22:K33)</f>
        <v>354433783</v>
      </c>
      <c r="L34" s="107">
        <f>SUM(L22:L33)</f>
        <v>362803400</v>
      </c>
    </row>
    <row r="35" spans="1:20" ht="21.6" customHeight="1" thickBot="1">
      <c r="A35" s="100" t="s">
        <v>19</v>
      </c>
      <c r="B35" s="80"/>
      <c r="C35" s="80"/>
      <c r="D35" s="80"/>
      <c r="E35" s="80"/>
      <c r="F35" s="86"/>
      <c r="G35" s="86"/>
      <c r="H35" s="113">
        <f>+H20+H34</f>
        <v>1254019372</v>
      </c>
      <c r="I35" s="113">
        <f>+I20+I34</f>
        <v>1243792368</v>
      </c>
      <c r="J35" s="105"/>
      <c r="K35" s="113">
        <f>+K20+K34</f>
        <v>1209330451</v>
      </c>
      <c r="L35" s="113">
        <f>+L20+L34</f>
        <v>1194078253</v>
      </c>
    </row>
    <row r="36" spans="1:20" ht="21.6" customHeight="1" thickTop="1">
      <c r="A36" s="100"/>
      <c r="B36" s="80"/>
      <c r="C36" s="80"/>
      <c r="D36" s="80"/>
      <c r="E36" s="80"/>
      <c r="F36" s="86"/>
      <c r="G36" s="86"/>
      <c r="H36" s="114"/>
      <c r="I36" s="115"/>
      <c r="J36" s="105"/>
      <c r="K36" s="115"/>
      <c r="L36" s="115"/>
    </row>
    <row r="37" spans="1:20" ht="21.6" customHeight="1">
      <c r="A37" s="281" t="s">
        <v>98</v>
      </c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14"/>
    </row>
    <row r="38" spans="1:20" ht="21.6" customHeight="1">
      <c r="A38" s="100"/>
      <c r="B38" s="80"/>
      <c r="C38" s="80"/>
      <c r="D38" s="80"/>
      <c r="E38" s="80"/>
      <c r="F38" s="86"/>
      <c r="G38" s="86"/>
      <c r="H38" s="114"/>
      <c r="I38" s="115"/>
      <c r="K38" s="115"/>
      <c r="L38" s="115"/>
    </row>
    <row r="39" spans="1:20" ht="21.6" customHeight="1">
      <c r="A39" s="100"/>
      <c r="B39" s="80"/>
      <c r="C39" s="80"/>
      <c r="D39" s="80"/>
      <c r="E39" s="80"/>
      <c r="F39" s="86"/>
      <c r="G39" s="86"/>
      <c r="H39" s="114"/>
      <c r="I39" s="115"/>
      <c r="K39" s="115"/>
      <c r="L39" s="115"/>
    </row>
    <row r="40" spans="1:20" ht="21.6" customHeight="1">
      <c r="A40" s="100"/>
      <c r="B40" s="80"/>
      <c r="C40" s="80"/>
      <c r="D40" s="80"/>
      <c r="E40" s="80"/>
      <c r="F40" s="86"/>
      <c r="G40" s="86"/>
      <c r="H40" s="114"/>
      <c r="I40" s="115"/>
      <c r="K40" s="115"/>
      <c r="L40" s="115"/>
    </row>
    <row r="41" spans="1:20" ht="21.6" customHeight="1">
      <c r="A41" s="100"/>
      <c r="B41" s="80"/>
      <c r="C41" s="80"/>
      <c r="D41" s="80"/>
      <c r="E41" s="80"/>
      <c r="F41" s="86"/>
      <c r="G41" s="86"/>
      <c r="H41" s="114"/>
      <c r="I41" s="115"/>
      <c r="K41" s="115"/>
      <c r="L41" s="115"/>
    </row>
    <row r="42" spans="1:20" ht="21.6" customHeight="1">
      <c r="A42" s="100"/>
      <c r="B42" s="80"/>
      <c r="C42" s="80"/>
      <c r="D42" s="80"/>
      <c r="E42" s="80"/>
      <c r="F42" s="86"/>
      <c r="G42" s="86"/>
      <c r="H42" s="114"/>
      <c r="I42" s="115"/>
      <c r="K42" s="115"/>
      <c r="L42" s="115"/>
    </row>
    <row r="43" spans="1:20" ht="21.6" customHeight="1">
      <c r="A43" s="80"/>
      <c r="E43" s="116" t="s">
        <v>65</v>
      </c>
      <c r="I43" s="277" t="s">
        <v>72</v>
      </c>
      <c r="J43" s="277"/>
      <c r="K43" s="277"/>
    </row>
    <row r="44" spans="1:20" ht="21.6" customHeight="1">
      <c r="A44" s="80"/>
      <c r="E44" s="116" t="s">
        <v>113</v>
      </c>
      <c r="I44" s="277" t="s">
        <v>114</v>
      </c>
      <c r="J44" s="277"/>
      <c r="K44" s="277"/>
    </row>
    <row r="45" spans="1:20" ht="21.6" customHeight="1">
      <c r="A45" s="80"/>
      <c r="E45" s="116"/>
      <c r="I45" s="250"/>
    </row>
    <row r="46" spans="1:20" ht="25.9" customHeight="1">
      <c r="A46" s="283" t="s">
        <v>0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O46" s="86"/>
    </row>
    <row r="47" spans="1:20" ht="21.75">
      <c r="A47" s="284" t="s">
        <v>20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O47" s="86"/>
    </row>
    <row r="48" spans="1:20" s="93" customFormat="1" ht="18.95" customHeight="1">
      <c r="A48" s="279" t="str">
        <f>+A3</f>
        <v>ณ วันที่ 30 มิถุนายน พ.ศ. 2563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N48" s="118"/>
      <c r="O48" s="80"/>
      <c r="Q48" s="118"/>
      <c r="R48" s="119"/>
      <c r="S48" s="119"/>
      <c r="T48" s="120"/>
    </row>
    <row r="49" spans="1:20" s="86" customFormat="1" ht="21.75">
      <c r="A49" s="83"/>
      <c r="B49" s="84"/>
      <c r="C49" s="84"/>
      <c r="D49" s="84"/>
      <c r="E49" s="84"/>
      <c r="F49" s="85"/>
      <c r="G49" s="85"/>
      <c r="H49" s="280" t="s">
        <v>75</v>
      </c>
      <c r="I49" s="280"/>
      <c r="J49" s="280"/>
      <c r="K49" s="280"/>
      <c r="L49" s="280"/>
      <c r="N49" s="87"/>
      <c r="Q49" s="87"/>
      <c r="R49" s="88"/>
      <c r="S49" s="89"/>
      <c r="T49" s="90"/>
    </row>
    <row r="50" spans="1:20" s="86" customFormat="1" ht="21.75">
      <c r="A50" s="83"/>
      <c r="B50" s="84"/>
      <c r="C50" s="84"/>
      <c r="D50" s="84"/>
      <c r="E50" s="84"/>
      <c r="F50" s="85"/>
      <c r="G50" s="85"/>
      <c r="H50" s="282" t="s">
        <v>2</v>
      </c>
      <c r="I50" s="282"/>
      <c r="J50" s="253"/>
      <c r="K50" s="282" t="s">
        <v>3</v>
      </c>
      <c r="L50" s="282"/>
      <c r="N50" s="87"/>
      <c r="Q50" s="91"/>
      <c r="R50" s="88"/>
      <c r="S50" s="89"/>
      <c r="T50" s="90"/>
    </row>
    <row r="51" spans="1:20" s="117" customFormat="1" ht="21.75">
      <c r="A51" s="83"/>
      <c r="B51" s="84"/>
      <c r="C51" s="84"/>
      <c r="D51" s="84"/>
      <c r="E51" s="84"/>
      <c r="F51" s="85"/>
      <c r="G51" s="85"/>
      <c r="H51" s="245" t="s">
        <v>145</v>
      </c>
      <c r="I51" s="254"/>
      <c r="J51" s="254"/>
      <c r="K51" s="245" t="s">
        <v>145</v>
      </c>
      <c r="L51" s="254"/>
      <c r="N51" s="241"/>
      <c r="Q51" s="242"/>
      <c r="R51" s="243"/>
      <c r="S51" s="133"/>
      <c r="T51" s="244"/>
    </row>
    <row r="52" spans="1:20" s="117" customFormat="1" ht="21.75">
      <c r="A52" s="83"/>
      <c r="B52" s="84"/>
      <c r="C52" s="84"/>
      <c r="D52" s="84"/>
      <c r="E52" s="84"/>
      <c r="F52" s="85"/>
      <c r="G52" s="85"/>
      <c r="H52" s="245" t="s">
        <v>146</v>
      </c>
      <c r="I52" s="171" t="s">
        <v>147</v>
      </c>
      <c r="J52" s="171"/>
      <c r="K52" s="245" t="s">
        <v>146</v>
      </c>
      <c r="L52" s="171" t="s">
        <v>147</v>
      </c>
      <c r="N52" s="241"/>
      <c r="Q52" s="242"/>
      <c r="R52" s="243"/>
      <c r="S52" s="133"/>
      <c r="T52" s="244"/>
    </row>
    <row r="53" spans="1:20" s="117" customFormat="1" ht="21.75">
      <c r="A53" s="83"/>
      <c r="B53" s="84"/>
      <c r="C53" s="84"/>
      <c r="D53" s="84"/>
      <c r="E53" s="84"/>
      <c r="F53" s="198" t="s">
        <v>4</v>
      </c>
      <c r="G53" s="92"/>
      <c r="H53" s="198" t="str">
        <f>+H8</f>
        <v>30 มิ.ย. 2563</v>
      </c>
      <c r="I53" s="252" t="str">
        <f>+I8</f>
        <v xml:space="preserve"> 31 ธ.ค. 2562</v>
      </c>
      <c r="J53" s="253"/>
      <c r="K53" s="198" t="str">
        <f>+K8</f>
        <v>30 มิ.ย. 2563</v>
      </c>
      <c r="L53" s="252" t="str">
        <f>+L8</f>
        <v xml:space="preserve"> 31 ธ.ค. 2562</v>
      </c>
      <c r="N53" s="241"/>
      <c r="Q53" s="241"/>
      <c r="R53" s="243"/>
      <c r="S53" s="243"/>
      <c r="T53" s="244"/>
    </row>
    <row r="54" spans="1:20" ht="21.6" customHeight="1">
      <c r="A54" s="80" t="s">
        <v>21</v>
      </c>
      <c r="F54" s="94"/>
      <c r="G54" s="94"/>
      <c r="H54" s="121"/>
      <c r="I54" s="122"/>
      <c r="J54" s="122"/>
      <c r="K54" s="122"/>
      <c r="L54" s="122"/>
    </row>
    <row r="55" spans="1:20" ht="21.6" customHeight="1">
      <c r="A55" s="100" t="s">
        <v>22</v>
      </c>
      <c r="B55" s="66"/>
      <c r="C55" s="66"/>
      <c r="D55" s="66"/>
      <c r="E55" s="66"/>
      <c r="F55" s="94"/>
      <c r="G55" s="94"/>
      <c r="H55" s="105"/>
      <c r="I55" s="105"/>
      <c r="J55" s="105"/>
      <c r="K55" s="105"/>
      <c r="L55" s="105"/>
    </row>
    <row r="56" spans="1:20" ht="21.6" customHeight="1">
      <c r="A56" s="66" t="s">
        <v>95</v>
      </c>
      <c r="B56" s="66"/>
      <c r="C56" s="66"/>
      <c r="D56" s="66"/>
      <c r="E56" s="66"/>
      <c r="F56" s="250">
        <v>19</v>
      </c>
      <c r="G56" s="94"/>
      <c r="H56" s="105">
        <f>31453584-7418628+1</f>
        <v>24034957</v>
      </c>
      <c r="I56" s="105">
        <v>24868936</v>
      </c>
      <c r="J56" s="105"/>
      <c r="K56" s="105">
        <v>9362973</v>
      </c>
      <c r="L56" s="105">
        <v>9381388</v>
      </c>
    </row>
    <row r="57" spans="1:20" ht="21.6" customHeight="1">
      <c r="A57" s="66" t="s">
        <v>152</v>
      </c>
      <c r="B57" s="66"/>
      <c r="C57" s="66"/>
      <c r="D57" s="66"/>
      <c r="E57" s="66"/>
      <c r="F57" s="250"/>
      <c r="G57" s="94"/>
      <c r="H57" s="105">
        <v>930922</v>
      </c>
      <c r="I57" s="105">
        <v>0</v>
      </c>
      <c r="J57" s="105"/>
      <c r="K57" s="105">
        <v>543363</v>
      </c>
      <c r="L57" s="105">
        <v>0</v>
      </c>
    </row>
    <row r="58" spans="1:20" ht="21.6" hidden="1" customHeight="1">
      <c r="A58" s="93" t="s">
        <v>23</v>
      </c>
      <c r="F58" s="103"/>
      <c r="G58" s="250"/>
      <c r="H58" s="105">
        <v>0</v>
      </c>
      <c r="I58" s="105">
        <v>0</v>
      </c>
      <c r="J58" s="105"/>
      <c r="K58" s="105">
        <v>0</v>
      </c>
      <c r="L58" s="105">
        <v>0</v>
      </c>
    </row>
    <row r="59" spans="1:20" ht="21.6" customHeight="1">
      <c r="A59" s="93" t="s">
        <v>133</v>
      </c>
      <c r="F59" s="250"/>
      <c r="G59" s="250"/>
      <c r="H59" s="105">
        <f>13550885+1</f>
        <v>13550886</v>
      </c>
      <c r="I59" s="105">
        <v>13217182</v>
      </c>
      <c r="J59" s="105"/>
      <c r="K59" s="105">
        <v>781751</v>
      </c>
      <c r="L59" s="105">
        <v>427358</v>
      </c>
      <c r="P59" s="275"/>
    </row>
    <row r="60" spans="1:20" ht="21.6" customHeight="1">
      <c r="A60" s="100" t="s">
        <v>24</v>
      </c>
      <c r="B60" s="100"/>
      <c r="C60" s="100"/>
      <c r="D60" s="100"/>
      <c r="E60" s="66"/>
      <c r="F60" s="250"/>
      <c r="G60" s="86"/>
      <c r="H60" s="107">
        <f>SUM(H56:H59)</f>
        <v>38516765</v>
      </c>
      <c r="I60" s="107">
        <f>SUM(I56:I59)</f>
        <v>38086118</v>
      </c>
      <c r="K60" s="107">
        <f>SUM(K56:K59)</f>
        <v>10688087</v>
      </c>
      <c r="L60" s="107">
        <f>SUM(L56:L59)</f>
        <v>9808746</v>
      </c>
    </row>
    <row r="61" spans="1:20" ht="21.6" customHeight="1">
      <c r="A61" s="100" t="s">
        <v>25</v>
      </c>
      <c r="B61" s="66"/>
      <c r="C61" s="66"/>
      <c r="D61" s="66"/>
      <c r="E61" s="66"/>
      <c r="F61" s="250"/>
      <c r="H61" s="115"/>
      <c r="I61" s="115"/>
      <c r="K61" s="115"/>
      <c r="L61" s="115"/>
      <c r="O61" s="86"/>
      <c r="P61" s="86"/>
      <c r="T61" s="90"/>
    </row>
    <row r="62" spans="1:20" ht="21.6" customHeight="1">
      <c r="A62" s="66" t="s">
        <v>153</v>
      </c>
      <c r="B62" s="66"/>
      <c r="C62" s="66"/>
      <c r="D62" s="66"/>
      <c r="E62" s="66"/>
      <c r="F62" s="250" t="s">
        <v>173</v>
      </c>
      <c r="H62" s="115">
        <v>1278895</v>
      </c>
      <c r="I62" s="115">
        <v>0</v>
      </c>
      <c r="K62" s="115">
        <v>938786</v>
      </c>
      <c r="L62" s="115">
        <v>0</v>
      </c>
      <c r="O62" s="86"/>
      <c r="P62" s="86"/>
      <c r="T62" s="90"/>
    </row>
    <row r="63" spans="1:20" ht="21.6" customHeight="1">
      <c r="A63" s="66" t="s">
        <v>26</v>
      </c>
      <c r="B63" s="66"/>
      <c r="C63" s="66"/>
      <c r="D63" s="66"/>
      <c r="E63" s="66"/>
      <c r="F63" s="103">
        <v>21</v>
      </c>
      <c r="H63" s="105">
        <v>0</v>
      </c>
      <c r="I63" s="105">
        <v>0</v>
      </c>
      <c r="J63" s="105"/>
      <c r="K63" s="105">
        <v>0</v>
      </c>
      <c r="L63" s="105">
        <v>4626</v>
      </c>
      <c r="O63" s="86"/>
      <c r="P63" s="86"/>
      <c r="T63" s="90"/>
    </row>
    <row r="64" spans="1:20" ht="21.6" customHeight="1">
      <c r="A64" s="93" t="s">
        <v>119</v>
      </c>
      <c r="F64" s="103">
        <v>20</v>
      </c>
      <c r="H64" s="105">
        <v>6098182</v>
      </c>
      <c r="I64" s="105">
        <v>5914317</v>
      </c>
      <c r="J64" s="105"/>
      <c r="K64" s="105">
        <v>85923</v>
      </c>
      <c r="L64" s="105">
        <v>68144</v>
      </c>
      <c r="O64" s="86"/>
      <c r="P64" s="86"/>
      <c r="T64" s="90"/>
    </row>
    <row r="65" spans="1:20" ht="21.6" customHeight="1">
      <c r="A65" s="100" t="s">
        <v>27</v>
      </c>
      <c r="B65" s="66"/>
      <c r="C65" s="66"/>
      <c r="D65" s="66"/>
      <c r="E65" s="66"/>
      <c r="F65" s="250"/>
      <c r="H65" s="107">
        <f>SUM(H62:H64)</f>
        <v>7377077</v>
      </c>
      <c r="I65" s="107">
        <f>SUM(I62:I64)</f>
        <v>5914317</v>
      </c>
      <c r="K65" s="107">
        <f>SUM(K62:K64)</f>
        <v>1024709</v>
      </c>
      <c r="L65" s="107">
        <f>SUM(L62:L64)</f>
        <v>72770</v>
      </c>
      <c r="O65" s="86"/>
      <c r="P65" s="86"/>
      <c r="T65" s="90"/>
    </row>
    <row r="66" spans="1:20" ht="21.6" customHeight="1">
      <c r="A66" s="100" t="s">
        <v>28</v>
      </c>
      <c r="F66" s="250"/>
      <c r="H66" s="107">
        <f>+H60+H65</f>
        <v>45893842</v>
      </c>
      <c r="I66" s="107">
        <f>+I60+I65</f>
        <v>44000435</v>
      </c>
      <c r="K66" s="107">
        <f>+K60+K65</f>
        <v>11712796</v>
      </c>
      <c r="L66" s="107">
        <f>+L60+L65</f>
        <v>9881516</v>
      </c>
    </row>
    <row r="67" spans="1:20" s="126" customFormat="1" ht="21.6" customHeight="1">
      <c r="A67" s="123" t="s">
        <v>29</v>
      </c>
      <c r="B67" s="124"/>
      <c r="C67" s="124"/>
      <c r="D67" s="124"/>
      <c r="E67" s="123"/>
      <c r="F67" s="250"/>
      <c r="G67" s="94"/>
      <c r="H67" s="115"/>
      <c r="I67" s="115"/>
      <c r="J67" s="97"/>
      <c r="K67" s="115"/>
      <c r="L67" s="125"/>
      <c r="N67" s="127"/>
      <c r="O67" s="97"/>
      <c r="P67" s="97"/>
      <c r="Q67" s="98"/>
      <c r="R67" s="89"/>
      <c r="S67" s="89"/>
      <c r="T67" s="99"/>
    </row>
    <row r="68" spans="1:20" ht="21.6" customHeight="1">
      <c r="A68" s="285" t="s">
        <v>30</v>
      </c>
      <c r="B68" s="285"/>
      <c r="C68" s="285"/>
      <c r="D68" s="285"/>
      <c r="E68" s="285"/>
      <c r="F68" s="250"/>
      <c r="G68" s="250"/>
      <c r="H68" s="109"/>
      <c r="J68" s="250"/>
    </row>
    <row r="69" spans="1:20" ht="21.6" customHeight="1">
      <c r="A69" s="249" t="s">
        <v>77</v>
      </c>
      <c r="B69" s="249"/>
      <c r="C69" s="249"/>
      <c r="D69" s="249"/>
      <c r="E69" s="249"/>
      <c r="F69" s="250"/>
      <c r="G69" s="250"/>
      <c r="H69" s="109"/>
      <c r="J69" s="250"/>
    </row>
    <row r="70" spans="1:20" ht="21.6" customHeight="1" thickBot="1">
      <c r="A70" s="249"/>
      <c r="B70" s="66" t="s">
        <v>124</v>
      </c>
      <c r="C70" s="66"/>
      <c r="D70" s="66"/>
      <c r="E70" s="273"/>
      <c r="F70" s="272">
        <v>23</v>
      </c>
      <c r="G70" s="272"/>
      <c r="H70" s="128">
        <v>1286699754</v>
      </c>
      <c r="I70" s="128">
        <v>1286699754</v>
      </c>
      <c r="J70" s="272"/>
      <c r="K70" s="128">
        <v>1286699754</v>
      </c>
      <c r="L70" s="128">
        <v>1286699754</v>
      </c>
    </row>
    <row r="71" spans="1:20" ht="21.6" customHeight="1" thickTop="1">
      <c r="A71" s="129" t="s">
        <v>78</v>
      </c>
      <c r="B71" s="66"/>
      <c r="C71" s="66"/>
      <c r="D71" s="66"/>
      <c r="E71" s="66"/>
      <c r="F71" s="272"/>
      <c r="H71" s="115"/>
      <c r="I71" s="115"/>
      <c r="K71" s="115"/>
      <c r="L71" s="115"/>
    </row>
    <row r="72" spans="1:20" ht="21.6" customHeight="1">
      <c r="A72" s="129"/>
      <c r="B72" s="124" t="s">
        <v>192</v>
      </c>
      <c r="C72" s="66"/>
      <c r="D72" s="66"/>
      <c r="E72" s="66"/>
      <c r="F72" s="272">
        <v>23</v>
      </c>
      <c r="H72" s="115">
        <f>+'SHA-CON-THA'!F24</f>
        <v>965035922</v>
      </c>
      <c r="I72" s="115"/>
      <c r="K72" s="115">
        <f>+'SHA-COM-THA'!F25</f>
        <v>965035922</v>
      </c>
      <c r="L72" s="115"/>
    </row>
    <row r="73" spans="1:20" ht="21.6" customHeight="1">
      <c r="B73" s="124" t="s">
        <v>68</v>
      </c>
      <c r="C73" s="124"/>
      <c r="D73" s="124"/>
      <c r="F73" s="272">
        <v>23</v>
      </c>
      <c r="G73" s="272"/>
      <c r="H73" s="105"/>
      <c r="I73" s="105">
        <v>965034416</v>
      </c>
      <c r="J73" s="105"/>
      <c r="K73" s="105"/>
      <c r="L73" s="105">
        <v>965034416</v>
      </c>
    </row>
    <row r="74" spans="1:20" ht="21.6" customHeight="1">
      <c r="B74" s="93" t="s">
        <v>31</v>
      </c>
      <c r="F74" s="272"/>
      <c r="H74" s="105">
        <v>242582590</v>
      </c>
      <c r="I74" s="105">
        <v>242582590</v>
      </c>
      <c r="J74" s="105"/>
      <c r="K74" s="105">
        <v>242582590</v>
      </c>
      <c r="L74" s="105">
        <v>242582590</v>
      </c>
      <c r="P74" s="130"/>
    </row>
    <row r="75" spans="1:20" ht="21.6" customHeight="1">
      <c r="A75" s="93" t="s">
        <v>32</v>
      </c>
      <c r="E75" s="124"/>
      <c r="F75" s="272"/>
      <c r="H75" s="105"/>
      <c r="I75" s="105"/>
      <c r="J75" s="105"/>
      <c r="K75" s="105"/>
      <c r="L75" s="105"/>
    </row>
    <row r="76" spans="1:20" ht="21.6" customHeight="1">
      <c r="A76" s="97"/>
      <c r="B76" s="93" t="s">
        <v>76</v>
      </c>
      <c r="F76" s="272"/>
      <c r="G76" s="272"/>
      <c r="H76" s="105">
        <f>+'SHA-CON-THA'!J24</f>
        <v>15337364</v>
      </c>
      <c r="I76" s="105">
        <v>15337364</v>
      </c>
      <c r="J76" s="105"/>
      <c r="K76" s="105">
        <f>+'SHA-COM-THA'!J25</f>
        <v>15337364</v>
      </c>
      <c r="L76" s="105">
        <v>15337364</v>
      </c>
    </row>
    <row r="77" spans="1:20" ht="21.6" customHeight="1">
      <c r="A77" s="97"/>
      <c r="B77" s="93" t="s">
        <v>57</v>
      </c>
      <c r="F77" s="250"/>
      <c r="H77" s="105">
        <f>+'SHA-CON-THA'!L24</f>
        <v>-21401347</v>
      </c>
      <c r="I77" s="105">
        <v>-35521947</v>
      </c>
      <c r="J77" s="105"/>
      <c r="K77" s="105">
        <f>+'SHA-COM-THA'!L25</f>
        <v>-22963276</v>
      </c>
      <c r="L77" s="105">
        <v>-38776139</v>
      </c>
    </row>
    <row r="78" spans="1:20" ht="21.6" customHeight="1">
      <c r="A78" s="93" t="s">
        <v>33</v>
      </c>
      <c r="B78" s="97"/>
      <c r="F78" s="250"/>
      <c r="H78" s="131">
        <f>+'SHA-CON-THA'!P24</f>
        <v>-12218332</v>
      </c>
      <c r="I78" s="131">
        <v>-5509934</v>
      </c>
      <c r="J78" s="105"/>
      <c r="K78" s="131">
        <f>+'SHA-COM-THA'!P25</f>
        <v>-2374945</v>
      </c>
      <c r="L78" s="131">
        <v>18506</v>
      </c>
    </row>
    <row r="79" spans="1:20" ht="21.6" customHeight="1">
      <c r="A79" s="80" t="s">
        <v>139</v>
      </c>
      <c r="F79" s="132"/>
      <c r="H79" s="108">
        <f>SUM(H72:H78)</f>
        <v>1189336197</v>
      </c>
      <c r="I79" s="108">
        <f>SUM(I73:I78)</f>
        <v>1181922489</v>
      </c>
      <c r="K79" s="108">
        <f>SUM(K72:K78)</f>
        <v>1197617655</v>
      </c>
      <c r="L79" s="108">
        <f>SUM(L73:L78)</f>
        <v>1184196737</v>
      </c>
      <c r="O79" s="126"/>
      <c r="P79" s="126"/>
      <c r="Q79" s="127"/>
      <c r="S79" s="133"/>
      <c r="T79" s="115"/>
    </row>
    <row r="80" spans="1:20" ht="21.6" customHeight="1">
      <c r="A80" s="93" t="s">
        <v>122</v>
      </c>
      <c r="F80" s="132"/>
      <c r="H80" s="134">
        <f>+'SHA-CON-THA'!T24</f>
        <v>18789333</v>
      </c>
      <c r="I80" s="134">
        <v>17869444</v>
      </c>
      <c r="J80" s="126"/>
      <c r="K80" s="131">
        <v>0</v>
      </c>
      <c r="L80" s="131">
        <v>0</v>
      </c>
    </row>
    <row r="81" spans="1:20" ht="21.6" customHeight="1">
      <c r="A81" s="80" t="s">
        <v>34</v>
      </c>
      <c r="F81" s="250"/>
      <c r="G81" s="106"/>
      <c r="H81" s="135">
        <f>SUM(H79:H80)</f>
        <v>1208125530</v>
      </c>
      <c r="I81" s="135">
        <f>SUM(I79:I80)</f>
        <v>1199791933</v>
      </c>
      <c r="J81" s="106"/>
      <c r="K81" s="135">
        <f>SUM(K79:K80)</f>
        <v>1197617655</v>
      </c>
      <c r="L81" s="135">
        <f>SUM(L79:L80)</f>
        <v>1184196737</v>
      </c>
      <c r="P81" s="98"/>
    </row>
    <row r="82" spans="1:20" ht="21.6" customHeight="1" thickBot="1">
      <c r="A82" s="80" t="s">
        <v>35</v>
      </c>
      <c r="F82" s="106"/>
      <c r="G82" s="106"/>
      <c r="H82" s="136">
        <f>+H66+H81</f>
        <v>1254019372</v>
      </c>
      <c r="I82" s="136">
        <f>+I66+I81</f>
        <v>1243792368</v>
      </c>
      <c r="J82" s="109"/>
      <c r="K82" s="136">
        <f>+K66+K81</f>
        <v>1209330451</v>
      </c>
      <c r="L82" s="136">
        <f>+L66+L81</f>
        <v>1194078253</v>
      </c>
      <c r="N82" s="98">
        <f>+H82-H35</f>
        <v>0</v>
      </c>
      <c r="P82" s="98">
        <f>+I82-I35</f>
        <v>0</v>
      </c>
      <c r="R82" s="98">
        <f>+K82-K35</f>
        <v>0</v>
      </c>
      <c r="T82" s="255">
        <f>+L82-L35</f>
        <v>0</v>
      </c>
    </row>
    <row r="83" spans="1:20" ht="21.6" customHeight="1" thickTop="1">
      <c r="A83" s="80"/>
      <c r="F83" s="106"/>
      <c r="G83" s="106"/>
      <c r="H83" s="115"/>
      <c r="I83" s="115"/>
      <c r="K83" s="115"/>
      <c r="L83" s="108"/>
    </row>
    <row r="84" spans="1:20" ht="21.6" customHeight="1">
      <c r="A84" s="281" t="s">
        <v>98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1"/>
    </row>
    <row r="85" spans="1:20" ht="21.6" hidden="1" customHeight="1">
      <c r="A85" s="251"/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251"/>
    </row>
    <row r="86" spans="1:20" ht="21.6" customHeight="1">
      <c r="A86" s="251"/>
      <c r="B86" s="251"/>
      <c r="C86" s="251"/>
      <c r="D86" s="251"/>
      <c r="E86" s="251"/>
      <c r="F86" s="251"/>
      <c r="G86" s="251"/>
      <c r="H86" s="251"/>
      <c r="I86" s="251"/>
      <c r="J86" s="251"/>
      <c r="K86" s="251"/>
      <c r="L86" s="251"/>
    </row>
    <row r="87" spans="1:20" ht="21.6" customHeight="1">
      <c r="A87" s="251"/>
      <c r="B87" s="251"/>
      <c r="C87" s="251"/>
      <c r="D87" s="251"/>
      <c r="E87" s="251"/>
      <c r="F87" s="251"/>
      <c r="G87" s="251"/>
      <c r="H87" s="251"/>
      <c r="I87" s="251"/>
      <c r="J87" s="251"/>
      <c r="K87" s="251"/>
      <c r="L87" s="251"/>
    </row>
    <row r="88" spans="1:20" ht="21.6" customHeight="1">
      <c r="A88" s="80"/>
      <c r="F88" s="106"/>
      <c r="G88" s="106"/>
      <c r="H88" s="115"/>
      <c r="I88" s="115"/>
      <c r="K88" s="115"/>
      <c r="L88" s="108"/>
    </row>
    <row r="89" spans="1:20" ht="21.6" customHeight="1">
      <c r="A89" s="80"/>
      <c r="F89" s="106"/>
      <c r="G89" s="106"/>
      <c r="H89" s="137"/>
      <c r="I89" s="108"/>
      <c r="J89" s="109"/>
      <c r="K89" s="108"/>
      <c r="L89" s="108"/>
    </row>
    <row r="90" spans="1:20" ht="21.6" customHeight="1">
      <c r="A90" s="80"/>
      <c r="E90" s="116" t="s">
        <v>65</v>
      </c>
      <c r="I90" s="277" t="s">
        <v>72</v>
      </c>
      <c r="J90" s="277"/>
      <c r="K90" s="277"/>
    </row>
    <row r="91" spans="1:20" ht="21.6" customHeight="1">
      <c r="A91" s="80"/>
      <c r="E91" s="116" t="s">
        <v>113</v>
      </c>
      <c r="I91" s="277" t="s">
        <v>114</v>
      </c>
      <c r="J91" s="277"/>
      <c r="K91" s="277"/>
    </row>
    <row r="92" spans="1:20" ht="21.6" customHeight="1">
      <c r="A92" s="80"/>
      <c r="E92" s="116"/>
      <c r="I92" s="217"/>
    </row>
    <row r="94" spans="1:20" ht="21" customHeight="1">
      <c r="H94" s="109"/>
      <c r="I94" s="109"/>
      <c r="J94" s="109"/>
      <c r="K94" s="109"/>
      <c r="L94" s="109"/>
    </row>
    <row r="95" spans="1:20" ht="21" customHeight="1">
      <c r="H95" s="106">
        <f>H82-H35</f>
        <v>0</v>
      </c>
      <c r="I95" s="106"/>
      <c r="J95" s="106"/>
      <c r="K95" s="106">
        <f>K82-K35</f>
        <v>0</v>
      </c>
    </row>
  </sheetData>
  <mergeCells count="19">
    <mergeCell ref="H50:I50"/>
    <mergeCell ref="K50:L50"/>
    <mergeCell ref="A68:E68"/>
    <mergeCell ref="I91:K91"/>
    <mergeCell ref="I90:K90"/>
    <mergeCell ref="A84:L84"/>
    <mergeCell ref="I44:K44"/>
    <mergeCell ref="A1:L1"/>
    <mergeCell ref="A2:L2"/>
    <mergeCell ref="A3:L3"/>
    <mergeCell ref="H49:L49"/>
    <mergeCell ref="H4:L4"/>
    <mergeCell ref="A37:L37"/>
    <mergeCell ref="H5:I5"/>
    <mergeCell ref="K5:L5"/>
    <mergeCell ref="I43:K43"/>
    <mergeCell ref="A48:L48"/>
    <mergeCell ref="A46:L46"/>
    <mergeCell ref="A47:L47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00"/>
  <sheetViews>
    <sheetView view="pageBreakPreview" zoomScaleNormal="100" zoomScaleSheetLayoutView="100" workbookViewId="0">
      <pane xSplit="7" ySplit="6" topLeftCell="H193" activePane="bottomRight" state="frozen"/>
      <selection activeCell="P65" sqref="P65"/>
      <selection pane="topRight" activeCell="P65" sqref="P65"/>
      <selection pane="bottomLeft" activeCell="P65" sqref="P65"/>
      <selection pane="bottomRight" activeCell="P65" sqref="P65"/>
    </sheetView>
  </sheetViews>
  <sheetFormatPr defaultColWidth="9.140625" defaultRowHeight="21.75"/>
  <cols>
    <col min="1" max="4" width="2.140625" style="156" customWidth="1"/>
    <col min="5" max="5" width="39.42578125" style="156" customWidth="1"/>
    <col min="6" max="6" width="8.5703125" style="156" customWidth="1"/>
    <col min="7" max="7" width="3.28515625" style="156" customWidth="1"/>
    <col min="8" max="9" width="17.28515625" style="156" customWidth="1"/>
    <col min="10" max="10" width="1.85546875" style="156" customWidth="1"/>
    <col min="11" max="12" width="17.28515625" style="156" customWidth="1"/>
    <col min="13" max="13" width="1" style="156" customWidth="1"/>
    <col min="14" max="14" width="14.5703125" style="156" bestFit="1" customWidth="1"/>
    <col min="15" max="16" width="14.85546875" style="156" customWidth="1"/>
    <col min="17" max="17" width="1" style="156" customWidth="1"/>
    <col min="18" max="19" width="14.85546875" style="156" customWidth="1"/>
    <col min="20" max="20" width="9.140625" style="156"/>
    <col min="21" max="22" width="14.85546875" style="156" customWidth="1"/>
    <col min="23" max="23" width="1" style="156" customWidth="1"/>
    <col min="24" max="25" width="14.85546875" style="156" customWidth="1"/>
    <col min="26" max="26" width="1" style="156" customWidth="1"/>
    <col min="27" max="27" width="11.28515625" style="156" customWidth="1"/>
    <col min="28" max="28" width="2.42578125" style="156" customWidth="1"/>
    <col min="29" max="29" width="11.5703125" style="156" customWidth="1"/>
    <col min="30" max="30" width="1.28515625" style="156" customWidth="1"/>
    <col min="31" max="31" width="11" style="156" customWidth="1"/>
    <col min="32" max="16384" width="9.140625" style="156"/>
  </cols>
  <sheetData>
    <row r="1" spans="1:25" s="4" customFormat="1" ht="25.9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O1" s="12"/>
      <c r="U1" s="12"/>
    </row>
    <row r="2" spans="1:25" s="4" customFormat="1" ht="23.25" customHeight="1">
      <c r="A2" s="289" t="s">
        <v>36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O2" s="12"/>
      <c r="U2" s="12"/>
    </row>
    <row r="3" spans="1:25" s="4" customFormat="1" ht="23.25" customHeight="1">
      <c r="A3" s="290" t="s">
        <v>180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O3" s="293" t="s">
        <v>183</v>
      </c>
      <c r="P3" s="293"/>
      <c r="Q3" s="293"/>
      <c r="R3" s="293"/>
      <c r="S3" s="293"/>
      <c r="T3" s="267"/>
      <c r="U3" s="293" t="s">
        <v>181</v>
      </c>
      <c r="V3" s="293"/>
      <c r="W3" s="293"/>
      <c r="X3" s="293"/>
      <c r="Y3" s="293"/>
    </row>
    <row r="4" spans="1:25" s="97" customFormat="1" ht="23.45" customHeight="1">
      <c r="A4" s="291" t="s">
        <v>75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O4" s="291" t="s">
        <v>75</v>
      </c>
      <c r="P4" s="291"/>
      <c r="Q4" s="291"/>
      <c r="R4" s="291"/>
      <c r="S4" s="291"/>
      <c r="U4" s="291" t="s">
        <v>75</v>
      </c>
      <c r="V4" s="291"/>
      <c r="W4" s="291"/>
      <c r="X4" s="291"/>
      <c r="Y4" s="291"/>
    </row>
    <row r="5" spans="1:25" s="97" customFormat="1">
      <c r="A5" s="126"/>
      <c r="B5" s="126"/>
      <c r="C5" s="126"/>
      <c r="D5" s="126"/>
      <c r="E5" s="126"/>
      <c r="F5" s="94"/>
      <c r="G5" s="138"/>
      <c r="H5" s="286" t="s">
        <v>2</v>
      </c>
      <c r="I5" s="286"/>
      <c r="J5" s="159"/>
      <c r="K5" s="286" t="s">
        <v>3</v>
      </c>
      <c r="L5" s="286"/>
      <c r="O5" s="287" t="s">
        <v>2</v>
      </c>
      <c r="P5" s="287"/>
      <c r="Q5" s="126"/>
      <c r="R5" s="287" t="s">
        <v>3</v>
      </c>
      <c r="S5" s="287"/>
      <c r="U5" s="287" t="s">
        <v>2</v>
      </c>
      <c r="V5" s="287"/>
      <c r="W5" s="126"/>
      <c r="X5" s="287" t="s">
        <v>3</v>
      </c>
      <c r="Y5" s="287"/>
    </row>
    <row r="6" spans="1:25" s="126" customFormat="1">
      <c r="F6" s="265" t="s">
        <v>4</v>
      </c>
      <c r="G6" s="138"/>
      <c r="H6" s="157">
        <v>44012</v>
      </c>
      <c r="I6" s="157">
        <v>43646</v>
      </c>
      <c r="J6" s="163"/>
      <c r="K6" s="157">
        <v>44012</v>
      </c>
      <c r="L6" s="157">
        <v>43646</v>
      </c>
      <c r="O6" s="157">
        <v>44012</v>
      </c>
      <c r="P6" s="157">
        <v>43646</v>
      </c>
      <c r="Q6" s="246"/>
      <c r="R6" s="157">
        <v>44012</v>
      </c>
      <c r="S6" s="157">
        <v>43646</v>
      </c>
      <c r="U6" s="157">
        <v>43921</v>
      </c>
      <c r="V6" s="157">
        <v>43555</v>
      </c>
      <c r="W6" s="246"/>
      <c r="X6" s="157">
        <v>43921</v>
      </c>
      <c r="Y6" s="157">
        <v>43555</v>
      </c>
    </row>
    <row r="7" spans="1:25" s="86" customFormat="1" ht="21.6" customHeight="1">
      <c r="A7" s="117" t="s">
        <v>37</v>
      </c>
      <c r="B7" s="126"/>
      <c r="C7" s="126"/>
      <c r="D7" s="126"/>
      <c r="E7" s="126"/>
      <c r="F7" s="94"/>
      <c r="G7" s="138"/>
      <c r="H7" s="125"/>
      <c r="I7" s="125"/>
      <c r="J7" s="125"/>
      <c r="K7" s="125"/>
      <c r="L7" s="125"/>
      <c r="O7" s="125"/>
      <c r="P7" s="125"/>
      <c r="Q7" s="125"/>
      <c r="R7" s="125"/>
      <c r="S7" s="125"/>
      <c r="U7" s="125"/>
      <c r="V7" s="125"/>
      <c r="W7" s="125"/>
      <c r="X7" s="125"/>
      <c r="Y7" s="125"/>
    </row>
    <row r="8" spans="1:25" s="97" customFormat="1" ht="21.6" customHeight="1">
      <c r="A8" s="97" t="s">
        <v>38</v>
      </c>
      <c r="F8" s="94"/>
      <c r="G8" s="138"/>
      <c r="H8" s="99">
        <f>ROUND(O8,0)</f>
        <v>5831595</v>
      </c>
      <c r="I8" s="99">
        <f>ROUND(P8,0)</f>
        <v>7308789</v>
      </c>
      <c r="J8" s="98"/>
      <c r="K8" s="105">
        <f>ROUND(R8,0)</f>
        <v>0</v>
      </c>
      <c r="L8" s="105">
        <f>ROUND(S8,0)</f>
        <v>0</v>
      </c>
      <c r="O8" s="99">
        <f>+H107-U8</f>
        <v>5831595</v>
      </c>
      <c r="P8" s="99">
        <f>+I107-V8</f>
        <v>7308789</v>
      </c>
      <c r="Q8" s="98"/>
      <c r="R8" s="99">
        <f>+K107-X8</f>
        <v>0</v>
      </c>
      <c r="S8" s="99">
        <f>+L107-Y8</f>
        <v>0</v>
      </c>
      <c r="U8" s="99">
        <v>8723916</v>
      </c>
      <c r="V8" s="99">
        <v>7909512</v>
      </c>
      <c r="W8" s="98"/>
      <c r="X8" s="99">
        <v>0</v>
      </c>
      <c r="Y8" s="99">
        <v>0</v>
      </c>
    </row>
    <row r="9" spans="1:25" s="97" customFormat="1" ht="21.6" customHeight="1">
      <c r="A9" s="97" t="s">
        <v>140</v>
      </c>
      <c r="F9" s="94"/>
      <c r="G9" s="138"/>
      <c r="H9" s="99"/>
      <c r="I9" s="99"/>
      <c r="J9" s="98"/>
      <c r="K9" s="105"/>
      <c r="L9" s="105"/>
      <c r="O9" s="99"/>
      <c r="P9" s="99"/>
      <c r="Q9" s="98"/>
      <c r="R9" s="99"/>
      <c r="S9" s="99"/>
      <c r="U9" s="99"/>
      <c r="V9" s="99"/>
      <c r="W9" s="98"/>
      <c r="X9" s="99"/>
      <c r="Y9" s="99"/>
    </row>
    <row r="10" spans="1:25" s="97" customFormat="1" ht="21.6" customHeight="1">
      <c r="B10" s="233"/>
      <c r="C10" s="97" t="s">
        <v>141</v>
      </c>
      <c r="F10" s="263"/>
      <c r="G10" s="263"/>
      <c r="H10" s="99">
        <f>ROUND(O10,0)</f>
        <v>7154142</v>
      </c>
      <c r="I10" s="99">
        <f>ROUND(P10,0)</f>
        <v>16340126</v>
      </c>
      <c r="J10" s="127"/>
      <c r="K10" s="115">
        <f>ROUND(R10,0)</f>
        <v>8187994</v>
      </c>
      <c r="L10" s="115">
        <f>ROUND(S10,0)</f>
        <v>12910052</v>
      </c>
      <c r="O10" s="115">
        <f>+H109-U10</f>
        <v>7154142</v>
      </c>
      <c r="P10" s="115">
        <f>+I109-V10</f>
        <v>16340126</v>
      </c>
      <c r="Q10" s="127"/>
      <c r="R10" s="115">
        <f>+K109-X10</f>
        <v>8187994</v>
      </c>
      <c r="S10" s="115">
        <f>+L109-Y10</f>
        <v>12910052</v>
      </c>
      <c r="U10" s="115">
        <v>15041134</v>
      </c>
      <c r="V10" s="115">
        <v>17677377</v>
      </c>
      <c r="W10" s="127"/>
      <c r="X10" s="115">
        <v>11418236</v>
      </c>
      <c r="Y10" s="115">
        <v>13895251</v>
      </c>
    </row>
    <row r="11" spans="1:25" s="97" customFormat="1" ht="21.6" customHeight="1">
      <c r="A11" s="97" t="s">
        <v>39</v>
      </c>
      <c r="F11" s="263"/>
      <c r="G11" s="263"/>
      <c r="H11" s="132">
        <f>ROUND(O11,0)</f>
        <v>1274643</v>
      </c>
      <c r="I11" s="132">
        <f>ROUND(P11,0)</f>
        <v>715015</v>
      </c>
      <c r="J11" s="127"/>
      <c r="K11" s="99">
        <f>ROUND(R11,0)</f>
        <v>138435</v>
      </c>
      <c r="L11" s="99">
        <f>ROUND(S11,0)</f>
        <v>187009</v>
      </c>
      <c r="O11" s="132">
        <f>+H110-U11</f>
        <v>1274643</v>
      </c>
      <c r="P11" s="132">
        <f>+I110-V11</f>
        <v>715015</v>
      </c>
      <c r="Q11" s="127"/>
      <c r="R11" s="132">
        <f>+K110-X11</f>
        <v>138435</v>
      </c>
      <c r="S11" s="132">
        <f>+L110-Y11</f>
        <v>187009</v>
      </c>
      <c r="U11" s="132">
        <v>477140</v>
      </c>
      <c r="V11" s="132">
        <v>332196</v>
      </c>
      <c r="W11" s="127"/>
      <c r="X11" s="132">
        <v>136139</v>
      </c>
      <c r="Y11" s="132">
        <v>123497</v>
      </c>
    </row>
    <row r="12" spans="1:25" s="97" customFormat="1" ht="21.6" customHeight="1">
      <c r="A12" s="292" t="s">
        <v>40</v>
      </c>
      <c r="B12" s="292"/>
      <c r="C12" s="292"/>
      <c r="D12" s="292"/>
      <c r="E12" s="292"/>
      <c r="F12" s="263"/>
      <c r="G12" s="263"/>
      <c r="H12" s="107">
        <f>SUM(H8:H11)</f>
        <v>14260380</v>
      </c>
      <c r="I12" s="107">
        <f>SUM(I8:I11)</f>
        <v>24363930</v>
      </c>
      <c r="J12" s="139"/>
      <c r="K12" s="107">
        <f>SUM(K8:K11)</f>
        <v>8326429</v>
      </c>
      <c r="L12" s="107">
        <f>SUM(L8:L11)</f>
        <v>13097061</v>
      </c>
      <c r="O12" s="107">
        <f>SUM(O8:O11)</f>
        <v>14260380</v>
      </c>
      <c r="P12" s="107">
        <f>SUM(P8:P11)</f>
        <v>24363930</v>
      </c>
      <c r="Q12" s="139"/>
      <c r="R12" s="107">
        <f>SUM(R8:R11)</f>
        <v>8326429</v>
      </c>
      <c r="S12" s="107">
        <f>SUM(S8:S11)</f>
        <v>13097061</v>
      </c>
      <c r="U12" s="107">
        <f t="shared" ref="U12:V12" si="0">SUM(U8:U11)</f>
        <v>24242190</v>
      </c>
      <c r="V12" s="107">
        <f t="shared" si="0"/>
        <v>25919085</v>
      </c>
      <c r="W12" s="139"/>
      <c r="X12" s="107">
        <f t="shared" ref="X12:Y12" si="1">SUM(X8:X11)</f>
        <v>11554375</v>
      </c>
      <c r="Y12" s="107">
        <f t="shared" si="1"/>
        <v>14018748</v>
      </c>
    </row>
    <row r="13" spans="1:25" s="97" customFormat="1" ht="21.6" customHeight="1">
      <c r="A13" s="292" t="s">
        <v>41</v>
      </c>
      <c r="B13" s="292"/>
      <c r="C13" s="292"/>
      <c r="D13" s="292"/>
      <c r="E13" s="292"/>
      <c r="F13" s="263"/>
      <c r="G13" s="263"/>
      <c r="H13" s="105"/>
      <c r="I13" s="263"/>
      <c r="J13" s="139"/>
      <c r="K13" s="105"/>
      <c r="O13" s="105"/>
      <c r="P13" s="263"/>
      <c r="Q13" s="139"/>
      <c r="R13" s="105"/>
      <c r="U13" s="105"/>
      <c r="V13" s="266"/>
      <c r="W13" s="139"/>
      <c r="X13" s="105"/>
    </row>
    <row r="14" spans="1:25" s="97" customFormat="1" ht="21.6" customHeight="1">
      <c r="A14" s="97" t="s">
        <v>134</v>
      </c>
      <c r="F14" s="263"/>
      <c r="G14" s="263"/>
      <c r="H14" s="105">
        <f t="shared" ref="H14:I16" si="2">ROUND(O14,0)</f>
        <v>4946399</v>
      </c>
      <c r="I14" s="105">
        <f t="shared" si="2"/>
        <v>5516444</v>
      </c>
      <c r="J14" s="105"/>
      <c r="K14" s="105">
        <f t="shared" ref="K14:L16" si="3">ROUND(R14,0)</f>
        <v>0</v>
      </c>
      <c r="L14" s="105">
        <f t="shared" si="3"/>
        <v>0</v>
      </c>
      <c r="O14" s="99">
        <f t="shared" ref="O14:P16" si="4">+H113-U14</f>
        <v>4946399</v>
      </c>
      <c r="P14" s="105">
        <f t="shared" si="4"/>
        <v>5516444</v>
      </c>
      <c r="Q14" s="105"/>
      <c r="R14" s="105">
        <f t="shared" ref="R14:S16" si="5">+K113-X14</f>
        <v>0</v>
      </c>
      <c r="S14" s="105">
        <f t="shared" si="5"/>
        <v>0</v>
      </c>
      <c r="U14" s="105">
        <v>5590952</v>
      </c>
      <c r="V14" s="105">
        <v>5483308</v>
      </c>
      <c r="W14" s="105"/>
      <c r="X14" s="105">
        <v>0</v>
      </c>
      <c r="Y14" s="105">
        <v>0</v>
      </c>
    </row>
    <row r="15" spans="1:25" s="97" customFormat="1" ht="21.6" customHeight="1">
      <c r="A15" s="97" t="s">
        <v>131</v>
      </c>
      <c r="F15" s="263"/>
      <c r="G15" s="263"/>
      <c r="H15" s="105">
        <f t="shared" si="2"/>
        <v>550870</v>
      </c>
      <c r="I15" s="105">
        <f t="shared" si="2"/>
        <v>694923</v>
      </c>
      <c r="J15" s="105"/>
      <c r="K15" s="105">
        <f t="shared" si="3"/>
        <v>0</v>
      </c>
      <c r="L15" s="105">
        <f t="shared" si="3"/>
        <v>0</v>
      </c>
      <c r="O15" s="105">
        <f t="shared" si="4"/>
        <v>550870</v>
      </c>
      <c r="P15" s="105">
        <f t="shared" si="4"/>
        <v>694923</v>
      </c>
      <c r="Q15" s="105"/>
      <c r="R15" s="105">
        <f t="shared" si="5"/>
        <v>0</v>
      </c>
      <c r="S15" s="105">
        <f t="shared" si="5"/>
        <v>0</v>
      </c>
      <c r="U15" s="105">
        <v>733071</v>
      </c>
      <c r="V15" s="105">
        <v>379895</v>
      </c>
      <c r="W15" s="105"/>
      <c r="X15" s="105">
        <v>0</v>
      </c>
      <c r="Y15" s="105">
        <v>0</v>
      </c>
    </row>
    <row r="16" spans="1:25" s="97" customFormat="1" ht="21.6" customHeight="1">
      <c r="A16" s="97" t="s">
        <v>42</v>
      </c>
      <c r="F16" s="140"/>
      <c r="G16" s="263"/>
      <c r="H16" s="105">
        <f t="shared" si="2"/>
        <v>4440574</v>
      </c>
      <c r="I16" s="105">
        <f t="shared" si="2"/>
        <v>7643848</v>
      </c>
      <c r="J16" s="105"/>
      <c r="K16" s="105">
        <f t="shared" si="3"/>
        <v>1949133</v>
      </c>
      <c r="L16" s="105">
        <f t="shared" si="3"/>
        <v>3053242</v>
      </c>
      <c r="O16" s="105">
        <f t="shared" si="4"/>
        <v>4440574</v>
      </c>
      <c r="P16" s="105">
        <f t="shared" si="4"/>
        <v>7643848</v>
      </c>
      <c r="Q16" s="105"/>
      <c r="R16" s="105">
        <f t="shared" si="5"/>
        <v>1949133</v>
      </c>
      <c r="S16" s="105">
        <f t="shared" si="5"/>
        <v>3053242</v>
      </c>
      <c r="U16" s="105">
        <v>5372445</v>
      </c>
      <c r="V16" s="105">
        <v>7316892</v>
      </c>
      <c r="W16" s="105"/>
      <c r="X16" s="105">
        <v>2056756</v>
      </c>
      <c r="Y16" s="105">
        <v>2037657</v>
      </c>
    </row>
    <row r="17" spans="1:25" s="97" customFormat="1" ht="21.6" customHeight="1">
      <c r="A17" s="292" t="s">
        <v>43</v>
      </c>
      <c r="B17" s="292"/>
      <c r="C17" s="292"/>
      <c r="D17" s="292"/>
      <c r="E17" s="292"/>
      <c r="F17" s="263"/>
      <c r="G17" s="263"/>
      <c r="H17" s="107">
        <f>SUM(H14:H16)</f>
        <v>9937843</v>
      </c>
      <c r="I17" s="107">
        <f>SUM(I14:I16)</f>
        <v>13855215</v>
      </c>
      <c r="J17" s="139"/>
      <c r="K17" s="107">
        <f>SUM(K14:K16)</f>
        <v>1949133</v>
      </c>
      <c r="L17" s="107">
        <f>SUM(L14:L16)</f>
        <v>3053242</v>
      </c>
      <c r="O17" s="107">
        <f>SUM(O14:O16)</f>
        <v>9937843</v>
      </c>
      <c r="P17" s="107">
        <f>SUM(P14:P16)</f>
        <v>13855215</v>
      </c>
      <c r="Q17" s="139"/>
      <c r="R17" s="107">
        <f>SUM(R14:R16)</f>
        <v>1949133</v>
      </c>
      <c r="S17" s="107">
        <f>SUM(S14:S16)</f>
        <v>3053242</v>
      </c>
      <c r="U17" s="107">
        <f t="shared" ref="U17:V17" si="6">SUM(U14:U16)</f>
        <v>11696468</v>
      </c>
      <c r="V17" s="107">
        <f t="shared" si="6"/>
        <v>13180095</v>
      </c>
      <c r="W17" s="139"/>
      <c r="X17" s="107">
        <f t="shared" ref="X17:Y17" si="7">SUM(X14:X16)</f>
        <v>2056756</v>
      </c>
      <c r="Y17" s="107">
        <f t="shared" si="7"/>
        <v>2037657</v>
      </c>
    </row>
    <row r="18" spans="1:25" s="126" customFormat="1" ht="21.6" customHeight="1">
      <c r="A18" s="117" t="s">
        <v>155</v>
      </c>
      <c r="H18" s="105">
        <f>+H12-H17</f>
        <v>4322537</v>
      </c>
      <c r="I18" s="105">
        <f>+I12-I17</f>
        <v>10508715</v>
      </c>
      <c r="J18" s="105"/>
      <c r="K18" s="105">
        <f>+K12-K17</f>
        <v>6377296</v>
      </c>
      <c r="L18" s="105">
        <f>+L12-L17</f>
        <v>10043819</v>
      </c>
      <c r="O18" s="105">
        <f>+O12-O17</f>
        <v>4322537</v>
      </c>
      <c r="P18" s="105">
        <f>+P12-P17</f>
        <v>10508715</v>
      </c>
      <c r="Q18" s="105"/>
      <c r="R18" s="105">
        <f>+R12-R17</f>
        <v>6377296</v>
      </c>
      <c r="S18" s="105">
        <f>+S12-S17</f>
        <v>10043819</v>
      </c>
      <c r="U18" s="105">
        <f t="shared" ref="U18:V18" si="8">+U12-U17</f>
        <v>12545722</v>
      </c>
      <c r="V18" s="105">
        <f t="shared" si="8"/>
        <v>12738990</v>
      </c>
      <c r="W18" s="105"/>
      <c r="X18" s="105">
        <f t="shared" ref="X18:Y18" si="9">+X12-X17</f>
        <v>9497619</v>
      </c>
      <c r="Y18" s="105">
        <f t="shared" si="9"/>
        <v>11981091</v>
      </c>
    </row>
    <row r="19" spans="1:25" s="126" customFormat="1" ht="21.6" customHeight="1">
      <c r="A19" s="126" t="s">
        <v>156</v>
      </c>
      <c r="B19" s="97"/>
      <c r="C19" s="97"/>
      <c r="F19" s="263"/>
      <c r="H19" s="105">
        <f>ROUND(O19,0)</f>
        <v>39356</v>
      </c>
      <c r="I19" s="131">
        <f>ROUND(P19,0)</f>
        <v>0</v>
      </c>
      <c r="J19" s="105"/>
      <c r="K19" s="131">
        <f>ROUND(R19,0)</f>
        <v>25568</v>
      </c>
      <c r="L19" s="131">
        <f>ROUND(S19,0)</f>
        <v>0</v>
      </c>
      <c r="O19" s="105">
        <f>+H118-U19</f>
        <v>39356</v>
      </c>
      <c r="P19" s="105">
        <f>+I118-V19</f>
        <v>0</v>
      </c>
      <c r="Q19" s="105"/>
      <c r="R19" s="131">
        <f>+K118-X19</f>
        <v>25568</v>
      </c>
      <c r="S19" s="131">
        <f>+L118-Y19</f>
        <v>0</v>
      </c>
      <c r="U19" s="105">
        <v>39180</v>
      </c>
      <c r="V19" s="105">
        <v>0</v>
      </c>
      <c r="W19" s="105"/>
      <c r="X19" s="131">
        <v>23632</v>
      </c>
      <c r="Y19" s="131">
        <v>0</v>
      </c>
    </row>
    <row r="20" spans="1:25" s="126" customFormat="1" ht="21.6" customHeight="1">
      <c r="A20" s="117" t="s">
        <v>157</v>
      </c>
      <c r="H20" s="141">
        <f>+H18-H19</f>
        <v>4283181</v>
      </c>
      <c r="I20" s="141">
        <f>+I18-I19</f>
        <v>10508715</v>
      </c>
      <c r="J20" s="105"/>
      <c r="K20" s="141">
        <f>+K18-K19</f>
        <v>6351728</v>
      </c>
      <c r="L20" s="141">
        <f>+L18-L19</f>
        <v>10043819</v>
      </c>
      <c r="O20" s="141">
        <f>+O18-O19</f>
        <v>4283181</v>
      </c>
      <c r="P20" s="141">
        <f>+P18-P19</f>
        <v>10508715</v>
      </c>
      <c r="Q20" s="105"/>
      <c r="R20" s="141">
        <f>+R18-R19</f>
        <v>6351728</v>
      </c>
      <c r="S20" s="141">
        <f>+S18-S19</f>
        <v>10043819</v>
      </c>
      <c r="U20" s="141">
        <f t="shared" ref="U20:V20" si="10">+U18-U19</f>
        <v>12506542</v>
      </c>
      <c r="V20" s="141">
        <f t="shared" si="10"/>
        <v>12738990</v>
      </c>
      <c r="W20" s="105"/>
      <c r="X20" s="141">
        <f t="shared" ref="X20:Y20" si="11">+X18-X19</f>
        <v>9473987</v>
      </c>
      <c r="Y20" s="141">
        <f t="shared" si="11"/>
        <v>11981091</v>
      </c>
    </row>
    <row r="21" spans="1:25" s="126" customFormat="1" ht="21.6" customHeight="1">
      <c r="A21" s="117" t="s">
        <v>44</v>
      </c>
      <c r="H21" s="105"/>
      <c r="I21" s="263"/>
      <c r="J21" s="139"/>
      <c r="K21" s="105"/>
      <c r="L21" s="105"/>
      <c r="O21" s="105"/>
      <c r="P21" s="263"/>
      <c r="Q21" s="139"/>
      <c r="R21" s="105"/>
      <c r="S21" s="105"/>
      <c r="U21" s="105"/>
      <c r="V21" s="266"/>
      <c r="W21" s="139"/>
      <c r="X21" s="105"/>
      <c r="Y21" s="105"/>
    </row>
    <row r="22" spans="1:25" s="126" customFormat="1" ht="21.6" customHeight="1">
      <c r="A22" s="138" t="s">
        <v>170</v>
      </c>
      <c r="B22" s="97"/>
      <c r="C22" s="97"/>
      <c r="F22" s="142"/>
      <c r="H22" s="105"/>
      <c r="I22" s="263"/>
      <c r="J22" s="139"/>
      <c r="K22" s="105"/>
      <c r="L22" s="105"/>
      <c r="O22" s="105"/>
      <c r="P22" s="263"/>
      <c r="Q22" s="139"/>
      <c r="R22" s="105"/>
      <c r="S22" s="105"/>
      <c r="U22" s="105"/>
      <c r="V22" s="266"/>
      <c r="W22" s="139"/>
      <c r="X22" s="105"/>
      <c r="Y22" s="105"/>
    </row>
    <row r="23" spans="1:25" s="126" customFormat="1" ht="21.6" customHeight="1">
      <c r="B23" s="97" t="s">
        <v>120</v>
      </c>
      <c r="C23" s="97"/>
      <c r="F23" s="142"/>
      <c r="H23" s="105">
        <f t="shared" ref="H23:I26" si="12">ROUND(O23,0)</f>
        <v>0</v>
      </c>
      <c r="I23" s="105">
        <f t="shared" si="12"/>
        <v>0</v>
      </c>
      <c r="J23" s="105"/>
      <c r="K23" s="105">
        <f t="shared" ref="K23:L26" si="13">ROUND(R23,0)</f>
        <v>0</v>
      </c>
      <c r="L23" s="105">
        <f t="shared" si="13"/>
        <v>0</v>
      </c>
      <c r="O23" s="105">
        <f t="shared" ref="O23:P26" si="14">+H122-U23</f>
        <v>0</v>
      </c>
      <c r="P23" s="105">
        <f t="shared" si="14"/>
        <v>0</v>
      </c>
      <c r="Q23" s="139"/>
      <c r="R23" s="105">
        <f t="shared" ref="R23:S26" si="15">+K122-X23</f>
        <v>0</v>
      </c>
      <c r="S23" s="105">
        <f t="shared" si="15"/>
        <v>0</v>
      </c>
      <c r="U23" s="105">
        <v>0</v>
      </c>
      <c r="V23" s="194">
        <v>-196786</v>
      </c>
      <c r="W23" s="139"/>
      <c r="X23" s="105">
        <v>0</v>
      </c>
      <c r="Y23" s="105">
        <v>527547</v>
      </c>
    </row>
    <row r="24" spans="1:25" s="126" customFormat="1" ht="21.6" customHeight="1">
      <c r="B24" s="97" t="s">
        <v>171</v>
      </c>
      <c r="C24" s="97"/>
      <c r="F24" s="142"/>
      <c r="H24" s="105">
        <f t="shared" si="12"/>
        <v>0</v>
      </c>
      <c r="I24" s="105">
        <f t="shared" si="12"/>
        <v>0</v>
      </c>
      <c r="J24" s="105"/>
      <c r="K24" s="105">
        <f t="shared" si="13"/>
        <v>0</v>
      </c>
      <c r="L24" s="105">
        <f t="shared" si="13"/>
        <v>0</v>
      </c>
      <c r="O24" s="105">
        <f t="shared" si="14"/>
        <v>0</v>
      </c>
      <c r="P24" s="105">
        <f t="shared" si="14"/>
        <v>0</v>
      </c>
      <c r="Q24" s="139"/>
      <c r="R24" s="105">
        <f t="shared" si="15"/>
        <v>0</v>
      </c>
      <c r="S24" s="105">
        <f t="shared" si="15"/>
        <v>0</v>
      </c>
      <c r="U24" s="105">
        <v>327695</v>
      </c>
      <c r="V24" s="194">
        <v>0</v>
      </c>
      <c r="W24" s="139"/>
      <c r="X24" s="105">
        <v>327695</v>
      </c>
      <c r="Y24" s="105">
        <v>0</v>
      </c>
    </row>
    <row r="25" spans="1:25" s="126" customFormat="1" ht="21.6" customHeight="1">
      <c r="B25" s="126" t="s">
        <v>163</v>
      </c>
      <c r="C25" s="97"/>
      <c r="F25" s="142"/>
      <c r="H25" s="105">
        <f t="shared" si="12"/>
        <v>1771595</v>
      </c>
      <c r="I25" s="105">
        <f t="shared" si="12"/>
        <v>0</v>
      </c>
      <c r="J25" s="105"/>
      <c r="K25" s="105">
        <f t="shared" si="13"/>
        <v>682405</v>
      </c>
      <c r="L25" s="105">
        <f t="shared" si="13"/>
        <v>0</v>
      </c>
      <c r="O25" s="105">
        <f t="shared" si="14"/>
        <v>1771595</v>
      </c>
      <c r="P25" s="105">
        <f t="shared" si="14"/>
        <v>0</v>
      </c>
      <c r="Q25" s="139"/>
      <c r="R25" s="105">
        <f t="shared" si="15"/>
        <v>682405</v>
      </c>
      <c r="S25" s="105">
        <f t="shared" si="15"/>
        <v>0</v>
      </c>
      <c r="U25" s="105">
        <v>-10566711</v>
      </c>
      <c r="V25" s="194">
        <v>0</v>
      </c>
      <c r="W25" s="139"/>
      <c r="X25" s="105">
        <v>-4083837</v>
      </c>
      <c r="Y25" s="105">
        <v>0</v>
      </c>
    </row>
    <row r="26" spans="1:25" s="126" customFormat="1" ht="21.6" customHeight="1">
      <c r="B26" s="126" t="s">
        <v>107</v>
      </c>
      <c r="C26" s="97"/>
      <c r="F26" s="142"/>
      <c r="H26" s="105">
        <f t="shared" si="12"/>
        <v>-354319</v>
      </c>
      <c r="I26" s="105">
        <f t="shared" si="12"/>
        <v>0</v>
      </c>
      <c r="J26" s="105"/>
      <c r="K26" s="105">
        <f t="shared" si="13"/>
        <v>-136481</v>
      </c>
      <c r="L26" s="105">
        <f t="shared" si="13"/>
        <v>0</v>
      </c>
      <c r="O26" s="105">
        <f t="shared" si="14"/>
        <v>-354319</v>
      </c>
      <c r="P26" s="105">
        <f t="shared" si="14"/>
        <v>0</v>
      </c>
      <c r="Q26" s="139"/>
      <c r="R26" s="105">
        <f t="shared" si="15"/>
        <v>-136481</v>
      </c>
      <c r="S26" s="105">
        <f t="shared" si="15"/>
        <v>0</v>
      </c>
      <c r="U26" s="105">
        <v>2113342</v>
      </c>
      <c r="V26" s="194">
        <v>0</v>
      </c>
      <c r="W26" s="139"/>
      <c r="X26" s="105">
        <v>816767</v>
      </c>
      <c r="Y26" s="105">
        <v>0</v>
      </c>
    </row>
    <row r="27" spans="1:25" s="126" customFormat="1" ht="21.6" customHeight="1">
      <c r="A27" s="117" t="s">
        <v>108</v>
      </c>
      <c r="H27" s="105"/>
      <c r="I27" s="263"/>
      <c r="J27" s="139"/>
      <c r="K27" s="105"/>
      <c r="L27" s="105"/>
      <c r="O27" s="105"/>
      <c r="P27" s="105"/>
      <c r="Q27" s="139"/>
      <c r="R27" s="105"/>
      <c r="S27" s="105"/>
      <c r="U27" s="105"/>
      <c r="V27" s="266"/>
      <c r="W27" s="139"/>
      <c r="X27" s="105"/>
      <c r="Y27" s="105"/>
    </row>
    <row r="28" spans="1:25" s="126" customFormat="1" ht="21.6" customHeight="1">
      <c r="B28" s="126" t="s">
        <v>201</v>
      </c>
      <c r="F28" s="259"/>
      <c r="H28" s="105">
        <f>ROUND(O28,0)</f>
        <v>0</v>
      </c>
      <c r="I28" s="105">
        <f>ROUND(P28,0)</f>
        <v>4446236</v>
      </c>
      <c r="J28" s="105"/>
      <c r="K28" s="105">
        <f>ROUND(R28,0)</f>
        <v>0</v>
      </c>
      <c r="L28" s="105">
        <f>ROUND(S28,0)</f>
        <v>2196556</v>
      </c>
      <c r="N28" s="127"/>
      <c r="O28" s="105">
        <f>+H127-U28</f>
        <v>0</v>
      </c>
      <c r="P28" s="105">
        <f>+I127-V28</f>
        <v>4446236</v>
      </c>
      <c r="Q28" s="105"/>
      <c r="R28" s="105">
        <f>+K127-X28</f>
        <v>0</v>
      </c>
      <c r="S28" s="105">
        <f>+L127-Y28</f>
        <v>2196556</v>
      </c>
      <c r="U28" s="105">
        <v>0</v>
      </c>
      <c r="V28" s="105">
        <v>-6404910</v>
      </c>
      <c r="W28" s="105"/>
      <c r="X28" s="105">
        <v>0</v>
      </c>
      <c r="Y28" s="105">
        <v>-2689770</v>
      </c>
    </row>
    <row r="29" spans="1:25" s="126" customFormat="1" ht="21.6" customHeight="1">
      <c r="B29" s="126" t="s">
        <v>107</v>
      </c>
      <c r="H29" s="105">
        <f>ROUND(O29,0)</f>
        <v>0</v>
      </c>
      <c r="I29" s="105">
        <f>ROUND(P29,0)</f>
        <v>-889247</v>
      </c>
      <c r="J29" s="105"/>
      <c r="K29" s="105">
        <f>ROUND(R29,0)</f>
        <v>0</v>
      </c>
      <c r="L29" s="105">
        <f>ROUND(S29,0)</f>
        <v>-439311</v>
      </c>
      <c r="N29" s="127"/>
      <c r="O29" s="105">
        <f>+H128-U29</f>
        <v>0</v>
      </c>
      <c r="P29" s="105">
        <f>+I128-V29</f>
        <v>-889247</v>
      </c>
      <c r="Q29" s="105"/>
      <c r="R29" s="105">
        <f>+K128-X29</f>
        <v>0</v>
      </c>
      <c r="S29" s="105">
        <f>+L128-Y29</f>
        <v>-439311</v>
      </c>
      <c r="U29" s="105">
        <v>0</v>
      </c>
      <c r="V29" s="105">
        <v>1280982</v>
      </c>
      <c r="W29" s="105"/>
      <c r="X29" s="105">
        <v>0</v>
      </c>
      <c r="Y29" s="105">
        <v>537954</v>
      </c>
    </row>
    <row r="30" spans="1:25" s="126" customFormat="1" ht="21.6" customHeight="1">
      <c r="A30" s="117" t="s">
        <v>196</v>
      </c>
      <c r="H30" s="107">
        <f>SUM(H23:H29)</f>
        <v>1417276</v>
      </c>
      <c r="I30" s="107">
        <f>SUM(I23:I29)</f>
        <v>3556989</v>
      </c>
      <c r="J30" s="139"/>
      <c r="K30" s="107">
        <f>SUM(K23:K29)</f>
        <v>545924</v>
      </c>
      <c r="L30" s="107">
        <f>SUM(L23:L29)</f>
        <v>1757245</v>
      </c>
      <c r="O30" s="107">
        <f>SUM(O23:O29)</f>
        <v>1417276</v>
      </c>
      <c r="P30" s="107">
        <f>SUM(P23:P29)</f>
        <v>3556989</v>
      </c>
      <c r="Q30" s="139"/>
      <c r="R30" s="107">
        <f>SUM(R23:R29)</f>
        <v>545924</v>
      </c>
      <c r="S30" s="107">
        <f>SUM(S23:S29)</f>
        <v>1757245</v>
      </c>
      <c r="U30" s="107">
        <f>SUM(U23:U29)</f>
        <v>-8125674</v>
      </c>
      <c r="V30" s="107">
        <f>SUM(V23:V29)</f>
        <v>-5320714</v>
      </c>
      <c r="W30" s="139"/>
      <c r="X30" s="107">
        <f>SUM(X23:X29)</f>
        <v>-2939375</v>
      </c>
      <c r="Y30" s="107">
        <f>SUM(Y23:Y29)</f>
        <v>-1624269</v>
      </c>
    </row>
    <row r="31" spans="1:25" s="126" customFormat="1" ht="21.6" customHeight="1" thickBot="1">
      <c r="A31" s="117" t="s">
        <v>159</v>
      </c>
      <c r="H31" s="113">
        <f>SUM(H20,H30)</f>
        <v>5700457</v>
      </c>
      <c r="I31" s="113">
        <f>SUM(I20,I30)</f>
        <v>14065704</v>
      </c>
      <c r="J31" s="125"/>
      <c r="K31" s="113">
        <f>SUM(K20,K30)</f>
        <v>6897652</v>
      </c>
      <c r="L31" s="113">
        <f>SUM(L20,L30)</f>
        <v>11801064</v>
      </c>
      <c r="O31" s="113">
        <f>SUM(O20,O30)</f>
        <v>5700457</v>
      </c>
      <c r="P31" s="113">
        <f>SUM(P20,P30)</f>
        <v>14065704</v>
      </c>
      <c r="Q31" s="125"/>
      <c r="R31" s="113">
        <f>SUM(R20,R30)</f>
        <v>6897652</v>
      </c>
      <c r="S31" s="113">
        <f>SUM(S20,S30)</f>
        <v>11801064</v>
      </c>
      <c r="U31" s="113">
        <f>SUM(U20,U30)</f>
        <v>4380868</v>
      </c>
      <c r="V31" s="113">
        <f>SUM(V20,V30)</f>
        <v>7418276</v>
      </c>
      <c r="W31" s="125"/>
      <c r="X31" s="113">
        <f>SUM(X20,X30)</f>
        <v>6534612</v>
      </c>
      <c r="Y31" s="113">
        <f>SUM(Y20,Y30)</f>
        <v>10356822</v>
      </c>
    </row>
    <row r="32" spans="1:25" s="165" customFormat="1" ht="9" customHeight="1" thickTop="1">
      <c r="H32" s="166"/>
      <c r="J32" s="218"/>
      <c r="K32" s="218"/>
      <c r="L32" s="218"/>
      <c r="M32" s="218"/>
      <c r="N32" s="218"/>
    </row>
    <row r="33" spans="1:25" s="126" customFormat="1" ht="21.6" customHeight="1">
      <c r="A33" s="86" t="s">
        <v>160</v>
      </c>
      <c r="H33" s="144"/>
      <c r="I33" s="143"/>
      <c r="J33" s="125"/>
      <c r="K33" s="143"/>
      <c r="L33" s="143"/>
      <c r="O33" s="144"/>
      <c r="P33" s="143"/>
      <c r="Q33" s="125"/>
      <c r="R33" s="143"/>
      <c r="S33" s="143"/>
      <c r="U33" s="144"/>
      <c r="V33" s="143"/>
      <c r="W33" s="125"/>
      <c r="X33" s="143"/>
      <c r="Y33" s="143"/>
    </row>
    <row r="34" spans="1:25" s="126" customFormat="1" ht="21.6" customHeight="1">
      <c r="A34" s="97"/>
      <c r="B34" s="97" t="s">
        <v>121</v>
      </c>
      <c r="C34" s="97"/>
      <c r="H34" s="105">
        <f>ROUND(O34,0)</f>
        <v>4037838</v>
      </c>
      <c r="I34" s="105">
        <f>ROUND(P34,0)</f>
        <v>9960428</v>
      </c>
      <c r="J34" s="105"/>
      <c r="K34" s="105">
        <f>ROUND(R34,0)</f>
        <v>6351728</v>
      </c>
      <c r="L34" s="105">
        <f>ROUND(S34,0)</f>
        <v>10043819</v>
      </c>
      <c r="N34" s="127"/>
      <c r="O34" s="105">
        <f>+O20-O35</f>
        <v>4037838</v>
      </c>
      <c r="P34" s="105">
        <f>+P20-P35</f>
        <v>9960428</v>
      </c>
      <c r="Q34" s="105"/>
      <c r="R34" s="105">
        <f>+R20</f>
        <v>6351728</v>
      </c>
      <c r="S34" s="105">
        <f>+S20</f>
        <v>10043819</v>
      </c>
      <c r="U34" s="105">
        <v>11831996</v>
      </c>
      <c r="V34" s="105">
        <v>12104631</v>
      </c>
      <c r="W34" s="105"/>
      <c r="X34" s="105">
        <v>9473987</v>
      </c>
      <c r="Y34" s="105">
        <v>11981091</v>
      </c>
    </row>
    <row r="35" spans="1:25" s="126" customFormat="1" ht="21.6" customHeight="1">
      <c r="A35" s="97"/>
      <c r="B35" s="97" t="s">
        <v>122</v>
      </c>
      <c r="C35" s="97"/>
      <c r="H35" s="105">
        <f>ROUND(O35,0)</f>
        <v>245343</v>
      </c>
      <c r="I35" s="105">
        <f>ROUND(P35,0)</f>
        <v>548287</v>
      </c>
      <c r="J35" s="105"/>
      <c r="K35" s="105">
        <f>ROUND(R35,0)</f>
        <v>0</v>
      </c>
      <c r="L35" s="105">
        <f>ROUND(S35,0)</f>
        <v>0</v>
      </c>
      <c r="O35" s="105">
        <f>+H134-U35</f>
        <v>245343</v>
      </c>
      <c r="P35" s="105">
        <f>+I134-V35</f>
        <v>548287</v>
      </c>
      <c r="Q35" s="105"/>
      <c r="R35" s="105">
        <f>+K134-X35</f>
        <v>0</v>
      </c>
      <c r="S35" s="105">
        <f>+L134-Y35</f>
        <v>0</v>
      </c>
      <c r="U35" s="105">
        <v>674546</v>
      </c>
      <c r="V35" s="105">
        <v>634359</v>
      </c>
      <c r="W35" s="105"/>
      <c r="X35" s="105">
        <v>0</v>
      </c>
      <c r="Y35" s="105">
        <v>0</v>
      </c>
    </row>
    <row r="36" spans="1:25" s="126" customFormat="1" ht="21.6" customHeight="1" thickBot="1">
      <c r="A36" s="97"/>
      <c r="B36" s="97"/>
      <c r="C36" s="97"/>
      <c r="F36" s="108"/>
      <c r="H36" s="113">
        <f>SUM(H34:H35)</f>
        <v>4283181</v>
      </c>
      <c r="I36" s="113">
        <f>SUM(I34:I35)</f>
        <v>10508715</v>
      </c>
      <c r="J36" s="125"/>
      <c r="K36" s="113">
        <f>SUM(K34:K35)</f>
        <v>6351728</v>
      </c>
      <c r="L36" s="113">
        <f>SUM(L34:L35)</f>
        <v>10043819</v>
      </c>
      <c r="O36" s="113">
        <f>SUM(O34:O35)</f>
        <v>4283181</v>
      </c>
      <c r="P36" s="113">
        <f>SUM(P34:P35)</f>
        <v>10508715</v>
      </c>
      <c r="Q36" s="125"/>
      <c r="R36" s="113">
        <f>SUM(R34:R35)</f>
        <v>6351728</v>
      </c>
      <c r="S36" s="113">
        <f>SUM(S34:S35)</f>
        <v>10043819</v>
      </c>
      <c r="U36" s="113">
        <f>SUM(U34:U35)</f>
        <v>12506542</v>
      </c>
      <c r="V36" s="113">
        <f>SUM(V34:V35)</f>
        <v>12738990</v>
      </c>
      <c r="W36" s="125"/>
      <c r="X36" s="113">
        <f>SUM(X34:X35)</f>
        <v>9473987</v>
      </c>
      <c r="Y36" s="113">
        <f>SUM(Y34:Y35)</f>
        <v>11981091</v>
      </c>
    </row>
    <row r="37" spans="1:25" s="165" customFormat="1" ht="6" customHeight="1" thickTop="1">
      <c r="H37" s="166"/>
      <c r="J37" s="218"/>
      <c r="K37" s="218"/>
      <c r="L37" s="218"/>
      <c r="M37" s="218"/>
      <c r="N37" s="218"/>
    </row>
    <row r="38" spans="1:25" s="165" customFormat="1" ht="6" customHeight="1">
      <c r="H38" s="166"/>
      <c r="J38" s="218"/>
      <c r="K38" s="218"/>
      <c r="L38" s="218"/>
      <c r="M38" s="218"/>
      <c r="N38" s="218"/>
    </row>
    <row r="39" spans="1:25" s="165" customFormat="1">
      <c r="H39" s="166"/>
      <c r="J39" s="218"/>
      <c r="K39" s="218"/>
      <c r="L39" s="218"/>
      <c r="M39" s="218"/>
      <c r="N39" s="218"/>
    </row>
    <row r="40" spans="1:25" s="165" customFormat="1">
      <c r="H40" s="166"/>
      <c r="J40" s="218"/>
      <c r="K40" s="218"/>
      <c r="L40" s="218"/>
      <c r="M40" s="218"/>
      <c r="N40" s="218"/>
    </row>
    <row r="41" spans="1:25" s="165" customFormat="1">
      <c r="H41" s="166"/>
      <c r="J41" s="218"/>
      <c r="K41" s="218"/>
      <c r="L41" s="218"/>
      <c r="M41" s="218"/>
      <c r="N41" s="218"/>
    </row>
    <row r="42" spans="1:25" s="165" customFormat="1">
      <c r="H42" s="166"/>
      <c r="J42" s="218"/>
      <c r="K42" s="218"/>
      <c r="L42" s="218"/>
      <c r="M42" s="218"/>
      <c r="N42" s="218"/>
    </row>
    <row r="43" spans="1:25" s="165" customFormat="1">
      <c r="H43" s="166"/>
      <c r="J43" s="218"/>
      <c r="K43" s="218"/>
      <c r="L43" s="218"/>
      <c r="M43" s="218"/>
      <c r="N43" s="218"/>
    </row>
    <row r="44" spans="1:25" s="165" customFormat="1">
      <c r="H44" s="166"/>
      <c r="J44" s="218"/>
      <c r="K44" s="218"/>
      <c r="L44" s="218"/>
      <c r="M44" s="218"/>
      <c r="N44" s="218"/>
    </row>
    <row r="45" spans="1:25" s="165" customFormat="1">
      <c r="H45" s="166"/>
      <c r="J45" s="218"/>
      <c r="K45" s="218"/>
      <c r="L45" s="218"/>
      <c r="M45" s="218"/>
      <c r="N45" s="218"/>
    </row>
    <row r="46" spans="1:25" s="165" customFormat="1">
      <c r="H46" s="166"/>
      <c r="J46" s="218"/>
      <c r="K46" s="218"/>
      <c r="L46" s="218"/>
      <c r="M46" s="218"/>
      <c r="N46" s="218"/>
    </row>
    <row r="47" spans="1:25" s="126" customFormat="1" ht="21.6" customHeight="1">
      <c r="A47" s="154"/>
      <c r="B47" s="97"/>
      <c r="C47" s="97"/>
      <c r="H47" s="155"/>
      <c r="I47" s="155"/>
      <c r="J47" s="125"/>
      <c r="K47" s="155"/>
      <c r="L47" s="155"/>
      <c r="O47" s="155"/>
      <c r="P47" s="155"/>
      <c r="Q47" s="125"/>
      <c r="R47" s="155"/>
      <c r="S47" s="155"/>
      <c r="U47" s="155"/>
      <c r="V47" s="155"/>
      <c r="W47" s="125"/>
      <c r="X47" s="155"/>
      <c r="Y47" s="155"/>
    </row>
    <row r="48" spans="1:25" s="97" customFormat="1" ht="21.6" customHeight="1">
      <c r="E48" s="277" t="s">
        <v>72</v>
      </c>
      <c r="F48" s="277"/>
      <c r="G48" s="277"/>
      <c r="I48" s="277" t="s">
        <v>72</v>
      </c>
      <c r="J48" s="277"/>
      <c r="K48" s="277"/>
      <c r="L48" s="277"/>
    </row>
    <row r="49" spans="1:25" s="97" customFormat="1" ht="21.6" customHeight="1">
      <c r="E49" s="277" t="s">
        <v>113</v>
      </c>
      <c r="F49" s="277"/>
      <c r="G49" s="277"/>
      <c r="I49" s="277" t="s">
        <v>114</v>
      </c>
      <c r="J49" s="277"/>
      <c r="K49" s="277"/>
      <c r="L49" s="277"/>
    </row>
    <row r="50" spans="1:25" s="4" customFormat="1" ht="25.9" customHeight="1">
      <c r="A50" s="288" t="s">
        <v>0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  <c r="O50" s="12"/>
      <c r="U50" s="12"/>
    </row>
    <row r="51" spans="1:25" s="4" customFormat="1" ht="23.25" customHeight="1">
      <c r="A51" s="289" t="s">
        <v>36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O51" s="12"/>
      <c r="U51" s="12"/>
    </row>
    <row r="52" spans="1:25" s="4" customFormat="1" ht="23.25" customHeight="1">
      <c r="A52" s="290" t="str">
        <f>+A3</f>
        <v>สำหรับงวดสามเดือนสิ้นสุดวันที่ 30 มิถุนายน พ.ศ. 2563 (สอบทานแล้ว/ยังไม่ได้ตรวจสอบ)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O52" s="12"/>
      <c r="U52" s="12"/>
    </row>
    <row r="53" spans="1:25" s="97" customFormat="1" ht="23.45" customHeight="1">
      <c r="A53" s="291" t="s">
        <v>75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O53" s="291" t="s">
        <v>75</v>
      </c>
      <c r="P53" s="291"/>
      <c r="Q53" s="291"/>
      <c r="R53" s="291"/>
      <c r="S53" s="291"/>
      <c r="U53" s="291" t="s">
        <v>75</v>
      </c>
      <c r="V53" s="291"/>
      <c r="W53" s="291"/>
      <c r="X53" s="291"/>
      <c r="Y53" s="291"/>
    </row>
    <row r="54" spans="1:25" s="97" customFormat="1">
      <c r="A54" s="126"/>
      <c r="B54" s="126"/>
      <c r="C54" s="126"/>
      <c r="D54" s="126"/>
      <c r="E54" s="126"/>
      <c r="F54" s="94"/>
      <c r="G54" s="138"/>
      <c r="H54" s="286" t="s">
        <v>2</v>
      </c>
      <c r="I54" s="286"/>
      <c r="J54" s="159"/>
      <c r="K54" s="286" t="s">
        <v>3</v>
      </c>
      <c r="L54" s="286"/>
      <c r="O54" s="287" t="s">
        <v>2</v>
      </c>
      <c r="P54" s="287"/>
      <c r="Q54" s="126"/>
      <c r="R54" s="287" t="s">
        <v>3</v>
      </c>
      <c r="S54" s="287"/>
      <c r="U54" s="287" t="s">
        <v>2</v>
      </c>
      <c r="V54" s="287"/>
      <c r="W54" s="126"/>
      <c r="X54" s="287" t="s">
        <v>3</v>
      </c>
      <c r="Y54" s="287"/>
    </row>
    <row r="55" spans="1:25" s="126" customFormat="1">
      <c r="F55" s="265" t="s">
        <v>4</v>
      </c>
      <c r="G55" s="138"/>
      <c r="H55" s="157">
        <f>+H6</f>
        <v>44012</v>
      </c>
      <c r="I55" s="157">
        <f>+I6</f>
        <v>43646</v>
      </c>
      <c r="J55" s="163"/>
      <c r="K55" s="157">
        <f>+K6</f>
        <v>44012</v>
      </c>
      <c r="L55" s="157">
        <f>+L6</f>
        <v>43646</v>
      </c>
      <c r="O55" s="157">
        <f>+O6</f>
        <v>44012</v>
      </c>
      <c r="P55" s="157">
        <f>+P6</f>
        <v>43646</v>
      </c>
      <c r="Q55" s="246"/>
      <c r="R55" s="157">
        <f>+R6</f>
        <v>44012</v>
      </c>
      <c r="S55" s="157">
        <f>+S6</f>
        <v>43646</v>
      </c>
      <c r="U55" s="157">
        <v>43921</v>
      </c>
      <c r="V55" s="157">
        <v>43555</v>
      </c>
      <c r="W55" s="246"/>
      <c r="X55" s="157">
        <v>43921</v>
      </c>
      <c r="Y55" s="157">
        <v>43555</v>
      </c>
    </row>
    <row r="56" spans="1:25" s="126" customFormat="1" ht="21.6" customHeight="1">
      <c r="A56" s="86" t="s">
        <v>142</v>
      </c>
      <c r="B56" s="97"/>
      <c r="C56" s="97"/>
      <c r="H56" s="144"/>
      <c r="I56" s="143"/>
      <c r="J56" s="125"/>
      <c r="K56" s="143"/>
      <c r="L56" s="143"/>
      <c r="O56" s="144"/>
      <c r="P56" s="143"/>
      <c r="Q56" s="125"/>
      <c r="R56" s="143"/>
      <c r="S56" s="143"/>
      <c r="U56" s="144"/>
      <c r="V56" s="143"/>
      <c r="W56" s="125"/>
      <c r="X56" s="143"/>
      <c r="Y56" s="143"/>
    </row>
    <row r="57" spans="1:25" s="126" customFormat="1" ht="21.6" customHeight="1">
      <c r="B57" s="97" t="s">
        <v>121</v>
      </c>
      <c r="C57" s="97"/>
      <c r="H57" s="105">
        <f>ROUND(O57,0)</f>
        <v>5455114</v>
      </c>
      <c r="I57" s="105">
        <f>ROUND(P57,0)</f>
        <v>13517417</v>
      </c>
      <c r="J57" s="105"/>
      <c r="K57" s="105">
        <f>ROUND(R57,0)</f>
        <v>6897652</v>
      </c>
      <c r="L57" s="105">
        <f>ROUND(S57,0)</f>
        <v>11801064</v>
      </c>
      <c r="O57" s="105">
        <f>+O34+O30</f>
        <v>5455114</v>
      </c>
      <c r="P57" s="105">
        <f>+P34+P30</f>
        <v>13517417</v>
      </c>
      <c r="Q57" s="105"/>
      <c r="R57" s="105">
        <f>+R34+R30</f>
        <v>6897652</v>
      </c>
      <c r="S57" s="105">
        <f>+S34+S30</f>
        <v>11801064</v>
      </c>
      <c r="U57" s="105">
        <f>+U34+U30</f>
        <v>3706322</v>
      </c>
      <c r="V57" s="105">
        <f>+V34+V30</f>
        <v>6783917</v>
      </c>
      <c r="W57" s="105"/>
      <c r="X57" s="105">
        <f>+X34+X30</f>
        <v>6534612</v>
      </c>
      <c r="Y57" s="105">
        <f>+Y34+Y30</f>
        <v>10356822</v>
      </c>
    </row>
    <row r="58" spans="1:25" s="126" customFormat="1" ht="21.6" customHeight="1">
      <c r="B58" s="97" t="s">
        <v>122</v>
      </c>
      <c r="C58" s="97"/>
      <c r="H58" s="105">
        <f>ROUND(O58,0)</f>
        <v>245343</v>
      </c>
      <c r="I58" s="105">
        <f>ROUND(P58,0)</f>
        <v>548287</v>
      </c>
      <c r="J58" s="105"/>
      <c r="K58" s="105">
        <f>ROUND(R58,0)</f>
        <v>0</v>
      </c>
      <c r="L58" s="105">
        <f>ROUND(S58,0)</f>
        <v>0</v>
      </c>
      <c r="O58" s="105">
        <f>+O35</f>
        <v>245343</v>
      </c>
      <c r="P58" s="105">
        <f>+P35</f>
        <v>548287</v>
      </c>
      <c r="Q58" s="105"/>
      <c r="R58" s="105">
        <f>+R35</f>
        <v>0</v>
      </c>
      <c r="S58" s="105">
        <v>0</v>
      </c>
      <c r="U58" s="105">
        <f>+U35</f>
        <v>674546</v>
      </c>
      <c r="V58" s="105">
        <f>+V35</f>
        <v>634359</v>
      </c>
      <c r="W58" s="105"/>
      <c r="X58" s="105">
        <f>+X35</f>
        <v>0</v>
      </c>
      <c r="Y58" s="105">
        <v>0</v>
      </c>
    </row>
    <row r="59" spans="1:25" s="126" customFormat="1" ht="21.6" customHeight="1" thickBot="1">
      <c r="A59" s="97"/>
      <c r="B59" s="97"/>
      <c r="C59" s="97"/>
      <c r="H59" s="113">
        <f>SUM(H57:H58)</f>
        <v>5700457</v>
      </c>
      <c r="I59" s="113">
        <f>SUM(I57:I58)</f>
        <v>14065704</v>
      </c>
      <c r="J59" s="125"/>
      <c r="K59" s="113">
        <f>SUM(K57:K58)</f>
        <v>6897652</v>
      </c>
      <c r="L59" s="113">
        <f>SUM(L57:L58)</f>
        <v>11801064</v>
      </c>
      <c r="O59" s="113">
        <f>SUM(O57:O58)</f>
        <v>5700457</v>
      </c>
      <c r="P59" s="113">
        <f>SUM(P57:P58)</f>
        <v>14065704</v>
      </c>
      <c r="Q59" s="125"/>
      <c r="R59" s="113">
        <f>SUM(R57:R58)</f>
        <v>6897652</v>
      </c>
      <c r="S59" s="113">
        <f>SUM(S57:S58)</f>
        <v>11801064</v>
      </c>
      <c r="U59" s="113">
        <f>SUM(U57:U58)</f>
        <v>4380868</v>
      </c>
      <c r="V59" s="113">
        <f>SUM(V57:V58)</f>
        <v>7418276</v>
      </c>
      <c r="W59" s="125"/>
      <c r="X59" s="113">
        <f>SUM(X57:X58)</f>
        <v>6534612</v>
      </c>
      <c r="Y59" s="113">
        <f>SUM(Y57:Y58)</f>
        <v>10356822</v>
      </c>
    </row>
    <row r="60" spans="1:25" s="165" customFormat="1" ht="6" customHeight="1" thickTop="1">
      <c r="H60" s="166"/>
      <c r="J60" s="176"/>
      <c r="K60" s="176"/>
      <c r="L60" s="168"/>
      <c r="M60" s="176"/>
      <c r="N60" s="176"/>
    </row>
    <row r="61" spans="1:25" s="165" customFormat="1" ht="7.9" customHeight="1">
      <c r="H61" s="166"/>
      <c r="J61" s="176"/>
      <c r="K61" s="176"/>
      <c r="L61" s="168"/>
      <c r="M61" s="176"/>
      <c r="N61" s="176"/>
    </row>
    <row r="62" spans="1:25" s="126" customFormat="1" ht="21.6" customHeight="1">
      <c r="A62" s="145" t="s">
        <v>110</v>
      </c>
      <c r="B62" s="97"/>
      <c r="C62" s="97"/>
      <c r="H62" s="146"/>
      <c r="I62" s="146"/>
      <c r="J62" s="147"/>
      <c r="K62" s="146"/>
      <c r="L62" s="146"/>
      <c r="O62" s="146"/>
      <c r="P62" s="146"/>
      <c r="Q62" s="147"/>
      <c r="R62" s="146"/>
      <c r="S62" s="146"/>
      <c r="U62" s="146"/>
      <c r="V62" s="146"/>
      <c r="W62" s="147"/>
      <c r="X62" s="146"/>
      <c r="Y62" s="146"/>
    </row>
    <row r="63" spans="1:25" s="126" customFormat="1" ht="21.6" customHeight="1" thickBot="1">
      <c r="A63" s="148"/>
      <c r="B63" s="148" t="s">
        <v>109</v>
      </c>
      <c r="C63" s="148"/>
      <c r="F63" s="94">
        <v>24</v>
      </c>
      <c r="H63" s="216">
        <f>ROUND(O63,3)</f>
        <v>4.0000000000000001E-3</v>
      </c>
      <c r="I63" s="216">
        <f>ROUNDUP(P63,3)</f>
        <v>1.0999999999999999E-2</v>
      </c>
      <c r="J63" s="151"/>
      <c r="K63" s="216">
        <f>ROUNDUP(R63,3)</f>
        <v>7.0000000000000001E-3</v>
      </c>
      <c r="L63" s="216">
        <f>ROUNDUP(S63,3)</f>
        <v>1.0999999999999999E-2</v>
      </c>
      <c r="O63" s="149">
        <f>+O34/965034498.75</f>
        <v>4.1841384999501815E-3</v>
      </c>
      <c r="P63" s="149">
        <f>+P34/'BAL-THA'!I73</f>
        <v>1.0321318944546326E-2</v>
      </c>
      <c r="Q63" s="150"/>
      <c r="R63" s="149">
        <f>+R34/965034498.75</f>
        <v>6.5818662526856116E-3</v>
      </c>
      <c r="S63" s="149">
        <f>+S34/'BAL-THA'!L73</f>
        <v>1.0407731406752233E-2</v>
      </c>
      <c r="U63" s="149">
        <v>1.2E-2</v>
      </c>
      <c r="V63" s="149">
        <v>1.3000000000000001E-2</v>
      </c>
      <c r="W63" s="150"/>
      <c r="X63" s="149">
        <v>9.9999999999999985E-3</v>
      </c>
      <c r="Y63" s="149">
        <v>1.3000000000000001E-2</v>
      </c>
    </row>
    <row r="64" spans="1:25" s="165" customFormat="1" ht="6" customHeight="1" thickTop="1">
      <c r="H64" s="166"/>
      <c r="J64" s="176"/>
      <c r="K64" s="176"/>
      <c r="L64" s="168"/>
      <c r="M64" s="176"/>
      <c r="N64" s="176"/>
    </row>
    <row r="65" spans="1:25" s="126" customFormat="1" ht="21.6" customHeight="1">
      <c r="A65" s="145" t="s">
        <v>111</v>
      </c>
      <c r="B65" s="97"/>
      <c r="C65" s="97"/>
      <c r="H65" s="146"/>
      <c r="I65" s="146"/>
      <c r="J65" s="147"/>
      <c r="K65" s="146"/>
      <c r="L65" s="146"/>
      <c r="O65" s="146"/>
      <c r="P65" s="153"/>
      <c r="Q65" s="147"/>
      <c r="R65" s="153"/>
      <c r="S65" s="146"/>
      <c r="U65" s="146"/>
      <c r="V65" s="153"/>
      <c r="W65" s="147"/>
      <c r="X65" s="153"/>
      <c r="Y65" s="146"/>
    </row>
    <row r="66" spans="1:25" s="126" customFormat="1" ht="21.6" customHeight="1" thickBot="1">
      <c r="A66" s="154"/>
      <c r="B66" s="148" t="s">
        <v>109</v>
      </c>
      <c r="C66" s="148"/>
      <c r="F66" s="94">
        <v>24</v>
      </c>
      <c r="H66" s="216">
        <v>0</v>
      </c>
      <c r="I66" s="216">
        <f>ROUNDUP(P66,3)</f>
        <v>1.0999999999999999E-2</v>
      </c>
      <c r="J66" s="150">
        <f>ROUNDUP(Q66,3)</f>
        <v>0</v>
      </c>
      <c r="K66" s="216">
        <v>0</v>
      </c>
      <c r="L66" s="216">
        <f>ROUNDUP(S66,3)</f>
        <v>1.0999999999999999E-2</v>
      </c>
      <c r="O66" s="152">
        <v>0</v>
      </c>
      <c r="P66" s="152">
        <f>+P63</f>
        <v>1.0321318944546326E-2</v>
      </c>
      <c r="Q66" s="150"/>
      <c r="R66" s="152">
        <v>0</v>
      </c>
      <c r="S66" s="152">
        <f>+S63</f>
        <v>1.0407731406752233E-2</v>
      </c>
      <c r="U66" s="152">
        <f>+U63</f>
        <v>1.2E-2</v>
      </c>
      <c r="V66" s="152">
        <f>+V63</f>
        <v>1.3000000000000001E-2</v>
      </c>
      <c r="W66" s="150"/>
      <c r="X66" s="152">
        <f>+X63</f>
        <v>9.9999999999999985E-3</v>
      </c>
      <c r="Y66" s="152">
        <f>+Y63</f>
        <v>1.3000000000000001E-2</v>
      </c>
    </row>
    <row r="67" spans="1:25" s="126" customFormat="1" ht="21.6" customHeight="1" thickTop="1">
      <c r="O67" s="155"/>
      <c r="P67" s="155"/>
      <c r="Q67" s="125"/>
      <c r="R67" s="155"/>
      <c r="S67" s="155"/>
      <c r="U67" s="155"/>
      <c r="V67" s="155"/>
      <c r="W67" s="125"/>
      <c r="X67" s="155"/>
      <c r="Y67" s="155"/>
    </row>
    <row r="68" spans="1:25" s="126" customFormat="1" ht="21.6" customHeight="1">
      <c r="A68" s="264"/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O68" s="155"/>
      <c r="P68" s="155"/>
      <c r="Q68" s="125"/>
      <c r="R68" s="155"/>
      <c r="S68" s="155"/>
      <c r="U68" s="155"/>
      <c r="V68" s="155"/>
      <c r="W68" s="125"/>
      <c r="X68" s="155"/>
      <c r="Y68" s="155"/>
    </row>
    <row r="69" spans="1:25" s="126" customFormat="1" ht="21.6" customHeight="1">
      <c r="A69" s="281" t="s">
        <v>98</v>
      </c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O69" s="155"/>
      <c r="P69" s="155"/>
      <c r="Q69" s="125"/>
      <c r="R69" s="155"/>
      <c r="S69" s="155"/>
      <c r="U69" s="155"/>
      <c r="V69" s="155"/>
      <c r="W69" s="125"/>
      <c r="X69" s="155"/>
      <c r="Y69" s="155"/>
    </row>
    <row r="70" spans="1:25" s="126" customFormat="1" ht="21.6" customHeight="1">
      <c r="A70" s="264"/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O70" s="155"/>
      <c r="P70" s="155"/>
      <c r="Q70" s="125"/>
      <c r="R70" s="155"/>
      <c r="S70" s="155"/>
      <c r="U70" s="155"/>
      <c r="V70" s="155"/>
      <c r="W70" s="125"/>
      <c r="X70" s="155"/>
      <c r="Y70" s="155"/>
    </row>
    <row r="71" spans="1:25" s="126" customFormat="1" ht="21.6" customHeight="1">
      <c r="A71" s="264"/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O71" s="155"/>
      <c r="P71" s="155"/>
      <c r="Q71" s="125"/>
      <c r="R71" s="155"/>
      <c r="S71" s="155"/>
      <c r="U71" s="155"/>
      <c r="V71" s="155"/>
      <c r="W71" s="125"/>
      <c r="X71" s="155"/>
      <c r="Y71" s="155"/>
    </row>
    <row r="72" spans="1:25" s="126" customFormat="1" ht="21.6" customHeight="1">
      <c r="A72" s="264"/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O72" s="155"/>
      <c r="P72" s="155"/>
      <c r="Q72" s="125"/>
      <c r="R72" s="155"/>
      <c r="S72" s="155"/>
      <c r="U72" s="155"/>
      <c r="V72" s="155"/>
      <c r="W72" s="125"/>
      <c r="X72" s="155"/>
      <c r="Y72" s="155"/>
    </row>
    <row r="73" spans="1:25" s="126" customFormat="1" ht="21.6" customHeight="1">
      <c r="A73" s="264"/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O73" s="155"/>
      <c r="P73" s="155"/>
      <c r="Q73" s="125"/>
      <c r="R73" s="155"/>
      <c r="S73" s="155"/>
      <c r="U73" s="155"/>
      <c r="V73" s="155"/>
      <c r="W73" s="125"/>
      <c r="X73" s="155"/>
      <c r="Y73" s="155"/>
    </row>
    <row r="74" spans="1:25" s="126" customFormat="1" ht="21.6" customHeight="1">
      <c r="A74" s="264"/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O74" s="155"/>
      <c r="P74" s="155"/>
      <c r="Q74" s="125"/>
      <c r="R74" s="155"/>
      <c r="S74" s="155"/>
      <c r="U74" s="155"/>
      <c r="V74" s="155"/>
      <c r="W74" s="125"/>
      <c r="X74" s="155"/>
      <c r="Y74" s="155"/>
    </row>
    <row r="75" spans="1:25" s="126" customFormat="1" ht="21.6" customHeight="1">
      <c r="A75" s="264"/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O75" s="155"/>
      <c r="P75" s="155"/>
      <c r="Q75" s="125"/>
      <c r="R75" s="155"/>
      <c r="S75" s="155"/>
      <c r="U75" s="155"/>
      <c r="V75" s="155"/>
      <c r="W75" s="125"/>
      <c r="X75" s="155"/>
      <c r="Y75" s="155"/>
    </row>
    <row r="76" spans="1:25" s="126" customFormat="1" ht="21.6" customHeight="1">
      <c r="A76" s="264"/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O76" s="155"/>
      <c r="P76" s="155"/>
      <c r="Q76" s="125"/>
      <c r="R76" s="155"/>
      <c r="S76" s="155"/>
      <c r="U76" s="155"/>
      <c r="V76" s="155"/>
      <c r="W76" s="125"/>
      <c r="X76" s="155"/>
      <c r="Y76" s="155"/>
    </row>
    <row r="77" spans="1:25" s="126" customFormat="1" ht="21.6" customHeight="1">
      <c r="A77" s="264"/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O77" s="155"/>
      <c r="P77" s="155"/>
      <c r="Q77" s="125"/>
      <c r="R77" s="155"/>
      <c r="S77" s="155"/>
      <c r="U77" s="155"/>
      <c r="V77" s="155"/>
      <c r="W77" s="125"/>
      <c r="X77" s="155"/>
      <c r="Y77" s="155"/>
    </row>
    <row r="78" spans="1:25" s="126" customFormat="1" ht="21.6" customHeight="1">
      <c r="A78" s="264"/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O78" s="155"/>
      <c r="P78" s="155"/>
      <c r="Q78" s="125"/>
      <c r="R78" s="155"/>
      <c r="S78" s="155"/>
      <c r="U78" s="155"/>
      <c r="V78" s="155"/>
      <c r="W78" s="125"/>
      <c r="X78" s="155"/>
      <c r="Y78" s="155"/>
    </row>
    <row r="79" spans="1:25" s="126" customFormat="1" ht="21.6" customHeight="1">
      <c r="A79" s="264"/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O79" s="155"/>
      <c r="P79" s="155"/>
      <c r="Q79" s="125"/>
      <c r="R79" s="155"/>
      <c r="S79" s="155"/>
      <c r="U79" s="155"/>
      <c r="V79" s="155"/>
      <c r="W79" s="125"/>
      <c r="X79" s="155"/>
      <c r="Y79" s="155"/>
    </row>
    <row r="80" spans="1:25" s="126" customFormat="1" ht="21.6" customHeight="1">
      <c r="A80" s="264"/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O80" s="155"/>
      <c r="P80" s="155"/>
      <c r="Q80" s="125"/>
      <c r="R80" s="155"/>
      <c r="S80" s="155"/>
      <c r="U80" s="155"/>
      <c r="V80" s="155"/>
      <c r="W80" s="125"/>
      <c r="X80" s="155"/>
      <c r="Y80" s="155"/>
    </row>
    <row r="81" spans="1:25" s="126" customFormat="1" ht="21.6" customHeight="1">
      <c r="A81" s="264"/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O81" s="155"/>
      <c r="P81" s="155"/>
      <c r="Q81" s="125"/>
      <c r="R81" s="155"/>
      <c r="S81" s="155"/>
      <c r="U81" s="155"/>
      <c r="V81" s="155"/>
      <c r="W81" s="125"/>
      <c r="X81" s="155"/>
      <c r="Y81" s="155"/>
    </row>
    <row r="82" spans="1:25" s="126" customFormat="1" ht="21.6" customHeight="1">
      <c r="A82" s="264"/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O82" s="155"/>
      <c r="P82" s="155"/>
      <c r="Q82" s="125"/>
      <c r="R82" s="155"/>
      <c r="S82" s="155"/>
      <c r="U82" s="155"/>
      <c r="V82" s="155"/>
      <c r="W82" s="125"/>
      <c r="X82" s="155"/>
      <c r="Y82" s="155"/>
    </row>
    <row r="83" spans="1:25" s="126" customFormat="1" ht="21.6" customHeight="1">
      <c r="A83" s="264"/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O83" s="155"/>
      <c r="P83" s="155"/>
      <c r="Q83" s="125"/>
      <c r="R83" s="155"/>
      <c r="S83" s="155"/>
      <c r="U83" s="155"/>
      <c r="V83" s="155"/>
      <c r="W83" s="125"/>
      <c r="X83" s="155"/>
      <c r="Y83" s="155"/>
    </row>
    <row r="84" spans="1:25" s="126" customFormat="1" ht="21.6" customHeight="1">
      <c r="A84" s="264"/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O84" s="155"/>
      <c r="P84" s="155"/>
      <c r="Q84" s="125"/>
      <c r="R84" s="155"/>
      <c r="S84" s="155"/>
      <c r="U84" s="155"/>
      <c r="V84" s="155"/>
      <c r="W84" s="125"/>
      <c r="X84" s="155"/>
      <c r="Y84" s="155"/>
    </row>
    <row r="85" spans="1:25" s="126" customFormat="1" ht="21.6" customHeight="1">
      <c r="A85" s="264"/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O85" s="155"/>
      <c r="P85" s="155"/>
      <c r="Q85" s="125"/>
      <c r="R85" s="155"/>
      <c r="S85" s="155"/>
      <c r="U85" s="155"/>
      <c r="V85" s="155"/>
      <c r="W85" s="125"/>
      <c r="X85" s="155"/>
      <c r="Y85" s="155"/>
    </row>
    <row r="86" spans="1:25" s="126" customFormat="1" ht="21.6" customHeight="1">
      <c r="A86" s="264"/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O86" s="155"/>
      <c r="P86" s="155"/>
      <c r="Q86" s="125"/>
      <c r="R86" s="155"/>
      <c r="S86" s="155"/>
      <c r="U86" s="155"/>
      <c r="V86" s="155"/>
      <c r="W86" s="125"/>
      <c r="X86" s="155"/>
      <c r="Y86" s="155"/>
    </row>
    <row r="87" spans="1:25" s="126" customFormat="1" ht="21.6" customHeight="1">
      <c r="A87" s="264"/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O87" s="155"/>
      <c r="P87" s="155"/>
      <c r="Q87" s="125"/>
      <c r="R87" s="155"/>
      <c r="S87" s="155"/>
      <c r="U87" s="155"/>
      <c r="V87" s="155"/>
      <c r="W87" s="125"/>
      <c r="X87" s="155"/>
      <c r="Y87" s="155"/>
    </row>
    <row r="88" spans="1:25" s="126" customFormat="1" ht="21.6" customHeight="1">
      <c r="A88" s="264"/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O88" s="155"/>
      <c r="P88" s="155"/>
      <c r="Q88" s="125"/>
      <c r="R88" s="155"/>
      <c r="S88" s="155"/>
      <c r="U88" s="155"/>
      <c r="V88" s="155"/>
      <c r="W88" s="125"/>
      <c r="X88" s="155"/>
      <c r="Y88" s="155"/>
    </row>
    <row r="89" spans="1:25" s="126" customFormat="1" ht="21.6" customHeight="1">
      <c r="A89" s="264"/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O89" s="155"/>
      <c r="P89" s="155"/>
      <c r="Q89" s="125"/>
      <c r="R89" s="155"/>
      <c r="S89" s="155"/>
      <c r="U89" s="155"/>
      <c r="V89" s="155"/>
      <c r="W89" s="125"/>
      <c r="X89" s="155"/>
      <c r="Y89" s="155"/>
    </row>
    <row r="90" spans="1:25" s="126" customFormat="1" ht="21.6" customHeight="1">
      <c r="A90" s="264"/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O90" s="155"/>
      <c r="P90" s="155"/>
      <c r="Q90" s="125"/>
      <c r="R90" s="155"/>
      <c r="S90" s="155"/>
      <c r="U90" s="155"/>
      <c r="V90" s="155"/>
      <c r="W90" s="125"/>
      <c r="X90" s="155"/>
      <c r="Y90" s="155"/>
    </row>
    <row r="91" spans="1:25" s="126" customFormat="1" ht="21.6" customHeight="1">
      <c r="A91" s="264"/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O91" s="155"/>
      <c r="P91" s="155"/>
      <c r="Q91" s="125"/>
      <c r="R91" s="155"/>
      <c r="S91" s="155"/>
      <c r="U91" s="155"/>
      <c r="V91" s="155"/>
      <c r="W91" s="125"/>
      <c r="X91" s="155"/>
      <c r="Y91" s="155"/>
    </row>
    <row r="92" spans="1:25" s="126" customFormat="1" ht="21.6" customHeight="1">
      <c r="A92" s="264"/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O92" s="155"/>
      <c r="P92" s="155"/>
      <c r="Q92" s="125"/>
      <c r="R92" s="155"/>
      <c r="S92" s="155"/>
      <c r="U92" s="155"/>
      <c r="V92" s="155"/>
      <c r="W92" s="125"/>
      <c r="X92" s="155"/>
      <c r="Y92" s="155"/>
    </row>
    <row r="93" spans="1:25" s="126" customFormat="1" ht="21.6" customHeight="1">
      <c r="A93" s="264"/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O93" s="155"/>
      <c r="P93" s="155"/>
      <c r="Q93" s="125"/>
      <c r="R93" s="155"/>
      <c r="S93" s="155"/>
      <c r="U93" s="155"/>
      <c r="V93" s="155"/>
      <c r="W93" s="125"/>
      <c r="X93" s="155"/>
      <c r="Y93" s="155"/>
    </row>
    <row r="94" spans="1:25" s="126" customFormat="1" ht="21.6" customHeight="1">
      <c r="A94" s="264"/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O94" s="155"/>
      <c r="P94" s="155"/>
      <c r="Q94" s="125"/>
      <c r="R94" s="155"/>
      <c r="S94" s="155"/>
      <c r="U94" s="155"/>
      <c r="V94" s="155"/>
      <c r="W94" s="125"/>
      <c r="X94" s="155"/>
      <c r="Y94" s="155"/>
    </row>
    <row r="95" spans="1:25" s="126" customFormat="1" ht="21.6" customHeight="1">
      <c r="A95" s="264"/>
      <c r="B95" s="264"/>
      <c r="C95" s="264"/>
      <c r="D95" s="264"/>
      <c r="E95" s="264"/>
      <c r="F95" s="264"/>
      <c r="G95" s="264"/>
      <c r="H95" s="264"/>
      <c r="I95" s="264"/>
      <c r="J95" s="264"/>
      <c r="K95" s="264"/>
      <c r="L95" s="264"/>
      <c r="O95" s="155"/>
      <c r="P95" s="155"/>
      <c r="Q95" s="125"/>
      <c r="R95" s="155"/>
      <c r="S95" s="155"/>
      <c r="U95" s="155"/>
      <c r="V95" s="155"/>
      <c r="W95" s="125"/>
      <c r="X95" s="155"/>
      <c r="Y95" s="155"/>
    </row>
    <row r="96" spans="1:25" s="126" customFormat="1" ht="21.6" customHeight="1">
      <c r="A96" s="264"/>
      <c r="B96" s="264"/>
      <c r="C96" s="264"/>
      <c r="D96" s="264"/>
      <c r="E96" s="264"/>
      <c r="F96" s="264"/>
      <c r="G96" s="264"/>
      <c r="H96" s="264"/>
      <c r="I96" s="264"/>
      <c r="J96" s="264"/>
      <c r="K96" s="264"/>
      <c r="L96" s="264"/>
      <c r="O96" s="155"/>
      <c r="P96" s="155"/>
      <c r="Q96" s="125"/>
      <c r="R96" s="155"/>
      <c r="S96" s="155"/>
      <c r="U96" s="155"/>
      <c r="V96" s="155"/>
      <c r="W96" s="125"/>
      <c r="X96" s="155"/>
      <c r="Y96" s="155"/>
    </row>
    <row r="97" spans="1:25" s="126" customFormat="1" ht="21.6" customHeight="1">
      <c r="A97" s="154"/>
      <c r="B97" s="97"/>
      <c r="C97" s="97"/>
      <c r="H97" s="155"/>
      <c r="I97" s="155"/>
      <c r="J97" s="125"/>
      <c r="K97" s="155"/>
      <c r="L97" s="155"/>
      <c r="O97" s="155"/>
      <c r="P97" s="155"/>
      <c r="Q97" s="125"/>
      <c r="R97" s="155"/>
      <c r="S97" s="155"/>
      <c r="U97" s="155"/>
      <c r="V97" s="155"/>
      <c r="W97" s="125"/>
      <c r="X97" s="155"/>
      <c r="Y97" s="155"/>
    </row>
    <row r="98" spans="1:25" s="97" customFormat="1" ht="21.6" customHeight="1">
      <c r="E98" s="277" t="s">
        <v>72</v>
      </c>
      <c r="F98" s="277"/>
      <c r="G98" s="277"/>
      <c r="I98" s="277" t="s">
        <v>72</v>
      </c>
      <c r="J98" s="277"/>
      <c r="K98" s="277"/>
      <c r="L98" s="277"/>
    </row>
    <row r="99" spans="1:25" s="97" customFormat="1" ht="21.6" customHeight="1">
      <c r="E99" s="277" t="s">
        <v>113</v>
      </c>
      <c r="F99" s="277"/>
      <c r="G99" s="277"/>
      <c r="I99" s="277" t="s">
        <v>114</v>
      </c>
      <c r="J99" s="277"/>
      <c r="K99" s="277"/>
      <c r="L99" s="277"/>
    </row>
    <row r="100" spans="1:25" s="4" customFormat="1" ht="25.9" customHeight="1">
      <c r="A100" s="288" t="s">
        <v>0</v>
      </c>
      <c r="B100" s="288"/>
      <c r="C100" s="288"/>
      <c r="D100" s="288"/>
      <c r="E100" s="288"/>
      <c r="F100" s="288"/>
      <c r="G100" s="288"/>
      <c r="H100" s="288"/>
      <c r="I100" s="288"/>
      <c r="J100" s="288"/>
      <c r="K100" s="288"/>
      <c r="L100" s="288"/>
      <c r="O100" s="12"/>
      <c r="U100" s="12"/>
    </row>
    <row r="101" spans="1:25" s="4" customFormat="1" ht="23.25" customHeight="1">
      <c r="A101" s="289" t="s">
        <v>36</v>
      </c>
      <c r="B101" s="289"/>
      <c r="C101" s="289"/>
      <c r="D101" s="289"/>
      <c r="E101" s="289"/>
      <c r="F101" s="289"/>
      <c r="G101" s="289"/>
      <c r="H101" s="289"/>
      <c r="I101" s="289"/>
      <c r="J101" s="289"/>
      <c r="K101" s="289"/>
      <c r="L101" s="289"/>
      <c r="O101" s="12"/>
      <c r="U101" s="12"/>
    </row>
    <row r="102" spans="1:25" s="4" customFormat="1" ht="23.25" customHeight="1">
      <c r="A102" s="290" t="s">
        <v>182</v>
      </c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89"/>
      <c r="O102" s="12"/>
      <c r="U102" s="12"/>
    </row>
    <row r="103" spans="1:25" s="97" customFormat="1" ht="23.45" customHeight="1">
      <c r="A103" s="291" t="s">
        <v>75</v>
      </c>
      <c r="B103" s="291"/>
      <c r="C103" s="291"/>
      <c r="D103" s="291"/>
      <c r="E103" s="291"/>
      <c r="F103" s="291"/>
      <c r="G103" s="291"/>
      <c r="H103" s="291"/>
      <c r="I103" s="291"/>
      <c r="J103" s="291"/>
      <c r="K103" s="291"/>
      <c r="L103" s="291"/>
      <c r="O103" s="291" t="s">
        <v>75</v>
      </c>
      <c r="P103" s="291"/>
      <c r="Q103" s="291"/>
      <c r="R103" s="291"/>
      <c r="S103" s="291"/>
      <c r="U103" s="291"/>
      <c r="V103" s="291"/>
      <c r="W103" s="291"/>
      <c r="X103" s="291"/>
      <c r="Y103" s="291"/>
    </row>
    <row r="104" spans="1:25" s="97" customFormat="1">
      <c r="A104" s="126"/>
      <c r="B104" s="126"/>
      <c r="C104" s="126"/>
      <c r="D104" s="126"/>
      <c r="E104" s="126"/>
      <c r="F104" s="94"/>
      <c r="G104" s="138"/>
      <c r="H104" s="286" t="s">
        <v>2</v>
      </c>
      <c r="I104" s="286"/>
      <c r="J104" s="159"/>
      <c r="K104" s="286" t="s">
        <v>3</v>
      </c>
      <c r="L104" s="286"/>
      <c r="O104" s="287" t="s">
        <v>2</v>
      </c>
      <c r="P104" s="287"/>
      <c r="Q104" s="126"/>
      <c r="R104" s="287" t="s">
        <v>3</v>
      </c>
      <c r="S104" s="287"/>
      <c r="U104" s="294"/>
      <c r="V104" s="294"/>
      <c r="W104" s="126"/>
      <c r="X104" s="294"/>
      <c r="Y104" s="294"/>
    </row>
    <row r="105" spans="1:25" s="126" customFormat="1">
      <c r="F105" s="238" t="s">
        <v>4</v>
      </c>
      <c r="G105" s="138"/>
      <c r="H105" s="157">
        <f>+H6</f>
        <v>44012</v>
      </c>
      <c r="I105" s="157">
        <f>+I6</f>
        <v>43646</v>
      </c>
      <c r="J105" s="163"/>
      <c r="K105" s="157">
        <f>+K6</f>
        <v>44012</v>
      </c>
      <c r="L105" s="157">
        <f>+L6</f>
        <v>43646</v>
      </c>
      <c r="O105" s="157">
        <f>+O6</f>
        <v>44012</v>
      </c>
      <c r="P105" s="157">
        <f>+P6</f>
        <v>43646</v>
      </c>
      <c r="Q105" s="246"/>
      <c r="R105" s="157">
        <f>+R6</f>
        <v>44012</v>
      </c>
      <c r="S105" s="157">
        <f>+S6</f>
        <v>43646</v>
      </c>
      <c r="U105" s="184"/>
      <c r="V105" s="184"/>
      <c r="W105" s="246"/>
      <c r="X105" s="184"/>
      <c r="Y105" s="184"/>
    </row>
    <row r="106" spans="1:25" s="86" customFormat="1" ht="21.6" customHeight="1">
      <c r="A106" s="117" t="s">
        <v>37</v>
      </c>
      <c r="B106" s="126"/>
      <c r="C106" s="126"/>
      <c r="D106" s="126"/>
      <c r="E106" s="126"/>
      <c r="F106" s="94"/>
      <c r="G106" s="138"/>
      <c r="H106" s="125"/>
      <c r="I106" s="125"/>
      <c r="J106" s="125"/>
      <c r="K106" s="125"/>
      <c r="L106" s="125"/>
      <c r="O106" s="125"/>
      <c r="P106" s="125"/>
      <c r="Q106" s="125"/>
      <c r="R106" s="125"/>
      <c r="S106" s="125"/>
      <c r="U106" s="125"/>
      <c r="V106" s="125"/>
      <c r="W106" s="125"/>
      <c r="X106" s="125"/>
      <c r="Y106" s="125"/>
    </row>
    <row r="107" spans="1:25" s="97" customFormat="1" ht="21.6" customHeight="1">
      <c r="A107" s="97" t="s">
        <v>38</v>
      </c>
      <c r="F107" s="94"/>
      <c r="G107" s="138"/>
      <c r="H107" s="99">
        <f t="shared" ref="H107:I110" si="16">ROUND(O107,0)</f>
        <v>14555511</v>
      </c>
      <c r="I107" s="99">
        <f t="shared" si="16"/>
        <v>15218301</v>
      </c>
      <c r="J107" s="98"/>
      <c r="K107" s="105">
        <f t="shared" ref="K107:L110" si="17">ROUND(R107,0)</f>
        <v>0</v>
      </c>
      <c r="L107" s="105">
        <f t="shared" si="17"/>
        <v>0</v>
      </c>
      <c r="O107" s="99">
        <v>14555511.159999998</v>
      </c>
      <c r="P107" s="99">
        <v>15218301</v>
      </c>
      <c r="Q107" s="98"/>
      <c r="R107" s="99">
        <v>0</v>
      </c>
      <c r="S107" s="99">
        <v>0</v>
      </c>
      <c r="U107" s="115"/>
      <c r="V107" s="115"/>
      <c r="W107" s="127"/>
      <c r="X107" s="115"/>
      <c r="Y107" s="115"/>
    </row>
    <row r="108" spans="1:25" s="97" customFormat="1" ht="21.6" customHeight="1">
      <c r="A108" s="97" t="s">
        <v>140</v>
      </c>
      <c r="F108" s="94"/>
      <c r="G108" s="138"/>
      <c r="H108" s="99"/>
      <c r="I108" s="99"/>
      <c r="J108" s="98"/>
      <c r="K108" s="105"/>
      <c r="L108" s="105"/>
      <c r="O108" s="99"/>
      <c r="P108" s="99"/>
      <c r="Q108" s="98"/>
      <c r="R108" s="99"/>
      <c r="S108" s="99"/>
      <c r="U108" s="115"/>
      <c r="V108" s="115"/>
      <c r="W108" s="127"/>
      <c r="X108" s="115"/>
      <c r="Y108" s="115"/>
    </row>
    <row r="109" spans="1:25" s="97" customFormat="1" ht="21.6" customHeight="1">
      <c r="B109" s="233"/>
      <c r="C109" s="97" t="s">
        <v>141</v>
      </c>
      <c r="F109" s="102"/>
      <c r="G109" s="102"/>
      <c r="H109" s="99">
        <f t="shared" si="16"/>
        <v>22195276</v>
      </c>
      <c r="I109" s="99">
        <f t="shared" si="16"/>
        <v>34017503</v>
      </c>
      <c r="J109" s="127"/>
      <c r="K109" s="115">
        <f t="shared" si="17"/>
        <v>19606230</v>
      </c>
      <c r="L109" s="115">
        <f t="shared" si="17"/>
        <v>26805303</v>
      </c>
      <c r="O109" s="115">
        <v>22195275.529999997</v>
      </c>
      <c r="P109" s="115">
        <v>34017503</v>
      </c>
      <c r="Q109" s="127"/>
      <c r="R109" s="115">
        <v>19606230.370000001</v>
      </c>
      <c r="S109" s="115">
        <v>26805303</v>
      </c>
      <c r="U109" s="115"/>
      <c r="V109" s="115"/>
      <c r="W109" s="127"/>
      <c r="X109" s="115"/>
      <c r="Y109" s="115"/>
    </row>
    <row r="110" spans="1:25" s="97" customFormat="1" ht="21.6" customHeight="1">
      <c r="A110" s="97" t="s">
        <v>39</v>
      </c>
      <c r="F110" s="102"/>
      <c r="G110" s="102"/>
      <c r="H110" s="132">
        <f t="shared" si="16"/>
        <v>1751783</v>
      </c>
      <c r="I110" s="132">
        <f t="shared" si="16"/>
        <v>1047211</v>
      </c>
      <c r="J110" s="127"/>
      <c r="K110" s="99">
        <f t="shared" si="17"/>
        <v>274574</v>
      </c>
      <c r="L110" s="99">
        <f t="shared" si="17"/>
        <v>310506</v>
      </c>
      <c r="O110" s="132">
        <v>1751783.21</v>
      </c>
      <c r="P110" s="132">
        <v>1047211</v>
      </c>
      <c r="Q110" s="127"/>
      <c r="R110" s="132">
        <v>274574.12999999995</v>
      </c>
      <c r="S110" s="132">
        <v>310506</v>
      </c>
      <c r="U110" s="268"/>
      <c r="V110" s="268"/>
      <c r="W110" s="127"/>
      <c r="X110" s="268"/>
      <c r="Y110" s="268"/>
    </row>
    <row r="111" spans="1:25" s="97" customFormat="1" ht="21.6" customHeight="1">
      <c r="A111" s="292" t="s">
        <v>40</v>
      </c>
      <c r="B111" s="292"/>
      <c r="C111" s="292"/>
      <c r="D111" s="292"/>
      <c r="E111" s="292"/>
      <c r="F111" s="102"/>
      <c r="G111" s="102"/>
      <c r="H111" s="107">
        <f>SUM(H107:H110)</f>
        <v>38502570</v>
      </c>
      <c r="I111" s="107">
        <f>SUM(I107:I110)</f>
        <v>50283015</v>
      </c>
      <c r="J111" s="139"/>
      <c r="K111" s="107">
        <f>SUM(K107:K110)</f>
        <v>19880804</v>
      </c>
      <c r="L111" s="107">
        <f>SUM(L107:L110)</f>
        <v>27115809</v>
      </c>
      <c r="O111" s="107">
        <f>SUM(O107:O110)</f>
        <v>38502569.899999999</v>
      </c>
      <c r="P111" s="107">
        <f>SUM(P107:P110)</f>
        <v>50283015</v>
      </c>
      <c r="Q111" s="139"/>
      <c r="R111" s="107">
        <f>SUM(R107:R110)</f>
        <v>19880804.5</v>
      </c>
      <c r="S111" s="107">
        <f>SUM(S107:S110)</f>
        <v>27115809</v>
      </c>
      <c r="U111" s="105"/>
      <c r="V111" s="105"/>
      <c r="W111" s="139"/>
      <c r="X111" s="105"/>
      <c r="Y111" s="105"/>
    </row>
    <row r="112" spans="1:25" s="97" customFormat="1" ht="21.6" customHeight="1">
      <c r="A112" s="292" t="s">
        <v>41</v>
      </c>
      <c r="B112" s="292"/>
      <c r="C112" s="292"/>
      <c r="D112" s="292"/>
      <c r="E112" s="292"/>
      <c r="F112" s="102"/>
      <c r="G112" s="102"/>
      <c r="H112" s="105"/>
      <c r="I112" s="102"/>
      <c r="J112" s="139"/>
      <c r="K112" s="105"/>
      <c r="O112" s="105"/>
      <c r="P112" s="102"/>
      <c r="Q112" s="139"/>
      <c r="R112" s="105"/>
      <c r="U112" s="105"/>
      <c r="V112" s="94"/>
      <c r="W112" s="139"/>
      <c r="X112" s="105"/>
      <c r="Y112" s="126"/>
    </row>
    <row r="113" spans="1:25" s="97" customFormat="1" ht="21.6" customHeight="1">
      <c r="A113" s="97" t="s">
        <v>134</v>
      </c>
      <c r="F113" s="102"/>
      <c r="G113" s="102"/>
      <c r="H113" s="105">
        <f t="shared" ref="H113:I115" si="18">ROUND(O113,0)</f>
        <v>10537351</v>
      </c>
      <c r="I113" s="105">
        <f t="shared" si="18"/>
        <v>10999752</v>
      </c>
      <c r="J113" s="105"/>
      <c r="K113" s="105">
        <f t="shared" ref="K113:L115" si="19">ROUND(R113,0)</f>
        <v>0</v>
      </c>
      <c r="L113" s="105">
        <f t="shared" si="19"/>
        <v>0</v>
      </c>
      <c r="O113" s="105">
        <v>10537351.41</v>
      </c>
      <c r="P113" s="105">
        <v>10999752</v>
      </c>
      <c r="Q113" s="105"/>
      <c r="R113" s="105">
        <v>0</v>
      </c>
      <c r="S113" s="105">
        <v>0</v>
      </c>
      <c r="U113" s="105"/>
      <c r="V113" s="105"/>
      <c r="W113" s="105"/>
      <c r="X113" s="105"/>
      <c r="Y113" s="105"/>
    </row>
    <row r="114" spans="1:25" s="97" customFormat="1" ht="21.6" customHeight="1">
      <c r="A114" s="97" t="s">
        <v>131</v>
      </c>
      <c r="F114" s="102"/>
      <c r="G114" s="102"/>
      <c r="H114" s="105">
        <f t="shared" si="18"/>
        <v>1283941</v>
      </c>
      <c r="I114" s="105">
        <f t="shared" si="18"/>
        <v>1074818</v>
      </c>
      <c r="J114" s="105"/>
      <c r="K114" s="105">
        <f t="shared" si="19"/>
        <v>0</v>
      </c>
      <c r="L114" s="105">
        <f t="shared" si="19"/>
        <v>0</v>
      </c>
      <c r="O114" s="105">
        <v>1283940.82</v>
      </c>
      <c r="P114" s="105">
        <v>1074818</v>
      </c>
      <c r="Q114" s="105"/>
      <c r="R114" s="105">
        <v>0</v>
      </c>
      <c r="S114" s="105">
        <v>0</v>
      </c>
      <c r="U114" s="105"/>
      <c r="V114" s="105"/>
      <c r="W114" s="105"/>
      <c r="X114" s="105"/>
      <c r="Y114" s="105"/>
    </row>
    <row r="115" spans="1:25" s="97" customFormat="1" ht="21.6" customHeight="1">
      <c r="A115" s="97" t="s">
        <v>42</v>
      </c>
      <c r="F115" s="140"/>
      <c r="G115" s="102"/>
      <c r="H115" s="105">
        <f t="shared" si="18"/>
        <v>9813019</v>
      </c>
      <c r="I115" s="105">
        <f t="shared" si="18"/>
        <v>14960740</v>
      </c>
      <c r="J115" s="105"/>
      <c r="K115" s="105">
        <f t="shared" si="19"/>
        <v>4005889</v>
      </c>
      <c r="L115" s="105">
        <f t="shared" si="19"/>
        <v>5090899</v>
      </c>
      <c r="O115" s="105">
        <v>9813018.8491951991</v>
      </c>
      <c r="P115" s="105">
        <v>14960740</v>
      </c>
      <c r="Q115" s="105"/>
      <c r="R115" s="105">
        <v>4005889.0400000005</v>
      </c>
      <c r="S115" s="105">
        <v>5090899</v>
      </c>
      <c r="U115" s="105"/>
      <c r="V115" s="105"/>
      <c r="W115" s="105"/>
      <c r="X115" s="105"/>
      <c r="Y115" s="105"/>
    </row>
    <row r="116" spans="1:25" s="97" customFormat="1" ht="21.6" customHeight="1">
      <c r="A116" s="292" t="s">
        <v>43</v>
      </c>
      <c r="B116" s="292"/>
      <c r="C116" s="292"/>
      <c r="D116" s="292"/>
      <c r="E116" s="292"/>
      <c r="F116" s="102"/>
      <c r="G116" s="102"/>
      <c r="H116" s="107">
        <f>SUM(H113:H115)</f>
        <v>21634311</v>
      </c>
      <c r="I116" s="107">
        <f>SUM(I113:I115)</f>
        <v>27035310</v>
      </c>
      <c r="J116" s="139"/>
      <c r="K116" s="107">
        <f>SUM(K113:K115)</f>
        <v>4005889</v>
      </c>
      <c r="L116" s="107">
        <f>SUM(L113:L115)</f>
        <v>5090899</v>
      </c>
      <c r="O116" s="107">
        <f>SUM(O113:O115)</f>
        <v>21634311.079195201</v>
      </c>
      <c r="P116" s="107">
        <f>SUM(P113:P115)</f>
        <v>27035310</v>
      </c>
      <c r="Q116" s="139"/>
      <c r="R116" s="107">
        <f>SUM(R113:R115)</f>
        <v>4005889.0400000005</v>
      </c>
      <c r="S116" s="107">
        <f>SUM(S113:S115)</f>
        <v>5090899</v>
      </c>
      <c r="U116" s="105"/>
      <c r="V116" s="105"/>
      <c r="W116" s="139"/>
      <c r="X116" s="105"/>
      <c r="Y116" s="105"/>
    </row>
    <row r="117" spans="1:25" s="126" customFormat="1" ht="21.6" customHeight="1">
      <c r="A117" s="117" t="s">
        <v>155</v>
      </c>
      <c r="H117" s="105">
        <f>+H111-H116</f>
        <v>16868259</v>
      </c>
      <c r="I117" s="105">
        <f>+I111-I116</f>
        <v>23247705</v>
      </c>
      <c r="J117" s="105"/>
      <c r="K117" s="105">
        <f>+K111-K116</f>
        <v>15874915</v>
      </c>
      <c r="L117" s="105">
        <f>+L111-L116</f>
        <v>22024910</v>
      </c>
      <c r="O117" s="105">
        <f>+O111-O116</f>
        <v>16868258.820804797</v>
      </c>
      <c r="P117" s="105">
        <f>+P111-P116</f>
        <v>23247705</v>
      </c>
      <c r="Q117" s="105"/>
      <c r="R117" s="105">
        <f>+R111-R116</f>
        <v>15874915.459999999</v>
      </c>
      <c r="S117" s="105">
        <f>+S111-S116</f>
        <v>22024910</v>
      </c>
      <c r="U117" s="105"/>
      <c r="V117" s="105"/>
      <c r="W117" s="105"/>
      <c r="X117" s="105"/>
      <c r="Y117" s="105"/>
    </row>
    <row r="118" spans="1:25" s="126" customFormat="1" ht="21.6" customHeight="1">
      <c r="A118" s="126" t="s">
        <v>156</v>
      </c>
      <c r="B118" s="97"/>
      <c r="C118" s="97"/>
      <c r="F118" s="102"/>
      <c r="H118" s="105">
        <f>ROUND(O118,0)</f>
        <v>78536</v>
      </c>
      <c r="I118" s="131">
        <f>ROUND(P118,0)</f>
        <v>0</v>
      </c>
      <c r="J118" s="105"/>
      <c r="K118" s="131">
        <f>ROUND(R118,0)</f>
        <v>49200</v>
      </c>
      <c r="L118" s="131">
        <f>ROUND(S118,0)</f>
        <v>0</v>
      </c>
      <c r="O118" s="105">
        <v>78536</v>
      </c>
      <c r="P118" s="105">
        <v>0</v>
      </c>
      <c r="Q118" s="105"/>
      <c r="R118" s="131">
        <v>49199.87</v>
      </c>
      <c r="S118" s="131">
        <v>0</v>
      </c>
      <c r="U118" s="105"/>
      <c r="V118" s="105"/>
      <c r="W118" s="105"/>
      <c r="X118" s="105"/>
      <c r="Y118" s="105"/>
    </row>
    <row r="119" spans="1:25" s="126" customFormat="1" ht="21.6" customHeight="1">
      <c r="A119" s="117" t="s">
        <v>157</v>
      </c>
      <c r="H119" s="141">
        <f>+H117-H118</f>
        <v>16789723</v>
      </c>
      <c r="I119" s="141">
        <f>+I117-I118</f>
        <v>23247705</v>
      </c>
      <c r="J119" s="105"/>
      <c r="K119" s="141">
        <f>+K117-K118</f>
        <v>15825715</v>
      </c>
      <c r="L119" s="141">
        <f>+L117-L118</f>
        <v>22024910</v>
      </c>
      <c r="O119" s="141">
        <f>+O117-O118</f>
        <v>16789722.820804797</v>
      </c>
      <c r="P119" s="141">
        <f>+P117-P118</f>
        <v>23247705</v>
      </c>
      <c r="Q119" s="105"/>
      <c r="R119" s="141">
        <f>+R117-R118</f>
        <v>15825715.59</v>
      </c>
      <c r="S119" s="141">
        <f>+S117-S118</f>
        <v>22024910</v>
      </c>
      <c r="U119" s="105"/>
      <c r="V119" s="105"/>
      <c r="W119" s="105"/>
      <c r="X119" s="105"/>
      <c r="Y119" s="105"/>
    </row>
    <row r="120" spans="1:25" s="126" customFormat="1" ht="21.6" customHeight="1">
      <c r="A120" s="117" t="s">
        <v>44</v>
      </c>
      <c r="H120" s="105"/>
      <c r="I120" s="102"/>
      <c r="J120" s="139"/>
      <c r="K120" s="105"/>
      <c r="L120" s="105"/>
      <c r="O120" s="105"/>
      <c r="P120" s="102"/>
      <c r="Q120" s="139"/>
      <c r="R120" s="105"/>
      <c r="S120" s="105"/>
      <c r="U120" s="105"/>
      <c r="V120" s="94"/>
      <c r="W120" s="139"/>
      <c r="X120" s="105"/>
      <c r="Y120" s="105"/>
    </row>
    <row r="121" spans="1:25" s="126" customFormat="1" ht="21.6" customHeight="1">
      <c r="A121" s="138" t="s">
        <v>170</v>
      </c>
      <c r="B121" s="97"/>
      <c r="C121" s="97"/>
      <c r="F121" s="142"/>
      <c r="H121" s="105"/>
      <c r="I121" s="102"/>
      <c r="J121" s="139"/>
      <c r="K121" s="105"/>
      <c r="L121" s="105"/>
      <c r="O121" s="105"/>
      <c r="P121" s="102"/>
      <c r="Q121" s="139"/>
      <c r="R121" s="105"/>
      <c r="S121" s="105"/>
      <c r="U121" s="105"/>
      <c r="V121" s="94"/>
      <c r="W121" s="139"/>
      <c r="X121" s="105"/>
      <c r="Y121" s="105"/>
    </row>
    <row r="122" spans="1:25" s="126" customFormat="1" ht="21.6" customHeight="1">
      <c r="B122" s="97" t="s">
        <v>120</v>
      </c>
      <c r="C122" s="97"/>
      <c r="F122" s="142"/>
      <c r="H122" s="105">
        <f t="shared" ref="H122:I125" si="20">ROUND(O122,0)</f>
        <v>0</v>
      </c>
      <c r="I122" s="105">
        <f t="shared" si="20"/>
        <v>-196786</v>
      </c>
      <c r="J122" s="105"/>
      <c r="K122" s="105">
        <f t="shared" ref="K122:L125" si="21">ROUND(R122,0)</f>
        <v>0</v>
      </c>
      <c r="L122" s="105">
        <f t="shared" si="21"/>
        <v>527547</v>
      </c>
      <c r="O122" s="105">
        <v>0</v>
      </c>
      <c r="P122" s="194">
        <v>-196786</v>
      </c>
      <c r="Q122" s="139"/>
      <c r="R122" s="105">
        <v>0</v>
      </c>
      <c r="S122" s="105">
        <v>527547</v>
      </c>
      <c r="U122" s="105"/>
      <c r="V122" s="269"/>
      <c r="W122" s="139"/>
      <c r="X122" s="105"/>
      <c r="Y122" s="105"/>
    </row>
    <row r="123" spans="1:25" s="126" customFormat="1" ht="21.6" customHeight="1">
      <c r="B123" s="97" t="s">
        <v>171</v>
      </c>
      <c r="C123" s="97"/>
      <c r="F123" s="142"/>
      <c r="H123" s="105">
        <f t="shared" si="20"/>
        <v>327695</v>
      </c>
      <c r="I123" s="105">
        <f t="shared" si="20"/>
        <v>0</v>
      </c>
      <c r="J123" s="105"/>
      <c r="K123" s="105">
        <f t="shared" si="21"/>
        <v>327695</v>
      </c>
      <c r="L123" s="105">
        <f t="shared" si="21"/>
        <v>0</v>
      </c>
      <c r="O123" s="105">
        <v>327694.96000000002</v>
      </c>
      <c r="P123" s="194">
        <v>0</v>
      </c>
      <c r="Q123" s="139"/>
      <c r="R123" s="105">
        <v>327694.96000000002</v>
      </c>
      <c r="S123" s="105">
        <v>0</v>
      </c>
      <c r="U123" s="105"/>
      <c r="V123" s="269"/>
      <c r="W123" s="139"/>
      <c r="X123" s="105"/>
      <c r="Y123" s="105"/>
    </row>
    <row r="124" spans="1:25" s="126" customFormat="1" ht="21.6" customHeight="1">
      <c r="B124" s="126" t="s">
        <v>163</v>
      </c>
      <c r="C124" s="97"/>
      <c r="F124" s="142"/>
      <c r="H124" s="105">
        <f t="shared" si="20"/>
        <v>-8795116</v>
      </c>
      <c r="I124" s="105">
        <f t="shared" si="20"/>
        <v>0</v>
      </c>
      <c r="J124" s="105"/>
      <c r="K124" s="105">
        <f t="shared" si="21"/>
        <v>-3401432</v>
      </c>
      <c r="L124" s="105">
        <f t="shared" si="21"/>
        <v>0</v>
      </c>
      <c r="O124" s="105">
        <v>-8795116.1705000009</v>
      </c>
      <c r="P124" s="194">
        <v>0</v>
      </c>
      <c r="Q124" s="139"/>
      <c r="R124" s="105">
        <v>-3401431.8505000006</v>
      </c>
      <c r="S124" s="105">
        <v>0</v>
      </c>
      <c r="U124" s="105"/>
      <c r="V124" s="269"/>
      <c r="W124" s="139"/>
      <c r="X124" s="105"/>
      <c r="Y124" s="105"/>
    </row>
    <row r="125" spans="1:25" s="126" customFormat="1" ht="21.6" customHeight="1">
      <c r="B125" s="126" t="s">
        <v>107</v>
      </c>
      <c r="C125" s="97"/>
      <c r="F125" s="142"/>
      <c r="H125" s="105">
        <f t="shared" si="20"/>
        <v>1759023</v>
      </c>
      <c r="I125" s="105">
        <f t="shared" si="20"/>
        <v>0</v>
      </c>
      <c r="J125" s="105"/>
      <c r="K125" s="105">
        <f t="shared" si="21"/>
        <v>680286</v>
      </c>
      <c r="L125" s="105">
        <f t="shared" si="21"/>
        <v>0</v>
      </c>
      <c r="O125" s="105">
        <v>1759023.2405000001</v>
      </c>
      <c r="P125" s="194">
        <v>0</v>
      </c>
      <c r="Q125" s="139"/>
      <c r="R125" s="105">
        <v>680286.37049999996</v>
      </c>
      <c r="S125" s="105">
        <v>0</v>
      </c>
      <c r="U125" s="105"/>
      <c r="V125" s="269"/>
      <c r="W125" s="139"/>
      <c r="X125" s="105"/>
      <c r="Y125" s="105"/>
    </row>
    <row r="126" spans="1:25" s="126" customFormat="1" ht="21.6" customHeight="1">
      <c r="A126" s="117" t="s">
        <v>108</v>
      </c>
      <c r="H126" s="105"/>
      <c r="I126" s="102"/>
      <c r="J126" s="139"/>
      <c r="K126" s="105"/>
      <c r="L126" s="105"/>
      <c r="O126" s="105"/>
      <c r="P126" s="102"/>
      <c r="Q126" s="139"/>
      <c r="R126" s="105"/>
      <c r="S126" s="105"/>
      <c r="U126" s="105"/>
      <c r="V126" s="94"/>
      <c r="W126" s="139"/>
      <c r="X126" s="105"/>
      <c r="Y126" s="105"/>
    </row>
    <row r="127" spans="1:25" s="126" customFormat="1" ht="21.6" customHeight="1">
      <c r="B127" s="126" t="s">
        <v>201</v>
      </c>
      <c r="F127" s="259"/>
      <c r="H127" s="105">
        <f>ROUND(O127,0)</f>
        <v>0</v>
      </c>
      <c r="I127" s="105">
        <f>ROUND(P127,0)</f>
        <v>-1958674</v>
      </c>
      <c r="J127" s="105"/>
      <c r="K127" s="105">
        <f>ROUND(R127,0)</f>
        <v>0</v>
      </c>
      <c r="L127" s="105">
        <f>ROUND(S127,0)</f>
        <v>-493214</v>
      </c>
      <c r="N127" s="127"/>
      <c r="O127" s="105">
        <v>0</v>
      </c>
      <c r="P127" s="105">
        <v>-1958674</v>
      </c>
      <c r="Q127" s="105"/>
      <c r="R127" s="105">
        <v>0</v>
      </c>
      <c r="S127" s="105">
        <v>-493214</v>
      </c>
      <c r="U127" s="105"/>
      <c r="V127" s="105"/>
      <c r="W127" s="105"/>
      <c r="X127" s="105"/>
      <c r="Y127" s="105"/>
    </row>
    <row r="128" spans="1:25" s="126" customFormat="1" ht="21.6" customHeight="1">
      <c r="B128" s="126" t="s">
        <v>107</v>
      </c>
      <c r="H128" s="105">
        <f>ROUND(O128,0)</f>
        <v>0</v>
      </c>
      <c r="I128" s="105">
        <f>ROUND(P128,0)</f>
        <v>391735</v>
      </c>
      <c r="J128" s="105"/>
      <c r="K128" s="105">
        <f>ROUND(R128,0)</f>
        <v>0</v>
      </c>
      <c r="L128" s="105">
        <f>ROUND(S128,0)</f>
        <v>98643</v>
      </c>
      <c r="N128" s="127"/>
      <c r="O128" s="105">
        <v>0</v>
      </c>
      <c r="P128" s="105">
        <v>391735</v>
      </c>
      <c r="Q128" s="105"/>
      <c r="R128" s="105">
        <v>0</v>
      </c>
      <c r="S128" s="105">
        <v>98643</v>
      </c>
      <c r="U128" s="105"/>
      <c r="V128" s="105"/>
      <c r="W128" s="105"/>
      <c r="X128" s="105"/>
      <c r="Y128" s="105"/>
    </row>
    <row r="129" spans="1:25" s="126" customFormat="1" ht="21.6" customHeight="1">
      <c r="A129" s="117" t="s">
        <v>158</v>
      </c>
      <c r="H129" s="107">
        <f>SUM(H122:H128)</f>
        <v>-6708398</v>
      </c>
      <c r="I129" s="107">
        <f>SUM(I122:I128)</f>
        <v>-1763725</v>
      </c>
      <c r="J129" s="139"/>
      <c r="K129" s="107">
        <f>SUM(K122:K128)</f>
        <v>-2393451</v>
      </c>
      <c r="L129" s="107">
        <f>SUM(L122:L128)</f>
        <v>132976</v>
      </c>
      <c r="O129" s="107">
        <f>SUM(O122:O128)</f>
        <v>-6708397.9699999997</v>
      </c>
      <c r="P129" s="107">
        <f>SUM(P122:P128)</f>
        <v>-1763725</v>
      </c>
      <c r="Q129" s="139"/>
      <c r="R129" s="107">
        <f>SUM(R122:R128)</f>
        <v>-2393450.5200000005</v>
      </c>
      <c r="S129" s="107">
        <f>SUM(S122:S128)</f>
        <v>132976</v>
      </c>
      <c r="U129" s="105"/>
      <c r="V129" s="105"/>
      <c r="W129" s="139"/>
      <c r="X129" s="105"/>
      <c r="Y129" s="105"/>
    </row>
    <row r="130" spans="1:25" s="126" customFormat="1" ht="21.6" customHeight="1" thickBot="1">
      <c r="A130" s="117" t="s">
        <v>159</v>
      </c>
      <c r="H130" s="113">
        <f>SUM(H119,H129)</f>
        <v>10081325</v>
      </c>
      <c r="I130" s="113">
        <f>SUM(I119,I129)</f>
        <v>21483980</v>
      </c>
      <c r="J130" s="125"/>
      <c r="K130" s="113">
        <f>SUM(K119,K129)</f>
        <v>13432264</v>
      </c>
      <c r="L130" s="113">
        <f>SUM(L119,L129)</f>
        <v>22157886</v>
      </c>
      <c r="O130" s="113">
        <f>SUM(O119,O129)</f>
        <v>10081324.850804798</v>
      </c>
      <c r="P130" s="113">
        <f>SUM(P119,P129)</f>
        <v>21483980</v>
      </c>
      <c r="Q130" s="125"/>
      <c r="R130" s="113">
        <f>SUM(R119,R129)</f>
        <v>13432265.07</v>
      </c>
      <c r="S130" s="113">
        <f>SUM(S119,S129)</f>
        <v>22157886</v>
      </c>
      <c r="U130" s="105"/>
      <c r="V130" s="105"/>
      <c r="W130" s="125"/>
      <c r="X130" s="105"/>
      <c r="Y130" s="105"/>
    </row>
    <row r="131" spans="1:25" s="165" customFormat="1" ht="9" customHeight="1" thickTop="1">
      <c r="H131" s="166"/>
      <c r="J131" s="218"/>
      <c r="K131" s="218"/>
      <c r="L131" s="218"/>
      <c r="M131" s="218"/>
      <c r="N131" s="218"/>
      <c r="U131" s="270"/>
      <c r="V131" s="270"/>
      <c r="W131" s="270"/>
      <c r="X131" s="270"/>
      <c r="Y131" s="270"/>
    </row>
    <row r="132" spans="1:25" s="126" customFormat="1" ht="21.6" customHeight="1">
      <c r="A132" s="86" t="s">
        <v>160</v>
      </c>
      <c r="H132" s="144"/>
      <c r="I132" s="143"/>
      <c r="J132" s="125"/>
      <c r="K132" s="143"/>
      <c r="L132" s="143"/>
      <c r="O132" s="144"/>
      <c r="P132" s="143"/>
      <c r="Q132" s="125"/>
      <c r="R132" s="143"/>
      <c r="S132" s="143"/>
      <c r="U132" s="144"/>
      <c r="V132" s="143"/>
      <c r="W132" s="125"/>
      <c r="X132" s="143"/>
      <c r="Y132" s="143"/>
    </row>
    <row r="133" spans="1:25" s="126" customFormat="1" ht="21.6" customHeight="1">
      <c r="A133" s="97"/>
      <c r="B133" s="97" t="s">
        <v>121</v>
      </c>
      <c r="C133" s="97"/>
      <c r="H133" s="105">
        <f>ROUND(O133,0)</f>
        <v>15869834</v>
      </c>
      <c r="I133" s="105">
        <f>ROUND(P133,0)</f>
        <v>22065059</v>
      </c>
      <c r="J133" s="105"/>
      <c r="K133" s="105">
        <f>ROUND(R133,0)-1</f>
        <v>15825715</v>
      </c>
      <c r="L133" s="105">
        <f>ROUND(S133,0)</f>
        <v>22024910</v>
      </c>
      <c r="N133" s="127"/>
      <c r="O133" s="105">
        <f>+O119-O134</f>
        <v>15869833.820804797</v>
      </c>
      <c r="P133" s="105">
        <f>+P119-P134</f>
        <v>22065059</v>
      </c>
      <c r="Q133" s="105"/>
      <c r="R133" s="105">
        <f>+R119</f>
        <v>15825715.59</v>
      </c>
      <c r="S133" s="105">
        <f>+S119</f>
        <v>22024910</v>
      </c>
      <c r="U133" s="105"/>
      <c r="V133" s="105"/>
      <c r="W133" s="105"/>
      <c r="X133" s="105"/>
      <c r="Y133" s="105"/>
    </row>
    <row r="134" spans="1:25" s="126" customFormat="1" ht="21.6" customHeight="1">
      <c r="A134" s="97"/>
      <c r="B134" s="97" t="s">
        <v>122</v>
      </c>
      <c r="C134" s="97"/>
      <c r="H134" s="105">
        <f>ROUND(O134,0)</f>
        <v>919889</v>
      </c>
      <c r="I134" s="105">
        <f>ROUND(P134,0)</f>
        <v>1182646</v>
      </c>
      <c r="J134" s="105"/>
      <c r="K134" s="105">
        <f>ROUND(R134,0)</f>
        <v>0</v>
      </c>
      <c r="L134" s="105">
        <f>ROUND(S134,0)</f>
        <v>0</v>
      </c>
      <c r="O134" s="105">
        <v>919889</v>
      </c>
      <c r="P134" s="105">
        <v>1182646</v>
      </c>
      <c r="Q134" s="105"/>
      <c r="R134" s="105">
        <v>0</v>
      </c>
      <c r="S134" s="105">
        <v>0</v>
      </c>
      <c r="U134" s="105"/>
      <c r="V134" s="105"/>
      <c r="W134" s="105"/>
      <c r="X134" s="105"/>
      <c r="Y134" s="105"/>
    </row>
    <row r="135" spans="1:25" s="126" customFormat="1" ht="21.6" customHeight="1" thickBot="1">
      <c r="A135" s="97"/>
      <c r="B135" s="97"/>
      <c r="C135" s="97"/>
      <c r="F135" s="108"/>
      <c r="H135" s="113">
        <f>SUM(H133:H134)</f>
        <v>16789723</v>
      </c>
      <c r="I135" s="113">
        <f>SUM(I133:I134)</f>
        <v>23247705</v>
      </c>
      <c r="J135" s="125"/>
      <c r="K135" s="113">
        <f>SUM(K133:K134)</f>
        <v>15825715</v>
      </c>
      <c r="L135" s="113">
        <f>SUM(L133:L134)</f>
        <v>22024910</v>
      </c>
      <c r="O135" s="113">
        <f>SUM(O133:O134)</f>
        <v>16789722.820804797</v>
      </c>
      <c r="P135" s="113">
        <f>SUM(P133:P134)</f>
        <v>23247705</v>
      </c>
      <c r="Q135" s="125"/>
      <c r="R135" s="113">
        <f>SUM(R133:R134)</f>
        <v>15825715.59</v>
      </c>
      <c r="S135" s="113">
        <f>SUM(S133:S134)</f>
        <v>22024910</v>
      </c>
      <c r="U135" s="105"/>
      <c r="V135" s="105"/>
      <c r="W135" s="125"/>
      <c r="X135" s="105"/>
      <c r="Y135" s="105"/>
    </row>
    <row r="136" spans="1:25" s="165" customFormat="1" ht="6" customHeight="1" thickTop="1">
      <c r="H136" s="166"/>
      <c r="J136" s="218"/>
      <c r="K136" s="218"/>
      <c r="L136" s="218"/>
      <c r="M136" s="218"/>
      <c r="N136" s="218"/>
      <c r="U136" s="270"/>
      <c r="V136" s="270"/>
      <c r="W136" s="270"/>
      <c r="X136" s="270"/>
      <c r="Y136" s="270"/>
    </row>
    <row r="137" spans="1:25" s="165" customFormat="1" ht="6" customHeight="1">
      <c r="H137" s="166"/>
      <c r="J137" s="218"/>
      <c r="K137" s="218"/>
      <c r="L137" s="218"/>
      <c r="M137" s="218"/>
      <c r="N137" s="218"/>
      <c r="U137" s="270"/>
      <c r="V137" s="270"/>
      <c r="W137" s="270"/>
      <c r="X137" s="270"/>
      <c r="Y137" s="270"/>
    </row>
    <row r="138" spans="1:25" s="165" customFormat="1">
      <c r="H138" s="166"/>
      <c r="J138" s="218"/>
      <c r="K138" s="218"/>
      <c r="L138" s="218"/>
      <c r="M138" s="218"/>
      <c r="N138" s="218"/>
      <c r="U138" s="270"/>
      <c r="V138" s="270"/>
      <c r="W138" s="270"/>
      <c r="X138" s="270"/>
      <c r="Y138" s="270"/>
    </row>
    <row r="139" spans="1:25" s="165" customFormat="1">
      <c r="H139" s="166"/>
      <c r="J139" s="218"/>
      <c r="K139" s="218"/>
      <c r="L139" s="218"/>
      <c r="M139" s="218"/>
      <c r="N139" s="218"/>
      <c r="U139" s="270"/>
      <c r="V139" s="270"/>
      <c r="W139" s="270"/>
      <c r="X139" s="270"/>
      <c r="Y139" s="270"/>
    </row>
    <row r="140" spans="1:25" s="165" customFormat="1">
      <c r="H140" s="166"/>
      <c r="J140" s="218"/>
      <c r="K140" s="218"/>
      <c r="L140" s="218"/>
      <c r="M140" s="218"/>
      <c r="N140" s="218"/>
      <c r="U140" s="270"/>
      <c r="V140" s="270"/>
      <c r="W140" s="270"/>
      <c r="X140" s="270"/>
      <c r="Y140" s="270"/>
    </row>
    <row r="141" spans="1:25" s="165" customFormat="1">
      <c r="H141" s="166"/>
      <c r="J141" s="218"/>
      <c r="K141" s="218"/>
      <c r="L141" s="218"/>
      <c r="M141" s="218"/>
      <c r="N141" s="218"/>
      <c r="U141" s="270"/>
      <c r="V141" s="270"/>
      <c r="W141" s="270"/>
      <c r="X141" s="270"/>
      <c r="Y141" s="270"/>
    </row>
    <row r="142" spans="1:25" s="165" customFormat="1">
      <c r="H142" s="166"/>
      <c r="J142" s="218"/>
      <c r="K142" s="218"/>
      <c r="L142" s="218"/>
      <c r="M142" s="218"/>
      <c r="N142" s="218"/>
      <c r="U142" s="270"/>
      <c r="V142" s="270"/>
      <c r="W142" s="270"/>
      <c r="X142" s="270"/>
      <c r="Y142" s="270"/>
    </row>
    <row r="143" spans="1:25" s="165" customFormat="1">
      <c r="H143" s="166"/>
      <c r="J143" s="218"/>
      <c r="K143" s="218"/>
      <c r="L143" s="218"/>
      <c r="M143" s="218"/>
      <c r="N143" s="218"/>
      <c r="U143" s="270"/>
      <c r="V143" s="270"/>
      <c r="W143" s="270"/>
      <c r="X143" s="270"/>
      <c r="Y143" s="270"/>
    </row>
    <row r="144" spans="1:25" s="165" customFormat="1">
      <c r="H144" s="166"/>
      <c r="J144" s="218"/>
      <c r="K144" s="218"/>
      <c r="L144" s="218"/>
      <c r="M144" s="218"/>
      <c r="N144" s="218"/>
      <c r="U144" s="270"/>
      <c r="V144" s="270"/>
      <c r="W144" s="270"/>
      <c r="X144" s="270"/>
      <c r="Y144" s="270"/>
    </row>
    <row r="145" spans="1:25" s="165" customFormat="1">
      <c r="H145" s="166"/>
      <c r="J145" s="218"/>
      <c r="K145" s="218"/>
      <c r="L145" s="218"/>
      <c r="M145" s="218"/>
      <c r="N145" s="218"/>
      <c r="U145" s="270"/>
      <c r="V145" s="270"/>
      <c r="W145" s="270"/>
      <c r="X145" s="270"/>
      <c r="Y145" s="270"/>
    </row>
    <row r="146" spans="1:25" s="126" customFormat="1" ht="21.6" customHeight="1">
      <c r="A146" s="154"/>
      <c r="B146" s="97"/>
      <c r="C146" s="97"/>
      <c r="H146" s="155"/>
      <c r="I146" s="155"/>
      <c r="J146" s="125"/>
      <c r="K146" s="155"/>
      <c r="L146" s="155"/>
      <c r="O146" s="155"/>
      <c r="P146" s="155"/>
      <c r="Q146" s="125"/>
      <c r="R146" s="155"/>
      <c r="S146" s="155"/>
      <c r="U146" s="155"/>
      <c r="V146" s="155"/>
      <c r="W146" s="125"/>
      <c r="X146" s="155"/>
      <c r="Y146" s="155"/>
    </row>
    <row r="147" spans="1:25" s="97" customFormat="1" ht="21.6" customHeight="1">
      <c r="E147" s="277" t="s">
        <v>72</v>
      </c>
      <c r="F147" s="277"/>
      <c r="G147" s="277"/>
      <c r="I147" s="277" t="s">
        <v>72</v>
      </c>
      <c r="J147" s="277"/>
      <c r="K147" s="277"/>
      <c r="L147" s="277"/>
      <c r="U147" s="126"/>
      <c r="V147" s="126"/>
      <c r="W147" s="126"/>
      <c r="X147" s="126"/>
      <c r="Y147" s="126"/>
    </row>
    <row r="148" spans="1:25" s="97" customFormat="1" ht="21.6" customHeight="1">
      <c r="E148" s="277" t="s">
        <v>113</v>
      </c>
      <c r="F148" s="277"/>
      <c r="G148" s="277"/>
      <c r="I148" s="277" t="s">
        <v>114</v>
      </c>
      <c r="J148" s="277"/>
      <c r="K148" s="277"/>
      <c r="L148" s="277"/>
      <c r="U148" s="126"/>
      <c r="V148" s="126"/>
      <c r="W148" s="126"/>
      <c r="X148" s="126"/>
      <c r="Y148" s="126"/>
    </row>
    <row r="149" spans="1:25" s="4" customFormat="1" ht="25.9" customHeight="1">
      <c r="A149" s="288" t="s">
        <v>0</v>
      </c>
      <c r="B149" s="288"/>
      <c r="C149" s="288"/>
      <c r="D149" s="288"/>
      <c r="E149" s="288"/>
      <c r="F149" s="288"/>
      <c r="G149" s="288"/>
      <c r="H149" s="288"/>
      <c r="I149" s="288"/>
      <c r="J149" s="288"/>
      <c r="K149" s="288"/>
      <c r="L149" s="288"/>
      <c r="O149" s="12"/>
      <c r="U149" s="12"/>
    </row>
    <row r="150" spans="1:25" s="4" customFormat="1" ht="23.25" customHeight="1">
      <c r="A150" s="289" t="s">
        <v>36</v>
      </c>
      <c r="B150" s="289"/>
      <c r="C150" s="289"/>
      <c r="D150" s="289"/>
      <c r="E150" s="289"/>
      <c r="F150" s="289"/>
      <c r="G150" s="289"/>
      <c r="H150" s="289"/>
      <c r="I150" s="289"/>
      <c r="J150" s="289"/>
      <c r="K150" s="289"/>
      <c r="L150" s="289"/>
      <c r="O150" s="12"/>
      <c r="U150" s="12"/>
    </row>
    <row r="151" spans="1:25" s="4" customFormat="1" ht="23.25" customHeight="1">
      <c r="A151" s="290" t="str">
        <f>+A102</f>
        <v>สำหรับงวดหกเดือนสิ้นสุดวันที่ 30 มิถุนายน พ.ศ. 2563 (สอบทานแล้ว/ยังไม่ได้ตรวจสอบ)</v>
      </c>
      <c r="B151" s="289"/>
      <c r="C151" s="289"/>
      <c r="D151" s="289"/>
      <c r="E151" s="289"/>
      <c r="F151" s="289"/>
      <c r="G151" s="289"/>
      <c r="H151" s="289"/>
      <c r="I151" s="289"/>
      <c r="J151" s="289"/>
      <c r="K151" s="289"/>
      <c r="L151" s="289"/>
      <c r="O151" s="12"/>
      <c r="U151" s="12"/>
    </row>
    <row r="152" spans="1:25" s="97" customFormat="1" ht="23.45" customHeight="1">
      <c r="A152" s="291" t="s">
        <v>75</v>
      </c>
      <c r="B152" s="291"/>
      <c r="C152" s="291"/>
      <c r="D152" s="291"/>
      <c r="E152" s="291"/>
      <c r="F152" s="291"/>
      <c r="G152" s="291"/>
      <c r="H152" s="291"/>
      <c r="I152" s="291"/>
      <c r="J152" s="291"/>
      <c r="K152" s="291"/>
      <c r="L152" s="291"/>
      <c r="O152" s="291" t="s">
        <v>75</v>
      </c>
      <c r="P152" s="291"/>
      <c r="Q152" s="291"/>
      <c r="R152" s="291"/>
      <c r="S152" s="291"/>
      <c r="U152" s="291"/>
      <c r="V152" s="291"/>
      <c r="W152" s="291"/>
      <c r="X152" s="291"/>
      <c r="Y152" s="291"/>
    </row>
    <row r="153" spans="1:25" s="97" customFormat="1">
      <c r="A153" s="126"/>
      <c r="B153" s="126"/>
      <c r="C153" s="126"/>
      <c r="D153" s="126"/>
      <c r="E153" s="126"/>
      <c r="F153" s="94"/>
      <c r="G153" s="138"/>
      <c r="H153" s="286" t="s">
        <v>2</v>
      </c>
      <c r="I153" s="286"/>
      <c r="J153" s="159"/>
      <c r="K153" s="286" t="s">
        <v>3</v>
      </c>
      <c r="L153" s="286"/>
      <c r="O153" s="287" t="s">
        <v>2</v>
      </c>
      <c r="P153" s="287"/>
      <c r="Q153" s="126"/>
      <c r="R153" s="287" t="s">
        <v>3</v>
      </c>
      <c r="S153" s="287"/>
      <c r="U153" s="294"/>
      <c r="V153" s="294"/>
      <c r="W153" s="126"/>
      <c r="X153" s="294"/>
      <c r="Y153" s="294"/>
    </row>
    <row r="154" spans="1:25" s="126" customFormat="1">
      <c r="F154" s="252" t="s">
        <v>4</v>
      </c>
      <c r="G154" s="138"/>
      <c r="H154" s="157">
        <f>+H6</f>
        <v>44012</v>
      </c>
      <c r="I154" s="157">
        <f>+I6</f>
        <v>43646</v>
      </c>
      <c r="J154" s="163"/>
      <c r="K154" s="157">
        <f t="shared" ref="K154:L154" si="22">+K6</f>
        <v>44012</v>
      </c>
      <c r="L154" s="157">
        <f t="shared" si="22"/>
        <v>43646</v>
      </c>
      <c r="O154" s="157">
        <f>+O6</f>
        <v>44012</v>
      </c>
      <c r="P154" s="157">
        <f>+P6</f>
        <v>43646</v>
      </c>
      <c r="Q154" s="163"/>
      <c r="R154" s="157">
        <f t="shared" ref="R154:S154" si="23">+R6</f>
        <v>44012</v>
      </c>
      <c r="S154" s="157">
        <f t="shared" si="23"/>
        <v>43646</v>
      </c>
      <c r="U154" s="184"/>
      <c r="V154" s="184"/>
      <c r="W154" s="246"/>
      <c r="X154" s="184"/>
      <c r="Y154" s="184"/>
    </row>
    <row r="155" spans="1:25" s="126" customFormat="1" ht="21.6" customHeight="1">
      <c r="A155" s="86" t="s">
        <v>142</v>
      </c>
      <c r="B155" s="97"/>
      <c r="C155" s="97"/>
      <c r="H155" s="144"/>
      <c r="I155" s="143"/>
      <c r="J155" s="125"/>
      <c r="K155" s="143"/>
      <c r="L155" s="143"/>
      <c r="O155" s="144"/>
      <c r="P155" s="143"/>
      <c r="Q155" s="125"/>
      <c r="R155" s="143"/>
      <c r="S155" s="143"/>
      <c r="U155" s="144"/>
      <c r="V155" s="143"/>
      <c r="W155" s="125"/>
      <c r="X155" s="143"/>
      <c r="Y155" s="143"/>
    </row>
    <row r="156" spans="1:25" s="126" customFormat="1" ht="21.6" customHeight="1">
      <c r="B156" s="97" t="s">
        <v>121</v>
      </c>
      <c r="C156" s="97"/>
      <c r="H156" s="105">
        <f>ROUND(O156,0)</f>
        <v>9161436</v>
      </c>
      <c r="I156" s="105">
        <f>ROUND(P156,0)</f>
        <v>20301334</v>
      </c>
      <c r="J156" s="105"/>
      <c r="K156" s="105">
        <f>ROUND(R156,0)</f>
        <v>13432265</v>
      </c>
      <c r="L156" s="105">
        <f>ROUND(S156,0)</f>
        <v>22157886</v>
      </c>
      <c r="O156" s="105">
        <f>+O133+O129</f>
        <v>9161435.8508047983</v>
      </c>
      <c r="P156" s="105">
        <f>+P133+P129</f>
        <v>20301334</v>
      </c>
      <c r="Q156" s="105"/>
      <c r="R156" s="105">
        <f>+R133+R129</f>
        <v>13432265.07</v>
      </c>
      <c r="S156" s="105">
        <f>+S133+S129</f>
        <v>22157886</v>
      </c>
      <c r="U156" s="105"/>
      <c r="V156" s="105"/>
      <c r="W156" s="105"/>
      <c r="X156" s="105"/>
      <c r="Y156" s="105"/>
    </row>
    <row r="157" spans="1:25" s="126" customFormat="1" ht="21.6" customHeight="1">
      <c r="B157" s="97" t="s">
        <v>122</v>
      </c>
      <c r="C157" s="97"/>
      <c r="H157" s="105">
        <f>ROUND(O157,0)</f>
        <v>919889</v>
      </c>
      <c r="I157" s="105">
        <f>ROUND(P157,0)</f>
        <v>1182646</v>
      </c>
      <c r="J157" s="105"/>
      <c r="K157" s="105">
        <f>ROUND(R157,0)</f>
        <v>0</v>
      </c>
      <c r="L157" s="105">
        <f>ROUND(S157,0)</f>
        <v>0</v>
      </c>
      <c r="O157" s="105">
        <f>+O134</f>
        <v>919889</v>
      </c>
      <c r="P157" s="105">
        <f>+P134</f>
        <v>1182646</v>
      </c>
      <c r="Q157" s="105"/>
      <c r="R157" s="105">
        <f>+R134</f>
        <v>0</v>
      </c>
      <c r="S157" s="105">
        <v>0</v>
      </c>
      <c r="U157" s="105"/>
      <c r="V157" s="105"/>
      <c r="W157" s="105"/>
      <c r="X157" s="105"/>
      <c r="Y157" s="105"/>
    </row>
    <row r="158" spans="1:25" s="126" customFormat="1" ht="21.6" customHeight="1" thickBot="1">
      <c r="A158" s="97"/>
      <c r="B158" s="97"/>
      <c r="C158" s="97"/>
      <c r="H158" s="113">
        <f>SUM(H156:H157)</f>
        <v>10081325</v>
      </c>
      <c r="I158" s="113">
        <f>SUM(I156:I157)</f>
        <v>21483980</v>
      </c>
      <c r="J158" s="125"/>
      <c r="K158" s="113">
        <f>SUM(K156:K157)</f>
        <v>13432265</v>
      </c>
      <c r="L158" s="113">
        <f>SUM(L156:L157)</f>
        <v>22157886</v>
      </c>
      <c r="O158" s="113">
        <f>SUM(O156:O157)</f>
        <v>10081324.850804798</v>
      </c>
      <c r="P158" s="113">
        <f>SUM(P156:P157)</f>
        <v>21483980</v>
      </c>
      <c r="Q158" s="125"/>
      <c r="R158" s="113">
        <f>SUM(R156:R157)</f>
        <v>13432265.07</v>
      </c>
      <c r="S158" s="113">
        <f>SUM(S156:S157)</f>
        <v>22157886</v>
      </c>
      <c r="U158" s="105"/>
      <c r="V158" s="105"/>
      <c r="W158" s="125"/>
      <c r="X158" s="105"/>
      <c r="Y158" s="105"/>
    </row>
    <row r="159" spans="1:25" s="165" customFormat="1" ht="6" customHeight="1" thickTop="1">
      <c r="H159" s="166"/>
      <c r="J159" s="176"/>
      <c r="K159" s="176"/>
      <c r="L159" s="168"/>
      <c r="M159" s="176"/>
      <c r="N159" s="176"/>
      <c r="U159" s="270"/>
      <c r="V159" s="270"/>
      <c r="W159" s="270"/>
      <c r="X159" s="270"/>
      <c r="Y159" s="270"/>
    </row>
    <row r="160" spans="1:25" s="165" customFormat="1" ht="7.9" customHeight="1">
      <c r="H160" s="166"/>
      <c r="J160" s="176"/>
      <c r="K160" s="176"/>
      <c r="L160" s="168"/>
      <c r="M160" s="176"/>
      <c r="N160" s="176"/>
      <c r="U160" s="270"/>
      <c r="V160" s="270"/>
      <c r="W160" s="270"/>
      <c r="X160" s="270"/>
      <c r="Y160" s="270"/>
    </row>
    <row r="161" spans="1:25" s="126" customFormat="1" ht="21.6" customHeight="1">
      <c r="A161" s="145" t="s">
        <v>110</v>
      </c>
      <c r="B161" s="97"/>
      <c r="C161" s="97"/>
      <c r="H161" s="146"/>
      <c r="I161" s="146"/>
      <c r="J161" s="147"/>
      <c r="K161" s="146"/>
      <c r="L161" s="146"/>
      <c r="O161" s="146"/>
      <c r="P161" s="146"/>
      <c r="Q161" s="147"/>
      <c r="R161" s="146"/>
      <c r="S161" s="146"/>
      <c r="U161" s="146"/>
      <c r="V161" s="146"/>
      <c r="W161" s="146"/>
      <c r="X161" s="146"/>
      <c r="Y161" s="146"/>
    </row>
    <row r="162" spans="1:25" s="126" customFormat="1" ht="21.6" customHeight="1" thickBot="1">
      <c r="A162" s="148"/>
      <c r="B162" s="148" t="s">
        <v>109</v>
      </c>
      <c r="C162" s="148"/>
      <c r="F162" s="94">
        <v>24</v>
      </c>
      <c r="H162" s="216">
        <f>ROUND(O162,3)</f>
        <v>1.6E-2</v>
      </c>
      <c r="I162" s="216">
        <f>ROUND(P162,3)</f>
        <v>2.3E-2</v>
      </c>
      <c r="J162" s="151"/>
      <c r="K162" s="216">
        <f>ROUND(R162,3)</f>
        <v>1.6E-2</v>
      </c>
      <c r="L162" s="216">
        <f>ROUND(S162,3)</f>
        <v>2.3E-2</v>
      </c>
      <c r="O162" s="149">
        <f>+O133/965034457.37</f>
        <v>1.6444836450767487E-2</v>
      </c>
      <c r="P162" s="149">
        <f>+P133/'BAL-THA'!I73</f>
        <v>2.286453066768139E-2</v>
      </c>
      <c r="Q162" s="150"/>
      <c r="R162" s="149">
        <f>+R133/965034457.37</f>
        <v>1.6399119709289641E-2</v>
      </c>
      <c r="S162" s="149">
        <f>+S133/'BAL-THA'!L73</f>
        <v>2.2822926970098856E-2</v>
      </c>
      <c r="U162" s="149"/>
      <c r="V162" s="149"/>
      <c r="W162" s="150"/>
      <c r="X162" s="149"/>
      <c r="Y162" s="149"/>
    </row>
    <row r="163" spans="1:25" s="165" customFormat="1" ht="6" customHeight="1" thickTop="1">
      <c r="H163" s="166"/>
      <c r="I163" s="166"/>
      <c r="J163" s="176"/>
      <c r="K163" s="166"/>
      <c r="L163" s="166"/>
      <c r="M163" s="176"/>
      <c r="N163" s="176"/>
      <c r="U163" s="270"/>
      <c r="V163" s="270"/>
      <c r="W163" s="270"/>
      <c r="X163" s="270"/>
      <c r="Y163" s="270"/>
    </row>
    <row r="164" spans="1:25" s="126" customFormat="1" ht="21.6" customHeight="1">
      <c r="A164" s="145" t="s">
        <v>111</v>
      </c>
      <c r="B164" s="97"/>
      <c r="C164" s="97"/>
      <c r="H164" s="146"/>
      <c r="I164" s="146"/>
      <c r="J164" s="147"/>
      <c r="K164" s="146"/>
      <c r="L164" s="146"/>
      <c r="O164" s="146"/>
      <c r="P164" s="153"/>
      <c r="Q164" s="147"/>
      <c r="R164" s="153"/>
      <c r="S164" s="146"/>
      <c r="U164" s="146"/>
      <c r="V164" s="153"/>
      <c r="W164" s="146"/>
      <c r="X164" s="153"/>
      <c r="Y164" s="146"/>
    </row>
    <row r="165" spans="1:25" s="126" customFormat="1" ht="21.6" customHeight="1" thickBot="1">
      <c r="A165" s="154"/>
      <c r="B165" s="148" t="s">
        <v>109</v>
      </c>
      <c r="C165" s="148"/>
      <c r="F165" s="94">
        <v>24</v>
      </c>
      <c r="H165" s="216">
        <f>ROUND(O165,3)</f>
        <v>0</v>
      </c>
      <c r="I165" s="216">
        <f>ROUND(P165,3)</f>
        <v>2.3E-2</v>
      </c>
      <c r="J165" s="150"/>
      <c r="K165" s="216">
        <f>ROUND(R165,3)</f>
        <v>0</v>
      </c>
      <c r="L165" s="216">
        <f>ROUND(S165,3)</f>
        <v>2.3E-2</v>
      </c>
      <c r="O165" s="152">
        <v>0</v>
      </c>
      <c r="P165" s="152">
        <f>+P162</f>
        <v>2.286453066768139E-2</v>
      </c>
      <c r="Q165" s="150"/>
      <c r="R165" s="152">
        <v>0</v>
      </c>
      <c r="S165" s="152">
        <f>+S162</f>
        <v>2.2822926970098856E-2</v>
      </c>
      <c r="U165" s="271"/>
      <c r="V165" s="271"/>
      <c r="W165" s="150"/>
      <c r="X165" s="271"/>
      <c r="Y165" s="271"/>
    </row>
    <row r="166" spans="1:25" s="126" customFormat="1" ht="21.6" customHeight="1" thickTop="1">
      <c r="O166" s="155"/>
      <c r="P166" s="155"/>
      <c r="Q166" s="125"/>
      <c r="R166" s="155"/>
      <c r="S166" s="155"/>
      <c r="U166" s="155"/>
      <c r="V166" s="155"/>
      <c r="W166" s="125"/>
      <c r="X166" s="155"/>
      <c r="Y166" s="155"/>
    </row>
    <row r="167" spans="1:25" s="126" customFormat="1" ht="21.6" customHeight="1">
      <c r="A167" s="251"/>
      <c r="B167" s="251"/>
      <c r="C167" s="251"/>
      <c r="D167" s="251"/>
      <c r="E167" s="251"/>
      <c r="F167" s="251"/>
      <c r="G167" s="251"/>
      <c r="H167" s="251"/>
      <c r="I167" s="251"/>
      <c r="J167" s="251"/>
      <c r="K167" s="251"/>
      <c r="L167" s="251"/>
      <c r="O167" s="155"/>
      <c r="P167" s="155"/>
      <c r="Q167" s="125"/>
      <c r="R167" s="155"/>
      <c r="S167" s="155"/>
      <c r="U167" s="155"/>
      <c r="V167" s="155"/>
      <c r="W167" s="125"/>
      <c r="X167" s="155"/>
      <c r="Y167" s="155"/>
    </row>
    <row r="168" spans="1:25" s="126" customFormat="1" ht="21.6" customHeight="1">
      <c r="A168" s="281" t="s">
        <v>98</v>
      </c>
      <c r="B168" s="281"/>
      <c r="C168" s="281"/>
      <c r="D168" s="281"/>
      <c r="E168" s="281"/>
      <c r="F168" s="281"/>
      <c r="G168" s="281"/>
      <c r="H168" s="281"/>
      <c r="I168" s="281"/>
      <c r="J168" s="281"/>
      <c r="K168" s="281"/>
      <c r="L168" s="281"/>
      <c r="O168" s="155"/>
      <c r="P168" s="155"/>
      <c r="Q168" s="125"/>
      <c r="R168" s="155"/>
      <c r="S168" s="155"/>
      <c r="U168" s="155"/>
      <c r="V168" s="155"/>
      <c r="W168" s="125"/>
      <c r="X168" s="155"/>
      <c r="Y168" s="155"/>
    </row>
    <row r="169" spans="1:25" s="126" customFormat="1" ht="21.6" customHeight="1">
      <c r="A169" s="251"/>
      <c r="B169" s="251"/>
      <c r="C169" s="251"/>
      <c r="D169" s="251"/>
      <c r="E169" s="251"/>
      <c r="F169" s="251"/>
      <c r="G169" s="251"/>
      <c r="H169" s="251"/>
      <c r="I169" s="251"/>
      <c r="J169" s="251"/>
      <c r="K169" s="251"/>
      <c r="L169" s="251"/>
      <c r="O169" s="155"/>
      <c r="P169" s="155"/>
      <c r="Q169" s="125"/>
      <c r="R169" s="155"/>
      <c r="S169" s="155"/>
      <c r="U169" s="155"/>
      <c r="V169" s="155"/>
      <c r="W169" s="125"/>
      <c r="X169" s="155"/>
      <c r="Y169" s="155"/>
    </row>
    <row r="170" spans="1:25" s="126" customFormat="1" ht="21.6" customHeight="1">
      <c r="A170" s="251"/>
      <c r="B170" s="251"/>
      <c r="C170" s="251"/>
      <c r="D170" s="251"/>
      <c r="E170" s="251"/>
      <c r="F170" s="251"/>
      <c r="G170" s="251"/>
      <c r="H170" s="251"/>
      <c r="I170" s="251"/>
      <c r="J170" s="251"/>
      <c r="K170" s="251"/>
      <c r="L170" s="251"/>
      <c r="O170" s="155"/>
      <c r="P170" s="155"/>
      <c r="Q170" s="125"/>
      <c r="R170" s="155"/>
      <c r="S170" s="155"/>
      <c r="U170" s="155"/>
      <c r="V170" s="155"/>
      <c r="W170" s="125"/>
      <c r="X170" s="155"/>
      <c r="Y170" s="155"/>
    </row>
    <row r="171" spans="1:25" s="126" customFormat="1" ht="21.6" customHeight="1">
      <c r="A171" s="251"/>
      <c r="B171" s="251"/>
      <c r="C171" s="251"/>
      <c r="D171" s="251"/>
      <c r="E171" s="251"/>
      <c r="F171" s="251"/>
      <c r="G171" s="251"/>
      <c r="H171" s="251"/>
      <c r="I171" s="251"/>
      <c r="J171" s="251"/>
      <c r="K171" s="251"/>
      <c r="L171" s="251"/>
      <c r="O171" s="155"/>
      <c r="P171" s="155"/>
      <c r="Q171" s="125"/>
      <c r="R171" s="155"/>
      <c r="S171" s="155"/>
      <c r="U171" s="155"/>
      <c r="V171" s="155"/>
      <c r="W171" s="125"/>
      <c r="X171" s="155"/>
      <c r="Y171" s="155"/>
    </row>
    <row r="172" spans="1:25" s="126" customFormat="1" ht="21.6" customHeight="1">
      <c r="A172" s="251"/>
      <c r="B172" s="251"/>
      <c r="C172" s="251"/>
      <c r="D172" s="251"/>
      <c r="E172" s="251"/>
      <c r="F172" s="251"/>
      <c r="G172" s="251"/>
      <c r="H172" s="251"/>
      <c r="I172" s="251"/>
      <c r="J172" s="251"/>
      <c r="K172" s="251"/>
      <c r="L172" s="251"/>
      <c r="O172" s="155"/>
      <c r="P172" s="155"/>
      <c r="Q172" s="125"/>
      <c r="R172" s="155"/>
      <c r="S172" s="155"/>
      <c r="U172" s="155"/>
      <c r="V172" s="155"/>
      <c r="W172" s="125"/>
      <c r="X172" s="155"/>
      <c r="Y172" s="155"/>
    </row>
    <row r="173" spans="1:25" s="126" customFormat="1" ht="21.6" customHeight="1">
      <c r="A173" s="251"/>
      <c r="B173" s="251"/>
      <c r="C173" s="251"/>
      <c r="D173" s="251"/>
      <c r="E173" s="251"/>
      <c r="F173" s="251"/>
      <c r="G173" s="251"/>
      <c r="H173" s="251"/>
      <c r="I173" s="251"/>
      <c r="J173" s="251"/>
      <c r="K173" s="251"/>
      <c r="L173" s="251"/>
      <c r="O173" s="155"/>
      <c r="P173" s="155"/>
      <c r="Q173" s="125"/>
      <c r="R173" s="155"/>
      <c r="S173" s="155"/>
      <c r="U173" s="155"/>
      <c r="V173" s="155"/>
      <c r="W173" s="125"/>
      <c r="X173" s="155"/>
      <c r="Y173" s="155"/>
    </row>
    <row r="174" spans="1:25" s="126" customFormat="1" ht="21.6" customHeight="1">
      <c r="A174" s="251"/>
      <c r="B174" s="251"/>
      <c r="C174" s="251"/>
      <c r="D174" s="251"/>
      <c r="E174" s="251"/>
      <c r="F174" s="251"/>
      <c r="G174" s="251"/>
      <c r="H174" s="251"/>
      <c r="I174" s="251"/>
      <c r="J174" s="251"/>
      <c r="K174" s="251"/>
      <c r="L174" s="251"/>
      <c r="O174" s="155"/>
      <c r="P174" s="155"/>
      <c r="Q174" s="125"/>
      <c r="R174" s="155"/>
      <c r="S174" s="155"/>
      <c r="U174" s="155"/>
      <c r="V174" s="155"/>
      <c r="W174" s="125"/>
      <c r="X174" s="155"/>
      <c r="Y174" s="155"/>
    </row>
    <row r="175" spans="1:25" s="126" customFormat="1" ht="21.6" customHeight="1">
      <c r="A175" s="251"/>
      <c r="B175" s="251"/>
      <c r="C175" s="251"/>
      <c r="D175" s="251"/>
      <c r="E175" s="251"/>
      <c r="F175" s="251"/>
      <c r="G175" s="251"/>
      <c r="H175" s="251"/>
      <c r="I175" s="251"/>
      <c r="J175" s="251"/>
      <c r="K175" s="251"/>
      <c r="L175" s="251"/>
      <c r="O175" s="155"/>
      <c r="P175" s="155"/>
      <c r="Q175" s="125"/>
      <c r="R175" s="155"/>
      <c r="S175" s="155"/>
      <c r="U175" s="155"/>
      <c r="V175" s="155"/>
      <c r="W175" s="125"/>
      <c r="X175" s="155"/>
      <c r="Y175" s="155"/>
    </row>
    <row r="176" spans="1:25" s="126" customFormat="1" ht="21.6" customHeight="1">
      <c r="A176" s="251"/>
      <c r="B176" s="251"/>
      <c r="C176" s="251"/>
      <c r="D176" s="251"/>
      <c r="E176" s="251"/>
      <c r="F176" s="251"/>
      <c r="G176" s="251"/>
      <c r="H176" s="251"/>
      <c r="I176" s="251"/>
      <c r="J176" s="251"/>
      <c r="K176" s="251"/>
      <c r="L176" s="251"/>
      <c r="O176" s="155"/>
      <c r="P176" s="155"/>
      <c r="Q176" s="125"/>
      <c r="R176" s="155"/>
      <c r="S176" s="155"/>
      <c r="U176" s="155"/>
      <c r="V176" s="155"/>
      <c r="W176" s="125"/>
      <c r="X176" s="155"/>
      <c r="Y176" s="155"/>
    </row>
    <row r="177" spans="1:25" s="126" customFormat="1" ht="21.6" customHeight="1">
      <c r="A177" s="251"/>
      <c r="B177" s="251"/>
      <c r="C177" s="251"/>
      <c r="D177" s="251"/>
      <c r="E177" s="251"/>
      <c r="F177" s="251"/>
      <c r="G177" s="251"/>
      <c r="H177" s="251"/>
      <c r="I177" s="251"/>
      <c r="J177" s="251"/>
      <c r="K177" s="251"/>
      <c r="L177" s="251"/>
      <c r="O177" s="155"/>
      <c r="P177" s="155"/>
      <c r="Q177" s="125"/>
      <c r="R177" s="155"/>
      <c r="S177" s="155"/>
      <c r="U177" s="155"/>
      <c r="V177" s="155"/>
      <c r="W177" s="125"/>
      <c r="X177" s="155"/>
      <c r="Y177" s="155"/>
    </row>
    <row r="178" spans="1:25" s="126" customFormat="1" ht="21.6" customHeight="1">
      <c r="A178" s="251"/>
      <c r="B178" s="251"/>
      <c r="C178" s="251"/>
      <c r="D178" s="251"/>
      <c r="E178" s="251"/>
      <c r="F178" s="251"/>
      <c r="G178" s="251"/>
      <c r="H178" s="251"/>
      <c r="I178" s="251"/>
      <c r="J178" s="251"/>
      <c r="K178" s="251"/>
      <c r="L178" s="251"/>
      <c r="O178" s="155"/>
      <c r="P178" s="155"/>
      <c r="Q178" s="125"/>
      <c r="R178" s="155"/>
      <c r="S178" s="155"/>
      <c r="U178" s="155"/>
      <c r="V178" s="155"/>
      <c r="W178" s="125"/>
      <c r="X178" s="155"/>
      <c r="Y178" s="155"/>
    </row>
    <row r="179" spans="1:25" s="126" customFormat="1" ht="21.6" customHeight="1">
      <c r="A179" s="251"/>
      <c r="B179" s="251"/>
      <c r="C179" s="251"/>
      <c r="D179" s="251"/>
      <c r="E179" s="251"/>
      <c r="F179" s="251"/>
      <c r="G179" s="251"/>
      <c r="H179" s="251"/>
      <c r="I179" s="251"/>
      <c r="J179" s="251"/>
      <c r="K179" s="251"/>
      <c r="L179" s="251"/>
      <c r="O179" s="155"/>
      <c r="P179" s="155"/>
      <c r="Q179" s="125"/>
      <c r="R179" s="155"/>
      <c r="S179" s="155"/>
      <c r="U179" s="155"/>
      <c r="V179" s="155"/>
      <c r="W179" s="125"/>
      <c r="X179" s="155"/>
      <c r="Y179" s="155"/>
    </row>
    <row r="180" spans="1:25" s="126" customFormat="1" ht="21.6" customHeight="1">
      <c r="A180" s="251"/>
      <c r="B180" s="251"/>
      <c r="C180" s="251"/>
      <c r="D180" s="251"/>
      <c r="E180" s="251"/>
      <c r="F180" s="251"/>
      <c r="G180" s="251"/>
      <c r="H180" s="251"/>
      <c r="I180" s="251"/>
      <c r="J180" s="251"/>
      <c r="K180" s="251"/>
      <c r="L180" s="251"/>
      <c r="O180" s="155"/>
      <c r="P180" s="155"/>
      <c r="Q180" s="125"/>
      <c r="R180" s="155"/>
      <c r="S180" s="155"/>
      <c r="U180" s="155"/>
      <c r="V180" s="155"/>
      <c r="W180" s="125"/>
      <c r="X180" s="155"/>
      <c r="Y180" s="155"/>
    </row>
    <row r="181" spans="1:25" s="126" customFormat="1" ht="21.6" customHeight="1">
      <c r="A181" s="251"/>
      <c r="B181" s="251"/>
      <c r="C181" s="251"/>
      <c r="D181" s="251"/>
      <c r="E181" s="251"/>
      <c r="F181" s="251"/>
      <c r="G181" s="251"/>
      <c r="H181" s="251"/>
      <c r="I181" s="251"/>
      <c r="J181" s="251"/>
      <c r="K181" s="251"/>
      <c r="L181" s="251"/>
      <c r="O181" s="155"/>
      <c r="P181" s="155"/>
      <c r="Q181" s="125"/>
      <c r="R181" s="155"/>
      <c r="S181" s="155"/>
      <c r="U181" s="155"/>
      <c r="V181" s="155"/>
      <c r="W181" s="125"/>
      <c r="X181" s="155"/>
      <c r="Y181" s="155"/>
    </row>
    <row r="182" spans="1:25" s="126" customFormat="1" ht="21.6" customHeight="1">
      <c r="A182" s="251"/>
      <c r="B182" s="251"/>
      <c r="C182" s="251"/>
      <c r="D182" s="251"/>
      <c r="E182" s="251"/>
      <c r="F182" s="251"/>
      <c r="G182" s="251"/>
      <c r="H182" s="251"/>
      <c r="I182" s="251"/>
      <c r="J182" s="251"/>
      <c r="K182" s="251"/>
      <c r="L182" s="251"/>
      <c r="O182" s="155"/>
      <c r="P182" s="155"/>
      <c r="Q182" s="125"/>
      <c r="R182" s="155"/>
      <c r="S182" s="155"/>
      <c r="U182" s="155"/>
      <c r="V182" s="155"/>
      <c r="W182" s="125"/>
      <c r="X182" s="155"/>
      <c r="Y182" s="155"/>
    </row>
    <row r="183" spans="1:25" s="126" customFormat="1" ht="21.6" customHeight="1">
      <c r="A183" s="251"/>
      <c r="B183" s="251"/>
      <c r="C183" s="251"/>
      <c r="D183" s="251"/>
      <c r="E183" s="251"/>
      <c r="F183" s="251"/>
      <c r="G183" s="251"/>
      <c r="H183" s="251"/>
      <c r="I183" s="251"/>
      <c r="J183" s="251"/>
      <c r="K183" s="251"/>
      <c r="L183" s="251"/>
      <c r="O183" s="155"/>
      <c r="P183" s="155"/>
      <c r="Q183" s="125"/>
      <c r="R183" s="155"/>
      <c r="S183" s="155"/>
      <c r="U183" s="155"/>
      <c r="V183" s="155"/>
      <c r="W183" s="125"/>
      <c r="X183" s="155"/>
      <c r="Y183" s="155"/>
    </row>
    <row r="184" spans="1:25" s="126" customFormat="1" ht="21.6" customHeight="1">
      <c r="A184" s="251"/>
      <c r="B184" s="251"/>
      <c r="C184" s="251"/>
      <c r="D184" s="251"/>
      <c r="E184" s="251"/>
      <c r="F184" s="251"/>
      <c r="G184" s="251"/>
      <c r="H184" s="251"/>
      <c r="I184" s="251"/>
      <c r="J184" s="251"/>
      <c r="K184" s="251"/>
      <c r="L184" s="251"/>
      <c r="O184" s="155"/>
      <c r="P184" s="155"/>
      <c r="Q184" s="125"/>
      <c r="R184" s="155"/>
      <c r="S184" s="155"/>
      <c r="U184" s="155"/>
      <c r="V184" s="155"/>
      <c r="W184" s="125"/>
      <c r="X184" s="155"/>
      <c r="Y184" s="155"/>
    </row>
    <row r="185" spans="1:25" s="126" customFormat="1" ht="21.6" customHeight="1">
      <c r="A185" s="251"/>
      <c r="B185" s="251"/>
      <c r="C185" s="251"/>
      <c r="D185" s="251"/>
      <c r="E185" s="251"/>
      <c r="F185" s="251"/>
      <c r="G185" s="251"/>
      <c r="H185" s="251"/>
      <c r="I185" s="251"/>
      <c r="J185" s="251"/>
      <c r="K185" s="251"/>
      <c r="L185" s="251"/>
      <c r="O185" s="155"/>
      <c r="P185" s="155"/>
      <c r="Q185" s="125"/>
      <c r="R185" s="155"/>
      <c r="S185" s="155"/>
      <c r="U185" s="155"/>
      <c r="V185" s="155"/>
      <c r="W185" s="125"/>
      <c r="X185" s="155"/>
      <c r="Y185" s="155"/>
    </row>
    <row r="186" spans="1:25" s="126" customFormat="1" ht="21.6" customHeight="1">
      <c r="A186" s="251"/>
      <c r="B186" s="251"/>
      <c r="C186" s="251"/>
      <c r="D186" s="251"/>
      <c r="E186" s="251"/>
      <c r="F186" s="251"/>
      <c r="G186" s="251"/>
      <c r="H186" s="251"/>
      <c r="I186" s="251"/>
      <c r="J186" s="251"/>
      <c r="K186" s="251"/>
      <c r="L186" s="251"/>
      <c r="O186" s="155"/>
      <c r="P186" s="155"/>
      <c r="Q186" s="125"/>
      <c r="R186" s="155"/>
      <c r="S186" s="155"/>
      <c r="U186" s="155"/>
      <c r="V186" s="155"/>
      <c r="W186" s="125"/>
      <c r="X186" s="155"/>
      <c r="Y186" s="155"/>
    </row>
    <row r="187" spans="1:25" s="126" customFormat="1" ht="21.6" customHeight="1">
      <c r="A187" s="251"/>
      <c r="B187" s="251"/>
      <c r="C187" s="251"/>
      <c r="D187" s="251"/>
      <c r="E187" s="251"/>
      <c r="F187" s="251"/>
      <c r="G187" s="251"/>
      <c r="H187" s="251"/>
      <c r="I187" s="251"/>
      <c r="J187" s="251"/>
      <c r="K187" s="251"/>
      <c r="L187" s="251"/>
      <c r="O187" s="155"/>
      <c r="P187" s="155"/>
      <c r="Q187" s="125"/>
      <c r="R187" s="155"/>
      <c r="S187" s="155"/>
      <c r="U187" s="155"/>
      <c r="V187" s="155"/>
      <c r="W187" s="125"/>
      <c r="X187" s="155"/>
      <c r="Y187" s="155"/>
    </row>
    <row r="188" spans="1:25" s="126" customFormat="1" ht="21.6" customHeight="1">
      <c r="A188" s="251"/>
      <c r="B188" s="251"/>
      <c r="C188" s="251"/>
      <c r="D188" s="251"/>
      <c r="E188" s="251"/>
      <c r="F188" s="251"/>
      <c r="G188" s="251"/>
      <c r="H188" s="251"/>
      <c r="I188" s="251"/>
      <c r="J188" s="251"/>
      <c r="K188" s="251"/>
      <c r="L188" s="251"/>
      <c r="O188" s="155"/>
      <c r="P188" s="155"/>
      <c r="Q188" s="125"/>
      <c r="R188" s="155"/>
      <c r="S188" s="155"/>
      <c r="U188" s="155"/>
      <c r="V188" s="155"/>
      <c r="W188" s="125"/>
      <c r="X188" s="155"/>
      <c r="Y188" s="155"/>
    </row>
    <row r="189" spans="1:25" s="126" customFormat="1" ht="21.6" customHeight="1">
      <c r="A189" s="251"/>
      <c r="B189" s="251"/>
      <c r="C189" s="251"/>
      <c r="D189" s="251"/>
      <c r="E189" s="251"/>
      <c r="F189" s="251"/>
      <c r="G189" s="251"/>
      <c r="H189" s="251"/>
      <c r="I189" s="251"/>
      <c r="J189" s="251"/>
      <c r="K189" s="251"/>
      <c r="L189" s="251"/>
      <c r="O189" s="155"/>
      <c r="P189" s="155"/>
      <c r="Q189" s="125"/>
      <c r="R189" s="155"/>
      <c r="S189" s="155"/>
      <c r="U189" s="155"/>
      <c r="V189" s="155"/>
      <c r="W189" s="125"/>
      <c r="X189" s="155"/>
      <c r="Y189" s="155"/>
    </row>
    <row r="190" spans="1:25" s="126" customFormat="1" ht="21.6" customHeight="1">
      <c r="A190" s="251"/>
      <c r="B190" s="251"/>
      <c r="C190" s="251"/>
      <c r="D190" s="251"/>
      <c r="E190" s="251"/>
      <c r="F190" s="251"/>
      <c r="G190" s="251"/>
      <c r="H190" s="251"/>
      <c r="I190" s="251"/>
      <c r="J190" s="251"/>
      <c r="K190" s="251"/>
      <c r="L190" s="251"/>
      <c r="O190" s="155"/>
      <c r="P190" s="155"/>
      <c r="Q190" s="125"/>
      <c r="R190" s="155"/>
      <c r="S190" s="155"/>
      <c r="U190" s="155"/>
      <c r="V190" s="155"/>
      <c r="W190" s="125"/>
      <c r="X190" s="155"/>
      <c r="Y190" s="155"/>
    </row>
    <row r="191" spans="1:25" s="126" customFormat="1" ht="21.6" customHeight="1">
      <c r="A191" s="251"/>
      <c r="B191" s="251"/>
      <c r="C191" s="251"/>
      <c r="D191" s="251"/>
      <c r="E191" s="251"/>
      <c r="F191" s="251"/>
      <c r="G191" s="251"/>
      <c r="H191" s="251"/>
      <c r="I191" s="251"/>
      <c r="J191" s="251"/>
      <c r="K191" s="251"/>
      <c r="L191" s="251"/>
      <c r="O191" s="155"/>
      <c r="P191" s="155"/>
      <c r="Q191" s="125"/>
      <c r="R191" s="155"/>
      <c r="S191" s="155"/>
      <c r="U191" s="155"/>
      <c r="V191" s="155"/>
      <c r="W191" s="125"/>
      <c r="X191" s="155"/>
      <c r="Y191" s="155"/>
    </row>
    <row r="192" spans="1:25" s="126" customFormat="1" ht="21.6" customHeight="1">
      <c r="A192" s="251"/>
      <c r="B192" s="251"/>
      <c r="C192" s="251"/>
      <c r="D192" s="251"/>
      <c r="E192" s="251"/>
      <c r="F192" s="251"/>
      <c r="G192" s="251"/>
      <c r="H192" s="251"/>
      <c r="I192" s="251"/>
      <c r="J192" s="251"/>
      <c r="K192" s="251"/>
      <c r="L192" s="251"/>
      <c r="O192" s="155"/>
      <c r="P192" s="155"/>
      <c r="Q192" s="125"/>
      <c r="R192" s="155"/>
      <c r="S192" s="155"/>
      <c r="U192" s="155"/>
      <c r="V192" s="155"/>
      <c r="W192" s="125"/>
      <c r="X192" s="155"/>
      <c r="Y192" s="155"/>
    </row>
    <row r="193" spans="1:25" s="126" customFormat="1" ht="21.6" customHeight="1">
      <c r="A193" s="251"/>
      <c r="B193" s="251"/>
      <c r="C193" s="251"/>
      <c r="D193" s="251"/>
      <c r="E193" s="251"/>
      <c r="F193" s="251"/>
      <c r="G193" s="251"/>
      <c r="H193" s="251"/>
      <c r="I193" s="251"/>
      <c r="J193" s="251"/>
      <c r="K193" s="251"/>
      <c r="L193" s="251"/>
      <c r="O193" s="155"/>
      <c r="P193" s="155"/>
      <c r="Q193" s="125"/>
      <c r="R193" s="155"/>
      <c r="S193" s="155"/>
      <c r="U193" s="155"/>
      <c r="V193" s="155"/>
      <c r="W193" s="125"/>
      <c r="X193" s="155"/>
      <c r="Y193" s="155"/>
    </row>
    <row r="194" spans="1:25" s="126" customFormat="1" ht="21.6" customHeight="1">
      <c r="A194" s="251"/>
      <c r="B194" s="251"/>
      <c r="C194" s="251"/>
      <c r="D194" s="251"/>
      <c r="E194" s="251"/>
      <c r="F194" s="251"/>
      <c r="G194" s="251"/>
      <c r="H194" s="251"/>
      <c r="I194" s="251"/>
      <c r="J194" s="251"/>
      <c r="K194" s="251"/>
      <c r="L194" s="251"/>
      <c r="O194" s="155"/>
      <c r="P194" s="155"/>
      <c r="Q194" s="125"/>
      <c r="R194" s="155"/>
      <c r="S194" s="155"/>
      <c r="U194" s="155"/>
      <c r="V194" s="155"/>
      <c r="W194" s="125"/>
      <c r="X194" s="155"/>
      <c r="Y194" s="155"/>
    </row>
    <row r="195" spans="1:25" s="126" customFormat="1" ht="21.6" customHeight="1">
      <c r="A195" s="251"/>
      <c r="B195" s="251"/>
      <c r="C195" s="251"/>
      <c r="D195" s="251"/>
      <c r="E195" s="251"/>
      <c r="F195" s="251"/>
      <c r="G195" s="251"/>
      <c r="H195" s="251"/>
      <c r="I195" s="251"/>
      <c r="J195" s="251"/>
      <c r="K195" s="251"/>
      <c r="L195" s="251"/>
      <c r="O195" s="155"/>
      <c r="P195" s="155"/>
      <c r="Q195" s="125"/>
      <c r="R195" s="155"/>
      <c r="S195" s="155"/>
      <c r="U195" s="155"/>
      <c r="V195" s="155"/>
      <c r="W195" s="125"/>
      <c r="X195" s="155"/>
      <c r="Y195" s="155"/>
    </row>
    <row r="196" spans="1:25" s="126" customFormat="1" ht="21.6" customHeight="1">
      <c r="A196" s="154"/>
      <c r="B196" s="97"/>
      <c r="C196" s="97"/>
      <c r="H196" s="155"/>
      <c r="I196" s="155"/>
      <c r="J196" s="125"/>
      <c r="K196" s="155"/>
      <c r="L196" s="155"/>
      <c r="O196" s="155"/>
      <c r="P196" s="155"/>
      <c r="Q196" s="125"/>
      <c r="R196" s="155"/>
      <c r="S196" s="155"/>
      <c r="U196" s="155"/>
      <c r="V196" s="155"/>
      <c r="W196" s="125"/>
      <c r="X196" s="155"/>
      <c r="Y196" s="155"/>
    </row>
    <row r="197" spans="1:25" s="97" customFormat="1" ht="21.6" customHeight="1">
      <c r="E197" s="277" t="s">
        <v>72</v>
      </c>
      <c r="F197" s="277"/>
      <c r="G197" s="277"/>
      <c r="I197" s="277" t="s">
        <v>72</v>
      </c>
      <c r="J197" s="277"/>
      <c r="K197" s="277"/>
      <c r="L197" s="277"/>
    </row>
    <row r="198" spans="1:25" s="97" customFormat="1" ht="21.6" customHeight="1">
      <c r="E198" s="277" t="s">
        <v>113</v>
      </c>
      <c r="F198" s="277"/>
      <c r="G198" s="277"/>
      <c r="I198" s="277" t="s">
        <v>114</v>
      </c>
      <c r="J198" s="277"/>
      <c r="K198" s="277"/>
      <c r="L198" s="277"/>
    </row>
    <row r="199" spans="1:25" s="97" customFormat="1" ht="21.6" hidden="1" customHeight="1">
      <c r="E199" s="102"/>
      <c r="H199" s="277"/>
      <c r="I199" s="277"/>
      <c r="J199" s="277"/>
      <c r="K199" s="277"/>
    </row>
    <row r="200" spans="1:25" ht="21.6" customHeight="1"/>
  </sheetData>
  <mergeCells count="75">
    <mergeCell ref="U3:Y3"/>
    <mergeCell ref="U103:Y103"/>
    <mergeCell ref="U104:V104"/>
    <mergeCell ref="X104:Y104"/>
    <mergeCell ref="U152:Y152"/>
    <mergeCell ref="U153:V153"/>
    <mergeCell ref="X153:Y153"/>
    <mergeCell ref="U4:Y4"/>
    <mergeCell ref="U5:V5"/>
    <mergeCell ref="X5:Y5"/>
    <mergeCell ref="U53:Y53"/>
    <mergeCell ref="U54:V54"/>
    <mergeCell ref="X54:Y54"/>
    <mergeCell ref="O152:S152"/>
    <mergeCell ref="I148:L148"/>
    <mergeCell ref="A149:L149"/>
    <mergeCell ref="A150:L150"/>
    <mergeCell ref="A151:L151"/>
    <mergeCell ref="A152:L152"/>
    <mergeCell ref="E198:G198"/>
    <mergeCell ref="A168:L168"/>
    <mergeCell ref="H199:K199"/>
    <mergeCell ref="O103:S103"/>
    <mergeCell ref="O104:P104"/>
    <mergeCell ref="R104:S104"/>
    <mergeCell ref="I197:L197"/>
    <mergeCell ref="I198:L198"/>
    <mergeCell ref="E197:G197"/>
    <mergeCell ref="H153:I153"/>
    <mergeCell ref="K153:L153"/>
    <mergeCell ref="O153:P153"/>
    <mergeCell ref="R153:S153"/>
    <mergeCell ref="E147:G147"/>
    <mergeCell ref="I147:L147"/>
    <mergeCell ref="E148:G148"/>
    <mergeCell ref="A100:L100"/>
    <mergeCell ref="A101:L101"/>
    <mergeCell ref="A102:L102"/>
    <mergeCell ref="A103:L103"/>
    <mergeCell ref="A116:E116"/>
    <mergeCell ref="H104:I104"/>
    <mergeCell ref="K104:L104"/>
    <mergeCell ref="A111:E111"/>
    <mergeCell ref="A112:E112"/>
    <mergeCell ref="A1:L1"/>
    <mergeCell ref="A2:L2"/>
    <mergeCell ref="A3:L3"/>
    <mergeCell ref="A4:L4"/>
    <mergeCell ref="O4:S4"/>
    <mergeCell ref="O3:S3"/>
    <mergeCell ref="H5:I5"/>
    <mergeCell ref="K5:L5"/>
    <mergeCell ref="O5:P5"/>
    <mergeCell ref="R5:S5"/>
    <mergeCell ref="A12:E12"/>
    <mergeCell ref="A13:E13"/>
    <mergeCell ref="A17:E17"/>
    <mergeCell ref="E48:G48"/>
    <mergeCell ref="I48:L48"/>
    <mergeCell ref="E49:G49"/>
    <mergeCell ref="I49:L49"/>
    <mergeCell ref="O54:P54"/>
    <mergeCell ref="R54:S54"/>
    <mergeCell ref="A69:L69"/>
    <mergeCell ref="A50:L50"/>
    <mergeCell ref="A51:L51"/>
    <mergeCell ref="A52:L52"/>
    <mergeCell ref="A53:L53"/>
    <mergeCell ref="O53:S53"/>
    <mergeCell ref="E98:G98"/>
    <mergeCell ref="I98:L98"/>
    <mergeCell ref="E99:G99"/>
    <mergeCell ref="I99:L99"/>
    <mergeCell ref="H54:I54"/>
    <mergeCell ref="K54:L54"/>
  </mergeCells>
  <conditionalFormatting sqref="O113:O115">
    <cfRule type="top10" dxfId="15" priority="20" percent="1" rank="10"/>
  </conditionalFormatting>
  <conditionalFormatting sqref="P113:P115">
    <cfRule type="top10" dxfId="14" priority="19" percent="1" rank="10"/>
  </conditionalFormatting>
  <conditionalFormatting sqref="R113:R115">
    <cfRule type="top10" dxfId="13" priority="18" percent="1" rank="10"/>
  </conditionalFormatting>
  <conditionalFormatting sqref="S113:S115">
    <cfRule type="top10" dxfId="12" priority="17" percent="1" rank="10"/>
  </conditionalFormatting>
  <conditionalFormatting sqref="O15:O16">
    <cfRule type="top10" dxfId="11" priority="12" percent="1" rank="10"/>
  </conditionalFormatting>
  <conditionalFormatting sqref="P14:P16">
    <cfRule type="top10" dxfId="10" priority="11" percent="1" rank="10"/>
  </conditionalFormatting>
  <conditionalFormatting sqref="R14:R16">
    <cfRule type="top10" dxfId="9" priority="10" percent="1" rank="10"/>
  </conditionalFormatting>
  <conditionalFormatting sqref="S14:S16">
    <cfRule type="top10" dxfId="8" priority="9" percent="1" rank="10"/>
  </conditionalFormatting>
  <conditionalFormatting sqref="U113:U115">
    <cfRule type="top10" dxfId="7" priority="8" percent="1" rank="10"/>
  </conditionalFormatting>
  <conditionalFormatting sqref="V113:V115">
    <cfRule type="top10" dxfId="6" priority="7" percent="1" rank="10"/>
  </conditionalFormatting>
  <conditionalFormatting sqref="X113:X115">
    <cfRule type="top10" dxfId="5" priority="6" percent="1" rank="10"/>
  </conditionalFormatting>
  <conditionalFormatting sqref="Y113:Y115">
    <cfRule type="top10" dxfId="4" priority="5" percent="1" rank="10"/>
  </conditionalFormatting>
  <conditionalFormatting sqref="U14:U16">
    <cfRule type="top10" dxfId="3" priority="4" percent="1" rank="10"/>
  </conditionalFormatting>
  <conditionalFormatting sqref="V14:V16">
    <cfRule type="top10" dxfId="2" priority="3" percent="1" rank="10"/>
  </conditionalFormatting>
  <conditionalFormatting sqref="X14:X16">
    <cfRule type="top10" dxfId="1" priority="2" percent="1" rank="10"/>
  </conditionalFormatting>
  <conditionalFormatting sqref="Y14:Y16">
    <cfRule type="top10" dxfId="0" priority="1" percent="1" rank="10"/>
  </conditionalFormatting>
  <pageMargins left="0.70866141732283472" right="0" top="1.0629921259842521" bottom="0.19685039370078741" header="0.74803149606299213" footer="0.19685039370078741"/>
  <pageSetup paperSize="9" scale="74" fitToHeight="0" orientation="portrait" r:id="rId1"/>
  <headerFooter alignWithMargins="0">
    <oddHeader>&amp;C&amp;P</oddHeader>
  </headerFooter>
  <rowBreaks count="3" manualBreakCount="3">
    <brk id="49" max="11" man="1"/>
    <brk id="99" max="11" man="1"/>
    <brk id="1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1"/>
  <sheetViews>
    <sheetView view="pageBreakPreview" topLeftCell="A16" zoomScale="85" zoomScaleNormal="90" zoomScaleSheetLayoutView="85" workbookViewId="0">
      <selection activeCell="P65" sqref="P65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3.28515625" style="9" customWidth="1"/>
    <col min="15" max="15" width="0.7109375" style="9" customWidth="1"/>
    <col min="16" max="16" width="18.85546875" style="9" customWidth="1"/>
    <col min="17" max="17" width="0.7109375" style="9" customWidth="1"/>
    <col min="18" max="18" width="15" style="9" customWidth="1"/>
    <col min="19" max="19" width="0.7109375" style="9" customWidth="1"/>
    <col min="20" max="20" width="15.7109375" style="9" customWidth="1"/>
    <col min="21" max="21" width="0.7109375" style="9" customWidth="1"/>
    <col min="22" max="22" width="15" style="9" customWidth="1"/>
    <col min="23" max="24" width="9.140625" style="9"/>
    <col min="25" max="25" width="11.42578125" style="42" customWidth="1"/>
    <col min="26" max="16384" width="9.140625" style="9"/>
  </cols>
  <sheetData>
    <row r="1" spans="1:42" ht="21.6" customHeight="1"/>
    <row r="2" spans="1:42" ht="28.9" customHeight="1">
      <c r="A2" s="296" t="s">
        <v>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</row>
    <row r="3" spans="1:42" ht="24.6" customHeight="1">
      <c r="A3" s="296" t="s">
        <v>80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</row>
    <row r="4" spans="1:42" ht="24.6" customHeight="1">
      <c r="A4" s="297" t="str">
        <f>+'PL-THA '!A102:L102</f>
        <v>สำหรับงวดหกเดือนสิ้นสุดวันที่ 30 มิถุนายน พ.ศ. 2563 (สอบทานแล้ว/ยังไม่ได้ตรวจสอบ)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</row>
    <row r="5" spans="1:42" s="199" customFormat="1" ht="21" customHeight="1">
      <c r="A5" s="300" t="s">
        <v>79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Y5" s="202"/>
    </row>
    <row r="6" spans="1:42" s="199" customFormat="1" ht="21" customHeight="1">
      <c r="A6" s="5"/>
      <c r="C6" s="5"/>
      <c r="D6" s="5"/>
      <c r="E6" s="5"/>
      <c r="F6" s="298" t="s">
        <v>81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00"/>
      <c r="T6" s="200"/>
      <c r="U6" s="200"/>
      <c r="V6" s="200"/>
      <c r="Y6" s="202"/>
    </row>
    <row r="7" spans="1:42" s="199" customFormat="1" ht="21" customHeight="1">
      <c r="A7" s="5"/>
      <c r="C7" s="5"/>
      <c r="D7" s="5"/>
      <c r="E7" s="5"/>
      <c r="G7" s="200"/>
      <c r="H7" s="200"/>
      <c r="I7" s="200"/>
      <c r="J7" s="299"/>
      <c r="K7" s="299"/>
      <c r="L7" s="299"/>
      <c r="N7" s="301" t="s">
        <v>33</v>
      </c>
      <c r="O7" s="301"/>
      <c r="P7" s="301"/>
      <c r="Q7" s="200"/>
      <c r="R7" s="200"/>
      <c r="T7" s="201"/>
      <c r="Y7" s="202"/>
    </row>
    <row r="8" spans="1:42" s="199" customFormat="1" ht="21" customHeight="1">
      <c r="A8" s="5"/>
      <c r="C8" s="5"/>
      <c r="D8" s="5"/>
      <c r="E8" s="5"/>
      <c r="G8" s="200"/>
      <c r="H8" s="200"/>
      <c r="I8" s="200"/>
      <c r="N8" s="203" t="s">
        <v>44</v>
      </c>
      <c r="O8" s="200"/>
      <c r="P8" s="200"/>
      <c r="Q8" s="200"/>
      <c r="R8" s="200"/>
      <c r="T8" s="201"/>
      <c r="Y8" s="202"/>
    </row>
    <row r="9" spans="1:42" s="199" customFormat="1" ht="22.5" customHeight="1">
      <c r="A9" s="204"/>
      <c r="C9" s="204"/>
      <c r="D9" s="204"/>
      <c r="E9" s="204"/>
      <c r="F9" s="205"/>
      <c r="G9" s="200"/>
      <c r="H9" s="200"/>
      <c r="J9" s="298" t="s">
        <v>32</v>
      </c>
      <c r="K9" s="298"/>
      <c r="L9" s="298"/>
      <c r="M9" s="200"/>
      <c r="N9" s="276" t="s">
        <v>45</v>
      </c>
      <c r="O9" s="200"/>
      <c r="P9" s="200"/>
      <c r="Q9" s="200"/>
      <c r="Y9" s="202"/>
    </row>
    <row r="10" spans="1:42" s="199" customFormat="1" ht="22.5" customHeight="1">
      <c r="A10" s="204"/>
      <c r="C10" s="204"/>
      <c r="D10" s="204"/>
      <c r="E10" s="204"/>
      <c r="F10" s="196"/>
      <c r="G10" s="200"/>
      <c r="H10" s="200"/>
      <c r="I10" s="200"/>
      <c r="J10" s="200"/>
      <c r="K10" s="200"/>
      <c r="L10" s="200"/>
      <c r="M10" s="200"/>
      <c r="N10" s="206" t="s">
        <v>46</v>
      </c>
      <c r="O10" s="200"/>
      <c r="P10" s="196"/>
      <c r="Q10" s="200"/>
      <c r="R10" s="200" t="s">
        <v>69</v>
      </c>
      <c r="T10" s="200"/>
      <c r="Y10" s="202"/>
    </row>
    <row r="11" spans="1:42" s="199" customFormat="1" ht="22.5" customHeight="1">
      <c r="A11" s="204"/>
      <c r="C11" s="204"/>
      <c r="D11" s="204"/>
      <c r="E11" s="204"/>
      <c r="F11" s="196" t="s">
        <v>47</v>
      </c>
      <c r="G11" s="200"/>
      <c r="H11" s="200" t="s">
        <v>48</v>
      </c>
      <c r="I11" s="200"/>
      <c r="J11" s="200" t="s">
        <v>49</v>
      </c>
      <c r="K11" s="200"/>
      <c r="L11" s="200"/>
      <c r="M11" s="200"/>
      <c r="N11" s="206" t="s">
        <v>164</v>
      </c>
      <c r="O11" s="200"/>
      <c r="P11" s="196" t="s">
        <v>50</v>
      </c>
      <c r="Q11" s="200"/>
      <c r="R11" s="200" t="s">
        <v>51</v>
      </c>
      <c r="T11" s="200" t="s">
        <v>52</v>
      </c>
      <c r="V11" s="206" t="s">
        <v>53</v>
      </c>
      <c r="Y11" s="202"/>
    </row>
    <row r="12" spans="1:42" s="199" customFormat="1" ht="22.5" customHeight="1">
      <c r="A12" s="204"/>
      <c r="C12" s="204"/>
      <c r="D12" s="207" t="s">
        <v>4</v>
      </c>
      <c r="E12" s="200"/>
      <c r="F12" s="208" t="s">
        <v>54</v>
      </c>
      <c r="G12" s="200"/>
      <c r="H12" s="208" t="s">
        <v>55</v>
      </c>
      <c r="I12" s="200"/>
      <c r="J12" s="208" t="s">
        <v>56</v>
      </c>
      <c r="K12" s="200"/>
      <c r="L12" s="208" t="s">
        <v>57</v>
      </c>
      <c r="M12" s="200"/>
      <c r="N12" s="209" t="s">
        <v>165</v>
      </c>
      <c r="O12" s="200"/>
      <c r="P12" s="208" t="s">
        <v>58</v>
      </c>
      <c r="Q12" s="200"/>
      <c r="R12" s="208" t="s">
        <v>143</v>
      </c>
      <c r="S12" s="204"/>
      <c r="T12" s="208" t="s">
        <v>59</v>
      </c>
      <c r="U12" s="204"/>
      <c r="V12" s="209" t="s">
        <v>29</v>
      </c>
      <c r="Y12" s="202"/>
    </row>
    <row r="13" spans="1:42" s="13" customFormat="1" ht="22.5" customHeight="1">
      <c r="A13" s="21" t="s">
        <v>148</v>
      </c>
      <c r="C13" s="21"/>
      <c r="D13" s="22"/>
      <c r="E13" s="22"/>
      <c r="F13" s="23">
        <v>965034416</v>
      </c>
      <c r="G13" s="23"/>
      <c r="H13" s="23">
        <v>242582590</v>
      </c>
      <c r="I13" s="23"/>
      <c r="J13" s="23">
        <v>15337364</v>
      </c>
      <c r="K13" s="23"/>
      <c r="L13" s="23">
        <v>-79643149</v>
      </c>
      <c r="M13" s="23"/>
      <c r="N13" s="23">
        <v>-36600</v>
      </c>
      <c r="O13" s="24"/>
      <c r="P13" s="24">
        <v>-36600</v>
      </c>
      <c r="Q13" s="25"/>
      <c r="R13" s="25">
        <f>SUM(F13,H13,J13,L13,P13)</f>
        <v>1143274621</v>
      </c>
      <c r="S13" s="26"/>
      <c r="T13" s="23">
        <v>15657632</v>
      </c>
      <c r="U13" s="26"/>
      <c r="V13" s="23">
        <f>SUM(R13,T13)</f>
        <v>1158932253</v>
      </c>
      <c r="Y13" s="14"/>
      <c r="Z13" s="41"/>
      <c r="AJ13" s="41"/>
      <c r="AO13" s="41"/>
    </row>
    <row r="14" spans="1:42" s="13" customFormat="1" ht="22.5" customHeight="1">
      <c r="A14" s="31" t="s">
        <v>184</v>
      </c>
      <c r="C14" s="31"/>
      <c r="D14" s="22"/>
      <c r="E14" s="2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23"/>
      <c r="Y14" s="14"/>
      <c r="Z14" s="41"/>
      <c r="AA14" s="41"/>
      <c r="AB14" s="41"/>
      <c r="AC14" s="41"/>
      <c r="AE14" s="41"/>
      <c r="AG14" s="41"/>
      <c r="AH14" s="41"/>
      <c r="AJ14" s="41"/>
      <c r="AL14" s="41"/>
      <c r="AN14" s="41"/>
      <c r="AO14" s="41"/>
      <c r="AP14" s="41"/>
    </row>
    <row r="15" spans="1:42" s="13" customFormat="1" ht="22.5" customHeight="1">
      <c r="A15" s="22"/>
      <c r="B15" s="13" t="s">
        <v>185</v>
      </c>
      <c r="C15" s="22"/>
      <c r="D15" s="69"/>
      <c r="E15" s="22"/>
      <c r="F15" s="234">
        <v>0</v>
      </c>
      <c r="G15" s="61"/>
      <c r="H15" s="234">
        <v>0</v>
      </c>
      <c r="I15" s="61"/>
      <c r="J15" s="234">
        <v>0</v>
      </c>
      <c r="K15" s="61"/>
      <c r="L15" s="234">
        <f>+'PL-THA '!I133+'PL-THA '!I122</f>
        <v>21868273</v>
      </c>
      <c r="M15" s="61"/>
      <c r="N15" s="234">
        <f>+'PL-THA '!I127+'PL-THA '!I128</f>
        <v>-1566939</v>
      </c>
      <c r="O15" s="61"/>
      <c r="P15" s="234">
        <f>SUM(N15)</f>
        <v>-1566939</v>
      </c>
      <c r="Q15" s="61"/>
      <c r="R15" s="234">
        <f>SUM(F15,H15,J15,L15,P15)</f>
        <v>20301334</v>
      </c>
      <c r="S15" s="61"/>
      <c r="T15" s="234">
        <f>+'PL-THA '!I134</f>
        <v>1182646</v>
      </c>
      <c r="U15" s="61"/>
      <c r="V15" s="235">
        <f>SUM(R15,T15)</f>
        <v>21483980</v>
      </c>
      <c r="Y15" s="14"/>
    </row>
    <row r="16" spans="1:42" s="13" customFormat="1" ht="22.5" customHeight="1" thickBot="1">
      <c r="A16" s="236" t="s">
        <v>186</v>
      </c>
      <c r="C16" s="22"/>
      <c r="D16" s="193"/>
      <c r="E16" s="22"/>
      <c r="F16" s="247">
        <f>SUM(F13:F15)</f>
        <v>965034416</v>
      </c>
      <c r="G16" s="61"/>
      <c r="H16" s="247">
        <f>SUM(H13:H15)</f>
        <v>242582590</v>
      </c>
      <c r="I16" s="61"/>
      <c r="J16" s="247">
        <f>SUM(J13:J15)</f>
        <v>15337364</v>
      </c>
      <c r="K16" s="61"/>
      <c r="L16" s="247">
        <f>SUM(L13:L15)</f>
        <v>-57774876</v>
      </c>
      <c r="M16" s="61"/>
      <c r="N16" s="247">
        <f>SUM(N13:N15)</f>
        <v>-1603539</v>
      </c>
      <c r="O16" s="61"/>
      <c r="P16" s="247">
        <f>SUM(P13:P15)</f>
        <v>-1603539</v>
      </c>
      <c r="Q16" s="61"/>
      <c r="R16" s="247">
        <f>SUM(R13:R15)</f>
        <v>1163575955</v>
      </c>
      <c r="S16" s="61"/>
      <c r="T16" s="247">
        <f>SUM(T13:T15)</f>
        <v>16840278</v>
      </c>
      <c r="U16" s="61"/>
      <c r="V16" s="247">
        <f>SUM(V13:V15)</f>
        <v>1180416233</v>
      </c>
      <c r="Y16" s="14"/>
    </row>
    <row r="17" spans="1:42" s="13" customFormat="1" ht="22.5" customHeight="1" thickTop="1">
      <c r="A17" s="236"/>
      <c r="C17" s="22"/>
      <c r="D17" s="193"/>
      <c r="E17" s="2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23"/>
      <c r="Y17" s="14"/>
    </row>
    <row r="18" spans="1:42" s="13" customFormat="1" ht="22.5" customHeight="1">
      <c r="A18" s="236" t="s">
        <v>161</v>
      </c>
      <c r="C18" s="22"/>
      <c r="D18" s="193"/>
      <c r="E18" s="22"/>
      <c r="F18" s="61">
        <v>965034416</v>
      </c>
      <c r="G18" s="61"/>
      <c r="H18" s="61">
        <v>242582590</v>
      </c>
      <c r="I18" s="61"/>
      <c r="J18" s="61">
        <v>15337364</v>
      </c>
      <c r="K18" s="61"/>
      <c r="L18" s="61">
        <v>-35521947</v>
      </c>
      <c r="M18" s="61"/>
      <c r="N18" s="61">
        <v>-5509934</v>
      </c>
      <c r="O18" s="61"/>
      <c r="P18" s="61">
        <v>-5509934</v>
      </c>
      <c r="Q18" s="61"/>
      <c r="R18" s="61">
        <v>1181922489</v>
      </c>
      <c r="S18" s="61"/>
      <c r="T18" s="61">
        <v>17869444</v>
      </c>
      <c r="U18" s="61"/>
      <c r="V18" s="23">
        <v>1199791933</v>
      </c>
      <c r="Y18" s="14"/>
    </row>
    <row r="19" spans="1:42" s="13" customFormat="1" ht="22.5" customHeight="1">
      <c r="A19" s="22" t="s">
        <v>169</v>
      </c>
      <c r="C19" s="22"/>
      <c r="D19" s="193"/>
      <c r="E19" s="22"/>
      <c r="F19" s="234"/>
      <c r="G19" s="61"/>
      <c r="H19" s="234"/>
      <c r="I19" s="61"/>
      <c r="J19" s="234"/>
      <c r="K19" s="61"/>
      <c r="L19" s="234">
        <v>-1749234</v>
      </c>
      <c r="M19" s="61"/>
      <c r="N19" s="234"/>
      <c r="O19" s="61"/>
      <c r="P19" s="234"/>
      <c r="Q19" s="61"/>
      <c r="R19" s="234">
        <f>SUM(F19,H19,J19,L19,P19)</f>
        <v>-1749234</v>
      </c>
      <c r="S19" s="61"/>
      <c r="T19" s="234"/>
      <c r="U19" s="61"/>
      <c r="V19" s="235">
        <f>SUM(R19,T19)</f>
        <v>-1749234</v>
      </c>
      <c r="Y19" s="14"/>
    </row>
    <row r="20" spans="1:42" s="13" customFormat="1" ht="22.5" customHeight="1">
      <c r="A20" s="21" t="s">
        <v>162</v>
      </c>
      <c r="C20" s="22"/>
      <c r="D20" s="193"/>
      <c r="E20" s="22"/>
      <c r="F20" s="61">
        <f>SUM(F18:F19)</f>
        <v>965034416</v>
      </c>
      <c r="G20" s="61"/>
      <c r="H20" s="61">
        <f>SUM(H18:H19)</f>
        <v>242582590</v>
      </c>
      <c r="I20" s="61"/>
      <c r="J20" s="61">
        <f>SUM(J18:J19)</f>
        <v>15337364</v>
      </c>
      <c r="K20" s="61"/>
      <c r="L20" s="61">
        <f>SUM(L18:L19)</f>
        <v>-37271181</v>
      </c>
      <c r="M20" s="61"/>
      <c r="N20" s="61">
        <f>SUM(N18:N19)</f>
        <v>-5509934</v>
      </c>
      <c r="O20" s="61"/>
      <c r="P20" s="61">
        <f>SUM(P18:P19)</f>
        <v>-5509934</v>
      </c>
      <c r="Q20" s="61"/>
      <c r="R20" s="61">
        <f>SUM(R18:R19)</f>
        <v>1180173255</v>
      </c>
      <c r="S20" s="61"/>
      <c r="T20" s="61">
        <f>SUM(T18:T19)</f>
        <v>17869444</v>
      </c>
      <c r="U20" s="61"/>
      <c r="V20" s="23">
        <f>SUM(R20,T20)</f>
        <v>1198042699</v>
      </c>
      <c r="Y20" s="14"/>
    </row>
    <row r="21" spans="1:42" s="13" customFormat="1" ht="22.5" customHeight="1">
      <c r="A21" s="31" t="s">
        <v>191</v>
      </c>
      <c r="C21" s="22"/>
      <c r="D21" s="193"/>
      <c r="E21" s="22"/>
      <c r="F21" s="61">
        <v>1506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0</v>
      </c>
      <c r="O21" s="61"/>
      <c r="P21" s="61">
        <v>0</v>
      </c>
      <c r="Q21" s="61"/>
      <c r="R21" s="61">
        <f>SUM(F21,H21,J21,L21,P21)</f>
        <v>1506</v>
      </c>
      <c r="S21" s="61"/>
      <c r="T21" s="61">
        <v>0</v>
      </c>
      <c r="U21" s="61"/>
      <c r="V21" s="23">
        <f>SUM(R21,T21)</f>
        <v>1506</v>
      </c>
      <c r="Y21" s="14"/>
    </row>
    <row r="22" spans="1:42" s="13" customFormat="1" ht="22.5" customHeight="1">
      <c r="A22" s="31" t="s">
        <v>184</v>
      </c>
      <c r="C22" s="21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3"/>
      <c r="S22" s="231"/>
      <c r="T22" s="23"/>
      <c r="U22" s="231"/>
      <c r="V22" s="23"/>
      <c r="Y22" s="14"/>
      <c r="Z22" s="41"/>
      <c r="AJ22" s="41"/>
      <c r="AO22" s="41"/>
    </row>
    <row r="23" spans="1:42" s="13" customFormat="1" ht="22.5" customHeight="1">
      <c r="A23" s="22"/>
      <c r="B23" s="13" t="s">
        <v>187</v>
      </c>
      <c r="C23" s="22"/>
      <c r="D23" s="22"/>
      <c r="E23" s="22"/>
      <c r="F23" s="61">
        <v>0</v>
      </c>
      <c r="G23" s="61"/>
      <c r="H23" s="61">
        <v>0</v>
      </c>
      <c r="I23" s="61"/>
      <c r="J23" s="61">
        <v>0</v>
      </c>
      <c r="K23" s="61"/>
      <c r="L23" s="61">
        <f>+'PL-THA '!H133+'PL-THA '!H122</f>
        <v>15869834</v>
      </c>
      <c r="M23" s="61"/>
      <c r="N23" s="61">
        <f>+'PL-THA '!H124+'PL-THA '!H125+'PL-THA '!H123</f>
        <v>-6708398</v>
      </c>
      <c r="O23" s="61"/>
      <c r="P23" s="61">
        <f>SUM(N23:O23)</f>
        <v>-6708398</v>
      </c>
      <c r="Q23" s="61"/>
      <c r="R23" s="61">
        <f>SUM(F23,H23,J23,L23,P23)</f>
        <v>9161436</v>
      </c>
      <c r="S23" s="61"/>
      <c r="T23" s="61">
        <f>+'PL-THA '!H134</f>
        <v>919889</v>
      </c>
      <c r="U23" s="61"/>
      <c r="V23" s="61">
        <f>SUM(R23,T23)</f>
        <v>10081325</v>
      </c>
      <c r="Y23" s="14"/>
      <c r="Z23" s="41"/>
      <c r="AA23" s="41"/>
      <c r="AB23" s="41"/>
      <c r="AJ23" s="41"/>
      <c r="AO23" s="41"/>
    </row>
    <row r="24" spans="1:42" s="13" customFormat="1" ht="22.5" customHeight="1" thickBot="1">
      <c r="A24" s="236" t="s">
        <v>188</v>
      </c>
      <c r="C24" s="21"/>
      <c r="D24" s="27"/>
      <c r="E24" s="27"/>
      <c r="F24" s="28">
        <f>SUM(F20:F23)</f>
        <v>965035922</v>
      </c>
      <c r="G24" s="23"/>
      <c r="H24" s="28">
        <f>SUM(H20:H23)</f>
        <v>242582590</v>
      </c>
      <c r="I24" s="23"/>
      <c r="J24" s="28">
        <f>SUM(J20:J23)</f>
        <v>15337364</v>
      </c>
      <c r="K24" s="23"/>
      <c r="L24" s="28">
        <f>SUM(L20:L23)</f>
        <v>-21401347</v>
      </c>
      <c r="M24" s="23"/>
      <c r="N24" s="28">
        <f>SUM(N20:N23)</f>
        <v>-12218332</v>
      </c>
      <c r="O24" s="23"/>
      <c r="P24" s="28">
        <f>SUM(P20:P23)</f>
        <v>-12218332</v>
      </c>
      <c r="Q24" s="23"/>
      <c r="R24" s="28">
        <f>SUM(R20:R23)</f>
        <v>1189336197</v>
      </c>
      <c r="S24" s="29"/>
      <c r="T24" s="28">
        <f>SUM(T20:T23)</f>
        <v>18789333</v>
      </c>
      <c r="U24" s="29"/>
      <c r="V24" s="28">
        <f>SUM(V20:V23)</f>
        <v>1208125530</v>
      </c>
      <c r="Y24" s="14"/>
      <c r="AJ24" s="41"/>
      <c r="AO24" s="41"/>
      <c r="AP24" s="41"/>
    </row>
    <row r="25" spans="1:42" s="13" customFormat="1" ht="22.5" customHeight="1" thickTop="1">
      <c r="A25" s="5"/>
      <c r="C25" s="5"/>
      <c r="D25" s="20"/>
      <c r="E25" s="20"/>
      <c r="F25" s="30"/>
      <c r="G25" s="30"/>
      <c r="H25" s="30"/>
      <c r="I25" s="30"/>
      <c r="J25" s="30"/>
      <c r="K25" s="30"/>
      <c r="L25" s="30"/>
      <c r="M25" s="30"/>
      <c r="O25" s="30"/>
      <c r="P25" s="30"/>
      <c r="Q25" s="30"/>
      <c r="R25" s="30"/>
      <c r="S25" s="16"/>
      <c r="T25" s="30"/>
      <c r="U25" s="16"/>
      <c r="V25" s="30"/>
      <c r="Y25" s="14"/>
      <c r="Z25" s="41"/>
      <c r="AA25" s="41"/>
      <c r="AB25" s="41"/>
      <c r="AC25" s="41"/>
      <c r="AG25" s="41"/>
      <c r="AH25" s="41"/>
      <c r="AJ25" s="41"/>
      <c r="AL25" s="41"/>
      <c r="AN25" s="41"/>
      <c r="AO25" s="41"/>
      <c r="AP25" s="41"/>
    </row>
    <row r="26" spans="1:42" s="13" customFormat="1" ht="22.5" customHeight="1">
      <c r="A26" s="165" t="s">
        <v>98</v>
      </c>
      <c r="C26" s="5"/>
      <c r="D26" s="20"/>
      <c r="E26" s="2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Y26" s="14"/>
    </row>
    <row r="27" spans="1:42" s="13" customFormat="1" ht="22.5" customHeight="1">
      <c r="A27" s="5"/>
      <c r="C27" s="5"/>
      <c r="D27" s="20"/>
      <c r="E27" s="2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Y27" s="14"/>
    </row>
    <row r="28" spans="1:42" s="13" customFormat="1" ht="22.5" customHeight="1">
      <c r="F28" s="295" t="s">
        <v>72</v>
      </c>
      <c r="G28" s="295"/>
      <c r="H28" s="295"/>
      <c r="I28" s="295"/>
      <c r="J28" s="295"/>
      <c r="N28" s="32"/>
      <c r="P28" s="295" t="s">
        <v>72</v>
      </c>
      <c r="Q28" s="295"/>
      <c r="R28" s="295"/>
      <c r="S28" s="295"/>
      <c r="T28" s="295"/>
      <c r="Y28" s="14"/>
    </row>
    <row r="29" spans="1:42" s="13" customFormat="1" ht="22.5" customHeight="1">
      <c r="F29" s="295" t="s">
        <v>113</v>
      </c>
      <c r="G29" s="295"/>
      <c r="H29" s="295"/>
      <c r="I29" s="295"/>
      <c r="J29" s="295"/>
      <c r="P29" s="295" t="s">
        <v>114</v>
      </c>
      <c r="Q29" s="295"/>
      <c r="R29" s="295"/>
      <c r="S29" s="295"/>
      <c r="T29" s="295"/>
      <c r="Y29" s="14"/>
    </row>
    <row r="31" spans="1:42" ht="22.5" customHeight="1">
      <c r="V31" s="70"/>
    </row>
  </sheetData>
  <mergeCells count="12">
    <mergeCell ref="F28:J28"/>
    <mergeCell ref="F29:J29"/>
    <mergeCell ref="P28:T28"/>
    <mergeCell ref="P29:T29"/>
    <mergeCell ref="A2:V2"/>
    <mergeCell ref="A3:V3"/>
    <mergeCell ref="A4:V4"/>
    <mergeCell ref="J9:L9"/>
    <mergeCell ref="F6:R6"/>
    <mergeCell ref="J7:L7"/>
    <mergeCell ref="A5:V5"/>
    <mergeCell ref="N7:P7"/>
  </mergeCells>
  <pageMargins left="0.70866141732283472" right="0" top="0.86614173228346458" bottom="0.59055118110236227" header="0.74803149606299213" footer="0.19685039370078741"/>
  <pageSetup paperSize="9" scale="73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2"/>
  <sheetViews>
    <sheetView view="pageBreakPreview" topLeftCell="A13" zoomScaleNormal="100" zoomScaleSheetLayoutView="100" workbookViewId="0">
      <selection activeCell="P65" sqref="P65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4.7109375" style="7" customWidth="1"/>
    <col min="15" max="15" width="1" style="7" customWidth="1"/>
    <col min="16" max="16" width="19.5703125" style="7" customWidth="1"/>
    <col min="17" max="17" width="1" style="7" customWidth="1"/>
    <col min="18" max="18" width="17" style="7" customWidth="1"/>
    <col min="19" max="19" width="3.85546875" style="7" customWidth="1"/>
    <col min="20" max="20" width="25" style="7" customWidth="1"/>
    <col min="21" max="22" width="13.5703125" style="7" bestFit="1" customWidth="1"/>
    <col min="23" max="23" width="10.5703125" style="7" bestFit="1" customWidth="1"/>
    <col min="24" max="24" width="13.5703125" style="7" bestFit="1" customWidth="1"/>
    <col min="25" max="16384" width="9.140625" style="7"/>
  </cols>
  <sheetData>
    <row r="1" spans="1:24" ht="10.9" customHeight="1"/>
    <row r="2" spans="1:24" ht="26.45" customHeight="1">
      <c r="A2" s="302" t="s">
        <v>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</row>
    <row r="3" spans="1:24" ht="23.25">
      <c r="A3" s="302" t="s">
        <v>82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24" s="9" customFormat="1" ht="24.75" customHeight="1">
      <c r="A4" s="306" t="str">
        <f>+'SHA-CON-THA'!A4:V4</f>
        <v>สำหรับงวดหกเดือนสิ้นสุดวันที่ 30 มิถุนายน พ.ศ. 2563 (สอบทานแล้ว/ยังไม่ได้ตรวจสอบ)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</row>
    <row r="5" spans="1:24" s="48" customFormat="1" ht="11.25" customHeight="1">
      <c r="A5" s="196"/>
      <c r="B5" s="196"/>
      <c r="C5" s="11"/>
      <c r="D5" s="11"/>
      <c r="E5" s="11"/>
      <c r="F5" s="11"/>
      <c r="G5" s="11"/>
      <c r="H5" s="11"/>
      <c r="I5" s="11"/>
      <c r="J5" s="11"/>
      <c r="K5" s="11"/>
      <c r="L5" s="11"/>
      <c r="M5" s="57"/>
      <c r="N5" s="11"/>
      <c r="O5" s="11"/>
      <c r="P5" s="11"/>
      <c r="Q5" s="11"/>
      <c r="R5" s="11"/>
    </row>
    <row r="6" spans="1:24" s="2" customFormat="1" ht="21.95" customHeight="1">
      <c r="C6" s="210"/>
      <c r="D6" s="210"/>
      <c r="E6" s="210"/>
      <c r="F6" s="304" t="s">
        <v>75</v>
      </c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</row>
    <row r="7" spans="1:24" s="2" customFormat="1" ht="21.95" customHeight="1">
      <c r="C7" s="211"/>
      <c r="D7" s="211"/>
      <c r="E7" s="211"/>
      <c r="F7" s="211"/>
      <c r="G7" s="211"/>
      <c r="H7" s="211"/>
      <c r="I7" s="211"/>
      <c r="J7" s="204"/>
      <c r="K7" s="204"/>
      <c r="L7" s="204"/>
      <c r="M7" s="211"/>
      <c r="N7" s="305" t="s">
        <v>33</v>
      </c>
      <c r="O7" s="305"/>
      <c r="P7" s="305"/>
      <c r="Q7" s="211"/>
      <c r="R7" s="211"/>
    </row>
    <row r="8" spans="1:24" s="2" customFormat="1" ht="21.95" customHeight="1">
      <c r="C8" s="211"/>
      <c r="D8" s="211"/>
      <c r="E8" s="211"/>
      <c r="F8" s="211"/>
      <c r="G8" s="211"/>
      <c r="H8" s="211"/>
      <c r="I8" s="211"/>
      <c r="J8" s="204"/>
      <c r="K8" s="204"/>
      <c r="L8" s="204"/>
      <c r="M8" s="211"/>
      <c r="N8" s="307" t="s">
        <v>44</v>
      </c>
      <c r="O8" s="307"/>
      <c r="P8" s="211"/>
      <c r="Q8" s="211"/>
      <c r="R8" s="211"/>
    </row>
    <row r="9" spans="1:24" s="206" customFormat="1" ht="21.95" customHeight="1">
      <c r="F9" s="211"/>
      <c r="G9" s="211"/>
      <c r="I9" s="211"/>
      <c r="J9" s="303" t="s">
        <v>32</v>
      </c>
      <c r="K9" s="303"/>
      <c r="L9" s="303"/>
      <c r="N9" s="303" t="s">
        <v>45</v>
      </c>
      <c r="O9" s="303"/>
      <c r="P9" s="211"/>
      <c r="Q9" s="210"/>
      <c r="T9" s="212"/>
      <c r="U9" s="212"/>
      <c r="V9" s="212"/>
    </row>
    <row r="10" spans="1:24" s="206" customFormat="1" ht="21.95" customHeight="1">
      <c r="F10" s="211"/>
      <c r="G10" s="211"/>
      <c r="I10" s="211"/>
      <c r="J10" s="213"/>
      <c r="K10" s="213"/>
      <c r="L10" s="213"/>
      <c r="N10" s="206" t="s">
        <v>46</v>
      </c>
      <c r="P10" s="211" t="s">
        <v>53</v>
      </c>
      <c r="Q10" s="210"/>
      <c r="T10" s="212"/>
      <c r="U10" s="212"/>
      <c r="V10" s="212"/>
    </row>
    <row r="11" spans="1:24" s="206" customFormat="1" ht="21.95" customHeight="1">
      <c r="F11" s="196" t="s">
        <v>47</v>
      </c>
      <c r="G11" s="211"/>
      <c r="H11" s="206" t="s">
        <v>48</v>
      </c>
      <c r="I11" s="211"/>
      <c r="J11" s="211" t="s">
        <v>67</v>
      </c>
      <c r="K11" s="211"/>
      <c r="L11" s="211"/>
      <c r="N11" s="206" t="s">
        <v>164</v>
      </c>
      <c r="P11" s="206" t="s">
        <v>60</v>
      </c>
      <c r="R11" s="206" t="s">
        <v>53</v>
      </c>
      <c r="T11" s="212"/>
      <c r="U11" s="212"/>
      <c r="V11" s="212"/>
    </row>
    <row r="12" spans="1:24" s="206" customFormat="1" ht="21.95" customHeight="1">
      <c r="D12" s="209" t="s">
        <v>4</v>
      </c>
      <c r="F12" s="208" t="s">
        <v>54</v>
      </c>
      <c r="G12" s="211"/>
      <c r="H12" s="209" t="s">
        <v>66</v>
      </c>
      <c r="I12" s="211"/>
      <c r="J12" s="209" t="s">
        <v>56</v>
      </c>
      <c r="K12" s="211"/>
      <c r="L12" s="209" t="s">
        <v>57</v>
      </c>
      <c r="M12" s="211"/>
      <c r="N12" s="248" t="s">
        <v>165</v>
      </c>
      <c r="O12" s="211"/>
      <c r="P12" s="209" t="s">
        <v>29</v>
      </c>
      <c r="Q12" s="211"/>
      <c r="R12" s="209" t="s">
        <v>29</v>
      </c>
      <c r="T12" s="212"/>
      <c r="U12" s="212"/>
      <c r="V12" s="212"/>
    </row>
    <row r="13" spans="1:24" s="68" customFormat="1" ht="13.9" customHeight="1">
      <c r="A13" s="6"/>
      <c r="B13" s="6"/>
      <c r="C13" s="17"/>
      <c r="D13" s="38"/>
      <c r="E13" s="15"/>
      <c r="F13" s="39"/>
      <c r="G13" s="33"/>
      <c r="H13" s="39"/>
      <c r="I13" s="33"/>
      <c r="J13" s="39"/>
      <c r="K13" s="40"/>
      <c r="L13" s="40"/>
      <c r="M13" s="34"/>
      <c r="N13" s="39"/>
      <c r="O13" s="39"/>
      <c r="P13" s="30"/>
      <c r="Q13" s="33"/>
      <c r="R13" s="30"/>
      <c r="S13" s="67"/>
      <c r="T13" s="67"/>
      <c r="U13" s="67"/>
      <c r="V13" s="67"/>
      <c r="W13" s="67"/>
      <c r="X13" s="67"/>
    </row>
    <row r="14" spans="1:24" s="68" customFormat="1" ht="23.25">
      <c r="A14" s="21" t="s">
        <v>148</v>
      </c>
      <c r="B14" s="13"/>
      <c r="C14" s="21"/>
      <c r="D14" s="35"/>
      <c r="E14" s="35"/>
      <c r="F14" s="24">
        <v>965034416</v>
      </c>
      <c r="G14" s="24"/>
      <c r="H14" s="24">
        <v>242582590</v>
      </c>
      <c r="I14" s="24"/>
      <c r="J14" s="24">
        <v>15337364</v>
      </c>
      <c r="K14" s="24">
        <v>0</v>
      </c>
      <c r="L14" s="24">
        <v>-84039575</v>
      </c>
      <c r="M14" s="23"/>
      <c r="N14" s="24">
        <v>1346440</v>
      </c>
      <c r="O14" s="24"/>
      <c r="P14" s="23">
        <f>SUM(N14:O14)</f>
        <v>1346440</v>
      </c>
      <c r="Q14" s="23"/>
      <c r="R14" s="23">
        <f>SUM(F14,H14,J14,L14,P14)</f>
        <v>1140261235</v>
      </c>
      <c r="S14" s="67"/>
      <c r="T14" s="67"/>
      <c r="U14" s="67"/>
      <c r="V14" s="67"/>
      <c r="W14" s="67"/>
      <c r="X14" s="67"/>
    </row>
    <row r="15" spans="1:24" s="68" customFormat="1" ht="23.25">
      <c r="A15" s="31" t="s">
        <v>184</v>
      </c>
      <c r="B15" s="13"/>
      <c r="C15" s="31"/>
      <c r="D15" s="193"/>
      <c r="E15" s="35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3"/>
      <c r="S15" s="67"/>
      <c r="T15" s="67"/>
      <c r="U15" s="67"/>
      <c r="V15" s="67"/>
      <c r="W15" s="67"/>
      <c r="X15" s="67"/>
    </row>
    <row r="16" spans="1:24" s="68" customFormat="1" ht="23.25">
      <c r="A16" s="22"/>
      <c r="B16" s="13" t="s">
        <v>185</v>
      </c>
      <c r="C16" s="22"/>
      <c r="D16" s="36"/>
      <c r="E16" s="37"/>
      <c r="F16" s="256">
        <v>0</v>
      </c>
      <c r="G16" s="256"/>
      <c r="H16" s="256">
        <v>0</v>
      </c>
      <c r="I16" s="256"/>
      <c r="J16" s="256">
        <v>0</v>
      </c>
      <c r="K16" s="256"/>
      <c r="L16" s="256">
        <f>+'PL-THA '!L133+'PL-THA '!L122</f>
        <v>22552457</v>
      </c>
      <c r="M16" s="256"/>
      <c r="N16" s="256">
        <f>+'PL-THA '!L127+'PL-THA '!L128</f>
        <v>-394571</v>
      </c>
      <c r="O16" s="256"/>
      <c r="P16" s="256">
        <f>SUM(N16:O16)</f>
        <v>-394571</v>
      </c>
      <c r="Q16" s="256"/>
      <c r="R16" s="256">
        <f>SUM(F16,H16,J16,L16,P16)</f>
        <v>22157886</v>
      </c>
      <c r="S16" s="67"/>
      <c r="T16" s="67"/>
      <c r="U16" s="67"/>
      <c r="V16" s="67"/>
      <c r="W16" s="67"/>
      <c r="X16" s="67"/>
    </row>
    <row r="17" spans="1:41" s="68" customFormat="1" ht="24" thickBot="1">
      <c r="A17" s="236" t="s">
        <v>186</v>
      </c>
      <c r="B17" s="13"/>
      <c r="C17" s="22"/>
      <c r="D17" s="36"/>
      <c r="E17" s="37"/>
      <c r="F17" s="257">
        <f>SUM(F14:F16)</f>
        <v>965034416</v>
      </c>
      <c r="G17" s="256"/>
      <c r="H17" s="257">
        <f>SUM(H14:H16)</f>
        <v>242582590</v>
      </c>
      <c r="I17" s="256"/>
      <c r="J17" s="257">
        <f>SUM(J14:J16)</f>
        <v>15337364</v>
      </c>
      <c r="K17" s="256"/>
      <c r="L17" s="257">
        <f>SUM(L14:L16)</f>
        <v>-61487118</v>
      </c>
      <c r="M17" s="256"/>
      <c r="N17" s="257">
        <f>SUM(N14:N16)</f>
        <v>951869</v>
      </c>
      <c r="O17" s="256"/>
      <c r="P17" s="257">
        <f>SUM(P14:P16)</f>
        <v>951869</v>
      </c>
      <c r="Q17" s="256"/>
      <c r="R17" s="257">
        <f>SUM(R14:R16)</f>
        <v>1162419121</v>
      </c>
      <c r="S17" s="67"/>
      <c r="T17" s="67"/>
      <c r="U17" s="67"/>
      <c r="V17" s="67"/>
      <c r="W17" s="67"/>
      <c r="X17" s="67"/>
    </row>
    <row r="18" spans="1:41" s="68" customFormat="1" ht="16.899999999999999" customHeight="1" thickTop="1">
      <c r="A18" s="236"/>
      <c r="B18" s="13"/>
      <c r="C18" s="22"/>
      <c r="D18" s="36"/>
      <c r="E18" s="37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67"/>
      <c r="T18" s="67"/>
      <c r="U18" s="67"/>
      <c r="V18" s="67"/>
      <c r="W18" s="67"/>
      <c r="X18" s="67"/>
    </row>
    <row r="19" spans="1:41" s="68" customFormat="1" ht="23.25">
      <c r="A19" s="236" t="s">
        <v>161</v>
      </c>
      <c r="B19" s="13"/>
      <c r="C19" s="22"/>
      <c r="D19" s="36"/>
      <c r="E19" s="37"/>
      <c r="F19" s="256">
        <v>965034416</v>
      </c>
      <c r="G19" s="256"/>
      <c r="H19" s="256">
        <v>242582590</v>
      </c>
      <c r="I19" s="256"/>
      <c r="J19" s="256">
        <v>15337364</v>
      </c>
      <c r="K19" s="256"/>
      <c r="L19" s="256">
        <v>-38776139</v>
      </c>
      <c r="M19" s="256"/>
      <c r="N19" s="256">
        <v>18506</v>
      </c>
      <c r="O19" s="256"/>
      <c r="P19" s="256">
        <v>18506</v>
      </c>
      <c r="Q19" s="256"/>
      <c r="R19" s="256">
        <v>1184196737</v>
      </c>
      <c r="S19" s="67"/>
      <c r="T19" s="67"/>
      <c r="U19" s="67"/>
      <c r="V19" s="67"/>
      <c r="W19" s="67"/>
      <c r="X19" s="67"/>
    </row>
    <row r="20" spans="1:41" s="68" customFormat="1" ht="23.25">
      <c r="A20" s="22" t="s">
        <v>169</v>
      </c>
      <c r="B20" s="13"/>
      <c r="C20" s="22"/>
      <c r="D20" s="36"/>
      <c r="E20" s="37"/>
      <c r="F20" s="258"/>
      <c r="G20" s="256"/>
      <c r="H20" s="258"/>
      <c r="I20" s="256"/>
      <c r="J20" s="258"/>
      <c r="K20" s="256"/>
      <c r="L20" s="258">
        <v>-12852</v>
      </c>
      <c r="M20" s="256"/>
      <c r="N20" s="258"/>
      <c r="O20" s="256"/>
      <c r="P20" s="258">
        <f>SUM(N20:O20)</f>
        <v>0</v>
      </c>
      <c r="Q20" s="256"/>
      <c r="R20" s="258">
        <f>SUM(F20,H20,J20,L20,P20)</f>
        <v>-12852</v>
      </c>
      <c r="S20" s="67"/>
      <c r="T20" s="67"/>
      <c r="U20" s="67"/>
      <c r="V20" s="67"/>
      <c r="W20" s="67"/>
      <c r="X20" s="67"/>
    </row>
    <row r="21" spans="1:41" s="17" customFormat="1" ht="23.25">
      <c r="A21" s="21" t="s">
        <v>162</v>
      </c>
      <c r="B21" s="13"/>
      <c r="C21" s="22"/>
      <c r="D21" s="35"/>
      <c r="E21" s="35"/>
      <c r="F21" s="23">
        <f>SUM(F19:F20)</f>
        <v>965034416</v>
      </c>
      <c r="G21" s="23"/>
      <c r="H21" s="23">
        <f>SUM(H19:H20)</f>
        <v>242582590</v>
      </c>
      <c r="I21" s="23"/>
      <c r="J21" s="23">
        <f>SUM(J19:J20)</f>
        <v>15337364</v>
      </c>
      <c r="K21" s="23"/>
      <c r="L21" s="23">
        <f>SUM(L19:L20)</f>
        <v>-38788991</v>
      </c>
      <c r="M21" s="23"/>
      <c r="N21" s="23">
        <f>SUM(N19:N20)</f>
        <v>18506</v>
      </c>
      <c r="O21" s="23"/>
      <c r="P21" s="23">
        <f>SUM(P19:P20)</f>
        <v>18506</v>
      </c>
      <c r="Q21" s="23"/>
      <c r="R21" s="23">
        <f>SUM(R19:R20)</f>
        <v>1184183885</v>
      </c>
      <c r="S21" s="18"/>
      <c r="T21" s="18"/>
      <c r="U21" s="18"/>
      <c r="V21" s="18"/>
      <c r="W21" s="18"/>
      <c r="X21" s="18"/>
    </row>
    <row r="22" spans="1:41" s="17" customFormat="1" ht="23.25">
      <c r="A22" s="31" t="s">
        <v>191</v>
      </c>
      <c r="B22" s="13"/>
      <c r="C22" s="22"/>
      <c r="D22" s="35"/>
      <c r="E22" s="35"/>
      <c r="F22" s="23">
        <v>1506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0</v>
      </c>
      <c r="Q22" s="23"/>
      <c r="R22" s="23">
        <f>SUM(F22,H22,J22,L22,P22)</f>
        <v>1506</v>
      </c>
      <c r="S22" s="18"/>
      <c r="T22" s="18"/>
      <c r="U22" s="18"/>
      <c r="V22" s="18"/>
      <c r="W22" s="18"/>
      <c r="X22" s="18"/>
    </row>
    <row r="23" spans="1:41" s="13" customFormat="1" ht="22.5" customHeight="1">
      <c r="A23" s="31" t="s">
        <v>184</v>
      </c>
      <c r="C23" s="21"/>
      <c r="D23" s="22"/>
      <c r="E23" s="61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3"/>
      <c r="Q23" s="256"/>
      <c r="R23" s="256"/>
      <c r="S23" s="61"/>
      <c r="T23" s="61"/>
      <c r="U23" s="61"/>
      <c r="X23" s="14"/>
      <c r="Y23" s="41"/>
      <c r="Z23" s="41"/>
      <c r="AA23" s="41"/>
      <c r="AB23" s="41"/>
      <c r="AD23" s="41"/>
      <c r="AF23" s="41"/>
      <c r="AG23" s="41"/>
      <c r="AI23" s="41"/>
      <c r="AK23" s="41"/>
      <c r="AM23" s="41"/>
      <c r="AN23" s="41"/>
      <c r="AO23" s="41"/>
    </row>
    <row r="24" spans="1:41" s="17" customFormat="1" ht="23.25">
      <c r="A24" s="22"/>
      <c r="B24" s="13" t="s">
        <v>187</v>
      </c>
      <c r="C24" s="22"/>
      <c r="D24" s="36"/>
      <c r="E24" s="37"/>
      <c r="F24" s="256">
        <v>0</v>
      </c>
      <c r="G24" s="256"/>
      <c r="H24" s="256">
        <v>0</v>
      </c>
      <c r="I24" s="256"/>
      <c r="J24" s="256">
        <v>0</v>
      </c>
      <c r="K24" s="256"/>
      <c r="L24" s="256">
        <f>+'PL-THA '!K133+'PL-THA '!K122</f>
        <v>15825715</v>
      </c>
      <c r="M24" s="256"/>
      <c r="N24" s="256">
        <f>+'PL-THA '!K124+'PL-THA '!K125+'PL-THA '!K123</f>
        <v>-2393451</v>
      </c>
      <c r="O24" s="256"/>
      <c r="P24" s="256">
        <f>SUM(N24:O24)</f>
        <v>-2393451</v>
      </c>
      <c r="Q24" s="256"/>
      <c r="R24" s="256">
        <f>SUM(F24,H24,J24,L24,P24)</f>
        <v>13432264</v>
      </c>
      <c r="S24" s="18"/>
      <c r="T24" s="18"/>
      <c r="U24" s="18"/>
      <c r="V24" s="18"/>
      <c r="W24" s="18"/>
      <c r="X24" s="18"/>
    </row>
    <row r="25" spans="1:41" s="68" customFormat="1" ht="24" thickBot="1">
      <c r="A25" s="236" t="s">
        <v>188</v>
      </c>
      <c r="B25" s="13"/>
      <c r="C25" s="21"/>
      <c r="D25" s="35"/>
      <c r="E25" s="35"/>
      <c r="F25" s="28">
        <f>SUM(F21:F24)</f>
        <v>965035922</v>
      </c>
      <c r="G25" s="23"/>
      <c r="H25" s="28">
        <f>SUM(H21:H24)</f>
        <v>242582590</v>
      </c>
      <c r="I25" s="23"/>
      <c r="J25" s="28">
        <f>SUM(J21:J24)</f>
        <v>15337364</v>
      </c>
      <c r="K25" s="23"/>
      <c r="L25" s="28">
        <f>SUM(L21:L24)</f>
        <v>-22963276</v>
      </c>
      <c r="M25" s="23"/>
      <c r="N25" s="28">
        <f>SUM(N21:N24)</f>
        <v>-2374945</v>
      </c>
      <c r="O25" s="23"/>
      <c r="P25" s="28">
        <f>SUM(P21:P24)</f>
        <v>-2374945</v>
      </c>
      <c r="Q25" s="23"/>
      <c r="R25" s="28">
        <f>SUM(R21:R24)</f>
        <v>1197617655</v>
      </c>
      <c r="S25" s="67"/>
      <c r="T25" s="67"/>
      <c r="U25" s="67"/>
      <c r="V25" s="67"/>
      <c r="W25" s="67"/>
      <c r="X25" s="67"/>
    </row>
    <row r="26" spans="1:41" s="17" customFormat="1" ht="12" customHeight="1" thickTop="1">
      <c r="A26" s="20"/>
      <c r="B26" s="20"/>
      <c r="F26" s="34"/>
      <c r="G26" s="33"/>
      <c r="H26" s="34"/>
      <c r="I26" s="33"/>
      <c r="J26" s="34"/>
      <c r="K26" s="33"/>
      <c r="L26" s="34"/>
      <c r="M26" s="34"/>
      <c r="N26" s="34"/>
      <c r="O26" s="34"/>
      <c r="P26" s="34"/>
      <c r="Q26" s="34"/>
      <c r="R26" s="34"/>
      <c r="S26" s="18"/>
      <c r="T26" s="18"/>
      <c r="U26" s="18"/>
      <c r="V26" s="18"/>
      <c r="W26" s="18"/>
      <c r="X26" s="18"/>
    </row>
    <row r="27" spans="1:41" s="17" customFormat="1" ht="23.25">
      <c r="A27" s="165" t="s">
        <v>98</v>
      </c>
      <c r="B27" s="20"/>
      <c r="F27" s="34"/>
      <c r="G27" s="33"/>
      <c r="H27" s="34"/>
      <c r="I27" s="33"/>
      <c r="J27" s="34"/>
      <c r="K27" s="33"/>
      <c r="L27" s="34"/>
      <c r="M27" s="34"/>
      <c r="N27" s="34"/>
      <c r="O27" s="34"/>
      <c r="P27" s="34"/>
      <c r="Q27" s="34"/>
      <c r="R27" s="34"/>
      <c r="S27" s="18"/>
      <c r="T27" s="18"/>
      <c r="U27" s="18"/>
      <c r="V27" s="18"/>
      <c r="W27" s="18"/>
      <c r="X27" s="18"/>
    </row>
    <row r="28" spans="1:41" s="17" customFormat="1" ht="4.9000000000000004" customHeight="1">
      <c r="A28" s="165"/>
      <c r="B28" s="20"/>
      <c r="F28" s="34"/>
      <c r="G28" s="33"/>
      <c r="H28" s="34"/>
      <c r="I28" s="33"/>
      <c r="J28" s="34"/>
      <c r="K28" s="33"/>
      <c r="L28" s="34"/>
      <c r="M28" s="34"/>
      <c r="N28" s="34"/>
      <c r="O28" s="34"/>
      <c r="P28" s="34"/>
      <c r="Q28" s="34"/>
      <c r="R28" s="34"/>
      <c r="S28" s="18"/>
      <c r="T28" s="18"/>
      <c r="U28" s="18"/>
      <c r="V28" s="18"/>
      <c r="W28" s="18"/>
      <c r="X28" s="18"/>
    </row>
    <row r="29" spans="1:41" s="17" customFormat="1" ht="23.25">
      <c r="D29" s="3" t="s">
        <v>70</v>
      </c>
      <c r="E29" s="3"/>
      <c r="F29" s="2"/>
      <c r="G29" s="2"/>
      <c r="I29" s="3"/>
      <c r="J29" s="3"/>
      <c r="K29" s="3"/>
      <c r="M29" s="3"/>
      <c r="N29" s="3" t="s">
        <v>72</v>
      </c>
      <c r="O29" s="3"/>
      <c r="P29" s="3"/>
      <c r="R29" s="3"/>
      <c r="S29" s="18"/>
      <c r="T29" s="18"/>
      <c r="U29" s="18"/>
      <c r="V29" s="18"/>
      <c r="W29" s="18"/>
      <c r="X29" s="18"/>
    </row>
    <row r="30" spans="1:41" s="17" customFormat="1" ht="23.25">
      <c r="D30" s="3" t="s">
        <v>71</v>
      </c>
      <c r="E30" s="3"/>
      <c r="F30" s="2"/>
      <c r="G30" s="2"/>
      <c r="I30" s="3"/>
      <c r="J30" s="3"/>
      <c r="K30" s="3"/>
      <c r="M30" s="3"/>
      <c r="N30" s="3" t="s">
        <v>74</v>
      </c>
      <c r="O30" s="3"/>
      <c r="P30" s="3"/>
      <c r="R30" s="3"/>
      <c r="S30" s="18"/>
      <c r="U30" s="18"/>
      <c r="V30" s="18"/>
      <c r="W30" s="18"/>
      <c r="X30" s="18"/>
    </row>
    <row r="31" spans="1:41" s="17" customFormat="1" ht="23.25">
      <c r="M31" s="19"/>
      <c r="R31" s="71"/>
      <c r="S31" s="18"/>
      <c r="U31" s="18"/>
      <c r="V31" s="18"/>
      <c r="W31" s="18"/>
      <c r="X31" s="18"/>
    </row>
    <row r="32" spans="1:41" s="17" customFormat="1" ht="23.25">
      <c r="M32" s="19"/>
      <c r="S32" s="18"/>
      <c r="U32" s="18"/>
      <c r="V32" s="18"/>
      <c r="W32" s="18"/>
      <c r="X32" s="18"/>
    </row>
  </sheetData>
  <mergeCells count="8">
    <mergeCell ref="A2:R2"/>
    <mergeCell ref="J9:L9"/>
    <mergeCell ref="F6:R6"/>
    <mergeCell ref="N7:P7"/>
    <mergeCell ref="A4:R4"/>
    <mergeCell ref="A3:R3"/>
    <mergeCell ref="N8:O8"/>
    <mergeCell ref="N9:O9"/>
  </mergeCells>
  <pageMargins left="0.70866141732283472" right="0" top="0.86614173228346458" bottom="0.59055118110236227" header="0.74803149606299213" footer="0.19685039370078741"/>
  <pageSetup paperSize="9" scale="78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"/>
  <sheetViews>
    <sheetView tabSelected="1" view="pageBreakPreview" zoomScaleNormal="100" zoomScaleSheetLayoutView="100" workbookViewId="0">
      <pane xSplit="6" ySplit="6" topLeftCell="G94" activePane="bottomRight" state="frozen"/>
      <selection activeCell="P65" sqref="P65"/>
      <selection pane="topRight" activeCell="P65" sqref="P65"/>
      <selection pane="bottomLeft" activeCell="P65" sqref="P65"/>
      <selection pane="bottomRight" activeCell="P65" sqref="P65"/>
    </sheetView>
  </sheetViews>
  <sheetFormatPr defaultColWidth="9.140625" defaultRowHeight="21.75"/>
  <cols>
    <col min="1" max="4" width="2.140625" style="165" customWidth="1"/>
    <col min="5" max="5" width="39.42578125" style="165" customWidth="1"/>
    <col min="6" max="6" width="8.5703125" style="166" customWidth="1"/>
    <col min="7" max="7" width="3.28515625" style="165" customWidth="1"/>
    <col min="8" max="9" width="17.28515625" style="170" customWidth="1"/>
    <col min="10" max="10" width="1.85546875" style="156" customWidth="1"/>
    <col min="11" max="12" width="17.28515625" style="170" customWidth="1"/>
    <col min="13" max="13" width="8.7109375" style="170" customWidth="1"/>
    <col min="14" max="14" width="15.5703125" style="170" customWidth="1"/>
    <col min="15" max="15" width="14.85546875" style="170" customWidth="1"/>
    <col min="16" max="16" width="2.85546875" style="170" customWidth="1"/>
    <col min="17" max="20" width="14.85546875" style="170" customWidth="1"/>
    <col min="21" max="21" width="0.85546875" style="8" customWidth="1"/>
    <col min="22" max="22" width="9.5703125" style="49" customWidth="1"/>
    <col min="23" max="23" width="0.85546875" style="8" customWidth="1"/>
    <col min="24" max="24" width="9.5703125" style="8" customWidth="1"/>
    <col min="25" max="25" width="9.5703125" style="49" customWidth="1"/>
    <col min="26" max="26" width="9.140625" style="8"/>
    <col min="27" max="16384" width="9.140625" style="7"/>
  </cols>
  <sheetData>
    <row r="1" spans="1:26" s="43" customFormat="1" ht="25.9" customHeight="1">
      <c r="A1" s="310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181"/>
      <c r="N1" s="181"/>
      <c r="O1" s="181"/>
      <c r="P1" s="181"/>
      <c r="Q1" s="181"/>
      <c r="R1" s="181"/>
      <c r="S1" s="181"/>
      <c r="T1" s="181"/>
      <c r="U1" s="47"/>
      <c r="V1" s="50"/>
      <c r="W1" s="47"/>
      <c r="X1" s="47"/>
      <c r="Y1" s="50"/>
    </row>
    <row r="2" spans="1:26">
      <c r="A2" s="308" t="s">
        <v>61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183"/>
      <c r="N2" s="183"/>
      <c r="O2" s="183"/>
      <c r="P2" s="183"/>
      <c r="Q2" s="183"/>
      <c r="R2" s="183"/>
      <c r="S2" s="183"/>
      <c r="T2" s="183"/>
      <c r="U2" s="43"/>
      <c r="V2" s="43"/>
      <c r="W2" s="43"/>
      <c r="X2" s="44"/>
      <c r="Y2" s="43"/>
    </row>
    <row r="3" spans="1:26" s="1" customFormat="1">
      <c r="A3" s="308" t="str">
        <f>+'SHA-COM-THA'!A4:R4</f>
        <v>สำหรับงวดหกเดือนสิ้นสุดวันที่ 30 มิถุนายน พ.ศ. 2563 (สอบทานแล้ว/ยังไม่ได้ตรวจสอบ)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183"/>
      <c r="N3" s="183"/>
      <c r="O3" s="183"/>
      <c r="P3" s="183"/>
      <c r="Q3" s="183"/>
      <c r="R3" s="183"/>
      <c r="S3" s="183"/>
      <c r="T3" s="183"/>
      <c r="U3" s="46"/>
      <c r="V3" s="55"/>
      <c r="W3" s="55"/>
      <c r="X3" s="55"/>
      <c r="Y3" s="45"/>
      <c r="Z3" s="55"/>
    </row>
    <row r="4" spans="1:26" s="1" customFormat="1">
      <c r="A4" s="309" t="s">
        <v>75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182"/>
      <c r="N4" s="182"/>
      <c r="O4" s="182"/>
      <c r="P4" s="182"/>
      <c r="Q4" s="182"/>
      <c r="R4" s="182"/>
      <c r="S4" s="182"/>
      <c r="T4" s="182"/>
      <c r="U4" s="46"/>
      <c r="V4" s="45"/>
      <c r="W4" s="45"/>
      <c r="X4" s="45"/>
      <c r="Y4" s="45"/>
      <c r="Z4" s="55"/>
    </row>
    <row r="5" spans="1:26" s="65" customFormat="1">
      <c r="A5" s="159"/>
      <c r="B5" s="159"/>
      <c r="C5" s="159"/>
      <c r="D5" s="159"/>
      <c r="E5" s="159"/>
      <c r="F5" s="160"/>
      <c r="G5" s="159"/>
      <c r="H5" s="286" t="s">
        <v>2</v>
      </c>
      <c r="I5" s="286"/>
      <c r="J5" s="159"/>
      <c r="K5" s="286" t="s">
        <v>3</v>
      </c>
      <c r="L5" s="286"/>
      <c r="M5" s="171"/>
      <c r="N5" s="286" t="s">
        <v>2</v>
      </c>
      <c r="O5" s="286"/>
      <c r="P5" s="159"/>
      <c r="Q5" s="286" t="s">
        <v>3</v>
      </c>
      <c r="R5" s="286"/>
      <c r="S5" s="171"/>
      <c r="T5" s="171"/>
      <c r="U5" s="73"/>
      <c r="V5" s="72"/>
      <c r="W5" s="74"/>
      <c r="X5" s="73"/>
      <c r="Y5" s="72"/>
      <c r="Z5" s="56"/>
    </row>
    <row r="6" spans="1:26" s="1" customFormat="1">
      <c r="A6" s="159"/>
      <c r="B6" s="159"/>
      <c r="C6" s="159"/>
      <c r="D6" s="159"/>
      <c r="E6" s="159"/>
      <c r="F6" s="161" t="s">
        <v>4</v>
      </c>
      <c r="G6" s="162"/>
      <c r="H6" s="157">
        <v>44012</v>
      </c>
      <c r="I6" s="157">
        <v>43646</v>
      </c>
      <c r="J6" s="163"/>
      <c r="K6" s="157">
        <v>44012</v>
      </c>
      <c r="L6" s="157">
        <v>43646</v>
      </c>
      <c r="M6" s="184"/>
      <c r="N6" s="157">
        <v>44012</v>
      </c>
      <c r="O6" s="157">
        <v>43646</v>
      </c>
      <c r="P6" s="163"/>
      <c r="Q6" s="157">
        <v>44012</v>
      </c>
      <c r="R6" s="157">
        <v>43646</v>
      </c>
      <c r="S6" s="184"/>
      <c r="T6" s="184"/>
      <c r="U6" s="63"/>
      <c r="V6" s="62"/>
      <c r="W6" s="55"/>
      <c r="X6" s="62"/>
      <c r="Y6" s="62"/>
      <c r="Z6" s="55"/>
    </row>
    <row r="7" spans="1:26" s="1" customFormat="1" ht="18.95" customHeight="1">
      <c r="A7" s="164" t="s">
        <v>83</v>
      </c>
      <c r="B7" s="165"/>
      <c r="C7" s="165"/>
      <c r="D7" s="165"/>
      <c r="E7" s="165"/>
      <c r="F7" s="160"/>
      <c r="G7" s="165"/>
      <c r="H7" s="168"/>
      <c r="I7" s="168"/>
      <c r="J7" s="125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3"/>
      <c r="V7" s="62"/>
      <c r="W7" s="55"/>
      <c r="X7" s="62"/>
      <c r="Y7" s="62"/>
      <c r="Z7" s="55"/>
    </row>
    <row r="8" spans="1:26" s="1" customFormat="1" ht="21.6" customHeight="1">
      <c r="A8" s="165"/>
      <c r="B8" s="165" t="s">
        <v>84</v>
      </c>
      <c r="C8" s="165"/>
      <c r="D8" s="165"/>
      <c r="E8" s="165"/>
      <c r="F8" s="166"/>
      <c r="G8" s="165"/>
      <c r="H8" s="189">
        <f>ROUND(N8,0)</f>
        <v>16789723</v>
      </c>
      <c r="I8" s="189">
        <f>ROUND(O8,0)</f>
        <v>23247705</v>
      </c>
      <c r="J8" s="98"/>
      <c r="K8" s="189">
        <f>ROUND(Q8,0)</f>
        <v>15825715</v>
      </c>
      <c r="L8" s="189">
        <f>ROUND(R8,0)</f>
        <v>22024910</v>
      </c>
      <c r="M8" s="168"/>
      <c r="N8" s="189">
        <f>+'PL-THA '!H119</f>
        <v>16789723</v>
      </c>
      <c r="O8" s="189">
        <f>+'PL-THA '!I117</f>
        <v>23247705</v>
      </c>
      <c r="P8" s="189"/>
      <c r="Q8" s="189">
        <f>+'PL-THA '!K119</f>
        <v>15825715</v>
      </c>
      <c r="R8" s="189">
        <f>+'PL-THA '!L117</f>
        <v>22024910</v>
      </c>
      <c r="S8" s="168"/>
      <c r="T8" s="168"/>
      <c r="U8" s="63"/>
      <c r="V8" s="62"/>
      <c r="W8" s="55"/>
      <c r="X8" s="62"/>
      <c r="Y8" s="62"/>
      <c r="Z8" s="55"/>
    </row>
    <row r="9" spans="1:26" s="1" customFormat="1" ht="21.6" customHeight="1">
      <c r="A9" s="165"/>
      <c r="B9" s="165" t="s">
        <v>85</v>
      </c>
      <c r="C9" s="165"/>
      <c r="D9" s="165"/>
      <c r="E9" s="165"/>
      <c r="F9" s="166"/>
      <c r="G9" s="165"/>
      <c r="H9" s="187"/>
      <c r="I9" s="187"/>
      <c r="J9" s="127"/>
      <c r="K9" s="187"/>
      <c r="L9" s="187"/>
      <c r="M9" s="174"/>
      <c r="N9" s="187"/>
      <c r="O9" s="187"/>
      <c r="P9" s="187"/>
      <c r="Q9" s="187"/>
      <c r="R9" s="187"/>
      <c r="S9" s="174"/>
      <c r="T9" s="174"/>
      <c r="U9" s="63"/>
      <c r="V9" s="62"/>
      <c r="W9" s="55"/>
      <c r="X9" s="62"/>
      <c r="Y9" s="62"/>
      <c r="Z9" s="55"/>
    </row>
    <row r="10" spans="1:26" s="1" customFormat="1" ht="21.6" customHeight="1">
      <c r="A10" s="165"/>
      <c r="B10" s="167"/>
      <c r="C10" s="165" t="s">
        <v>86</v>
      </c>
      <c r="D10" s="165"/>
      <c r="E10" s="165"/>
      <c r="F10" s="166"/>
      <c r="G10" s="165"/>
      <c r="H10" s="189"/>
      <c r="I10" s="189"/>
      <c r="J10" s="127"/>
      <c r="K10" s="189"/>
      <c r="L10" s="189"/>
      <c r="M10" s="174"/>
      <c r="N10" s="189"/>
      <c r="O10" s="189"/>
      <c r="P10" s="189"/>
      <c r="Q10" s="189"/>
      <c r="R10" s="189"/>
      <c r="S10" s="174"/>
      <c r="T10" s="174"/>
      <c r="U10" s="63"/>
      <c r="V10" s="62"/>
      <c r="W10" s="55"/>
      <c r="X10" s="62"/>
      <c r="Y10" s="62"/>
      <c r="Z10" s="55"/>
    </row>
    <row r="11" spans="1:26" s="1" customFormat="1" ht="21.6" customHeight="1">
      <c r="A11" s="165"/>
      <c r="B11" s="165"/>
      <c r="C11" s="165" t="s">
        <v>87</v>
      </c>
      <c r="D11" s="165"/>
      <c r="E11" s="165"/>
      <c r="F11" s="166" t="s">
        <v>200</v>
      </c>
      <c r="G11" s="165"/>
      <c r="H11" s="189">
        <f t="shared" ref="H11:K27" si="0">ROUND(N11,0)</f>
        <v>3855748</v>
      </c>
      <c r="I11" s="189">
        <f t="shared" si="0"/>
        <v>3803987</v>
      </c>
      <c r="J11" s="139"/>
      <c r="K11" s="189">
        <f t="shared" si="0"/>
        <v>319401</v>
      </c>
      <c r="L11" s="189">
        <f t="shared" ref="L11:L27" si="1">ROUND(R11,0)</f>
        <v>64146</v>
      </c>
      <c r="M11" s="168"/>
      <c r="N11" s="189">
        <f>3855747+1</f>
        <v>3855748</v>
      </c>
      <c r="O11" s="189">
        <v>3803987</v>
      </c>
      <c r="P11" s="189"/>
      <c r="Q11" s="189">
        <v>319401</v>
      </c>
      <c r="R11" s="189">
        <v>64146</v>
      </c>
      <c r="S11" s="168"/>
      <c r="T11" s="168"/>
      <c r="U11" s="63"/>
      <c r="V11" s="62"/>
      <c r="W11" s="55"/>
      <c r="X11" s="62"/>
      <c r="Y11" s="62"/>
      <c r="Z11" s="55"/>
    </row>
    <row r="12" spans="1:26" s="1" customFormat="1" ht="21.6" customHeight="1">
      <c r="A12" s="165"/>
      <c r="B12" s="165"/>
      <c r="C12" s="165" t="s">
        <v>88</v>
      </c>
      <c r="D12" s="165"/>
      <c r="E12" s="165"/>
      <c r="F12" s="166"/>
      <c r="G12" s="165"/>
      <c r="H12" s="189">
        <f t="shared" si="0"/>
        <v>268482</v>
      </c>
      <c r="I12" s="189">
        <f t="shared" si="0"/>
        <v>539462</v>
      </c>
      <c r="J12" s="139"/>
      <c r="K12" s="189">
        <f t="shared" si="0"/>
        <v>0</v>
      </c>
      <c r="L12" s="189">
        <f t="shared" si="1"/>
        <v>0</v>
      </c>
      <c r="M12" s="175"/>
      <c r="N12" s="189">
        <v>268482</v>
      </c>
      <c r="O12" s="189">
        <v>539462</v>
      </c>
      <c r="P12" s="189"/>
      <c r="Q12" s="189">
        <v>0</v>
      </c>
      <c r="R12" s="189"/>
      <c r="S12" s="175"/>
      <c r="T12" s="175"/>
      <c r="U12" s="63"/>
      <c r="V12" s="62"/>
      <c r="W12" s="55"/>
      <c r="X12" s="62"/>
      <c r="Y12" s="62"/>
      <c r="Z12" s="55"/>
    </row>
    <row r="13" spans="1:26" s="1" customFormat="1" ht="21.6" hidden="1" customHeight="1">
      <c r="A13" s="165"/>
      <c r="B13" s="165"/>
      <c r="C13" s="165" t="s">
        <v>106</v>
      </c>
      <c r="D13" s="165"/>
      <c r="E13" s="165"/>
      <c r="F13" s="166"/>
      <c r="G13" s="165"/>
      <c r="H13" s="189">
        <f t="shared" si="0"/>
        <v>0</v>
      </c>
      <c r="I13" s="189">
        <f t="shared" si="0"/>
        <v>0</v>
      </c>
      <c r="J13" s="105"/>
      <c r="K13" s="189">
        <f t="shared" si="0"/>
        <v>0</v>
      </c>
      <c r="L13" s="189">
        <f>ROUND(R13,0)</f>
        <v>0</v>
      </c>
      <c r="M13" s="175"/>
      <c r="N13" s="189">
        <v>0</v>
      </c>
      <c r="O13" s="189">
        <v>0</v>
      </c>
      <c r="P13" s="189"/>
      <c r="Q13" s="189">
        <v>0</v>
      </c>
      <c r="R13" s="189"/>
      <c r="S13" s="174"/>
      <c r="T13" s="174"/>
      <c r="U13" s="63"/>
      <c r="V13" s="62"/>
      <c r="W13" s="55"/>
      <c r="X13" s="62"/>
      <c r="Y13" s="62"/>
      <c r="Z13" s="55"/>
    </row>
    <row r="14" spans="1:26" s="1" customFormat="1" ht="21.6" customHeight="1">
      <c r="A14" s="165"/>
      <c r="B14" s="165"/>
      <c r="C14" s="165" t="s">
        <v>177</v>
      </c>
      <c r="D14" s="165"/>
      <c r="E14" s="165"/>
      <c r="F14" s="166"/>
      <c r="G14" s="165"/>
      <c r="H14" s="189"/>
      <c r="I14" s="189"/>
      <c r="J14" s="105"/>
      <c r="K14" s="189"/>
      <c r="L14" s="189"/>
      <c r="M14" s="175"/>
      <c r="N14" s="189"/>
      <c r="O14" s="189"/>
      <c r="P14" s="189"/>
      <c r="Q14" s="189"/>
      <c r="R14" s="189"/>
      <c r="S14" s="174"/>
      <c r="T14" s="174"/>
      <c r="U14" s="63"/>
      <c r="V14" s="62"/>
      <c r="W14" s="55"/>
      <c r="X14" s="62"/>
      <c r="Y14" s="62"/>
      <c r="Z14" s="55"/>
    </row>
    <row r="15" spans="1:26" s="1" customFormat="1" ht="21.6" customHeight="1">
      <c r="A15" s="165"/>
      <c r="B15" s="165"/>
      <c r="C15" s="165"/>
      <c r="D15" s="165"/>
      <c r="E15" s="165" t="s">
        <v>149</v>
      </c>
      <c r="F15" s="166"/>
      <c r="G15" s="165"/>
      <c r="H15" s="189">
        <f>ROUND(N15,0)</f>
        <v>-807970</v>
      </c>
      <c r="I15" s="189">
        <f t="shared" si="0"/>
        <v>0</v>
      </c>
      <c r="J15" s="105"/>
      <c r="K15" s="189">
        <f>ROUND(Q15,0)</f>
        <v>-1350714</v>
      </c>
      <c r="L15" s="189">
        <f>ROUND(R15,0)</f>
        <v>0</v>
      </c>
      <c r="M15" s="175"/>
      <c r="N15" s="189">
        <v>-807970</v>
      </c>
      <c r="O15" s="189">
        <v>0</v>
      </c>
      <c r="P15" s="189"/>
      <c r="Q15" s="189">
        <v>-1350714</v>
      </c>
      <c r="R15" s="189"/>
      <c r="S15" s="174"/>
      <c r="T15" s="174"/>
      <c r="U15" s="63"/>
      <c r="V15" s="62"/>
      <c r="W15" s="55"/>
      <c r="X15" s="62"/>
      <c r="Y15" s="62"/>
      <c r="Z15" s="55"/>
    </row>
    <row r="16" spans="1:26" s="1" customFormat="1" ht="21.6" customHeight="1">
      <c r="A16" s="165"/>
      <c r="B16" s="165"/>
      <c r="C16" s="167" t="s">
        <v>89</v>
      </c>
      <c r="D16" s="165"/>
      <c r="E16" s="168"/>
      <c r="F16" s="166"/>
      <c r="G16" s="165"/>
      <c r="H16" s="189">
        <f t="shared" si="0"/>
        <v>0</v>
      </c>
      <c r="I16" s="189">
        <f t="shared" si="0"/>
        <v>-3788472</v>
      </c>
      <c r="J16" s="105"/>
      <c r="K16" s="189">
        <f t="shared" si="0"/>
        <v>0</v>
      </c>
      <c r="L16" s="189">
        <f t="shared" si="1"/>
        <v>-883836</v>
      </c>
      <c r="M16" s="174"/>
      <c r="N16" s="189">
        <v>0</v>
      </c>
      <c r="O16" s="189">
        <v>-3788472</v>
      </c>
      <c r="P16" s="189"/>
      <c r="Q16" s="189">
        <v>0</v>
      </c>
      <c r="R16" s="189">
        <v>-883836</v>
      </c>
      <c r="S16" s="174"/>
      <c r="T16" s="174"/>
      <c r="U16" s="63"/>
      <c r="V16" s="62"/>
      <c r="W16" s="55"/>
      <c r="X16" s="62"/>
      <c r="Y16" s="62"/>
      <c r="Z16" s="55"/>
    </row>
    <row r="17" spans="1:26" s="1" customFormat="1" ht="21.6" customHeight="1">
      <c r="A17" s="165"/>
      <c r="B17" s="165"/>
      <c r="C17" s="167" t="s">
        <v>125</v>
      </c>
      <c r="D17" s="165"/>
      <c r="E17" s="168"/>
      <c r="F17" s="166"/>
      <c r="G17" s="165"/>
      <c r="H17" s="189">
        <f t="shared" si="0"/>
        <v>0</v>
      </c>
      <c r="I17" s="189">
        <f t="shared" si="0"/>
        <v>88</v>
      </c>
      <c r="J17" s="105"/>
      <c r="K17" s="189">
        <f t="shared" si="0"/>
        <v>0</v>
      </c>
      <c r="L17" s="189">
        <f t="shared" si="1"/>
        <v>0</v>
      </c>
      <c r="M17" s="174"/>
      <c r="N17" s="189">
        <v>0</v>
      </c>
      <c r="O17" s="189">
        <v>88</v>
      </c>
      <c r="P17" s="189"/>
      <c r="Q17" s="189">
        <v>0</v>
      </c>
      <c r="R17" s="189"/>
      <c r="S17" s="174"/>
      <c r="T17" s="174"/>
      <c r="U17" s="63"/>
      <c r="V17" s="62"/>
      <c r="W17" s="55"/>
      <c r="X17" s="62"/>
      <c r="Y17" s="62"/>
      <c r="Z17" s="55"/>
    </row>
    <row r="18" spans="1:26" s="1" customFormat="1" ht="21.6" hidden="1" customHeight="1">
      <c r="A18" s="165"/>
      <c r="B18" s="165"/>
      <c r="C18" s="167" t="s">
        <v>130</v>
      </c>
      <c r="D18" s="165"/>
      <c r="E18" s="168"/>
      <c r="F18" s="166"/>
      <c r="G18" s="165"/>
      <c r="H18" s="189">
        <f t="shared" si="0"/>
        <v>0</v>
      </c>
      <c r="I18" s="189">
        <f t="shared" si="0"/>
        <v>0</v>
      </c>
      <c r="J18" s="105"/>
      <c r="K18" s="189">
        <f t="shared" si="0"/>
        <v>0</v>
      </c>
      <c r="L18" s="189">
        <f t="shared" si="1"/>
        <v>0</v>
      </c>
      <c r="M18" s="174"/>
      <c r="N18" s="189">
        <v>0</v>
      </c>
      <c r="O18" s="189">
        <v>0</v>
      </c>
      <c r="P18" s="189"/>
      <c r="Q18" s="189">
        <v>0</v>
      </c>
      <c r="R18" s="189"/>
      <c r="S18" s="174"/>
      <c r="T18" s="174"/>
      <c r="U18" s="63"/>
      <c r="V18" s="62"/>
      <c r="W18" s="55"/>
      <c r="X18" s="62"/>
      <c r="Y18" s="62"/>
      <c r="Z18" s="55"/>
    </row>
    <row r="19" spans="1:26" s="1" customFormat="1" ht="21.6" customHeight="1">
      <c r="A19" s="165"/>
      <c r="B19" s="165"/>
      <c r="C19" s="167" t="s">
        <v>194</v>
      </c>
      <c r="D19" s="165"/>
      <c r="E19" s="168"/>
      <c r="F19" s="166"/>
      <c r="G19" s="165"/>
      <c r="H19" s="189">
        <f t="shared" ref="H19:K20" si="2">ROUND(N19,0)</f>
        <v>-2924136</v>
      </c>
      <c r="I19" s="189">
        <f t="shared" si="0"/>
        <v>0</v>
      </c>
      <c r="J19" s="105"/>
      <c r="K19" s="189">
        <f t="shared" si="2"/>
        <v>-311943</v>
      </c>
      <c r="L19" s="189">
        <f t="shared" ref="L19:L20" si="3">ROUND(R19,0)</f>
        <v>0</v>
      </c>
      <c r="M19" s="174"/>
      <c r="N19" s="189">
        <v>-2924136</v>
      </c>
      <c r="O19" s="189">
        <v>0</v>
      </c>
      <c r="P19" s="189"/>
      <c r="Q19" s="189">
        <v>-311943</v>
      </c>
      <c r="R19" s="189"/>
      <c r="S19" s="174"/>
      <c r="T19" s="174"/>
      <c r="U19" s="63"/>
      <c r="V19" s="62"/>
      <c r="W19" s="55"/>
      <c r="X19" s="62"/>
      <c r="Y19" s="62"/>
      <c r="Z19" s="55"/>
    </row>
    <row r="20" spans="1:26" s="1" customFormat="1" ht="21.6" customHeight="1">
      <c r="A20" s="165"/>
      <c r="B20" s="165"/>
      <c r="C20" s="167" t="s">
        <v>193</v>
      </c>
      <c r="D20" s="165"/>
      <c r="E20" s="168"/>
      <c r="F20" s="166"/>
      <c r="G20" s="165"/>
      <c r="H20" s="189">
        <f t="shared" si="2"/>
        <v>0</v>
      </c>
      <c r="I20" s="189">
        <f t="shared" si="0"/>
        <v>220198</v>
      </c>
      <c r="J20" s="105"/>
      <c r="K20" s="189">
        <f t="shared" si="2"/>
        <v>0</v>
      </c>
      <c r="L20" s="189">
        <f t="shared" si="3"/>
        <v>28606</v>
      </c>
      <c r="M20" s="174"/>
      <c r="N20" s="189">
        <v>0</v>
      </c>
      <c r="O20" s="189">
        <v>220198</v>
      </c>
      <c r="P20" s="189"/>
      <c r="Q20" s="189">
        <v>0</v>
      </c>
      <c r="R20" s="189">
        <v>28606</v>
      </c>
      <c r="S20" s="174"/>
      <c r="T20" s="174"/>
      <c r="U20" s="63"/>
      <c r="V20" s="62"/>
      <c r="W20" s="55"/>
      <c r="X20" s="62"/>
      <c r="Y20" s="62"/>
      <c r="Z20" s="55"/>
    </row>
    <row r="21" spans="1:26" s="1" customFormat="1" ht="21.6" customHeight="1">
      <c r="A21" s="165"/>
      <c r="B21" s="165"/>
      <c r="C21" s="167" t="s">
        <v>144</v>
      </c>
      <c r="D21" s="165"/>
      <c r="E21" s="168"/>
      <c r="F21" s="166"/>
      <c r="G21" s="165"/>
      <c r="H21" s="189">
        <f t="shared" si="0"/>
        <v>0</v>
      </c>
      <c r="I21" s="189">
        <f t="shared" si="0"/>
        <v>667324</v>
      </c>
      <c r="J21" s="105"/>
      <c r="K21" s="189">
        <f t="shared" si="0"/>
        <v>0</v>
      </c>
      <c r="L21" s="189">
        <f t="shared" si="1"/>
        <v>667324</v>
      </c>
      <c r="M21" s="174"/>
      <c r="N21" s="189">
        <v>0</v>
      </c>
      <c r="O21" s="189">
        <v>667324</v>
      </c>
      <c r="P21" s="189"/>
      <c r="Q21" s="189">
        <v>0</v>
      </c>
      <c r="R21" s="189">
        <v>667324</v>
      </c>
      <c r="S21" s="174"/>
      <c r="T21" s="174"/>
      <c r="U21" s="63"/>
      <c r="V21" s="62"/>
      <c r="W21" s="55"/>
      <c r="X21" s="62"/>
      <c r="Y21" s="62"/>
      <c r="Z21" s="55"/>
    </row>
    <row r="22" spans="1:26" s="1" customFormat="1" ht="21.6" customHeight="1">
      <c r="A22" s="165"/>
      <c r="B22" s="165"/>
      <c r="C22" s="169" t="s">
        <v>116</v>
      </c>
      <c r="D22" s="165"/>
      <c r="E22" s="165"/>
      <c r="F22" s="166"/>
      <c r="G22" s="165"/>
      <c r="H22" s="189">
        <f t="shared" si="0"/>
        <v>0</v>
      </c>
      <c r="I22" s="189">
        <f t="shared" si="0"/>
        <v>147124</v>
      </c>
      <c r="J22" s="139"/>
      <c r="K22" s="189">
        <f t="shared" si="0"/>
        <v>0</v>
      </c>
      <c r="L22" s="189">
        <f t="shared" si="1"/>
        <v>147124</v>
      </c>
      <c r="M22" s="175"/>
      <c r="N22" s="189">
        <v>0</v>
      </c>
      <c r="O22" s="189">
        <v>147124</v>
      </c>
      <c r="P22" s="189"/>
      <c r="Q22" s="189">
        <v>0</v>
      </c>
      <c r="R22" s="189">
        <v>147124</v>
      </c>
      <c r="S22" s="168"/>
      <c r="T22" s="168"/>
      <c r="U22" s="63"/>
      <c r="V22" s="62"/>
      <c r="W22" s="55"/>
      <c r="X22" s="62"/>
      <c r="Y22" s="62"/>
      <c r="Z22" s="55"/>
    </row>
    <row r="23" spans="1:26" s="1" customFormat="1" ht="21.6" hidden="1" customHeight="1">
      <c r="A23" s="165"/>
      <c r="B23" s="165"/>
      <c r="C23" s="169" t="s">
        <v>125</v>
      </c>
      <c r="D23" s="165"/>
      <c r="E23" s="165"/>
      <c r="F23" s="166"/>
      <c r="G23" s="165"/>
      <c r="H23" s="189">
        <f t="shared" si="0"/>
        <v>0</v>
      </c>
      <c r="I23" s="189">
        <f t="shared" si="0"/>
        <v>0</v>
      </c>
      <c r="J23" s="139"/>
      <c r="K23" s="189">
        <f t="shared" si="0"/>
        <v>0</v>
      </c>
      <c r="L23" s="189">
        <f>ROUND(R23,0)</f>
        <v>0</v>
      </c>
      <c r="M23" s="175"/>
      <c r="N23" s="189">
        <v>0</v>
      </c>
      <c r="O23" s="189">
        <v>0</v>
      </c>
      <c r="P23" s="189"/>
      <c r="Q23" s="189">
        <v>0</v>
      </c>
      <c r="R23" s="189"/>
      <c r="S23" s="168"/>
      <c r="T23" s="168"/>
      <c r="U23" s="63"/>
      <c r="V23" s="62"/>
      <c r="W23" s="55"/>
      <c r="X23" s="62"/>
      <c r="Y23" s="62"/>
      <c r="Z23" s="55"/>
    </row>
    <row r="24" spans="1:26" s="1" customFormat="1" ht="21.6" hidden="1" customHeight="1">
      <c r="A24" s="165"/>
      <c r="B24" s="165"/>
      <c r="C24" s="169" t="s">
        <v>137</v>
      </c>
      <c r="D24" s="165"/>
      <c r="E24" s="165"/>
      <c r="F24" s="166"/>
      <c r="G24" s="165"/>
      <c r="H24" s="189">
        <f t="shared" si="0"/>
        <v>0</v>
      </c>
      <c r="I24" s="189">
        <f t="shared" si="0"/>
        <v>0</v>
      </c>
      <c r="J24" s="139"/>
      <c r="K24" s="189">
        <f t="shared" si="0"/>
        <v>0</v>
      </c>
      <c r="L24" s="189">
        <f>ROUND(R24,0)</f>
        <v>0</v>
      </c>
      <c r="M24" s="175"/>
      <c r="N24" s="189">
        <v>0</v>
      </c>
      <c r="O24" s="189">
        <v>0</v>
      </c>
      <c r="P24" s="189"/>
      <c r="Q24" s="189">
        <v>0</v>
      </c>
      <c r="R24" s="189"/>
      <c r="S24" s="168"/>
      <c r="T24" s="168"/>
      <c r="U24" s="63"/>
      <c r="V24" s="62"/>
      <c r="W24" s="55"/>
      <c r="X24" s="62"/>
      <c r="Y24" s="62"/>
      <c r="Z24" s="55"/>
    </row>
    <row r="25" spans="1:26" s="1" customFormat="1" ht="21.6" customHeight="1">
      <c r="A25" s="165"/>
      <c r="B25" s="165"/>
      <c r="C25" s="165" t="s">
        <v>90</v>
      </c>
      <c r="D25" s="165"/>
      <c r="E25" s="165"/>
      <c r="F25" s="166" t="s">
        <v>199</v>
      </c>
      <c r="G25" s="165"/>
      <c r="H25" s="189">
        <f t="shared" si="0"/>
        <v>183865</v>
      </c>
      <c r="I25" s="189">
        <f t="shared" si="0"/>
        <v>295887</v>
      </c>
      <c r="J25" s="105"/>
      <c r="K25" s="189">
        <f t="shared" si="0"/>
        <v>17779</v>
      </c>
      <c r="L25" s="189">
        <f t="shared" si="1"/>
        <v>16781</v>
      </c>
      <c r="M25" s="168"/>
      <c r="N25" s="189">
        <v>183865</v>
      </c>
      <c r="O25" s="189">
        <v>295887</v>
      </c>
      <c r="P25" s="189"/>
      <c r="Q25" s="189">
        <v>17779</v>
      </c>
      <c r="R25" s="189">
        <v>16781</v>
      </c>
      <c r="S25" s="174"/>
      <c r="T25" s="174"/>
      <c r="U25" s="63"/>
      <c r="V25" s="62"/>
      <c r="W25" s="55"/>
      <c r="X25" s="62"/>
      <c r="Y25" s="62"/>
      <c r="Z25" s="55"/>
    </row>
    <row r="26" spans="1:26" s="1" customFormat="1" ht="21.6" customHeight="1">
      <c r="A26" s="165"/>
      <c r="B26" s="165"/>
      <c r="C26" s="165" t="s">
        <v>63</v>
      </c>
      <c r="D26" s="165"/>
      <c r="E26" s="165"/>
      <c r="F26" s="166"/>
      <c r="G26" s="165"/>
      <c r="H26" s="189">
        <f t="shared" si="0"/>
        <v>-675935</v>
      </c>
      <c r="I26" s="189">
        <f t="shared" si="0"/>
        <v>-1433930</v>
      </c>
      <c r="J26" s="105"/>
      <c r="K26" s="189">
        <f t="shared" si="0"/>
        <v>-434201</v>
      </c>
      <c r="L26" s="189">
        <f t="shared" si="1"/>
        <v>-1037802</v>
      </c>
      <c r="M26" s="174"/>
      <c r="N26" s="189">
        <v>-675935</v>
      </c>
      <c r="O26" s="189">
        <v>-1433930</v>
      </c>
      <c r="P26" s="189"/>
      <c r="Q26" s="189">
        <v>-434201</v>
      </c>
      <c r="R26" s="189">
        <v>-1037802</v>
      </c>
      <c r="S26" s="174"/>
      <c r="T26" s="174"/>
      <c r="U26" s="63"/>
      <c r="V26" s="62"/>
      <c r="W26" s="55"/>
      <c r="X26" s="62"/>
      <c r="Y26" s="62"/>
      <c r="Z26" s="55"/>
    </row>
    <row r="27" spans="1:26" s="1" customFormat="1" ht="21.6" customHeight="1">
      <c r="A27" s="165"/>
      <c r="B27" s="165"/>
      <c r="C27" s="165" t="s">
        <v>64</v>
      </c>
      <c r="D27" s="165"/>
      <c r="E27" s="165"/>
      <c r="F27" s="166"/>
      <c r="G27" s="165"/>
      <c r="H27" s="228">
        <f t="shared" si="0"/>
        <v>-20485565</v>
      </c>
      <c r="I27" s="228">
        <f t="shared" si="0"/>
        <v>-28954601</v>
      </c>
      <c r="J27" s="105"/>
      <c r="K27" s="228">
        <f t="shared" si="0"/>
        <v>-17510004</v>
      </c>
      <c r="L27" s="228">
        <f t="shared" si="1"/>
        <v>-24760959</v>
      </c>
      <c r="M27" s="186"/>
      <c r="N27" s="228">
        <v>-20485565</v>
      </c>
      <c r="O27" s="228">
        <v>-28954601</v>
      </c>
      <c r="P27" s="228"/>
      <c r="Q27" s="228">
        <v>-17510004</v>
      </c>
      <c r="R27" s="228">
        <v>-24760959</v>
      </c>
      <c r="S27" s="185"/>
      <c r="T27" s="185"/>
      <c r="U27" s="63"/>
      <c r="V27" s="62"/>
      <c r="W27" s="55"/>
      <c r="X27" s="62"/>
      <c r="Y27" s="62"/>
      <c r="Z27" s="55"/>
    </row>
    <row r="28" spans="1:26" s="1" customFormat="1" ht="21.6" customHeight="1">
      <c r="A28" s="165"/>
      <c r="B28" s="165"/>
      <c r="C28" s="165" t="s">
        <v>174</v>
      </c>
      <c r="D28" s="165"/>
      <c r="E28" s="165"/>
      <c r="F28" s="166"/>
      <c r="G28" s="165"/>
      <c r="H28" s="190">
        <f>ROUND(N28,0)</f>
        <v>78536</v>
      </c>
      <c r="I28" s="190">
        <f t="shared" ref="I28" si="4">ROUND(O28,0)</f>
        <v>0</v>
      </c>
      <c r="J28" s="105"/>
      <c r="K28" s="190">
        <f>ROUND(Q28,0)</f>
        <v>49200</v>
      </c>
      <c r="L28" s="190">
        <f>ROUND(R28,0)</f>
        <v>0</v>
      </c>
      <c r="M28" s="174"/>
      <c r="N28" s="190">
        <v>78536</v>
      </c>
      <c r="O28" s="190">
        <v>0</v>
      </c>
      <c r="P28" s="189"/>
      <c r="Q28" s="190">
        <v>49200</v>
      </c>
      <c r="R28" s="190"/>
      <c r="S28" s="185"/>
      <c r="T28" s="185"/>
      <c r="U28" s="63"/>
      <c r="V28" s="62"/>
      <c r="W28" s="55"/>
      <c r="X28" s="62"/>
      <c r="Y28" s="62"/>
      <c r="Z28" s="55"/>
    </row>
    <row r="29" spans="1:26" s="1" customFormat="1" ht="21.6" customHeight="1">
      <c r="A29" s="165"/>
      <c r="B29" s="165"/>
      <c r="C29" s="165"/>
      <c r="D29" s="165"/>
      <c r="E29" s="165"/>
      <c r="F29" s="166"/>
      <c r="G29" s="165"/>
      <c r="H29" s="189">
        <f>SUM(H8:H28)</f>
        <v>-3717252</v>
      </c>
      <c r="I29" s="189">
        <f>SUM(I8:I28)</f>
        <v>-5255228</v>
      </c>
      <c r="J29" s="105"/>
      <c r="K29" s="189">
        <f>SUM(K8:K28)</f>
        <v>-3394767</v>
      </c>
      <c r="L29" s="189">
        <f>SUM(L8:L28)</f>
        <v>-3733706</v>
      </c>
      <c r="M29" s="168"/>
      <c r="N29" s="189">
        <f>SUM(N8:N28)</f>
        <v>-3717252</v>
      </c>
      <c r="O29" s="189">
        <f>SUM(O8:O28)</f>
        <v>-5255228</v>
      </c>
      <c r="P29" s="105"/>
      <c r="Q29" s="189">
        <f>SUM(Q8:Q28)</f>
        <v>-3394767</v>
      </c>
      <c r="R29" s="189">
        <f>SUM(R8:R28)</f>
        <v>-3733706</v>
      </c>
      <c r="S29" s="168"/>
      <c r="T29" s="168"/>
      <c r="U29" s="55"/>
      <c r="V29" s="64"/>
      <c r="W29" s="55"/>
      <c r="X29" s="64"/>
      <c r="Y29" s="64"/>
      <c r="Z29" s="55"/>
    </row>
    <row r="30" spans="1:26" s="1" customFormat="1" ht="21.6" customHeight="1">
      <c r="A30" s="165"/>
      <c r="B30" s="165" t="s">
        <v>123</v>
      </c>
      <c r="C30" s="165"/>
      <c r="D30" s="165"/>
      <c r="E30" s="165"/>
      <c r="F30" s="166"/>
      <c r="G30" s="165"/>
      <c r="H30" s="187"/>
      <c r="I30" s="187"/>
      <c r="J30" s="139"/>
      <c r="K30" s="187"/>
      <c r="L30" s="187"/>
      <c r="M30" s="168"/>
      <c r="N30" s="187"/>
      <c r="O30" s="187"/>
      <c r="P30" s="187"/>
      <c r="Q30" s="187"/>
      <c r="R30" s="187"/>
      <c r="S30" s="168"/>
      <c r="T30" s="168"/>
      <c r="U30" s="55"/>
      <c r="V30" s="64"/>
      <c r="W30" s="55"/>
      <c r="X30" s="64"/>
      <c r="Y30" s="64"/>
      <c r="Z30" s="55"/>
    </row>
    <row r="31" spans="1:26" s="1" customFormat="1" ht="21.6" customHeight="1">
      <c r="A31" s="165"/>
      <c r="B31" s="165" t="s">
        <v>91</v>
      </c>
      <c r="C31" s="165"/>
      <c r="D31" s="165"/>
      <c r="E31" s="165"/>
      <c r="F31" s="166"/>
      <c r="G31" s="165"/>
      <c r="H31" s="187"/>
      <c r="I31" s="187"/>
      <c r="J31" s="139"/>
      <c r="K31" s="187"/>
      <c r="L31" s="187"/>
      <c r="M31" s="168"/>
      <c r="N31" s="187"/>
      <c r="O31" s="187"/>
      <c r="P31" s="187"/>
      <c r="Q31" s="187"/>
      <c r="R31" s="187"/>
      <c r="S31" s="174"/>
      <c r="T31" s="174"/>
      <c r="U31" s="63"/>
      <c r="V31" s="62"/>
      <c r="W31" s="55"/>
      <c r="X31" s="62"/>
      <c r="Y31" s="62"/>
      <c r="Z31" s="55"/>
    </row>
    <row r="32" spans="1:26" s="1" customFormat="1" ht="21.6" customHeight="1">
      <c r="A32" s="165"/>
      <c r="B32" s="165"/>
      <c r="C32" s="165" t="s">
        <v>92</v>
      </c>
      <c r="D32" s="165"/>
      <c r="E32" s="165"/>
      <c r="F32" s="166"/>
      <c r="G32" s="165"/>
      <c r="H32" s="189">
        <f t="shared" ref="H32:I36" si="5">ROUND(N32,0)</f>
        <v>-8526531</v>
      </c>
      <c r="I32" s="189">
        <f t="shared" si="5"/>
        <v>-1717872</v>
      </c>
      <c r="J32" s="105"/>
      <c r="K32" s="189">
        <f t="shared" ref="K32:L36" si="6">ROUND(Q32,0)</f>
        <v>-82311</v>
      </c>
      <c r="L32" s="189">
        <f t="shared" si="6"/>
        <v>-258167</v>
      </c>
      <c r="M32" s="174"/>
      <c r="N32" s="189">
        <v>-8526531</v>
      </c>
      <c r="O32" s="189">
        <v>-1717872</v>
      </c>
      <c r="P32" s="189"/>
      <c r="Q32" s="189">
        <v>-82311</v>
      </c>
      <c r="R32" s="189">
        <v>-258167</v>
      </c>
      <c r="S32" s="174"/>
      <c r="T32" s="174"/>
      <c r="U32" s="55"/>
      <c r="V32" s="64"/>
      <c r="W32" s="55"/>
      <c r="X32" s="64"/>
      <c r="Y32" s="64"/>
      <c r="Z32" s="55"/>
    </row>
    <row r="33" spans="1:26" s="1" customFormat="1" ht="21.6" customHeight="1">
      <c r="A33" s="165"/>
      <c r="B33" s="165"/>
      <c r="C33" s="165" t="s">
        <v>8</v>
      </c>
      <c r="D33" s="165"/>
      <c r="E33" s="165"/>
      <c r="F33" s="166"/>
      <c r="G33" s="165"/>
      <c r="H33" s="189">
        <f t="shared" si="5"/>
        <v>260817264</v>
      </c>
      <c r="I33" s="189">
        <f t="shared" si="5"/>
        <v>-4124036</v>
      </c>
      <c r="J33" s="139"/>
      <c r="K33" s="189">
        <f t="shared" si="6"/>
        <v>0</v>
      </c>
      <c r="L33" s="189">
        <f t="shared" si="6"/>
        <v>0</v>
      </c>
      <c r="M33" s="174"/>
      <c r="N33" s="189">
        <v>260817264</v>
      </c>
      <c r="O33" s="189">
        <v>-4124036</v>
      </c>
      <c r="P33" s="189"/>
      <c r="Q33" s="189"/>
      <c r="R33" s="189"/>
      <c r="S33" s="174"/>
      <c r="T33" s="174"/>
      <c r="U33" s="55"/>
      <c r="V33" s="64"/>
      <c r="W33" s="55"/>
      <c r="X33" s="64"/>
      <c r="Y33" s="64"/>
      <c r="Z33" s="55"/>
    </row>
    <row r="34" spans="1:26" s="1" customFormat="1" ht="21.6" customHeight="1">
      <c r="A34" s="165"/>
      <c r="B34" s="165"/>
      <c r="C34" s="165" t="s">
        <v>9</v>
      </c>
      <c r="D34" s="165"/>
      <c r="E34" s="165"/>
      <c r="F34" s="166"/>
      <c r="G34" s="165"/>
      <c r="H34" s="189">
        <f t="shared" si="5"/>
        <v>1037559</v>
      </c>
      <c r="I34" s="189">
        <f t="shared" si="5"/>
        <v>-932278</v>
      </c>
      <c r="J34" s="105"/>
      <c r="K34" s="189">
        <f t="shared" si="6"/>
        <v>0</v>
      </c>
      <c r="L34" s="189">
        <f t="shared" si="6"/>
        <v>0</v>
      </c>
      <c r="M34" s="174"/>
      <c r="N34" s="189">
        <v>1037559</v>
      </c>
      <c r="O34" s="189">
        <v>-932278</v>
      </c>
      <c r="P34" s="189"/>
      <c r="Q34" s="189"/>
      <c r="R34" s="189"/>
      <c r="S34" s="174"/>
      <c r="T34" s="174"/>
      <c r="U34" s="55"/>
      <c r="V34" s="62"/>
      <c r="W34" s="55"/>
      <c r="X34" s="62"/>
      <c r="Y34" s="62"/>
      <c r="Z34" s="55"/>
    </row>
    <row r="35" spans="1:26" s="1" customFormat="1" ht="21.6" customHeight="1">
      <c r="A35" s="165"/>
      <c r="B35" s="165"/>
      <c r="C35" s="165" t="s">
        <v>93</v>
      </c>
      <c r="D35" s="165"/>
      <c r="E35" s="165"/>
      <c r="F35" s="166"/>
      <c r="G35" s="165"/>
      <c r="H35" s="189">
        <f t="shared" si="5"/>
        <v>-36134</v>
      </c>
      <c r="I35" s="189">
        <f t="shared" si="5"/>
        <v>540941</v>
      </c>
      <c r="J35" s="105"/>
      <c r="K35" s="189">
        <f t="shared" si="6"/>
        <v>-44251</v>
      </c>
      <c r="L35" s="189">
        <f t="shared" si="6"/>
        <v>67403</v>
      </c>
      <c r="M35" s="174"/>
      <c r="N35" s="189">
        <f>-36133-1</f>
        <v>-36134</v>
      </c>
      <c r="O35" s="189">
        <v>540941</v>
      </c>
      <c r="P35" s="189"/>
      <c r="Q35" s="189">
        <f>-44252+1</f>
        <v>-44251</v>
      </c>
      <c r="R35" s="189">
        <v>67403</v>
      </c>
      <c r="S35" s="168"/>
      <c r="T35" s="168"/>
      <c r="U35" s="55"/>
      <c r="V35" s="62"/>
      <c r="W35" s="55"/>
      <c r="X35" s="55"/>
      <c r="Y35" s="55"/>
      <c r="Z35" s="55"/>
    </row>
    <row r="36" spans="1:26" s="1" customFormat="1" ht="21.6" hidden="1" customHeight="1">
      <c r="A36" s="165"/>
      <c r="B36" s="165"/>
      <c r="C36" s="165" t="s">
        <v>135</v>
      </c>
      <c r="D36" s="165"/>
      <c r="E36" s="165"/>
      <c r="F36" s="166"/>
      <c r="G36" s="165"/>
      <c r="H36" s="189">
        <f>ROUND(N36,0)</f>
        <v>0</v>
      </c>
      <c r="I36" s="189">
        <f t="shared" si="5"/>
        <v>0</v>
      </c>
      <c r="J36" s="105"/>
      <c r="K36" s="189">
        <f t="shared" si="6"/>
        <v>0</v>
      </c>
      <c r="L36" s="189">
        <f t="shared" si="6"/>
        <v>0</v>
      </c>
      <c r="M36" s="174"/>
      <c r="N36" s="189"/>
      <c r="O36" s="189">
        <v>0</v>
      </c>
      <c r="P36" s="189"/>
      <c r="Q36" s="189"/>
      <c r="R36" s="189"/>
      <c r="S36" s="168"/>
      <c r="T36" s="168"/>
      <c r="U36" s="55"/>
      <c r="V36" s="62"/>
      <c r="W36" s="55"/>
      <c r="X36" s="55"/>
      <c r="Y36" s="55"/>
      <c r="Z36" s="55"/>
    </row>
    <row r="37" spans="1:26" s="55" customFormat="1" ht="21.6" customHeight="1">
      <c r="A37" s="165"/>
      <c r="B37" s="165" t="s">
        <v>94</v>
      </c>
      <c r="C37" s="165"/>
      <c r="D37" s="165"/>
      <c r="E37" s="165"/>
      <c r="F37" s="166"/>
      <c r="G37" s="165"/>
      <c r="H37" s="187"/>
      <c r="I37" s="187"/>
      <c r="J37" s="139"/>
      <c r="K37" s="189"/>
      <c r="L37" s="187"/>
      <c r="M37" s="168"/>
      <c r="N37" s="187"/>
      <c r="O37" s="187"/>
      <c r="P37" s="187"/>
      <c r="Q37" s="187"/>
      <c r="R37" s="187"/>
      <c r="S37" s="174"/>
      <c r="T37" s="174"/>
      <c r="V37" s="76"/>
      <c r="W37" s="45"/>
      <c r="X37" s="77"/>
      <c r="Y37" s="75"/>
    </row>
    <row r="38" spans="1:26" s="55" customFormat="1" ht="21.6" customHeight="1">
      <c r="A38" s="165"/>
      <c r="B38" s="165"/>
      <c r="C38" s="167" t="s">
        <v>95</v>
      </c>
      <c r="D38" s="165"/>
      <c r="E38" s="165"/>
      <c r="F38" s="166"/>
      <c r="G38" s="165"/>
      <c r="H38" s="228">
        <f>ROUND(N38,0)</f>
        <v>-1128529</v>
      </c>
      <c r="I38" s="189">
        <f t="shared" ref="I38:I39" si="7">ROUND(O38,0)</f>
        <v>2447754</v>
      </c>
      <c r="J38" s="125"/>
      <c r="K38" s="228">
        <f>ROUND(Q38,0)</f>
        <v>-18415</v>
      </c>
      <c r="L38" s="228">
        <f>ROUND(R38,0)</f>
        <v>-149771</v>
      </c>
      <c r="M38" s="174"/>
      <c r="N38" s="228">
        <v>-1128529</v>
      </c>
      <c r="O38" s="228">
        <v>2447754</v>
      </c>
      <c r="P38" s="228"/>
      <c r="Q38" s="189">
        <v>-18415</v>
      </c>
      <c r="R38" s="189">
        <v>-149771</v>
      </c>
      <c r="S38" s="176"/>
      <c r="T38" s="176"/>
      <c r="V38" s="76"/>
      <c r="W38" s="45"/>
      <c r="X38" s="77"/>
      <c r="Y38" s="75"/>
    </row>
    <row r="39" spans="1:26" s="55" customFormat="1" ht="21.6" customHeight="1">
      <c r="A39" s="165"/>
      <c r="B39" s="165"/>
      <c r="C39" s="167" t="s">
        <v>136</v>
      </c>
      <c r="D39" s="165"/>
      <c r="E39" s="165"/>
      <c r="F39" s="166"/>
      <c r="G39" s="165"/>
      <c r="H39" s="190">
        <f>ROUND(N39,0)</f>
        <v>-136369</v>
      </c>
      <c r="I39" s="190">
        <f t="shared" si="7"/>
        <v>-3700276</v>
      </c>
      <c r="J39" s="125"/>
      <c r="K39" s="190">
        <f>ROUND(Q39,0)</f>
        <v>354391</v>
      </c>
      <c r="L39" s="190">
        <f>ROUND(R39,0)</f>
        <v>4729</v>
      </c>
      <c r="M39" s="174"/>
      <c r="N39" s="190">
        <f>-136368-1</f>
        <v>-136369</v>
      </c>
      <c r="O39" s="190">
        <v>-3700276</v>
      </c>
      <c r="P39" s="189"/>
      <c r="Q39" s="190">
        <v>354391</v>
      </c>
      <c r="R39" s="190">
        <v>4729</v>
      </c>
      <c r="S39" s="176"/>
      <c r="T39" s="176"/>
      <c r="V39" s="76"/>
      <c r="W39" s="45"/>
      <c r="X39" s="77"/>
      <c r="Y39" s="75"/>
    </row>
    <row r="40" spans="1:26" s="1" customFormat="1" ht="21.6" customHeight="1">
      <c r="A40" s="165"/>
      <c r="B40" s="165"/>
      <c r="C40" s="165"/>
      <c r="D40" s="165"/>
      <c r="E40" s="165" t="s">
        <v>96</v>
      </c>
      <c r="F40" s="166"/>
      <c r="G40" s="165"/>
      <c r="H40" s="189">
        <f>SUM(H29:H39)</f>
        <v>248310008</v>
      </c>
      <c r="I40" s="189">
        <f>SUM(I29:I39)</f>
        <v>-12740995</v>
      </c>
      <c r="J40" s="218"/>
      <c r="K40" s="189">
        <f>SUM(K29:K39)</f>
        <v>-3185353</v>
      </c>
      <c r="L40" s="189">
        <f>SUM(L29:L39)</f>
        <v>-4069512</v>
      </c>
      <c r="M40" s="175"/>
      <c r="N40" s="189">
        <f>SUM(N29:N39)</f>
        <v>248310008</v>
      </c>
      <c r="O40" s="189">
        <f>SUM(O29:O39)</f>
        <v>-12740995</v>
      </c>
      <c r="P40" s="189"/>
      <c r="Q40" s="189">
        <f>SUM(Q29:Q39)</f>
        <v>-3185353</v>
      </c>
      <c r="R40" s="189">
        <f>SUM(R29:R39)</f>
        <v>-4069512</v>
      </c>
      <c r="S40" s="186"/>
      <c r="T40" s="186"/>
      <c r="U40" s="46"/>
      <c r="V40" s="45"/>
      <c r="W40" s="45"/>
      <c r="X40" s="45"/>
      <c r="Y40" s="45"/>
      <c r="Z40" s="55"/>
    </row>
    <row r="41" spans="1:26" s="1" customFormat="1" ht="21.6" customHeight="1">
      <c r="A41" s="165"/>
      <c r="B41" s="165" t="s">
        <v>112</v>
      </c>
      <c r="C41" s="165"/>
      <c r="D41" s="165"/>
      <c r="E41" s="165"/>
      <c r="F41" s="166"/>
      <c r="G41" s="165"/>
      <c r="H41" s="189">
        <f>ROUND(N41,0)</f>
        <v>552707</v>
      </c>
      <c r="I41" s="189">
        <f>ROUND(O41,0)</f>
        <v>945277</v>
      </c>
      <c r="J41" s="125"/>
      <c r="K41" s="189">
        <f>ROUND(Q41,0)</f>
        <v>229313</v>
      </c>
      <c r="L41" s="189">
        <f>ROUND(R41,0)</f>
        <v>945277</v>
      </c>
      <c r="M41" s="175"/>
      <c r="N41" s="189">
        <v>552707</v>
      </c>
      <c r="O41" s="189">
        <v>945277</v>
      </c>
      <c r="P41" s="189"/>
      <c r="Q41" s="189">
        <v>229313</v>
      </c>
      <c r="R41" s="189">
        <v>945277</v>
      </c>
      <c r="S41" s="186"/>
      <c r="T41" s="186"/>
      <c r="U41" s="46"/>
      <c r="V41" s="45"/>
      <c r="W41" s="45"/>
      <c r="X41" s="45"/>
      <c r="Y41" s="45"/>
      <c r="Z41" s="55"/>
    </row>
    <row r="42" spans="1:26" s="1" customFormat="1" ht="21.6" customHeight="1">
      <c r="A42" s="165"/>
      <c r="B42" s="165" t="s">
        <v>97</v>
      </c>
      <c r="C42" s="165"/>
      <c r="D42" s="165"/>
      <c r="E42" s="165"/>
      <c r="F42" s="166"/>
      <c r="G42" s="165"/>
      <c r="H42" s="189">
        <f>ROUND(N42,0)</f>
        <v>-328400</v>
      </c>
      <c r="I42" s="189">
        <f>ROUND(O42,0)</f>
        <v>-386741</v>
      </c>
      <c r="J42" s="105"/>
      <c r="K42" s="189">
        <f>ROUND(Q42,0)</f>
        <v>-74027</v>
      </c>
      <c r="L42" s="189">
        <f>ROUND(R42,0)</f>
        <v>-65487</v>
      </c>
      <c r="M42" s="176"/>
      <c r="N42" s="189">
        <v>-328400</v>
      </c>
      <c r="O42" s="189">
        <v>-386741</v>
      </c>
      <c r="P42" s="189"/>
      <c r="Q42" s="189">
        <v>-74027</v>
      </c>
      <c r="R42" s="189">
        <v>-65487</v>
      </c>
      <c r="S42" s="170"/>
      <c r="T42" s="170"/>
      <c r="U42" s="63"/>
      <c r="V42" s="62"/>
      <c r="W42" s="55"/>
      <c r="X42" s="62"/>
      <c r="Y42" s="62"/>
      <c r="Z42" s="55"/>
    </row>
    <row r="43" spans="1:26" s="1" customFormat="1" ht="21.6" customHeight="1">
      <c r="A43" s="164" t="s">
        <v>197</v>
      </c>
      <c r="B43" s="165"/>
      <c r="C43" s="165"/>
      <c r="D43" s="165"/>
      <c r="E43" s="165"/>
      <c r="F43" s="166"/>
      <c r="G43" s="165"/>
      <c r="H43" s="191">
        <f>SUM(H40:H42)</f>
        <v>248534315</v>
      </c>
      <c r="I43" s="191">
        <f>SUM(I40:I42)</f>
        <v>-12182459</v>
      </c>
      <c r="J43" s="105"/>
      <c r="K43" s="191">
        <f>SUM(K40:K42)</f>
        <v>-3030067</v>
      </c>
      <c r="L43" s="191">
        <f>SUM(L40:L42)</f>
        <v>-3189722</v>
      </c>
      <c r="M43" s="170"/>
      <c r="N43" s="191">
        <f>SUM(N40:N42)</f>
        <v>248534315</v>
      </c>
      <c r="O43" s="191">
        <f>SUM(O40:O42)</f>
        <v>-12182459</v>
      </c>
      <c r="P43" s="105"/>
      <c r="Q43" s="191">
        <f>SUM(Q40:Q42)</f>
        <v>-3030067</v>
      </c>
      <c r="R43" s="191">
        <f>SUM(R40:R42)</f>
        <v>-3189722</v>
      </c>
      <c r="S43" s="180"/>
      <c r="T43" s="180"/>
      <c r="U43" s="63"/>
      <c r="V43" s="62"/>
      <c r="W43" s="55"/>
      <c r="X43" s="62"/>
      <c r="Y43" s="62"/>
      <c r="Z43" s="55"/>
    </row>
    <row r="44" spans="1:26" s="1" customFormat="1" ht="21.6" customHeight="1">
      <c r="A44" s="165"/>
      <c r="B44" s="165"/>
      <c r="C44" s="165"/>
      <c r="D44" s="165"/>
      <c r="E44" s="165"/>
      <c r="F44" s="166"/>
      <c r="G44" s="165"/>
      <c r="H44" s="170"/>
      <c r="I44" s="170"/>
      <c r="J44" s="125"/>
      <c r="K44" s="170"/>
      <c r="L44" s="170"/>
      <c r="M44" s="180"/>
      <c r="N44" s="180"/>
      <c r="O44" s="180"/>
      <c r="P44" s="180"/>
      <c r="Q44" s="180"/>
      <c r="R44" s="180"/>
      <c r="S44" s="170"/>
      <c r="T44" s="170"/>
      <c r="U44" s="63"/>
      <c r="V44" s="62"/>
      <c r="W44" s="55"/>
      <c r="X44" s="62"/>
      <c r="Y44" s="62"/>
      <c r="Z44" s="55"/>
    </row>
    <row r="45" spans="1:26" s="1" customFormat="1" ht="21.6" customHeight="1">
      <c r="A45" s="281" t="s">
        <v>98</v>
      </c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170"/>
      <c r="N45" s="170"/>
      <c r="O45" s="170"/>
      <c r="P45" s="170"/>
      <c r="Q45" s="170"/>
      <c r="R45" s="170"/>
      <c r="S45" s="158"/>
      <c r="T45" s="158"/>
      <c r="U45" s="63"/>
      <c r="V45" s="62"/>
      <c r="W45" s="55"/>
      <c r="X45" s="62"/>
      <c r="Y45" s="62"/>
      <c r="Z45" s="55"/>
    </row>
    <row r="46" spans="1:26" s="1" customFormat="1" ht="21.6" customHeight="1">
      <c r="A46" s="274"/>
      <c r="B46" s="274"/>
      <c r="C46" s="274"/>
      <c r="D46" s="274"/>
      <c r="E46" s="274"/>
      <c r="F46" s="274"/>
      <c r="G46" s="274"/>
      <c r="H46" s="274"/>
      <c r="I46" s="274"/>
      <c r="J46" s="274"/>
      <c r="K46" s="274"/>
      <c r="L46" s="274"/>
      <c r="M46" s="170"/>
      <c r="N46" s="170"/>
      <c r="O46" s="170"/>
      <c r="P46" s="170"/>
      <c r="Q46" s="170"/>
      <c r="R46" s="170"/>
      <c r="S46" s="158"/>
      <c r="T46" s="158"/>
      <c r="U46" s="63"/>
      <c r="V46" s="62"/>
      <c r="W46" s="55"/>
      <c r="X46" s="62"/>
      <c r="Y46" s="62"/>
      <c r="Z46" s="55"/>
    </row>
    <row r="47" spans="1:26" s="1" customFormat="1" ht="21.6" customHeight="1">
      <c r="A47" s="165"/>
      <c r="B47" s="165"/>
      <c r="C47" s="165"/>
      <c r="D47" s="165"/>
      <c r="E47" s="165"/>
      <c r="F47" s="166"/>
      <c r="G47" s="165"/>
      <c r="H47" s="170"/>
      <c r="I47" s="170"/>
      <c r="J47" s="147"/>
      <c r="K47" s="170"/>
      <c r="L47" s="170"/>
      <c r="M47" s="158"/>
      <c r="N47" s="158"/>
      <c r="O47" s="158"/>
      <c r="P47" s="158"/>
      <c r="Q47" s="158"/>
      <c r="R47" s="158"/>
      <c r="S47" s="215"/>
      <c r="T47" s="215"/>
      <c r="U47" s="63"/>
      <c r="V47" s="62"/>
      <c r="W47" s="55"/>
      <c r="X47" s="62"/>
      <c r="Y47" s="62"/>
      <c r="Z47" s="55"/>
    </row>
    <row r="48" spans="1:26" s="97" customFormat="1" ht="21.6" customHeight="1">
      <c r="E48" s="260" t="s">
        <v>72</v>
      </c>
      <c r="H48" s="277" t="s">
        <v>72</v>
      </c>
      <c r="I48" s="277"/>
      <c r="J48" s="277"/>
      <c r="K48" s="277"/>
      <c r="P48" s="126"/>
    </row>
    <row r="49" spans="1:26" s="97" customFormat="1" ht="21.6" customHeight="1">
      <c r="E49" s="260" t="s">
        <v>113</v>
      </c>
      <c r="H49" s="277" t="s">
        <v>114</v>
      </c>
      <c r="I49" s="277"/>
      <c r="J49" s="277"/>
      <c r="K49" s="277"/>
      <c r="P49" s="126"/>
    </row>
    <row r="50" spans="1:26" s="1" customFormat="1" ht="21.6" customHeight="1">
      <c r="A50" s="165"/>
      <c r="B50" s="165"/>
      <c r="C50" s="165"/>
      <c r="D50" s="165"/>
      <c r="E50" s="165"/>
      <c r="F50" s="166"/>
      <c r="G50" s="165"/>
      <c r="H50" s="170"/>
      <c r="I50" s="170"/>
      <c r="J50" s="147"/>
      <c r="K50" s="170"/>
      <c r="L50" s="170"/>
      <c r="M50" s="158"/>
      <c r="N50" s="158"/>
      <c r="O50" s="158"/>
      <c r="P50" s="158"/>
      <c r="Q50" s="158"/>
      <c r="R50" s="158"/>
      <c r="S50" s="215"/>
      <c r="T50" s="215"/>
      <c r="U50" s="63"/>
      <c r="V50" s="62"/>
      <c r="W50" s="55"/>
      <c r="X50" s="62"/>
      <c r="Y50" s="62"/>
      <c r="Z50" s="55"/>
    </row>
    <row r="51" spans="1:26" s="1" customFormat="1" ht="25.9" customHeight="1">
      <c r="A51" s="310" t="str">
        <f>+A1</f>
        <v>บริษัท ตงฮั้ว โฮลดิ้ง จำกัด (มหาชน) และบริษัทย่อย</v>
      </c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183"/>
      <c r="N51" s="183"/>
      <c r="O51" s="183"/>
      <c r="P51" s="183"/>
      <c r="Q51" s="183"/>
      <c r="R51" s="183"/>
      <c r="S51" s="183"/>
      <c r="T51" s="183"/>
      <c r="U51" s="63"/>
      <c r="V51" s="62"/>
      <c r="W51" s="55"/>
      <c r="X51" s="62"/>
      <c r="Y51" s="62"/>
      <c r="Z51" s="55"/>
    </row>
    <row r="52" spans="1:26" s="1" customFormat="1" ht="21.6" customHeight="1">
      <c r="A52" s="308" t="s">
        <v>62</v>
      </c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183"/>
      <c r="N52" s="183"/>
      <c r="O52" s="183"/>
      <c r="P52" s="183"/>
      <c r="Q52" s="183"/>
      <c r="R52" s="183"/>
      <c r="S52" s="182"/>
      <c r="T52" s="182"/>
      <c r="U52" s="55"/>
      <c r="V52" s="64"/>
      <c r="W52" s="55"/>
      <c r="X52" s="64"/>
      <c r="Y52" s="64"/>
      <c r="Z52" s="55"/>
    </row>
    <row r="53" spans="1:26" s="1" customFormat="1" ht="21.6" customHeight="1">
      <c r="A53" s="308" t="str">
        <f>+A3</f>
        <v>สำหรับงวดหกเดือนสิ้นสุดวันที่ 30 มิถุนายน พ.ศ. 2563 (สอบทานแล้ว/ยังไม่ได้ตรวจสอบ)</v>
      </c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182"/>
      <c r="N53" s="182"/>
      <c r="O53" s="182"/>
      <c r="P53" s="182"/>
      <c r="Q53" s="182"/>
      <c r="R53" s="182"/>
      <c r="S53" s="171"/>
      <c r="T53" s="171"/>
      <c r="U53" s="55"/>
      <c r="V53" s="64"/>
      <c r="W53" s="55"/>
      <c r="X53" s="64"/>
      <c r="Y53" s="64"/>
      <c r="Z53" s="55"/>
    </row>
    <row r="54" spans="1:26" s="1" customFormat="1" ht="21.6" customHeight="1">
      <c r="A54" s="309" t="s">
        <v>75</v>
      </c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171"/>
      <c r="N54" s="171"/>
      <c r="O54" s="171"/>
      <c r="P54" s="171"/>
      <c r="Q54" s="171"/>
      <c r="R54" s="171"/>
      <c r="S54" s="184"/>
      <c r="T54" s="184"/>
      <c r="U54" s="63"/>
      <c r="V54" s="78"/>
      <c r="W54" s="55"/>
      <c r="X54" s="78"/>
      <c r="Y54" s="78"/>
      <c r="Z54" s="55"/>
    </row>
    <row r="55" spans="1:26" s="1" customFormat="1" ht="21.6" customHeight="1">
      <c r="A55" s="159"/>
      <c r="B55" s="159"/>
      <c r="C55" s="159"/>
      <c r="D55" s="159"/>
      <c r="E55" s="159"/>
      <c r="F55" s="262"/>
      <c r="G55" s="159"/>
      <c r="H55" s="286" t="s">
        <v>2</v>
      </c>
      <c r="I55" s="286"/>
      <c r="J55" s="159"/>
      <c r="K55" s="286" t="s">
        <v>3</v>
      </c>
      <c r="L55" s="286"/>
      <c r="M55" s="184"/>
      <c r="N55" s="184"/>
      <c r="O55" s="184"/>
      <c r="P55" s="184"/>
      <c r="Q55" s="184"/>
      <c r="R55" s="184"/>
      <c r="S55" s="172"/>
      <c r="T55" s="172"/>
      <c r="U55" s="63"/>
      <c r="V55" s="62"/>
      <c r="W55" s="55"/>
      <c r="X55" s="62"/>
      <c r="Y55" s="62"/>
      <c r="Z55" s="55"/>
    </row>
    <row r="56" spans="1:26" s="1" customFormat="1" ht="21.6" customHeight="1">
      <c r="A56" s="159"/>
      <c r="B56" s="159"/>
      <c r="C56" s="159"/>
      <c r="D56" s="159"/>
      <c r="E56" s="159"/>
      <c r="F56" s="261" t="s">
        <v>4</v>
      </c>
      <c r="G56" s="162"/>
      <c r="H56" s="157">
        <f>+H6</f>
        <v>44012</v>
      </c>
      <c r="I56" s="157">
        <f>+I6</f>
        <v>43646</v>
      </c>
      <c r="J56" s="163"/>
      <c r="K56" s="157">
        <f>+K6</f>
        <v>44012</v>
      </c>
      <c r="L56" s="157">
        <f>+L6</f>
        <v>43646</v>
      </c>
      <c r="M56" s="172"/>
      <c r="N56" s="172"/>
      <c r="O56" s="172"/>
      <c r="P56" s="172"/>
      <c r="Q56" s="172"/>
      <c r="R56" s="172"/>
      <c r="S56" s="174"/>
      <c r="T56" s="174"/>
      <c r="U56" s="63"/>
      <c r="V56" s="62"/>
      <c r="W56" s="55"/>
      <c r="X56" s="62"/>
      <c r="Y56" s="62"/>
      <c r="Z56" s="55"/>
    </row>
    <row r="57" spans="1:26" s="1" customFormat="1" ht="21.6" customHeight="1">
      <c r="A57" s="164" t="s">
        <v>99</v>
      </c>
      <c r="B57" s="165"/>
      <c r="C57" s="165"/>
      <c r="D57" s="165"/>
      <c r="E57" s="165"/>
      <c r="F57" s="171"/>
      <c r="G57" s="165"/>
      <c r="H57" s="168"/>
      <c r="I57" s="168"/>
      <c r="J57" s="156"/>
      <c r="K57" s="168"/>
      <c r="L57" s="172"/>
      <c r="M57" s="174"/>
      <c r="N57" s="174"/>
      <c r="O57" s="174"/>
      <c r="P57" s="174"/>
      <c r="Q57" s="174"/>
      <c r="R57" s="174"/>
      <c r="S57" s="174"/>
      <c r="T57" s="174"/>
      <c r="U57" s="63"/>
      <c r="V57" s="78"/>
      <c r="W57" s="55"/>
      <c r="X57" s="78"/>
      <c r="Y57" s="78"/>
      <c r="Z57" s="55"/>
    </row>
    <row r="58" spans="1:26" s="1" customFormat="1" ht="21.6" customHeight="1">
      <c r="A58" s="164"/>
      <c r="B58" s="165" t="s">
        <v>128</v>
      </c>
      <c r="C58" s="165"/>
      <c r="D58" s="165"/>
      <c r="E58" s="165"/>
      <c r="F58" s="171"/>
      <c r="G58" s="165"/>
      <c r="H58" s="189">
        <f t="shared" ref="H58:I65" si="8">ROUND(N58,0)</f>
        <v>0</v>
      </c>
      <c r="I58" s="189">
        <f t="shared" si="8"/>
        <v>0</v>
      </c>
      <c r="J58" s="156"/>
      <c r="K58" s="189">
        <f t="shared" ref="K58:K65" si="9">ROUND(Q58,0)</f>
        <v>409677922</v>
      </c>
      <c r="L58" s="189">
        <f t="shared" ref="L58:L65" si="10">ROUND(R58,0)</f>
        <v>0</v>
      </c>
      <c r="M58" s="174"/>
      <c r="N58" s="174"/>
      <c r="O58" s="174">
        <v>0</v>
      </c>
      <c r="P58" s="174"/>
      <c r="Q58" s="189">
        <v>409677922</v>
      </c>
      <c r="R58" s="189"/>
      <c r="S58" s="174"/>
      <c r="T58" s="174"/>
      <c r="U58" s="63"/>
      <c r="V58" s="78"/>
      <c r="W58" s="55"/>
      <c r="X58" s="78"/>
      <c r="Y58" s="78"/>
      <c r="Z58" s="55"/>
    </row>
    <row r="59" spans="1:26" s="224" customFormat="1" ht="21.6" hidden="1" customHeight="1">
      <c r="A59" s="164"/>
      <c r="B59" s="165" t="s">
        <v>127</v>
      </c>
      <c r="C59" s="165"/>
      <c r="D59" s="165"/>
      <c r="E59" s="165"/>
      <c r="F59" s="171"/>
      <c r="G59" s="165"/>
      <c r="H59" s="189">
        <f t="shared" si="8"/>
        <v>0</v>
      </c>
      <c r="I59" s="189">
        <f t="shared" si="8"/>
        <v>0</v>
      </c>
      <c r="J59" s="156"/>
      <c r="K59" s="189">
        <f t="shared" si="9"/>
        <v>0</v>
      </c>
      <c r="L59" s="189">
        <f t="shared" si="10"/>
        <v>0</v>
      </c>
      <c r="M59" s="220"/>
      <c r="N59" s="220"/>
      <c r="O59" s="220">
        <v>0</v>
      </c>
      <c r="P59" s="220"/>
      <c r="Q59" s="189"/>
      <c r="R59" s="189"/>
      <c r="S59" s="220"/>
      <c r="T59" s="220"/>
      <c r="U59" s="221"/>
      <c r="V59" s="222"/>
      <c r="W59" s="223"/>
      <c r="X59" s="222"/>
      <c r="Y59" s="222"/>
      <c r="Z59" s="223"/>
    </row>
    <row r="60" spans="1:26" s="1" customFormat="1" ht="21.6" customHeight="1">
      <c r="A60" s="165"/>
      <c r="B60" s="1" t="s">
        <v>104</v>
      </c>
      <c r="C60" s="165"/>
      <c r="D60" s="165"/>
      <c r="E60" s="165"/>
      <c r="F60" s="166"/>
      <c r="G60" s="165"/>
      <c r="H60" s="189">
        <f t="shared" si="8"/>
        <v>364623195</v>
      </c>
      <c r="I60" s="189">
        <f t="shared" si="8"/>
        <v>71779802</v>
      </c>
      <c r="J60" s="156"/>
      <c r="K60" s="189">
        <f t="shared" si="9"/>
        <v>81365273</v>
      </c>
      <c r="L60" s="189">
        <f t="shared" si="10"/>
        <v>61971394</v>
      </c>
      <c r="M60" s="174"/>
      <c r="N60" s="189">
        <v>364623195</v>
      </c>
      <c r="O60" s="189">
        <v>71779802</v>
      </c>
      <c r="P60" s="189"/>
      <c r="Q60" s="189">
        <v>81365273</v>
      </c>
      <c r="R60" s="189">
        <v>61971394</v>
      </c>
      <c r="S60" s="177"/>
      <c r="T60" s="177"/>
      <c r="U60" s="63"/>
      <c r="V60" s="62"/>
      <c r="W60" s="63"/>
      <c r="X60" s="62"/>
      <c r="Y60" s="62"/>
      <c r="Z60" s="55"/>
    </row>
    <row r="61" spans="1:26" s="1" customFormat="1" ht="21.6" customHeight="1">
      <c r="A61" s="165"/>
      <c r="B61" s="167" t="s">
        <v>105</v>
      </c>
      <c r="C61" s="165"/>
      <c r="D61" s="165"/>
      <c r="E61" s="165"/>
      <c r="F61" s="166"/>
      <c r="G61" s="165"/>
      <c r="H61" s="189">
        <f>ROUND(N61,0)</f>
        <v>-641659443</v>
      </c>
      <c r="I61" s="189">
        <f t="shared" si="8"/>
        <v>-88288526</v>
      </c>
      <c r="J61" s="156"/>
      <c r="K61" s="189">
        <f t="shared" si="9"/>
        <v>-491312450</v>
      </c>
      <c r="L61" s="189">
        <f>ROUND(R61,0)</f>
        <v>-66186906</v>
      </c>
      <c r="M61" s="174"/>
      <c r="N61" s="189">
        <v>-641659443</v>
      </c>
      <c r="O61" s="189">
        <v>-88288526</v>
      </c>
      <c r="P61" s="189"/>
      <c r="Q61" s="189">
        <v>-491312450</v>
      </c>
      <c r="R61" s="189">
        <v>-66186906</v>
      </c>
      <c r="S61" s="168"/>
      <c r="T61" s="168"/>
      <c r="U61" s="63"/>
      <c r="V61" s="64"/>
      <c r="W61" s="63"/>
      <c r="X61" s="64"/>
      <c r="Y61" s="79"/>
      <c r="Z61" s="55"/>
    </row>
    <row r="62" spans="1:26" s="224" customFormat="1" ht="21.6" hidden="1" customHeight="1">
      <c r="A62" s="165"/>
      <c r="B62" s="165" t="s">
        <v>126</v>
      </c>
      <c r="C62" s="165"/>
      <c r="D62" s="165"/>
      <c r="E62" s="165"/>
      <c r="F62" s="166"/>
      <c r="G62" s="165"/>
      <c r="H62" s="189">
        <f>ROUND(N62,0)</f>
        <v>0</v>
      </c>
      <c r="I62" s="189">
        <f t="shared" si="8"/>
        <v>0</v>
      </c>
      <c r="J62" s="156"/>
      <c r="K62" s="189">
        <f t="shared" si="9"/>
        <v>0</v>
      </c>
      <c r="L62" s="189">
        <f>ROUND(R62,0)</f>
        <v>0</v>
      </c>
      <c r="M62" s="220"/>
      <c r="N62" s="219"/>
      <c r="O62" s="219">
        <v>0</v>
      </c>
      <c r="P62" s="219"/>
      <c r="Q62" s="189"/>
      <c r="R62" s="189"/>
      <c r="S62" s="225"/>
      <c r="T62" s="225"/>
      <c r="U62" s="221"/>
      <c r="V62" s="226"/>
      <c r="W62" s="221"/>
      <c r="X62" s="226"/>
      <c r="Y62" s="227"/>
      <c r="Z62" s="223"/>
    </row>
    <row r="63" spans="1:26" s="55" customFormat="1" ht="21.6" customHeight="1">
      <c r="A63" s="165"/>
      <c r="B63" s="165" t="s">
        <v>100</v>
      </c>
      <c r="C63" s="165"/>
      <c r="D63" s="165"/>
      <c r="E63" s="165"/>
      <c r="F63" s="166"/>
      <c r="G63" s="165"/>
      <c r="H63" s="189">
        <f t="shared" si="8"/>
        <v>-35577</v>
      </c>
      <c r="I63" s="189">
        <f t="shared" si="8"/>
        <v>-46194</v>
      </c>
      <c r="J63" s="156"/>
      <c r="K63" s="189">
        <f t="shared" si="9"/>
        <v>-35000</v>
      </c>
      <c r="L63" s="189">
        <f t="shared" si="10"/>
        <v>0</v>
      </c>
      <c r="M63" s="177"/>
      <c r="N63" s="189">
        <v>-35577</v>
      </c>
      <c r="O63" s="189">
        <v>-46194</v>
      </c>
      <c r="P63" s="189"/>
      <c r="Q63" s="189">
        <v>-35000</v>
      </c>
      <c r="R63" s="189"/>
      <c r="S63" s="175"/>
      <c r="T63" s="175"/>
      <c r="U63" s="53"/>
      <c r="V63" s="51"/>
      <c r="X63" s="53"/>
      <c r="Y63" s="51"/>
    </row>
    <row r="64" spans="1:26" s="54" customFormat="1" ht="21.6" customHeight="1">
      <c r="A64" s="165"/>
      <c r="B64" s="165" t="s">
        <v>101</v>
      </c>
      <c r="C64" s="165"/>
      <c r="D64" s="165"/>
      <c r="E64" s="165"/>
      <c r="F64" s="166"/>
      <c r="G64" s="165"/>
      <c r="H64" s="189">
        <f t="shared" si="8"/>
        <v>675935</v>
      </c>
      <c r="I64" s="189">
        <f t="shared" si="8"/>
        <v>1433930</v>
      </c>
      <c r="J64" s="156"/>
      <c r="K64" s="189">
        <f t="shared" si="9"/>
        <v>434201</v>
      </c>
      <c r="L64" s="189">
        <f t="shared" si="10"/>
        <v>1037802</v>
      </c>
      <c r="M64" s="178"/>
      <c r="N64" s="189">
        <v>675935</v>
      </c>
      <c r="O64" s="189">
        <v>1433930</v>
      </c>
      <c r="P64" s="189"/>
      <c r="Q64" s="189">
        <v>434201</v>
      </c>
      <c r="R64" s="189">
        <v>1037802</v>
      </c>
      <c r="S64" s="175"/>
      <c r="T64" s="175"/>
      <c r="V64" s="58"/>
      <c r="X64" s="59"/>
      <c r="Y64" s="60"/>
    </row>
    <row r="65" spans="1:25" s="54" customFormat="1" ht="21.6" customHeight="1">
      <c r="A65" s="165"/>
      <c r="B65" s="165" t="s">
        <v>102</v>
      </c>
      <c r="C65" s="165"/>
      <c r="D65" s="165"/>
      <c r="E65" s="165"/>
      <c r="F65" s="166"/>
      <c r="G65" s="165"/>
      <c r="H65" s="189">
        <f t="shared" si="8"/>
        <v>25600462</v>
      </c>
      <c r="I65" s="189">
        <f t="shared" si="8"/>
        <v>25021812</v>
      </c>
      <c r="J65" s="156"/>
      <c r="K65" s="189">
        <f t="shared" si="9"/>
        <v>3602674</v>
      </c>
      <c r="L65" s="189">
        <f t="shared" si="10"/>
        <v>5589704</v>
      </c>
      <c r="M65" s="176"/>
      <c r="N65" s="189">
        <v>25600462</v>
      </c>
      <c r="O65" s="189">
        <v>25021812</v>
      </c>
      <c r="P65" s="189"/>
      <c r="Q65" s="189">
        <v>3602674</v>
      </c>
      <c r="R65" s="189">
        <v>5589704</v>
      </c>
      <c r="S65" s="174"/>
      <c r="T65" s="174"/>
      <c r="V65" s="58"/>
      <c r="X65" s="59"/>
      <c r="Y65" s="60"/>
    </row>
    <row r="66" spans="1:25" s="54" customFormat="1" ht="21.6" customHeight="1">
      <c r="A66" s="164" t="s">
        <v>198</v>
      </c>
      <c r="B66" s="165"/>
      <c r="C66" s="165"/>
      <c r="D66" s="165"/>
      <c r="E66" s="165"/>
      <c r="F66" s="166"/>
      <c r="G66" s="165"/>
      <c r="H66" s="191">
        <f>SUM(H58:H65)</f>
        <v>-250795428</v>
      </c>
      <c r="I66" s="191">
        <f>SUM(I58:I65)</f>
        <v>9900824</v>
      </c>
      <c r="J66" s="156"/>
      <c r="K66" s="191">
        <f>SUM(K58:K65)</f>
        <v>3732620</v>
      </c>
      <c r="L66" s="191">
        <f>SUM(L58:L65)</f>
        <v>2411994</v>
      </c>
      <c r="M66" s="168"/>
      <c r="N66" s="191">
        <f>SUM(N58:N65)</f>
        <v>-250795428</v>
      </c>
      <c r="O66" s="191">
        <f>SUM(O58:O65)</f>
        <v>9900824</v>
      </c>
      <c r="P66" s="156"/>
      <c r="Q66" s="191">
        <f>SUM(Q58:Q65)</f>
        <v>3732620</v>
      </c>
      <c r="R66" s="191">
        <f>SUM(R58:R65)</f>
        <v>2411994</v>
      </c>
      <c r="S66" s="174"/>
      <c r="T66" s="174"/>
      <c r="U66" s="57"/>
      <c r="V66" s="52"/>
      <c r="X66" s="59"/>
      <c r="Y66" s="60"/>
    </row>
    <row r="67" spans="1:25" s="54" customFormat="1" ht="21.6" customHeight="1">
      <c r="A67" s="164" t="s">
        <v>129</v>
      </c>
      <c r="B67" s="165"/>
      <c r="C67" s="165"/>
      <c r="D67" s="165"/>
      <c r="E67" s="165"/>
      <c r="F67" s="166"/>
      <c r="G67" s="165"/>
      <c r="H67" s="228"/>
      <c r="I67" s="228"/>
      <c r="J67" s="156"/>
      <c r="K67" s="228"/>
      <c r="L67" s="228"/>
      <c r="M67" s="168"/>
      <c r="N67" s="228"/>
      <c r="O67" s="228"/>
      <c r="P67" s="156"/>
      <c r="Q67" s="228"/>
      <c r="R67" s="228"/>
      <c r="S67" s="174"/>
      <c r="T67" s="174"/>
      <c r="U67" s="57"/>
      <c r="V67" s="52"/>
      <c r="X67" s="59"/>
      <c r="Y67" s="60"/>
    </row>
    <row r="68" spans="1:25" s="54" customFormat="1" ht="21.6" customHeight="1">
      <c r="A68" s="164"/>
      <c r="B68" s="165" t="s">
        <v>195</v>
      </c>
      <c r="C68" s="165"/>
      <c r="D68" s="165"/>
      <c r="E68" s="165"/>
      <c r="F68" s="166"/>
      <c r="G68" s="165"/>
      <c r="H68" s="228">
        <f>ROUND(N68,0)</f>
        <v>1506</v>
      </c>
      <c r="I68" s="228">
        <f>ROUND(O68,0)</f>
        <v>0</v>
      </c>
      <c r="J68" s="156"/>
      <c r="K68" s="228">
        <f>ROUND(Q68,0)</f>
        <v>1506</v>
      </c>
      <c r="L68" s="228">
        <f>ROUND(R68,0)</f>
        <v>0</v>
      </c>
      <c r="M68" s="168"/>
      <c r="N68" s="228">
        <v>1506</v>
      </c>
      <c r="O68" s="228"/>
      <c r="P68" s="156"/>
      <c r="Q68" s="228">
        <v>1506</v>
      </c>
      <c r="R68" s="228"/>
      <c r="S68" s="174"/>
      <c r="T68" s="174"/>
      <c r="U68" s="57"/>
      <c r="V68" s="52"/>
      <c r="X68" s="59"/>
      <c r="Y68" s="60"/>
    </row>
    <row r="69" spans="1:25" s="54" customFormat="1" ht="21.6" customHeight="1">
      <c r="A69" s="164"/>
      <c r="B69" s="165" t="s">
        <v>176</v>
      </c>
      <c r="C69" s="165"/>
      <c r="D69" s="165"/>
      <c r="E69" s="165"/>
      <c r="F69" s="166"/>
      <c r="G69" s="165"/>
      <c r="H69" s="190">
        <f>ROUND(N69,0)</f>
        <v>-546317</v>
      </c>
      <c r="I69" s="190">
        <f>ROUND(O69,0)</f>
        <v>0</v>
      </c>
      <c r="J69" s="156"/>
      <c r="K69" s="190">
        <f>ROUND(Q69,0)</f>
        <v>-313217</v>
      </c>
      <c r="L69" s="190">
        <f>ROUND(R69,0)</f>
        <v>0</v>
      </c>
      <c r="M69" s="168"/>
      <c r="N69" s="190">
        <v>-546317</v>
      </c>
      <c r="O69" s="190"/>
      <c r="P69" s="156"/>
      <c r="Q69" s="190">
        <v>-313217</v>
      </c>
      <c r="R69" s="190"/>
      <c r="S69" s="174"/>
      <c r="T69" s="174"/>
      <c r="U69" s="57"/>
      <c r="V69" s="52"/>
      <c r="X69" s="59"/>
      <c r="Y69" s="60"/>
    </row>
    <row r="70" spans="1:25" s="54" customFormat="1" ht="21.6" customHeight="1">
      <c r="A70" s="164" t="s">
        <v>175</v>
      </c>
      <c r="B70" s="165"/>
      <c r="C70" s="165"/>
      <c r="D70" s="165"/>
      <c r="E70" s="165"/>
      <c r="F70" s="166"/>
      <c r="G70" s="165"/>
      <c r="H70" s="190">
        <f>SUM(H68:H69)</f>
        <v>-544811</v>
      </c>
      <c r="I70" s="190">
        <f>SUM(I68:I69)</f>
        <v>0</v>
      </c>
      <c r="J70" s="156"/>
      <c r="K70" s="190">
        <f t="shared" ref="K70:L70" si="11">SUM(K68:K69)</f>
        <v>-311711</v>
      </c>
      <c r="L70" s="190">
        <f t="shared" si="11"/>
        <v>0</v>
      </c>
      <c r="M70" s="168"/>
      <c r="N70" s="190">
        <f>SUM(N68:N69)</f>
        <v>-544811</v>
      </c>
      <c r="O70" s="190">
        <f>SUM(O68:O69)</f>
        <v>0</v>
      </c>
      <c r="P70" s="156"/>
      <c r="Q70" s="190">
        <f t="shared" ref="Q70:R70" si="12">SUM(Q68:Q69)</f>
        <v>-311711</v>
      </c>
      <c r="R70" s="190">
        <f t="shared" si="12"/>
        <v>0</v>
      </c>
      <c r="S70" s="174"/>
      <c r="T70" s="174"/>
      <c r="U70" s="57"/>
      <c r="V70" s="52"/>
      <c r="X70" s="59"/>
      <c r="Y70" s="60"/>
    </row>
    <row r="71" spans="1:25" ht="21.6" customHeight="1">
      <c r="A71" s="164" t="s">
        <v>138</v>
      </c>
      <c r="H71" s="189">
        <f>SUM(H66,H43,H70)</f>
        <v>-2805924</v>
      </c>
      <c r="I71" s="189">
        <f>SUM(I66,I43,I70)</f>
        <v>-2281635</v>
      </c>
      <c r="K71" s="189">
        <f>SUM(K66,K43,K70)</f>
        <v>390842</v>
      </c>
      <c r="L71" s="189">
        <f>SUM(L66,L43,L70)</f>
        <v>-777728</v>
      </c>
      <c r="M71" s="168"/>
      <c r="N71" s="189">
        <f>SUM(N66,N43,N70)</f>
        <v>-2805924</v>
      </c>
      <c r="O71" s="189">
        <f>SUM(O66,O43,O70)</f>
        <v>-2281635</v>
      </c>
      <c r="P71" s="189"/>
      <c r="Q71" s="189">
        <f>SUM(Q66,Q43,Q70)</f>
        <v>390842</v>
      </c>
      <c r="R71" s="189">
        <f>SUM(R66,R43,R70)</f>
        <v>-777728</v>
      </c>
      <c r="S71" s="179"/>
      <c r="T71" s="179"/>
    </row>
    <row r="72" spans="1:25" ht="21.6" customHeight="1">
      <c r="A72" s="164" t="s">
        <v>103</v>
      </c>
      <c r="F72" s="165"/>
      <c r="H72" s="189">
        <f>ROUND(N72,0)</f>
        <v>13616199</v>
      </c>
      <c r="I72" s="189">
        <f>ROUND(O72,0)</f>
        <v>9917862</v>
      </c>
      <c r="K72" s="189">
        <f>ROUND(Q72,0)</f>
        <v>1015590</v>
      </c>
      <c r="L72" s="189">
        <f>ROUND(R72,0)</f>
        <v>2846534</v>
      </c>
      <c r="M72" s="176"/>
      <c r="N72" s="189">
        <v>13616199</v>
      </c>
      <c r="O72" s="189">
        <v>9917862</v>
      </c>
      <c r="P72" s="189"/>
      <c r="Q72" s="189">
        <v>1015590</v>
      </c>
      <c r="R72" s="189">
        <v>2846534</v>
      </c>
      <c r="S72" s="179"/>
      <c r="T72" s="179"/>
    </row>
    <row r="73" spans="1:25" ht="21.6" customHeight="1" thickBot="1">
      <c r="A73" s="173" t="s">
        <v>189</v>
      </c>
      <c r="H73" s="192">
        <f>SUM(H71:H72)</f>
        <v>10810275</v>
      </c>
      <c r="I73" s="192">
        <f>SUM(I71:I72)</f>
        <v>7636227</v>
      </c>
      <c r="K73" s="192">
        <f>SUM(K71:K72)</f>
        <v>1406432</v>
      </c>
      <c r="L73" s="192">
        <f>SUM(L71:L72)</f>
        <v>2068806</v>
      </c>
      <c r="M73" s="176"/>
      <c r="N73" s="192">
        <f>SUM(N71:N72)</f>
        <v>10810275</v>
      </c>
      <c r="O73" s="192">
        <f>SUM(O71:O72)</f>
        <v>7636227</v>
      </c>
      <c r="P73" s="156"/>
      <c r="Q73" s="192">
        <f>SUM(Q71:Q72)</f>
        <v>1406432</v>
      </c>
      <c r="R73" s="192">
        <f>SUM(R71:R72)</f>
        <v>2068806</v>
      </c>
      <c r="S73" s="168"/>
      <c r="T73" s="168"/>
    </row>
    <row r="74" spans="1:25" ht="21.6" customHeight="1" thickTop="1">
      <c r="A74" s="173"/>
      <c r="H74" s="232"/>
      <c r="I74" s="188"/>
      <c r="K74" s="188"/>
      <c r="L74" s="188"/>
      <c r="M74" s="179"/>
      <c r="N74" s="179"/>
      <c r="O74" s="179">
        <v>7636227</v>
      </c>
      <c r="P74" s="179"/>
      <c r="Q74" s="179"/>
      <c r="R74" s="179">
        <v>2068806</v>
      </c>
      <c r="S74" s="168"/>
      <c r="T74" s="168"/>
    </row>
    <row r="75" spans="1:25" ht="21.6" customHeight="1">
      <c r="A75" s="281" t="s">
        <v>98</v>
      </c>
      <c r="B75" s="281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179" t="s">
        <v>190</v>
      </c>
      <c r="N75" s="179">
        <f>+N73-'BAL-THA'!H11</f>
        <v>0</v>
      </c>
      <c r="O75" s="179">
        <f>+O73-O74</f>
        <v>0</v>
      </c>
      <c r="P75" s="179"/>
      <c r="Q75" s="179">
        <f>+Q73-'BAL-THA'!K11</f>
        <v>0</v>
      </c>
      <c r="R75" s="179">
        <f>+R73-R74</f>
        <v>0</v>
      </c>
      <c r="S75" s="168"/>
      <c r="T75" s="168"/>
    </row>
    <row r="76" spans="1:25" ht="21.6" customHeight="1">
      <c r="A76" s="173"/>
      <c r="H76" s="188"/>
      <c r="I76" s="188"/>
      <c r="K76" s="188"/>
      <c r="L76" s="188"/>
      <c r="M76" s="179"/>
      <c r="N76" s="179"/>
      <c r="O76" s="179"/>
      <c r="P76" s="179"/>
      <c r="Q76" s="179"/>
      <c r="R76" s="179"/>
      <c r="S76" s="168"/>
      <c r="T76" s="168"/>
    </row>
    <row r="77" spans="1:25" ht="21.6" customHeight="1">
      <c r="A77" s="173"/>
      <c r="H77" s="188"/>
      <c r="I77" s="188"/>
      <c r="K77" s="188"/>
      <c r="L77" s="188"/>
      <c r="M77" s="179"/>
      <c r="N77" s="179"/>
      <c r="O77" s="179"/>
      <c r="P77" s="179"/>
      <c r="Q77" s="179"/>
      <c r="R77" s="179"/>
      <c r="S77" s="168"/>
      <c r="T77" s="168"/>
    </row>
    <row r="78" spans="1:25" ht="21.6" customHeight="1">
      <c r="A78" s="173"/>
      <c r="H78" s="188"/>
      <c r="I78" s="188"/>
      <c r="K78" s="188"/>
      <c r="L78" s="188"/>
      <c r="M78" s="179"/>
      <c r="N78" s="179"/>
      <c r="O78" s="179"/>
      <c r="P78" s="179"/>
      <c r="Q78" s="179"/>
      <c r="R78" s="179"/>
      <c r="S78" s="168"/>
      <c r="T78" s="168"/>
    </row>
    <row r="79" spans="1:25" ht="21.6" customHeight="1">
      <c r="A79" s="173"/>
      <c r="H79" s="188"/>
      <c r="I79" s="188"/>
      <c r="K79" s="188"/>
      <c r="L79" s="188"/>
      <c r="M79" s="179"/>
      <c r="N79" s="179"/>
      <c r="O79" s="179"/>
      <c r="P79" s="179"/>
      <c r="Q79" s="179"/>
      <c r="R79" s="179"/>
      <c r="S79" s="168"/>
      <c r="T79" s="168"/>
    </row>
    <row r="80" spans="1:25" ht="21.6" customHeight="1">
      <c r="A80" s="173"/>
      <c r="H80" s="188"/>
      <c r="I80" s="188"/>
      <c r="K80" s="188"/>
      <c r="L80" s="188"/>
      <c r="M80" s="179"/>
      <c r="N80" s="179"/>
      <c r="O80" s="179"/>
      <c r="P80" s="179"/>
      <c r="Q80" s="179"/>
      <c r="R80" s="179"/>
      <c r="S80" s="168"/>
      <c r="T80" s="168"/>
    </row>
    <row r="81" spans="1:20" ht="21.6" customHeight="1">
      <c r="A81" s="173"/>
      <c r="H81" s="188"/>
      <c r="I81" s="188"/>
      <c r="K81" s="188"/>
      <c r="L81" s="188"/>
      <c r="M81" s="179"/>
      <c r="N81" s="179"/>
      <c r="O81" s="179"/>
      <c r="P81" s="179"/>
      <c r="Q81" s="179"/>
      <c r="R81" s="179"/>
      <c r="S81" s="168"/>
      <c r="T81" s="168"/>
    </row>
    <row r="82" spans="1:20" ht="21.6" customHeight="1">
      <c r="A82" s="173"/>
      <c r="H82" s="188"/>
      <c r="I82" s="188"/>
      <c r="K82" s="188"/>
      <c r="L82" s="188"/>
      <c r="M82" s="179"/>
      <c r="N82" s="179"/>
      <c r="O82" s="179"/>
      <c r="P82" s="179"/>
      <c r="Q82" s="179"/>
      <c r="R82" s="179"/>
      <c r="S82" s="168"/>
      <c r="T82" s="168"/>
    </row>
    <row r="83" spans="1:20" ht="21.6" customHeight="1">
      <c r="A83" s="173"/>
      <c r="H83" s="188"/>
      <c r="I83" s="188"/>
      <c r="K83" s="188"/>
      <c r="L83" s="188"/>
      <c r="M83" s="179"/>
      <c r="N83" s="179"/>
      <c r="O83" s="179"/>
      <c r="P83" s="179"/>
      <c r="Q83" s="179"/>
      <c r="R83" s="179"/>
      <c r="S83" s="168"/>
      <c r="T83" s="168"/>
    </row>
    <row r="84" spans="1:20" ht="21.6" customHeight="1">
      <c r="A84" s="173"/>
      <c r="H84" s="188"/>
      <c r="I84" s="188"/>
      <c r="K84" s="188"/>
      <c r="L84" s="188"/>
      <c r="M84" s="179"/>
      <c r="N84" s="179"/>
      <c r="O84" s="179"/>
      <c r="P84" s="179"/>
      <c r="Q84" s="179"/>
      <c r="R84" s="179"/>
      <c r="S84" s="168"/>
      <c r="T84" s="168"/>
    </row>
    <row r="85" spans="1:20" ht="21.6" customHeight="1">
      <c r="A85" s="173"/>
      <c r="H85" s="188"/>
      <c r="I85" s="188"/>
      <c r="K85" s="188"/>
      <c r="L85" s="188"/>
      <c r="M85" s="179"/>
      <c r="N85" s="179"/>
      <c r="O85" s="179"/>
      <c r="P85" s="179"/>
      <c r="Q85" s="179"/>
      <c r="R85" s="179"/>
      <c r="S85" s="168"/>
      <c r="T85" s="168"/>
    </row>
    <row r="86" spans="1:20" ht="21.6" customHeight="1">
      <c r="A86" s="173"/>
      <c r="H86" s="188"/>
      <c r="I86" s="188"/>
      <c r="K86" s="188"/>
      <c r="L86" s="188"/>
      <c r="M86" s="179"/>
      <c r="N86" s="179"/>
      <c r="O86" s="179"/>
      <c r="P86" s="179"/>
      <c r="Q86" s="179"/>
      <c r="R86" s="179"/>
      <c r="S86" s="168"/>
      <c r="T86" s="168"/>
    </row>
    <row r="87" spans="1:20" ht="21.6" customHeight="1">
      <c r="A87" s="173"/>
      <c r="H87" s="188"/>
      <c r="I87" s="188"/>
      <c r="K87" s="188"/>
      <c r="L87" s="188"/>
      <c r="M87" s="179"/>
      <c r="N87" s="179"/>
      <c r="O87" s="179"/>
      <c r="P87" s="179"/>
      <c r="Q87" s="179"/>
      <c r="R87" s="179"/>
      <c r="S87" s="168"/>
      <c r="T87" s="168"/>
    </row>
    <row r="88" spans="1:20" ht="21.6" customHeight="1">
      <c r="A88" s="173"/>
      <c r="H88" s="188"/>
      <c r="I88" s="188"/>
      <c r="K88" s="188"/>
      <c r="L88" s="188"/>
      <c r="M88" s="179"/>
      <c r="N88" s="179"/>
      <c r="O88" s="179"/>
      <c r="P88" s="179"/>
      <c r="Q88" s="179"/>
      <c r="R88" s="179"/>
      <c r="S88" s="168"/>
      <c r="T88" s="168"/>
    </row>
    <row r="89" spans="1:20" ht="21.6" customHeight="1">
      <c r="A89" s="173"/>
      <c r="H89" s="188"/>
      <c r="I89" s="188"/>
      <c r="K89" s="188"/>
      <c r="L89" s="188"/>
      <c r="M89" s="179"/>
      <c r="N89" s="179"/>
      <c r="O89" s="179"/>
      <c r="P89" s="179"/>
      <c r="Q89" s="179"/>
      <c r="R89" s="179"/>
      <c r="S89" s="168"/>
      <c r="T89" s="168"/>
    </row>
    <row r="90" spans="1:20" ht="21.6" customHeight="1">
      <c r="A90" s="173"/>
      <c r="H90" s="188"/>
      <c r="I90" s="188"/>
      <c r="K90" s="188"/>
      <c r="L90" s="188"/>
      <c r="M90" s="179"/>
      <c r="N90" s="179"/>
      <c r="O90" s="179"/>
      <c r="P90" s="179"/>
      <c r="Q90" s="179"/>
      <c r="R90" s="179"/>
      <c r="S90" s="168"/>
      <c r="T90" s="168"/>
    </row>
    <row r="91" spans="1:20" ht="21.6" customHeight="1">
      <c r="A91" s="164"/>
      <c r="H91" s="187"/>
      <c r="I91" s="187"/>
      <c r="K91" s="187"/>
      <c r="L91" s="187"/>
      <c r="M91" s="179"/>
      <c r="N91" s="179"/>
      <c r="O91" s="179"/>
      <c r="P91" s="179"/>
      <c r="Q91" s="179"/>
      <c r="R91" s="179"/>
      <c r="S91" s="168"/>
      <c r="T91" s="168"/>
    </row>
    <row r="92" spans="1:20" ht="21.6" customHeight="1">
      <c r="C92" s="167"/>
      <c r="F92" s="165"/>
      <c r="H92" s="168"/>
      <c r="I92" s="168"/>
      <c r="K92" s="168"/>
      <c r="L92" s="168"/>
      <c r="M92" s="180"/>
      <c r="N92" s="180"/>
      <c r="O92" s="180"/>
      <c r="P92" s="180"/>
      <c r="Q92" s="180"/>
      <c r="R92" s="180"/>
    </row>
    <row r="93" spans="1:20" ht="21.6" customHeight="1">
      <c r="B93" s="214"/>
      <c r="C93" s="214"/>
      <c r="D93" s="214"/>
      <c r="E93" s="214"/>
      <c r="F93" s="214"/>
      <c r="G93" s="214"/>
      <c r="H93" s="214"/>
      <c r="I93" s="214"/>
      <c r="K93" s="214"/>
      <c r="L93" s="214"/>
      <c r="M93" s="214"/>
      <c r="N93" s="197"/>
      <c r="O93" s="197"/>
      <c r="P93" s="197"/>
      <c r="Q93" s="197"/>
      <c r="R93" s="197"/>
    </row>
    <row r="94" spans="1:20" ht="21.6" customHeight="1">
      <c r="C94" s="167"/>
      <c r="F94" s="165"/>
      <c r="H94" s="168"/>
      <c r="I94" s="168"/>
      <c r="K94" s="168"/>
      <c r="L94" s="168"/>
      <c r="M94" s="197"/>
      <c r="N94" s="197"/>
      <c r="O94" s="197"/>
      <c r="P94" s="197"/>
      <c r="Q94" s="197"/>
      <c r="R94" s="197"/>
    </row>
    <row r="95" spans="1:20" s="97" customFormat="1" ht="21.6" customHeight="1">
      <c r="E95" s="102" t="s">
        <v>72</v>
      </c>
      <c r="H95" s="277" t="s">
        <v>72</v>
      </c>
      <c r="I95" s="277"/>
      <c r="J95" s="277"/>
      <c r="K95" s="277"/>
      <c r="O95" s="97" t="s">
        <v>65</v>
      </c>
      <c r="P95" s="126"/>
    </row>
    <row r="96" spans="1:20" s="97" customFormat="1" ht="21.6" customHeight="1">
      <c r="E96" s="102" t="s">
        <v>113</v>
      </c>
      <c r="H96" s="277" t="s">
        <v>114</v>
      </c>
      <c r="I96" s="277"/>
      <c r="J96" s="277"/>
      <c r="K96" s="277"/>
      <c r="O96" s="97" t="s">
        <v>73</v>
      </c>
      <c r="P96" s="126"/>
    </row>
    <row r="97" spans="1:18">
      <c r="C97" s="167"/>
      <c r="F97" s="165"/>
      <c r="H97" s="168"/>
      <c r="I97" s="168"/>
      <c r="K97" s="168"/>
      <c r="L97" s="168"/>
      <c r="M97" s="197"/>
      <c r="N97" s="197"/>
      <c r="O97" s="197"/>
      <c r="P97" s="197"/>
      <c r="Q97" s="197"/>
      <c r="R97" s="197"/>
    </row>
    <row r="98" spans="1:18">
      <c r="C98" s="167"/>
      <c r="F98" s="165"/>
      <c r="H98" s="168"/>
      <c r="I98" s="168"/>
      <c r="K98" s="168"/>
      <c r="L98" s="168"/>
      <c r="M98" s="197"/>
      <c r="N98" s="197"/>
      <c r="O98" s="197"/>
      <c r="P98" s="197"/>
      <c r="Q98" s="197"/>
      <c r="R98" s="197"/>
    </row>
    <row r="99" spans="1:18">
      <c r="A99" s="281"/>
      <c r="B99" s="281"/>
      <c r="C99" s="281"/>
      <c r="D99" s="281"/>
      <c r="E99" s="281"/>
      <c r="F99" s="281"/>
      <c r="G99" s="281"/>
      <c r="H99" s="281"/>
      <c r="I99" s="281"/>
      <c r="J99" s="281"/>
      <c r="K99" s="281"/>
      <c r="L99" s="281"/>
    </row>
  </sheetData>
  <mergeCells count="21">
    <mergeCell ref="A99:L99"/>
    <mergeCell ref="A51:L51"/>
    <mergeCell ref="A54:L54"/>
    <mergeCell ref="A45:L45"/>
    <mergeCell ref="A52:L52"/>
    <mergeCell ref="A53:L53"/>
    <mergeCell ref="H55:I55"/>
    <mergeCell ref="K55:L55"/>
    <mergeCell ref="H95:K95"/>
    <mergeCell ref="H96:K96"/>
    <mergeCell ref="H48:K48"/>
    <mergeCell ref="H49:K49"/>
    <mergeCell ref="A75:L75"/>
    <mergeCell ref="Q5:R5"/>
    <mergeCell ref="A2:L2"/>
    <mergeCell ref="A3:L3"/>
    <mergeCell ref="A4:L4"/>
    <mergeCell ref="A1:L1"/>
    <mergeCell ref="H5:I5"/>
    <mergeCell ref="K5:L5"/>
    <mergeCell ref="N5:O5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2020-08-10T12:22:26Z</cp:lastPrinted>
  <dcterms:created xsi:type="dcterms:W3CDTF">2018-03-12T02:18:49Z</dcterms:created>
  <dcterms:modified xsi:type="dcterms:W3CDTF">2020-08-11T09:20:11Z</dcterms:modified>
</cp:coreProperties>
</file>