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bout Doc Set\Information Upload\2020\20200811 17.00\งบการเงิน\EN\"/>
    </mc:Choice>
  </mc:AlternateContent>
  <xr:revisionPtr revIDLastSave="0" documentId="8_{349F2940-D0B2-45E0-BAF5-DD27CC491BE0}" xr6:coauthVersionLast="40" xr6:coauthVersionMax="40" xr10:uidLastSave="{00000000-0000-0000-0000-000000000000}"/>
  <bookViews>
    <workbookView xWindow="-120" yWindow="-120" windowWidth="20730" windowHeight="11160" activeTab="5" xr2:uid="{00000000-000D-0000-FFFF-FFFF00000000}"/>
  </bookViews>
  <sheets>
    <sheet name="2-4" sheetId="37" r:id="rId1"/>
    <sheet name="5(3M)" sheetId="29" r:id="rId2"/>
    <sheet name="6(6M)" sheetId="38" r:id="rId3"/>
    <sheet name="7" sheetId="31" r:id="rId4"/>
    <sheet name="8" sheetId="35" r:id="rId5"/>
    <sheet name="9-10" sheetId="32" r:id="rId6"/>
  </sheet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5" i="32" l="1"/>
  <c r="W39" i="31" l="1"/>
  <c r="Y39" i="31"/>
  <c r="Y37" i="31"/>
  <c r="F39" i="29" l="1"/>
  <c r="E50" i="32" l="1"/>
  <c r="K80" i="32" l="1"/>
  <c r="I80" i="32"/>
  <c r="E80" i="32"/>
  <c r="G80" i="32"/>
  <c r="H39" i="38" l="1"/>
  <c r="J39" i="38"/>
  <c r="L39" i="38"/>
  <c r="W37" i="31" l="1"/>
  <c r="L54" i="38" l="1"/>
  <c r="J54" i="38"/>
  <c r="H54" i="38"/>
  <c r="F54" i="38"/>
  <c r="L48" i="38"/>
  <c r="J48" i="38"/>
  <c r="H48" i="38"/>
  <c r="F48" i="38"/>
  <c r="L25" i="38"/>
  <c r="J25" i="38"/>
  <c r="H25" i="38"/>
  <c r="F25" i="38"/>
  <c r="L17" i="38"/>
  <c r="J17" i="38"/>
  <c r="J27" i="38" s="1"/>
  <c r="J36" i="38" s="1"/>
  <c r="J42" i="38" s="1"/>
  <c r="K28" i="35" s="1"/>
  <c r="H17" i="38"/>
  <c r="H27" i="38" s="1"/>
  <c r="H36" i="38" s="1"/>
  <c r="H42" i="38" s="1"/>
  <c r="F17" i="38"/>
  <c r="F27" i="38" l="1"/>
  <c r="F36" i="38" s="1"/>
  <c r="L27" i="38"/>
  <c r="L36" i="38" s="1"/>
  <c r="L42" i="38" s="1"/>
  <c r="G94" i="32"/>
  <c r="F39" i="38" l="1"/>
  <c r="F42" i="38" s="1"/>
  <c r="U30" i="31"/>
  <c r="J17" i="29" l="1"/>
  <c r="N84" i="37"/>
  <c r="N47" i="37"/>
  <c r="N29" i="37"/>
  <c r="N49" i="37" l="1"/>
  <c r="K94" i="32"/>
  <c r="I94" i="32"/>
  <c r="E94" i="32"/>
  <c r="U36" i="31" l="1"/>
  <c r="Y36" i="31" s="1"/>
  <c r="M27" i="35"/>
  <c r="E33" i="31"/>
  <c r="K24" i="35" l="1"/>
  <c r="I24" i="35"/>
  <c r="I30" i="35" s="1"/>
  <c r="G24" i="35"/>
  <c r="G30" i="35" s="1"/>
  <c r="E24" i="35"/>
  <c r="E30" i="35" s="1"/>
  <c r="Y30" i="31" l="1"/>
  <c r="M22" i="35"/>
  <c r="M24" i="35" s="1"/>
  <c r="W33" i="31"/>
  <c r="S33" i="31"/>
  <c r="S39" i="31" s="1"/>
  <c r="Q33" i="31"/>
  <c r="O33" i="31"/>
  <c r="O39" i="31" s="1"/>
  <c r="M33" i="31"/>
  <c r="M39" i="31" s="1"/>
  <c r="K33" i="31"/>
  <c r="K39" i="31" s="1"/>
  <c r="I33" i="31"/>
  <c r="I39" i="31" s="1"/>
  <c r="G33" i="31"/>
  <c r="G39" i="31" s="1"/>
  <c r="K45" i="32"/>
  <c r="K50" i="32" s="1"/>
  <c r="G45" i="32"/>
  <c r="G50" i="32" s="1"/>
  <c r="P150" i="37"/>
  <c r="P153" i="37" s="1"/>
  <c r="L150" i="37"/>
  <c r="L153" i="37" s="1"/>
  <c r="K18" i="35"/>
  <c r="I18" i="35"/>
  <c r="G18" i="35"/>
  <c r="E18" i="35"/>
  <c r="M16" i="35"/>
  <c r="M15" i="35"/>
  <c r="M12" i="35"/>
  <c r="W24" i="31"/>
  <c r="S24" i="31"/>
  <c r="Q24" i="31"/>
  <c r="O24" i="31"/>
  <c r="M24" i="31"/>
  <c r="K24" i="31"/>
  <c r="I24" i="31"/>
  <c r="G24" i="31"/>
  <c r="E24" i="31"/>
  <c r="U22" i="31"/>
  <c r="Y22" i="31" s="1"/>
  <c r="U21" i="31"/>
  <c r="Y21" i="31" s="1"/>
  <c r="U18" i="31"/>
  <c r="Y18" i="31" s="1"/>
  <c r="L54" i="29"/>
  <c r="L48" i="29"/>
  <c r="L25" i="29"/>
  <c r="L17" i="29"/>
  <c r="H54" i="29"/>
  <c r="H48" i="29"/>
  <c r="H25" i="29"/>
  <c r="H17" i="29"/>
  <c r="J84" i="37"/>
  <c r="J94" i="37"/>
  <c r="A53" i="32"/>
  <c r="A164" i="37"/>
  <c r="A108" i="37"/>
  <c r="P94" i="37"/>
  <c r="N94" i="37"/>
  <c r="L94" i="37"/>
  <c r="J29" i="37"/>
  <c r="P84" i="37"/>
  <c r="L84" i="37"/>
  <c r="P47" i="37"/>
  <c r="P29" i="37"/>
  <c r="L47" i="37"/>
  <c r="L29" i="37"/>
  <c r="J47" i="37"/>
  <c r="J25" i="29"/>
  <c r="J36" i="29" s="1"/>
  <c r="A103" i="32"/>
  <c r="A1" i="32"/>
  <c r="A54" i="32" s="1"/>
  <c r="A59" i="37"/>
  <c r="A111" i="37" s="1"/>
  <c r="A57" i="37"/>
  <c r="A109" i="37" s="1"/>
  <c r="F17" i="29"/>
  <c r="F25" i="29"/>
  <c r="A3" i="32"/>
  <c r="A56" i="32" s="1"/>
  <c r="A1" i="29" l="1"/>
  <c r="A1" i="38"/>
  <c r="A62" i="29"/>
  <c r="A62" i="38"/>
  <c r="H36" i="29"/>
  <c r="H39" i="29" s="1"/>
  <c r="H42" i="29" s="1"/>
  <c r="I45" i="32"/>
  <c r="I50" i="32" s="1"/>
  <c r="I97" i="32" s="1"/>
  <c r="I100" i="32" s="1"/>
  <c r="J39" i="29"/>
  <c r="J42" i="29" s="1"/>
  <c r="F36" i="29"/>
  <c r="L36" i="29"/>
  <c r="L39" i="29" s="1"/>
  <c r="L42" i="29" s="1"/>
  <c r="M18" i="35"/>
  <c r="L96" i="37"/>
  <c r="L155" i="37" s="1"/>
  <c r="G97" i="32"/>
  <c r="G100" i="32" s="1"/>
  <c r="K97" i="32"/>
  <c r="K100" i="32" s="1"/>
  <c r="U33" i="31"/>
  <c r="Y24" i="31"/>
  <c r="U24" i="31"/>
  <c r="P49" i="37"/>
  <c r="J96" i="37"/>
  <c r="J49" i="37"/>
  <c r="P96" i="37"/>
  <c r="P155" i="37" s="1"/>
  <c r="N96" i="37"/>
  <c r="L49" i="37"/>
  <c r="E39" i="31"/>
  <c r="J48" i="29" l="1"/>
  <c r="F48" i="29"/>
  <c r="E97" i="32"/>
  <c r="E100" i="32" s="1"/>
  <c r="Y33" i="31"/>
  <c r="U37" i="31"/>
  <c r="U39" i="31" s="1"/>
  <c r="J54" i="29"/>
  <c r="F42" i="29" l="1"/>
  <c r="Q39" i="31"/>
  <c r="J150" i="37" s="1"/>
  <c r="J153" i="37" s="1"/>
  <c r="J155" i="37" s="1"/>
  <c r="M28" i="35"/>
  <c r="M30" i="35" s="1"/>
  <c r="K30" i="35"/>
  <c r="N150" i="37" l="1"/>
  <c r="N153" i="37" s="1"/>
  <c r="N155" i="37" s="1"/>
  <c r="F54" i="29" l="1"/>
</calcChain>
</file>

<file path=xl/sharedStrings.xml><?xml version="1.0" encoding="utf-8"?>
<sst xmlns="http://schemas.openxmlformats.org/spreadsheetml/2006/main" count="470" uniqueCount="260">
  <si>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</si>
  <si>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</si>
  <si>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</si>
  <si>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</si>
  <si>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</si>
  <si>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</si>
  <si>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</si>
  <si>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</si>
  <si>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</si>
  <si>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</si>
  <si>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</si>
  <si>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</si>
  <si>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</si>
  <si>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</si>
  <si>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</si>
  <si>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</si>
  <si>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</si>
  <si>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</si>
  <si>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</si>
  <si>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</si>
  <si>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</si>
  <si>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</si>
  <si>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</si>
  <si>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</si>
  <si>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</si>
  <si>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</si>
  <si>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</si>
  <si>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</si>
  <si>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</si>
  <si>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</si>
  <si>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</si>
  <si>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</si>
  <si>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>Statement of Financial Position</t>
  </si>
  <si>
    <t>Adjustments for:</t>
  </si>
  <si>
    <t>Interest income</t>
  </si>
  <si>
    <t xml:space="preserve">Finance costs </t>
  </si>
  <si>
    <t>Consolidated</t>
  </si>
  <si>
    <t>Deferred tax assets</t>
  </si>
  <si>
    <t>Other components of equity</t>
  </si>
  <si>
    <t>Cost</t>
  </si>
  <si>
    <t>Cost of services</t>
  </si>
  <si>
    <t>Total cost</t>
  </si>
  <si>
    <t xml:space="preserve">Other income </t>
  </si>
  <si>
    <t>Non-controlling interests</t>
  </si>
  <si>
    <t>Attributable to owners of the parent</t>
  </si>
  <si>
    <t xml:space="preserve"> paid-up</t>
  </si>
  <si>
    <t xml:space="preserve"> reserve</t>
  </si>
  <si>
    <t>Non-</t>
  </si>
  <si>
    <t>controlling</t>
  </si>
  <si>
    <t xml:space="preserve"> interests</t>
  </si>
  <si>
    <t>Interest expense</t>
  </si>
  <si>
    <t xml:space="preserve">Cost of sales </t>
  </si>
  <si>
    <t>Interest received</t>
  </si>
  <si>
    <t>Issued and paid-up share capital</t>
  </si>
  <si>
    <t>Fiber optic network equipment</t>
  </si>
  <si>
    <t>Depreciation of fiber optic network</t>
  </si>
  <si>
    <t>Changes in operating assets and liabilities</t>
  </si>
  <si>
    <t>Proceeds from short-term loans to related parties</t>
  </si>
  <si>
    <t>from financial institution</t>
  </si>
  <si>
    <t>Other</t>
  </si>
  <si>
    <t>Trade and other receivables</t>
  </si>
  <si>
    <t>Inventories</t>
  </si>
  <si>
    <t>Restricted cash</t>
  </si>
  <si>
    <t>Property, plant and equipment</t>
  </si>
  <si>
    <t>Intangible assets</t>
  </si>
  <si>
    <t>Appropriated - legal reserve</t>
  </si>
  <si>
    <t xml:space="preserve">Sales </t>
  </si>
  <si>
    <t>Services income</t>
  </si>
  <si>
    <t>Services income - fiber optic network</t>
  </si>
  <si>
    <t>Legal</t>
  </si>
  <si>
    <t>Change in</t>
  </si>
  <si>
    <t>parent's</t>
  </si>
  <si>
    <t>ownership</t>
  </si>
  <si>
    <t>interest in</t>
  </si>
  <si>
    <t>subsidiaries</t>
  </si>
  <si>
    <t>comprehensive</t>
  </si>
  <si>
    <t>of equity</t>
  </si>
  <si>
    <t>Change in equity for period</t>
  </si>
  <si>
    <t>Depreciation of building and equipment</t>
  </si>
  <si>
    <t>Opening balance of cash and cash equivalents</t>
  </si>
  <si>
    <t>Closing balance of cash and cash equivalents</t>
  </si>
  <si>
    <t xml:space="preserve"> financial institution</t>
  </si>
  <si>
    <t>from business</t>
  </si>
  <si>
    <t>combination</t>
  </si>
  <si>
    <t>Cash flows from investing activities</t>
  </si>
  <si>
    <t>Purchase of fiber optic network</t>
  </si>
  <si>
    <t>Payment for short-term loans to related parties</t>
  </si>
  <si>
    <t>Share surplus</t>
  </si>
  <si>
    <t>control</t>
  </si>
  <si>
    <t>owners of</t>
  </si>
  <si>
    <t>the parent</t>
  </si>
  <si>
    <t>equity</t>
  </si>
  <si>
    <t xml:space="preserve">   - trade and other receivables </t>
  </si>
  <si>
    <t xml:space="preserve">   - inventories</t>
  </si>
  <si>
    <t xml:space="preserve">   - other current assets</t>
  </si>
  <si>
    <t xml:space="preserve">   - prepaid rent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</si>
  <si>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</si>
  <si>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</si>
  <si>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</si>
  <si>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</si>
  <si>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ALT Telecom Public Company Limited</t>
  </si>
  <si>
    <t>Short-term loans to related parties</t>
  </si>
  <si>
    <t>Current portion of prepaid rent</t>
  </si>
  <si>
    <t>Investment in associate</t>
  </si>
  <si>
    <t>Investment in subsidiaries</t>
  </si>
  <si>
    <t>Interest in joint venture</t>
  </si>
  <si>
    <t>Director  ___________________________                        Director  ___________________________</t>
  </si>
  <si>
    <t xml:space="preserve">Trade and other payables </t>
  </si>
  <si>
    <t>Other current liabilities</t>
  </si>
  <si>
    <t>Other liabilities</t>
  </si>
  <si>
    <t xml:space="preserve">of par Baht 0.50 each </t>
  </si>
  <si>
    <t xml:space="preserve">of paid-up Baht 0.50 each </t>
  </si>
  <si>
    <t>Share surplus from business combination</t>
  </si>
  <si>
    <t>under common control</t>
  </si>
  <si>
    <t>Share surplus from share-based payment</t>
  </si>
  <si>
    <t>Equity attribute to owners of the parent</t>
  </si>
  <si>
    <t>Gain (loss) from exchange rate</t>
  </si>
  <si>
    <t>Share of loss of investments in associate</t>
  </si>
  <si>
    <t>payment</t>
  </si>
  <si>
    <t>Provision for decommissioning</t>
  </si>
  <si>
    <t>Cost of service - fiber optic network</t>
  </si>
  <si>
    <t xml:space="preserve"> share-based</t>
  </si>
  <si>
    <t>from</t>
  </si>
  <si>
    <t>Repayments of long-term borrowing</t>
  </si>
  <si>
    <r>
      <t xml:space="preserve">Statement of Financial Position </t>
    </r>
    <r>
      <rPr>
        <sz val="9"/>
        <rFont val="Arial"/>
        <family val="2"/>
      </rPr>
      <t>(Cont’d)</t>
    </r>
  </si>
  <si>
    <t>Current portion of long-term receivables</t>
  </si>
  <si>
    <t>Liabilities and equity</t>
  </si>
  <si>
    <t xml:space="preserve">Current portion of long-term borrowings </t>
  </si>
  <si>
    <t>from financial institutions</t>
  </si>
  <si>
    <t>Equity</t>
  </si>
  <si>
    <t>Share premium</t>
  </si>
  <si>
    <t>Total equity</t>
  </si>
  <si>
    <t>Total liabilities and equity</t>
  </si>
  <si>
    <t>financial information</t>
  </si>
  <si>
    <t>Separate</t>
  </si>
  <si>
    <t>Consolidated financial information (Unaudited)</t>
  </si>
  <si>
    <t>Separate financial information (Unaudited)</t>
  </si>
  <si>
    <t>Statement of Comprehensive Income</t>
  </si>
  <si>
    <t>Owners of the parent</t>
  </si>
  <si>
    <t>The accompanying notes form part of this interim financial information.</t>
  </si>
  <si>
    <t>Statement of Changes in Equity</t>
  </si>
  <si>
    <t>Note</t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</si>
  <si>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</si>
  <si>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</si>
  <si>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>Share</t>
  </si>
  <si>
    <t>premium</t>
  </si>
  <si>
    <t>Purchase of building and equipment</t>
  </si>
  <si>
    <t>Amortisation expenses</t>
  </si>
  <si>
    <t>Proceeds from disposals of equipment</t>
  </si>
  <si>
    <t>Total comprehensive expense for the period</t>
  </si>
  <si>
    <t>Cash generated from (used in) operations</t>
  </si>
  <si>
    <t>Net cash generated from (used in) operating activities</t>
  </si>
  <si>
    <t>Prepaid rent</t>
  </si>
  <si>
    <t xml:space="preserve">Bank overdrafts and short-term </t>
  </si>
  <si>
    <t>borrowings from financial institutions</t>
  </si>
  <si>
    <t>Baht 0.50 each)</t>
  </si>
  <si>
    <t>Ordinary share 1,250,000,000 shares</t>
  </si>
  <si>
    <r>
      <t xml:space="preserve">Liabilities and equity </t>
    </r>
    <r>
      <rPr>
        <sz val="9"/>
        <rFont val="Arial"/>
        <family val="2"/>
      </rPr>
      <t>(Cont’d)</t>
    </r>
  </si>
  <si>
    <t>Proceeds from shares issuance</t>
  </si>
  <si>
    <t>Increase in share capital</t>
  </si>
  <si>
    <t>Repayments of short-term borrowings from</t>
  </si>
  <si>
    <t>Loss from write off of equipment</t>
  </si>
  <si>
    <r>
      <t xml:space="preserve">Statement of Changes in Equity </t>
    </r>
    <r>
      <rPr>
        <sz val="9"/>
        <rFont val="Arial"/>
        <family val="2"/>
      </rPr>
      <t>(Cont'd)</t>
    </r>
  </si>
  <si>
    <t>Share capital</t>
  </si>
  <si>
    <t>Appropriated -</t>
  </si>
  <si>
    <t>legal  reserve</t>
  </si>
  <si>
    <t>2019</t>
  </si>
  <si>
    <t>Opening balance at 1 January 2019</t>
  </si>
  <si>
    <t>Long-term receivables</t>
  </si>
  <si>
    <t xml:space="preserve">Long-term loans to related parties </t>
  </si>
  <si>
    <t>Short-term loans from related parties</t>
  </si>
  <si>
    <t>Ordinary share 1,019,004,200 shares</t>
  </si>
  <si>
    <t>components</t>
  </si>
  <si>
    <t>Share of other</t>
  </si>
  <si>
    <t>Chang in parent's ownership interest</t>
  </si>
  <si>
    <t>in subsidiaries</t>
  </si>
  <si>
    <t>and cash equivalents</t>
  </si>
  <si>
    <t xml:space="preserve">Income tax </t>
  </si>
  <si>
    <t>Loss from write off of intangible assets</t>
  </si>
  <si>
    <t>from related parties</t>
  </si>
  <si>
    <t xml:space="preserve">Proceeds from short-term borrowing </t>
  </si>
  <si>
    <t xml:space="preserve">Repayment of short-term borrowing </t>
  </si>
  <si>
    <t>Gain on disposal of equipment</t>
  </si>
  <si>
    <t xml:space="preserve">1,250,000,000 shares of par </t>
  </si>
  <si>
    <t xml:space="preserve">                                            Pyut  Bhuwakulwong                                                           Preeyapun  Bhuwakul</t>
  </si>
  <si>
    <t>2020</t>
  </si>
  <si>
    <t>Accrued income tax</t>
  </si>
  <si>
    <t>(31 December 2019: Ordinary share</t>
  </si>
  <si>
    <t>Right-of-use assets</t>
  </si>
  <si>
    <t>Total comprehensive income for the period</t>
  </si>
  <si>
    <t>Total comprehensive income (expense) for the period</t>
  </si>
  <si>
    <t>Profit (loss) for the period</t>
  </si>
  <si>
    <t>Profit (loss) before income tax</t>
  </si>
  <si>
    <t>Total comprehensive income (expense) attributable to:</t>
  </si>
  <si>
    <t>Current portion of lease liabilities</t>
  </si>
  <si>
    <t>Lease liabilities</t>
  </si>
  <si>
    <t>under common</t>
  </si>
  <si>
    <t xml:space="preserve">1,019,004,200 shares of paid-up </t>
  </si>
  <si>
    <t>Contract assets</t>
  </si>
  <si>
    <t>Other comprehensive income</t>
  </si>
  <si>
    <t>Profit (loss) attributable to:</t>
  </si>
  <si>
    <t>Balance at 31 December 2019 - previously reported</t>
  </si>
  <si>
    <t>Retrospective adjustments from changes in accounting policy</t>
  </si>
  <si>
    <t>Opening balance at 1 January 2020 - restated</t>
  </si>
  <si>
    <t>Appropriation of legal reserve</t>
  </si>
  <si>
    <t>income from</t>
  </si>
  <si>
    <t>investment in</t>
  </si>
  <si>
    <t>associate</t>
  </si>
  <si>
    <t xml:space="preserve">Balance at 31 December 2019 </t>
  </si>
  <si>
    <t>- previously reported</t>
  </si>
  <si>
    <t xml:space="preserve">Retrospective adjustments from </t>
  </si>
  <si>
    <t>changes in accounting policy</t>
  </si>
  <si>
    <t xml:space="preserve">Opening balance at 1 January 2020 </t>
  </si>
  <si>
    <t>- restated</t>
  </si>
  <si>
    <r>
      <t>Less</t>
    </r>
    <r>
      <rPr>
        <sz val="9"/>
        <rFont val="Arial"/>
        <family val="2"/>
      </rPr>
      <t xml:space="preserve">  Interest paid</t>
    </r>
  </si>
  <si>
    <r>
      <rPr>
        <sz val="9"/>
        <color indexed="9"/>
        <rFont val="Arial"/>
        <family val="2"/>
      </rPr>
      <t xml:space="preserve">Less  </t>
    </r>
    <r>
      <rPr>
        <sz val="9"/>
        <rFont val="Arial"/>
        <family val="2"/>
      </rPr>
      <t>Income tax paid</t>
    </r>
  </si>
  <si>
    <t xml:space="preserve">Amortisation of right-of-use assets </t>
  </si>
  <si>
    <t>Loss from write off of fiber optic network</t>
  </si>
  <si>
    <t>Loss on diminution in value of inventories</t>
  </si>
  <si>
    <t xml:space="preserve">   - long-term receivables</t>
  </si>
  <si>
    <t xml:space="preserve">   loans to related parties</t>
  </si>
  <si>
    <t xml:space="preserve">   - contract assets</t>
  </si>
  <si>
    <t xml:space="preserve">Net increase (decrease) in cash </t>
  </si>
  <si>
    <t>Non-current assets held-for-sale</t>
  </si>
  <si>
    <t>Repayments of lease liabilities</t>
  </si>
  <si>
    <t>Financial assets measured at</t>
  </si>
  <si>
    <t>amortised cost</t>
  </si>
  <si>
    <t>Short-term investments</t>
  </si>
  <si>
    <t>Current portion of finance lease liabilities</t>
  </si>
  <si>
    <t>Long-term borrowings from financial institutions</t>
  </si>
  <si>
    <t>Purchase of intangible assets</t>
  </si>
  <si>
    <t>As at 30 June 2020</t>
  </si>
  <si>
    <t>30 June</t>
  </si>
  <si>
    <t>For the three-month period ended 30 June 2020</t>
  </si>
  <si>
    <t>Closing balance at 30 June 2019</t>
  </si>
  <si>
    <t>Closing balance at 30 June 2020</t>
  </si>
  <si>
    <t>For the six-month period ended 30 June 2020</t>
  </si>
  <si>
    <r>
      <rPr>
        <sz val="9"/>
        <color theme="0"/>
        <rFont val="Arial"/>
        <family val="2"/>
      </rPr>
      <t xml:space="preserve">Less  </t>
    </r>
    <r>
      <rPr>
        <sz val="9"/>
        <rFont val="Arial"/>
        <family val="2"/>
      </rPr>
      <t>Income tax refund</t>
    </r>
  </si>
  <si>
    <t>Net cash generated from (used in) investing activities</t>
  </si>
  <si>
    <t>Net cash (used in) generated from financing activities</t>
  </si>
  <si>
    <t>measured at amortised cost</t>
  </si>
  <si>
    <t>Share of loss of investments in associates</t>
  </si>
  <si>
    <t>(Reversal of) impairment loss on trade receivables</t>
  </si>
  <si>
    <t>Purchase of interest in a joint ventures</t>
  </si>
  <si>
    <t>(Decrease) increase in restricted cash</t>
  </si>
  <si>
    <t>Earnings (loss) per share</t>
  </si>
  <si>
    <t>Basic earnings (loss) per share</t>
  </si>
  <si>
    <t>Diluted earnings (loss) per share</t>
  </si>
  <si>
    <t>Loss from exchange rate</t>
  </si>
  <si>
    <t>Proceeds from short-term investments</t>
  </si>
  <si>
    <t xml:space="preserve">Payment for financial assets </t>
  </si>
  <si>
    <t>Share of profit (loss) of interest in joint ventures</t>
  </si>
  <si>
    <t>Share of gain (loss) of interest in joint ventures</t>
  </si>
  <si>
    <t>Reversal of impairment of</t>
  </si>
  <si>
    <t>Share of (profit) loss of investments in joint ventures</t>
  </si>
  <si>
    <t>Payment for investment in subsidiary</t>
  </si>
  <si>
    <t>Gross (loss) profit</t>
  </si>
  <si>
    <t>Profit(loss) before income tax</t>
  </si>
  <si>
    <t>Reversal of impairment loss on contract assets</t>
  </si>
  <si>
    <t>Gain on disposal of  fiber optic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</si>
</sst>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</numFmts>
  <fonts count="117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4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9"/>
      <color indexed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3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1" fillId="3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1" fillId="4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1" fillId="5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1" fillId="6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" fillId="7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1" fillId="8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" fillId="9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" fillId="10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1" fillId="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" fillId="8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" fillId="11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27" fillId="12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27" fillId="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27" fillId="1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27" fillId="13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27" fillId="14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27" fillId="15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27" fillId="17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27" fillId="18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27" fillId="13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27" fillId="14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27" fillId="1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28" fillId="3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7" fillId="61" borderId="22" applyNumberFormat="0" applyAlignment="0" applyProtection="0"/>
    <xf numFmtId="0" fontId="97" fillId="61" borderId="22" applyNumberFormat="0" applyAlignment="0" applyProtection="0"/>
    <xf numFmtId="0" fontId="48" fillId="21" borderId="5" applyNumberFormat="0" applyAlignment="0" applyProtection="0"/>
    <xf numFmtId="0" fontId="98" fillId="62" borderId="23" applyNumberFormat="0" applyAlignment="0" applyProtection="0"/>
    <xf numFmtId="0" fontId="98" fillId="62" borderId="23" applyNumberFormat="0" applyAlignment="0" applyProtection="0"/>
    <xf numFmtId="43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53" fillId="0" borderId="9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54" fillId="0" borderId="10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4" fillId="64" borderId="22" applyNumberFormat="0" applyAlignment="0" applyProtection="0"/>
    <xf numFmtId="0" fontId="104" fillId="64" borderId="22" applyNumberFormat="0" applyAlignment="0" applyProtection="0"/>
    <xf numFmtId="0" fontId="104" fillId="64" borderId="22" applyNumberFormat="0" applyAlignment="0" applyProtection="0"/>
    <xf numFmtId="0" fontId="104" fillId="64" borderId="22" applyNumberFormat="0" applyAlignment="0" applyProtection="0"/>
    <xf numFmtId="0" fontId="56" fillId="0" borderId="12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7" fillId="0" borderId="0"/>
    <xf numFmtId="0" fontId="2" fillId="0" borderId="0"/>
    <xf numFmtId="0" fontId="94" fillId="0" borderId="0"/>
    <xf numFmtId="0" fontId="8" fillId="0" borderId="0"/>
    <xf numFmtId="0" fontId="108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9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10" fillId="61" borderId="28" applyNumberFormat="0" applyAlignment="0" applyProtection="0"/>
    <xf numFmtId="0" fontId="110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312">
    <xf numFmtId="0" fontId="0" fillId="0" borderId="0" xfId="0"/>
    <xf numFmtId="37" fontId="87" fillId="0" borderId="0" xfId="308" applyFont="1" applyFill="1" applyAlignment="1">
      <alignment vertical="center"/>
    </xf>
    <xf numFmtId="37" fontId="87" fillId="0" borderId="0" xfId="308" applyFont="1" applyFill="1" applyAlignment="1">
      <alignment horizontal="center" vertical="center"/>
    </xf>
    <xf numFmtId="170" fontId="87" fillId="0" borderId="0" xfId="308" applyNumberFormat="1" applyFont="1" applyFill="1" applyAlignment="1">
      <alignment horizontal="right" vertical="center"/>
    </xf>
    <xf numFmtId="170" fontId="87" fillId="0" borderId="0" xfId="308" applyNumberFormat="1" applyFont="1" applyFill="1" applyAlignment="1">
      <alignment horizontal="center" vertical="center"/>
    </xf>
    <xf numFmtId="37" fontId="30" fillId="0" borderId="0" xfId="308" applyFont="1" applyFill="1" applyAlignment="1">
      <alignment vertical="center"/>
    </xf>
    <xf numFmtId="37" fontId="87" fillId="0" borderId="13" xfId="308" applyFont="1" applyFill="1" applyBorder="1" applyAlignment="1">
      <alignment vertical="center"/>
    </xf>
    <xf numFmtId="37" fontId="87" fillId="0" borderId="13" xfId="308" applyFont="1" applyFill="1" applyBorder="1" applyAlignment="1">
      <alignment horizontal="center" vertical="center"/>
    </xf>
    <xf numFmtId="170" fontId="87" fillId="0" borderId="13" xfId="308" applyNumberFormat="1" applyFont="1" applyFill="1" applyBorder="1" applyAlignment="1">
      <alignment horizontal="right" vertical="center"/>
    </xf>
    <xf numFmtId="170" fontId="87" fillId="0" borderId="13" xfId="308" applyNumberFormat="1" applyFont="1" applyFill="1" applyBorder="1" applyAlignment="1">
      <alignment horizontal="center" vertical="center"/>
    </xf>
    <xf numFmtId="37" fontId="87" fillId="0" borderId="0" xfId="308" applyFont="1" applyFill="1" applyBorder="1" applyAlignment="1">
      <alignment vertical="center"/>
    </xf>
    <xf numFmtId="37" fontId="87" fillId="0" borderId="0" xfId="308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right" vertical="center"/>
    </xf>
    <xf numFmtId="170" fontId="87" fillId="0" borderId="0" xfId="308" applyNumberFormat="1" applyFont="1" applyFill="1" applyBorder="1" applyAlignment="1">
      <alignment horizontal="center" vertical="center"/>
    </xf>
    <xf numFmtId="168" fontId="87" fillId="0" borderId="0" xfId="308" applyNumberFormat="1" applyFont="1" applyFill="1" applyBorder="1" applyAlignment="1">
      <alignment vertical="center"/>
    </xf>
    <xf numFmtId="170" fontId="87" fillId="0" borderId="1" xfId="0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horizontal="center" vertical="center"/>
    </xf>
    <xf numFmtId="170" fontId="87" fillId="0" borderId="0" xfId="0" applyNumberFormat="1" applyFont="1" applyFill="1" applyBorder="1" applyAlignment="1">
      <alignment horizontal="right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" vertical="center"/>
    </xf>
    <xf numFmtId="168" fontId="87" fillId="0" borderId="0" xfId="308" applyNumberFormat="1" applyFont="1" applyFill="1" applyAlignment="1">
      <alignment vertical="center"/>
    </xf>
    <xf numFmtId="37" fontId="30" fillId="0" borderId="0" xfId="308" applyFont="1" applyFill="1" applyBorder="1" applyAlignment="1">
      <alignment vertical="center"/>
    </xf>
    <xf numFmtId="37" fontId="30" fillId="0" borderId="0" xfId="308" applyFont="1" applyFill="1" applyAlignment="1">
      <alignment horizontal="center" vertical="center"/>
    </xf>
    <xf numFmtId="170" fontId="30" fillId="0" borderId="0" xfId="308" applyNumberFormat="1" applyFont="1" applyFill="1" applyAlignment="1">
      <alignment horizontal="right" vertical="center"/>
    </xf>
    <xf numFmtId="170" fontId="30" fillId="0" borderId="0" xfId="308" applyNumberFormat="1" applyFont="1" applyFill="1" applyAlignment="1">
      <alignment horizontal="center" vertical="center"/>
    </xf>
    <xf numFmtId="37" fontId="30" fillId="0" borderId="0" xfId="308" quotePrefix="1" applyFont="1" applyFill="1" applyBorder="1" applyAlignment="1">
      <alignment vertical="center"/>
    </xf>
    <xf numFmtId="37" fontId="30" fillId="0" borderId="0" xfId="308" applyFont="1" applyFill="1" applyBorder="1" applyAlignment="1">
      <alignment horizontal="center" vertical="center"/>
    </xf>
    <xf numFmtId="170" fontId="30" fillId="0" borderId="0" xfId="308" applyNumberFormat="1" applyFont="1" applyFill="1" applyBorder="1" applyAlignment="1">
      <alignment horizontal="right" vertical="center"/>
    </xf>
    <xf numFmtId="170" fontId="30" fillId="0" borderId="0" xfId="308" applyNumberFormat="1" applyFont="1" applyFill="1" applyBorder="1" applyAlignment="1">
      <alignment horizontal="center" vertical="center"/>
    </xf>
    <xf numFmtId="0" fontId="30" fillId="0" borderId="0" xfId="291" applyFont="1" applyFill="1" applyAlignment="1">
      <alignment vertical="center"/>
    </xf>
    <xf numFmtId="170" fontId="30" fillId="0" borderId="0" xfId="308" applyNumberFormat="1" applyFont="1" applyFill="1" applyBorder="1" applyAlignment="1">
      <alignment vertical="center"/>
    </xf>
    <xf numFmtId="170" fontId="30" fillId="0" borderId="13" xfId="308" applyNumberFormat="1" applyFont="1" applyFill="1" applyBorder="1" applyAlignment="1">
      <alignment horizontal="right" vertical="center"/>
    </xf>
    <xf numFmtId="37" fontId="87" fillId="0" borderId="0" xfId="308" applyFont="1" applyFill="1" applyAlignment="1">
      <alignment horizontal="left" vertical="center"/>
    </xf>
    <xf numFmtId="37" fontId="30" fillId="0" borderId="0" xfId="308" applyFont="1" applyFill="1" applyAlignment="1">
      <alignment horizontal="left" vertical="center"/>
    </xf>
    <xf numFmtId="170" fontId="30" fillId="0" borderId="21" xfId="308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13" xfId="0" applyFont="1" applyFill="1" applyBorder="1" applyAlignment="1">
      <alignment vertical="center"/>
    </xf>
    <xf numFmtId="37" fontId="30" fillId="0" borderId="13" xfId="308" applyFont="1" applyFill="1" applyBorder="1" applyAlignment="1">
      <alignment vertical="center"/>
    </xf>
    <xf numFmtId="170" fontId="30" fillId="0" borderId="13" xfId="308" applyNumberFormat="1" applyFont="1" applyFill="1" applyBorder="1" applyAlignment="1">
      <alignment vertical="center"/>
    </xf>
    <xf numFmtId="168" fontId="87" fillId="0" borderId="0" xfId="308" applyNumberFormat="1" applyFont="1" applyFill="1" applyBorder="1" applyAlignment="1">
      <alignment horizontal="left" vertical="center"/>
    </xf>
    <xf numFmtId="168" fontId="87" fillId="0" borderId="0" xfId="308" applyNumberFormat="1" applyFont="1" applyFill="1" applyAlignment="1">
      <alignment horizontal="left" vertical="center"/>
    </xf>
    <xf numFmtId="0" fontId="30" fillId="0" borderId="0" xfId="291" applyFont="1" applyFill="1" applyBorder="1" applyAlignment="1">
      <alignment vertical="center"/>
    </xf>
    <xf numFmtId="37" fontId="30" fillId="0" borderId="13" xfId="308" applyFont="1" applyFill="1" applyBorder="1" applyAlignment="1">
      <alignment horizontal="center" vertical="center"/>
    </xf>
    <xf numFmtId="170" fontId="30" fillId="0" borderId="13" xfId="308" applyNumberFormat="1" applyFont="1" applyFill="1" applyBorder="1" applyAlignment="1">
      <alignment horizontal="center" vertical="center"/>
    </xf>
    <xf numFmtId="170" fontId="30" fillId="0" borderId="0" xfId="316" applyNumberFormat="1" applyFont="1" applyFill="1" applyBorder="1" applyAlignment="1">
      <alignment horizontal="right" vertical="center"/>
    </xf>
    <xf numFmtId="170" fontId="30" fillId="0" borderId="21" xfId="316" applyNumberFormat="1" applyFont="1" applyFill="1" applyBorder="1" applyAlignment="1">
      <alignment horizontal="right" vertical="center"/>
    </xf>
    <xf numFmtId="170" fontId="30" fillId="0" borderId="0" xfId="316" applyNumberFormat="1" applyFont="1" applyFill="1" applyAlignment="1">
      <alignment horizontal="right" vertical="center"/>
    </xf>
    <xf numFmtId="170" fontId="30" fillId="0" borderId="13" xfId="316" applyNumberFormat="1" applyFont="1" applyFill="1" applyBorder="1" applyAlignment="1">
      <alignment horizontal="right" vertical="center"/>
    </xf>
    <xf numFmtId="37" fontId="87" fillId="0" borderId="0" xfId="289" applyNumberFormat="1" applyFont="1" applyFill="1" applyAlignment="1">
      <alignment vertical="center"/>
    </xf>
    <xf numFmtId="0" fontId="89" fillId="0" borderId="0" xfId="0" applyNumberFormat="1" applyFont="1" applyFill="1" applyAlignment="1">
      <alignment horizontal="left" vertical="center"/>
    </xf>
    <xf numFmtId="0" fontId="90" fillId="0" borderId="0" xfId="0" applyNumberFormat="1" applyFont="1" applyFill="1" applyAlignment="1">
      <alignment horizontal="center" vertical="center"/>
    </xf>
    <xf numFmtId="0" fontId="90" fillId="0" borderId="0" xfId="0" applyNumberFormat="1" applyFont="1" applyFill="1" applyAlignment="1">
      <alignment horizontal="centerContinuous" vertical="center"/>
    </xf>
    <xf numFmtId="0" fontId="89" fillId="0" borderId="0" xfId="0" applyNumberFormat="1" applyFont="1" applyFill="1" applyAlignment="1">
      <alignment vertical="center"/>
    </xf>
    <xf numFmtId="0" fontId="87" fillId="0" borderId="0" xfId="289" applyFont="1" applyFill="1" applyAlignment="1">
      <alignment horizontal="left" vertical="center"/>
    </xf>
    <xf numFmtId="0" fontId="87" fillId="0" borderId="13" xfId="289" applyFont="1" applyFill="1" applyBorder="1" applyAlignment="1">
      <alignment horizontal="left" vertical="center"/>
    </xf>
    <xf numFmtId="0" fontId="87" fillId="0" borderId="0" xfId="289" applyFont="1" applyFill="1" applyBorder="1" applyAlignment="1">
      <alignment horizontal="left" vertical="center"/>
    </xf>
    <xf numFmtId="0" fontId="89" fillId="0" borderId="0" xfId="0" applyNumberFormat="1" applyFont="1" applyFill="1" applyBorder="1" applyAlignment="1">
      <alignment horizontal="left" vertical="center"/>
    </xf>
    <xf numFmtId="0" fontId="90" fillId="0" borderId="0" xfId="0" applyNumberFormat="1" applyFont="1" applyFill="1" applyBorder="1" applyAlignment="1">
      <alignment horizontal="center" vertical="center"/>
    </xf>
    <xf numFmtId="0" fontId="90" fillId="0" borderId="0" xfId="0" applyNumberFormat="1" applyFont="1" applyFill="1" applyBorder="1" applyAlignment="1">
      <alignment horizontal="centerContinuous" vertical="center"/>
    </xf>
    <xf numFmtId="0" fontId="9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70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70" fontId="87" fillId="0" borderId="13" xfId="289" applyNumberFormat="1" applyFont="1" applyFill="1" applyBorder="1" applyAlignment="1">
      <alignment horizontal="right" vertical="center"/>
    </xf>
    <xf numFmtId="0" fontId="87" fillId="0" borderId="0" xfId="289" applyFont="1" applyFill="1" applyAlignment="1">
      <alignment horizontal="right" vertical="center"/>
    </xf>
    <xf numFmtId="0" fontId="30" fillId="0" borderId="0" xfId="316" applyFont="1" applyFill="1" applyAlignment="1">
      <alignment vertical="center"/>
    </xf>
    <xf numFmtId="0" fontId="30" fillId="0" borderId="0" xfId="289" applyFont="1" applyFill="1" applyAlignment="1">
      <alignment horizontal="left" vertical="center"/>
    </xf>
    <xf numFmtId="0" fontId="87" fillId="0" borderId="0" xfId="289" applyFont="1" applyFill="1" applyAlignment="1">
      <alignment vertical="center"/>
    </xf>
    <xf numFmtId="170" fontId="30" fillId="0" borderId="0" xfId="186" quotePrefix="1" applyNumberFormat="1" applyFont="1" applyFill="1" applyBorder="1" applyAlignment="1">
      <alignment horizontal="right"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0" fontId="30" fillId="0" borderId="0" xfId="316" applyFont="1" applyFill="1" applyBorder="1" applyAlignment="1">
      <alignment vertical="center"/>
    </xf>
    <xf numFmtId="0" fontId="30" fillId="0" borderId="0" xfId="316" applyFont="1" applyFill="1" applyAlignment="1">
      <alignment horizontal="left" vertical="center"/>
    </xf>
    <xf numFmtId="0" fontId="87" fillId="0" borderId="0" xfId="0" applyFont="1" applyFill="1" applyAlignment="1">
      <alignment horizontal="left" vertical="center"/>
    </xf>
    <xf numFmtId="168" fontId="87" fillId="0" borderId="0" xfId="316" applyNumberFormat="1" applyFont="1" applyFill="1" applyBorder="1" applyAlignment="1">
      <alignment vertical="center"/>
    </xf>
    <xf numFmtId="168" fontId="30" fillId="0" borderId="0" xfId="316" applyNumberFormat="1" applyFont="1" applyFill="1" applyBorder="1" applyAlignment="1">
      <alignment vertical="center"/>
    </xf>
    <xf numFmtId="168" fontId="30" fillId="0" borderId="0" xfId="316" applyNumberFormat="1" applyFont="1" applyFill="1" applyBorder="1" applyAlignment="1">
      <alignment horizontal="left" vertical="center"/>
    </xf>
    <xf numFmtId="170" fontId="30" fillId="0" borderId="13" xfId="186" quotePrefix="1" applyNumberFormat="1" applyFont="1" applyFill="1" applyBorder="1" applyAlignment="1">
      <alignment horizontal="right" vertical="center"/>
    </xf>
    <xf numFmtId="0" fontId="90" fillId="0" borderId="0" xfId="0" applyNumberFormat="1" applyFont="1" applyFill="1" applyAlignment="1">
      <alignment horizontal="justify" vertical="center" wrapText="1"/>
    </xf>
    <xf numFmtId="0" fontId="90" fillId="0" borderId="0" xfId="0" applyNumberFormat="1" applyFont="1" applyFill="1" applyAlignment="1">
      <alignment horizontal="left" vertical="center"/>
    </xf>
    <xf numFmtId="168" fontId="87" fillId="0" borderId="0" xfId="316" quotePrefix="1" applyNumberFormat="1" applyFont="1" applyFill="1" applyAlignment="1">
      <alignment horizontal="left" vertical="center"/>
    </xf>
    <xf numFmtId="168" fontId="30" fillId="0" borderId="0" xfId="316" quotePrefix="1" applyNumberFormat="1" applyFont="1" applyFill="1" applyAlignment="1">
      <alignment horizontal="left" vertical="center"/>
    </xf>
    <xf numFmtId="170" fontId="30" fillId="0" borderId="21" xfId="186" applyNumberFormat="1" applyFont="1" applyFill="1" applyBorder="1" applyAlignment="1">
      <alignment horizontal="right" vertical="center"/>
    </xf>
    <xf numFmtId="168" fontId="30" fillId="0" borderId="0" xfId="307" applyNumberFormat="1" applyFont="1" applyFill="1" applyBorder="1" applyAlignment="1">
      <alignment horizontal="left" vertical="center"/>
    </xf>
    <xf numFmtId="170" fontId="30" fillId="0" borderId="0" xfId="186" applyNumberFormat="1" applyFont="1" applyFill="1" applyAlignment="1">
      <alignment horizontal="right" vertical="center"/>
    </xf>
    <xf numFmtId="0" fontId="30" fillId="0" borderId="0" xfId="316" applyFont="1" applyFill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vertical="center"/>
    </xf>
    <xf numFmtId="0" fontId="87" fillId="0" borderId="0" xfId="0" applyFont="1" applyFill="1" applyBorder="1" applyAlignment="1">
      <alignment horizontal="lef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0" xfId="0" applyFont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vertical="center"/>
    </xf>
    <xf numFmtId="170" fontId="87" fillId="0" borderId="0" xfId="0" applyNumberFormat="1" applyFont="1" applyFill="1" applyAlignment="1">
      <alignment horizontal="right" vertical="center"/>
    </xf>
    <xf numFmtId="0" fontId="87" fillId="0" borderId="0" xfId="0" applyFont="1" applyFill="1" applyAlignment="1">
      <alignment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0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37" fontId="30" fillId="0" borderId="0" xfId="308" applyFont="1" applyBorder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0" xfId="308" applyNumberFormat="1" applyFont="1" applyBorder="1" applyAlignment="1">
      <alignment horizontal="right" vertical="center"/>
    </xf>
    <xf numFmtId="168" fontId="30" fillId="0" borderId="0" xfId="308" applyNumberFormat="1" applyFont="1" applyFill="1" applyBorder="1" applyAlignment="1">
      <alignment horizontal="right" vertical="center"/>
    </xf>
    <xf numFmtId="168" fontId="30" fillId="0" borderId="0" xfId="308" applyNumberFormat="1" applyFont="1" applyBorder="1" applyAlignment="1">
      <alignment horizontal="right" vertical="center"/>
    </xf>
    <xf numFmtId="37" fontId="87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30" fillId="0" borderId="0" xfId="0" applyNumberFormat="1" applyFont="1" applyFill="1" applyAlignment="1">
      <alignment horizontal="centerContinuous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37" fontId="87" fillId="0" borderId="0" xfId="0" applyNumberFormat="1" applyFont="1" applyFill="1" applyBorder="1" applyAlignment="1">
      <alignment vertical="center"/>
    </xf>
    <xf numFmtId="170" fontId="30" fillId="0" borderId="0" xfId="0" applyNumberFormat="1" applyFont="1" applyFill="1" applyBorder="1" applyAlignment="1">
      <alignment horizontal="center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0" xfId="176" applyNumberFormat="1" applyFont="1" applyFill="1" applyAlignment="1">
      <alignment horizontal="right" vertical="center"/>
    </xf>
    <xf numFmtId="170" fontId="87" fillId="0" borderId="13" xfId="0" applyNumberFormat="1" applyFont="1" applyFill="1" applyBorder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91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0" fontId="9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vertical="center"/>
    </xf>
    <xf numFmtId="170" fontId="91" fillId="0" borderId="13" xfId="289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horizontal="center" vertical="center"/>
    </xf>
    <xf numFmtId="0" fontId="91" fillId="0" borderId="0" xfId="289" applyFont="1" applyFill="1" applyAlignment="1">
      <alignment horizontal="left" vertical="center"/>
    </xf>
    <xf numFmtId="170" fontId="13" fillId="0" borderId="0" xfId="176" applyNumberFormat="1" applyFont="1" applyFill="1" applyBorder="1" applyAlignment="1">
      <alignment horizontal="right" vertical="center"/>
    </xf>
    <xf numFmtId="170" fontId="13" fillId="0" borderId="13" xfId="176" applyNumberFormat="1" applyFont="1" applyFill="1" applyBorder="1" applyAlignment="1">
      <alignment horizontal="right" vertical="center"/>
    </xf>
    <xf numFmtId="170" fontId="13" fillId="0" borderId="13" xfId="316" applyNumberFormat="1" applyFont="1" applyFill="1" applyBorder="1" applyAlignment="1">
      <alignment vertical="center"/>
    </xf>
    <xf numFmtId="170" fontId="13" fillId="0" borderId="21" xfId="176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91" fillId="0" borderId="0" xfId="0" applyFont="1" applyFill="1" applyBorder="1" applyAlignment="1">
      <alignment horizontal="center" vertical="center"/>
    </xf>
    <xf numFmtId="170" fontId="91" fillId="0" borderId="0" xfId="308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right" vertical="center"/>
    </xf>
    <xf numFmtId="0" fontId="92" fillId="0" borderId="0" xfId="0" applyFont="1" applyFill="1" applyBorder="1" applyAlignment="1">
      <alignment horizontal="center" vertical="center"/>
    </xf>
    <xf numFmtId="0" fontId="91" fillId="0" borderId="13" xfId="289" applyFont="1" applyFill="1" applyBorder="1" applyAlignment="1">
      <alignment horizontal="right" vertical="center"/>
    </xf>
    <xf numFmtId="0" fontId="91" fillId="0" borderId="0" xfId="289" applyFont="1" applyFill="1" applyAlignment="1">
      <alignment horizontal="right" vertical="center"/>
    </xf>
    <xf numFmtId="0" fontId="91" fillId="0" borderId="0" xfId="0" applyFont="1" applyFill="1" applyAlignment="1">
      <alignment horizontal="left" vertical="center"/>
    </xf>
    <xf numFmtId="170" fontId="13" fillId="0" borderId="0" xfId="316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right" vertical="center"/>
    </xf>
    <xf numFmtId="169" fontId="13" fillId="0" borderId="0" xfId="176" applyNumberFormat="1" applyFont="1" applyFill="1" applyBorder="1" applyAlignment="1">
      <alignment vertical="center"/>
    </xf>
    <xf numFmtId="171" fontId="13" fillId="0" borderId="0" xfId="316" applyNumberFormat="1" applyFont="1" applyFill="1" applyBorder="1" applyAlignment="1">
      <alignment horizontal="right" vertical="center"/>
    </xf>
    <xf numFmtId="170" fontId="13" fillId="0" borderId="13" xfId="0" applyNumberFormat="1" applyFont="1" applyFill="1" applyBorder="1" applyAlignment="1">
      <alignment horizontal="right" vertical="center"/>
    </xf>
    <xf numFmtId="170" fontId="13" fillId="0" borderId="1" xfId="0" applyNumberFormat="1" applyFont="1" applyFill="1" applyBorder="1" applyAlignment="1">
      <alignment horizontal="right" vertical="center"/>
    </xf>
    <xf numFmtId="37" fontId="91" fillId="0" borderId="0" xfId="0" applyNumberFormat="1" applyFont="1" applyFill="1" applyBorder="1" applyAlignment="1">
      <alignment horizontal="left" vertical="center"/>
    </xf>
    <xf numFmtId="0" fontId="91" fillId="0" borderId="0" xfId="0" applyFont="1" applyFill="1" applyAlignment="1">
      <alignment horizontal="center" vertical="center"/>
    </xf>
    <xf numFmtId="168" fontId="13" fillId="0" borderId="0" xfId="0" applyNumberFormat="1" applyFont="1" applyFill="1" applyAlignment="1">
      <alignment horizontal="right" vertical="center"/>
    </xf>
    <xf numFmtId="170" fontId="13" fillId="0" borderId="0" xfId="316" applyNumberFormat="1" applyFont="1" applyFill="1" applyBorder="1" applyAlignment="1">
      <alignment vertical="center"/>
    </xf>
    <xf numFmtId="170" fontId="13" fillId="0" borderId="13" xfId="316" applyNumberFormat="1" applyFont="1" applyFill="1" applyBorder="1" applyAlignment="1">
      <alignment horizontal="right" vertical="center"/>
    </xf>
    <xf numFmtId="37" fontId="91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71" fontId="13" fillId="0" borderId="0" xfId="176" applyNumberFormat="1" applyFont="1" applyFill="1" applyBorder="1" applyAlignment="1">
      <alignment horizontal="right" vertical="center"/>
    </xf>
    <xf numFmtId="170" fontId="13" fillId="0" borderId="13" xfId="0" applyNumberFormat="1" applyFont="1" applyFill="1" applyBorder="1" applyAlignment="1">
      <alignment vertical="center"/>
    </xf>
    <xf numFmtId="170" fontId="13" fillId="0" borderId="21" xfId="0" applyNumberFormat="1" applyFont="1" applyFill="1" applyBorder="1" applyAlignment="1">
      <alignment vertical="center"/>
    </xf>
    <xf numFmtId="171" fontId="13" fillId="0" borderId="21" xfId="176" applyNumberFormat="1" applyFont="1" applyFill="1" applyBorder="1" applyAlignment="1">
      <alignment horizontal="right" vertical="center"/>
    </xf>
    <xf numFmtId="0" fontId="13" fillId="0" borderId="0" xfId="289" applyFont="1" applyFill="1" applyAlignment="1">
      <alignment horizontal="left" vertical="center"/>
    </xf>
    <xf numFmtId="170" fontId="87" fillId="0" borderId="0" xfId="0" quotePrefix="1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center" vertical="center"/>
    </xf>
    <xf numFmtId="170" fontId="91" fillId="0" borderId="0" xfId="0" quotePrefix="1" applyNumberFormat="1" applyFont="1" applyFill="1" applyBorder="1" applyAlignment="1">
      <alignment horizontal="right" vertical="center"/>
    </xf>
    <xf numFmtId="170" fontId="92" fillId="0" borderId="0" xfId="0" applyNumberFormat="1" applyFont="1" applyFill="1" applyAlignment="1">
      <alignment horizontal="center" vertical="center"/>
    </xf>
    <xf numFmtId="0" fontId="87" fillId="0" borderId="13" xfId="0" applyNumberFormat="1" applyFont="1" applyFill="1" applyBorder="1" applyAlignment="1">
      <alignment horizontal="left" vertical="center"/>
    </xf>
    <xf numFmtId="0" fontId="30" fillId="0" borderId="13" xfId="0" applyNumberFormat="1" applyFont="1" applyFill="1" applyBorder="1" applyAlignment="1">
      <alignment horizontal="center" vertical="center"/>
    </xf>
    <xf numFmtId="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horizontal="centerContinuous" vertical="center"/>
    </xf>
    <xf numFmtId="170" fontId="87" fillId="0" borderId="0" xfId="0" applyNumberFormat="1" applyFont="1" applyFill="1" applyAlignment="1">
      <alignment horizontal="centerContinuous" vertical="center"/>
    </xf>
    <xf numFmtId="0" fontId="30" fillId="0" borderId="0" xfId="0" applyNumberFormat="1" applyFont="1" applyFill="1" applyBorder="1" applyAlignment="1">
      <alignment horizontal="centerContinuous" vertical="center"/>
    </xf>
    <xf numFmtId="170" fontId="30" fillId="0" borderId="0" xfId="0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horizontal="center" vertical="center"/>
    </xf>
    <xf numFmtId="169" fontId="30" fillId="0" borderId="0" xfId="176" applyNumberFormat="1" applyFont="1" applyFill="1" applyBorder="1" applyAlignment="1">
      <alignment horizontal="right" vertical="center"/>
    </xf>
    <xf numFmtId="0" fontId="30" fillId="0" borderId="0" xfId="0" applyNumberFormat="1" applyFont="1" applyFill="1" applyAlignment="1">
      <alignment vertical="center"/>
    </xf>
    <xf numFmtId="0" fontId="30" fillId="0" borderId="0" xfId="0" applyNumberFormat="1" applyFont="1" applyFill="1" applyBorder="1" applyAlignment="1">
      <alignment horizontal="center" vertical="center"/>
    </xf>
    <xf numFmtId="168" fontId="87" fillId="0" borderId="13" xfId="308" applyNumberFormat="1" applyFont="1" applyFill="1" applyBorder="1" applyAlignment="1">
      <alignment vertical="center"/>
    </xf>
    <xf numFmtId="168" fontId="87" fillId="0" borderId="13" xfId="308" applyNumberFormat="1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0" xfId="289" applyFont="1" applyFill="1" applyAlignment="1">
      <alignment vertical="center"/>
    </xf>
    <xf numFmtId="170" fontId="30" fillId="66" borderId="0" xfId="308" applyNumberFormat="1" applyFont="1" applyFill="1" applyBorder="1" applyAlignment="1">
      <alignment horizontal="right" vertical="center"/>
    </xf>
    <xf numFmtId="170" fontId="30" fillId="66" borderId="13" xfId="308" applyNumberFormat="1" applyFont="1" applyFill="1" applyBorder="1" applyAlignment="1">
      <alignment horizontal="right" vertical="center"/>
    </xf>
    <xf numFmtId="170" fontId="30" fillId="66" borderId="0" xfId="308" applyNumberFormat="1" applyFont="1" applyFill="1" applyAlignment="1">
      <alignment horizontal="right" vertical="center"/>
    </xf>
    <xf numFmtId="170" fontId="30" fillId="66" borderId="0" xfId="308" applyNumberFormat="1" applyFont="1" applyFill="1" applyBorder="1" applyAlignment="1">
      <alignment vertical="center"/>
    </xf>
    <xf numFmtId="170" fontId="30" fillId="66" borderId="21" xfId="308" applyNumberFormat="1" applyFont="1" applyFill="1" applyBorder="1" applyAlignment="1">
      <alignment horizontal="right" vertical="center"/>
    </xf>
    <xf numFmtId="170" fontId="87" fillId="66" borderId="0" xfId="308" applyNumberFormat="1" applyFont="1" applyFill="1" applyBorder="1" applyAlignment="1">
      <alignment horizontal="right" vertical="center"/>
    </xf>
    <xf numFmtId="37" fontId="30" fillId="66" borderId="0" xfId="308" applyFont="1" applyFill="1" applyBorder="1" applyAlignment="1">
      <alignment horizontal="center" vertical="center"/>
    </xf>
    <xf numFmtId="170" fontId="30" fillId="66" borderId="0" xfId="308" applyNumberFormat="1" applyFont="1" applyFill="1" applyBorder="1" applyAlignment="1">
      <alignment horizontal="center" vertical="center"/>
    </xf>
    <xf numFmtId="37" fontId="87" fillId="66" borderId="0" xfId="308" applyFont="1" applyFill="1" applyAlignment="1">
      <alignment horizontal="center" vertical="center"/>
    </xf>
    <xf numFmtId="37" fontId="30" fillId="66" borderId="0" xfId="308" applyFont="1" applyFill="1" applyBorder="1" applyAlignment="1">
      <alignment vertical="center"/>
    </xf>
    <xf numFmtId="170" fontId="30" fillId="66" borderId="0" xfId="316" applyNumberFormat="1" applyFont="1" applyFill="1" applyBorder="1" applyAlignment="1">
      <alignment horizontal="right" vertical="center"/>
    </xf>
    <xf numFmtId="170" fontId="30" fillId="66" borderId="21" xfId="316" applyNumberFormat="1" applyFont="1" applyFill="1" applyBorder="1" applyAlignment="1">
      <alignment horizontal="right" vertical="center"/>
    </xf>
    <xf numFmtId="170" fontId="30" fillId="66" borderId="0" xfId="316" applyNumberFormat="1" applyFont="1" applyFill="1" applyAlignment="1">
      <alignment horizontal="right" vertical="center"/>
    </xf>
    <xf numFmtId="170" fontId="30" fillId="66" borderId="13" xfId="316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Border="1" applyAlignment="1">
      <alignment horizontal="right" vertical="center"/>
    </xf>
    <xf numFmtId="170" fontId="13" fillId="66" borderId="0" xfId="316" applyNumberFormat="1" applyFont="1" applyFill="1" applyBorder="1" applyAlignment="1">
      <alignment horizontal="right" vertical="center"/>
    </xf>
    <xf numFmtId="170" fontId="13" fillId="66" borderId="13" xfId="176" applyNumberFormat="1" applyFont="1" applyFill="1" applyBorder="1" applyAlignment="1">
      <alignment horizontal="right" vertical="center"/>
    </xf>
    <xf numFmtId="170" fontId="13" fillId="66" borderId="13" xfId="0" applyNumberFormat="1" applyFont="1" applyFill="1" applyBorder="1" applyAlignment="1">
      <alignment horizontal="right" vertical="center"/>
    </xf>
    <xf numFmtId="170" fontId="13" fillId="66" borderId="1" xfId="0" applyNumberFormat="1" applyFont="1" applyFill="1" applyBorder="1" applyAlignment="1">
      <alignment horizontal="right" vertical="center"/>
    </xf>
    <xf numFmtId="170" fontId="91" fillId="66" borderId="0" xfId="0" applyNumberFormat="1" applyFont="1" applyFill="1" applyBorder="1" applyAlignment="1">
      <alignment horizontal="right" vertical="center"/>
    </xf>
    <xf numFmtId="170" fontId="13" fillId="66" borderId="0" xfId="0" applyNumberFormat="1" applyFont="1" applyFill="1" applyBorder="1" applyAlignment="1">
      <alignment horizontal="right" vertical="center"/>
    </xf>
    <xf numFmtId="170" fontId="13" fillId="66" borderId="13" xfId="316" applyNumberFormat="1" applyFont="1" applyFill="1" applyBorder="1" applyAlignment="1">
      <alignment horizontal="right" vertical="center"/>
    </xf>
    <xf numFmtId="170" fontId="13" fillId="66" borderId="21" xfId="176" applyNumberFormat="1" applyFont="1" applyFill="1" applyBorder="1" applyAlignment="1">
      <alignment horizontal="right" vertical="center"/>
    </xf>
    <xf numFmtId="170" fontId="13" fillId="66" borderId="0" xfId="0" applyNumberFormat="1" applyFont="1" applyFill="1" applyBorder="1" applyAlignment="1">
      <alignment vertical="center"/>
    </xf>
    <xf numFmtId="170" fontId="13" fillId="66" borderId="13" xfId="0" applyNumberFormat="1" applyFont="1" applyFill="1" applyBorder="1" applyAlignment="1">
      <alignment vertical="center"/>
    </xf>
    <xf numFmtId="170" fontId="93" fillId="66" borderId="0" xfId="316" applyNumberFormat="1" applyFont="1" applyFill="1" applyBorder="1" applyAlignment="1">
      <alignment vertical="center"/>
    </xf>
    <xf numFmtId="170" fontId="13" fillId="66" borderId="21" xfId="0" applyNumberFormat="1" applyFont="1" applyFill="1" applyBorder="1" applyAlignment="1">
      <alignment vertical="center"/>
    </xf>
    <xf numFmtId="170" fontId="13" fillId="66" borderId="0" xfId="316" applyNumberFormat="1" applyFont="1" applyFill="1" applyBorder="1" applyAlignment="1">
      <alignment vertical="center"/>
    </xf>
    <xf numFmtId="170" fontId="13" fillId="66" borderId="13" xfId="316" applyNumberFormat="1" applyFont="1" applyFill="1" applyBorder="1" applyAlignment="1">
      <alignment vertical="center"/>
    </xf>
    <xf numFmtId="171" fontId="13" fillId="66" borderId="0" xfId="176" applyNumberFormat="1" applyFont="1" applyFill="1" applyBorder="1" applyAlignment="1">
      <alignment horizontal="right" vertical="center"/>
    </xf>
    <xf numFmtId="171" fontId="13" fillId="66" borderId="21" xfId="176" applyNumberFormat="1" applyFont="1" applyFill="1" applyBorder="1" applyAlignment="1">
      <alignment horizontal="right" vertical="center"/>
    </xf>
    <xf numFmtId="0" fontId="13" fillId="66" borderId="0" xfId="0" applyFont="1" applyFill="1" applyAlignment="1">
      <alignment vertical="center"/>
    </xf>
    <xf numFmtId="170" fontId="13" fillId="66" borderId="0" xfId="0" applyNumberFormat="1" applyFont="1" applyFill="1" applyAlignment="1">
      <alignment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87" fillId="66" borderId="0" xfId="289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center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0" xfId="186" quotePrefix="1" applyNumberFormat="1" applyFont="1" applyFill="1" applyBorder="1" applyAlignment="1">
      <alignment horizontal="right" vertical="center"/>
    </xf>
    <xf numFmtId="170" fontId="30" fillId="66" borderId="13" xfId="186" applyNumberFormat="1" applyFont="1" applyFill="1" applyBorder="1" applyAlignment="1">
      <alignment horizontal="right" vertical="center"/>
    </xf>
    <xf numFmtId="0" fontId="30" fillId="66" borderId="0" xfId="0" applyNumberFormat="1" applyFont="1" applyFill="1" applyAlignment="1">
      <alignment vertical="center"/>
    </xf>
    <xf numFmtId="170" fontId="30" fillId="66" borderId="13" xfId="186" quotePrefix="1" applyNumberFormat="1" applyFont="1" applyFill="1" applyBorder="1" applyAlignment="1">
      <alignment horizontal="right" vertical="center"/>
    </xf>
    <xf numFmtId="170" fontId="30" fillId="66" borderId="0" xfId="0" applyNumberFormat="1" applyFont="1" applyFill="1" applyBorder="1" applyAlignment="1">
      <alignment horizontal="center" vertical="center"/>
    </xf>
    <xf numFmtId="170" fontId="30" fillId="66" borderId="0" xfId="186" applyNumberFormat="1" applyFont="1" applyFill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170" fontId="30" fillId="66" borderId="0" xfId="0" applyNumberFormat="1" applyFont="1" applyFill="1" applyBorder="1" applyAlignment="1">
      <alignment horizontal="right" vertical="center"/>
    </xf>
    <xf numFmtId="170" fontId="93" fillId="0" borderId="0" xfId="316" applyNumberFormat="1" applyFont="1" applyFill="1" applyBorder="1" applyAlignment="1">
      <alignment vertical="center"/>
    </xf>
    <xf numFmtId="170" fontId="91" fillId="0" borderId="13" xfId="0" applyNumberFormat="1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left" vertical="center"/>
    </xf>
    <xf numFmtId="170" fontId="91" fillId="0" borderId="0" xfId="0" applyNumberFormat="1" applyFont="1" applyFill="1" applyBorder="1" applyAlignment="1">
      <alignment horizontal="centerContinuous" vertical="center"/>
    </xf>
    <xf numFmtId="0" fontId="91" fillId="0" borderId="0" xfId="0" applyFont="1" applyAlignment="1">
      <alignment vertical="center"/>
    </xf>
    <xf numFmtId="170" fontId="91" fillId="0" borderId="0" xfId="308" applyNumberFormat="1" applyFont="1" applyFill="1" applyBorder="1" applyAlignment="1">
      <alignment horizontal="right" vertical="center"/>
    </xf>
    <xf numFmtId="170" fontId="91" fillId="0" borderId="1" xfId="0" applyNumberFormat="1" applyFont="1" applyFill="1" applyBorder="1" applyAlignment="1">
      <alignment vertical="center"/>
    </xf>
    <xf numFmtId="0" fontId="91" fillId="0" borderId="0" xfId="0" applyFont="1" applyAlignment="1">
      <alignment horizontal="right" vertical="center"/>
    </xf>
    <xf numFmtId="170" fontId="91" fillId="0" borderId="0" xfId="0" applyNumberFormat="1" applyFont="1" applyFill="1" applyBorder="1" applyAlignment="1">
      <alignment vertical="center"/>
    </xf>
    <xf numFmtId="170" fontId="91" fillId="0" borderId="13" xfId="308" applyNumberFormat="1" applyFont="1" applyFill="1" applyBorder="1" applyAlignment="1">
      <alignment horizontal="right" vertical="center"/>
    </xf>
    <xf numFmtId="170" fontId="91" fillId="0" borderId="0" xfId="308" applyNumberFormat="1" applyFont="1" applyFill="1" applyAlignment="1">
      <alignment horizontal="right" vertical="center"/>
    </xf>
    <xf numFmtId="170" fontId="91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right" vertical="center"/>
    </xf>
    <xf numFmtId="168" fontId="91" fillId="0" borderId="0" xfId="308" applyNumberFormat="1" applyFont="1" applyFill="1" applyBorder="1" applyAlignment="1">
      <alignment horizontal="right" vertical="center"/>
    </xf>
    <xf numFmtId="170" fontId="91" fillId="0" borderId="1" xfId="289" applyNumberFormat="1" applyFont="1" applyFill="1" applyBorder="1" applyAlignment="1">
      <alignment horizontal="right" vertical="center"/>
    </xf>
    <xf numFmtId="170" fontId="91" fillId="0" borderId="0" xfId="195" applyNumberFormat="1" applyFont="1" applyFill="1" applyBorder="1" applyAlignment="1">
      <alignment horizontal="right" vertical="center"/>
    </xf>
    <xf numFmtId="170" fontId="91" fillId="0" borderId="0" xfId="289" applyNumberFormat="1" applyFont="1" applyFill="1" applyBorder="1" applyAlignment="1">
      <alignment horizontal="right" vertical="center"/>
    </xf>
    <xf numFmtId="170" fontId="91" fillId="0" borderId="0" xfId="308" applyNumberFormat="1" applyFont="1" applyAlignment="1">
      <alignment horizontal="right" vertical="center"/>
    </xf>
    <xf numFmtId="170" fontId="91" fillId="0" borderId="13" xfId="0" applyNumberFormat="1" applyFont="1" applyFill="1" applyBorder="1" applyAlignment="1">
      <alignment horizontal="right" vertical="center"/>
    </xf>
    <xf numFmtId="37" fontId="91" fillId="0" borderId="13" xfId="308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7" fontId="13" fillId="0" borderId="0" xfId="308" applyFont="1" applyBorder="1" applyAlignment="1">
      <alignment vertical="center"/>
    </xf>
    <xf numFmtId="168" fontId="13" fillId="0" borderId="0" xfId="308" applyNumberFormat="1" applyFont="1" applyBorder="1" applyAlignment="1">
      <alignment horizontal="right" vertical="center"/>
    </xf>
    <xf numFmtId="170" fontId="13" fillId="0" borderId="13" xfId="308" applyNumberFormat="1" applyFont="1" applyFill="1" applyBorder="1" applyAlignment="1">
      <alignment horizontal="right" vertical="center"/>
    </xf>
    <xf numFmtId="168" fontId="13" fillId="0" borderId="0" xfId="308" applyNumberFormat="1" applyFont="1" applyFill="1" applyBorder="1" applyAlignment="1">
      <alignment horizontal="right" vertical="center"/>
    </xf>
    <xf numFmtId="37" fontId="91" fillId="0" borderId="0" xfId="308" applyFont="1" applyBorder="1" applyAlignment="1">
      <alignment vertical="center"/>
    </xf>
    <xf numFmtId="170" fontId="13" fillId="66" borderId="13" xfId="308" applyNumberFormat="1" applyFont="1" applyFill="1" applyBorder="1" applyAlignment="1">
      <alignment horizontal="right" vertical="center"/>
    </xf>
    <xf numFmtId="170" fontId="13" fillId="66" borderId="0" xfId="308" applyNumberFormat="1" applyFont="1" applyFill="1" applyBorder="1" applyAlignment="1">
      <alignment horizontal="right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0" fontId="91" fillId="0" borderId="0" xfId="0" quotePrefix="1" applyFont="1" applyFill="1" applyAlignment="1">
      <alignment vertical="center"/>
    </xf>
    <xf numFmtId="0" fontId="13" fillId="66" borderId="0" xfId="0" applyFont="1" applyFill="1" applyBorder="1" applyAlignment="1">
      <alignment vertical="center"/>
    </xf>
    <xf numFmtId="0" fontId="89" fillId="0" borderId="0" xfId="0" applyNumberFormat="1" applyFont="1" applyFill="1" applyAlignment="1">
      <alignment horizontal="center" vertical="center"/>
    </xf>
    <xf numFmtId="168" fontId="89" fillId="0" borderId="0" xfId="0" applyNumberFormat="1" applyFont="1" applyFill="1" applyAlignment="1">
      <alignment horizontal="center" vertical="center"/>
    </xf>
    <xf numFmtId="0" fontId="90" fillId="0" borderId="0" xfId="0" applyFont="1" applyFill="1" applyBorder="1" applyAlignment="1">
      <alignment horizontal="center" vertical="center"/>
    </xf>
    <xf numFmtId="168" fontId="30" fillId="0" borderId="0" xfId="315" applyNumberFormat="1" applyFont="1" applyFill="1" applyAlignment="1">
      <alignment horizontal="left" vertical="center"/>
    </xf>
    <xf numFmtId="0" fontId="30" fillId="0" borderId="0" xfId="315" applyFont="1" applyFill="1" applyAlignment="1">
      <alignment vertical="center"/>
    </xf>
    <xf numFmtId="168" fontId="30" fillId="0" borderId="0" xfId="315" quotePrefix="1" applyNumberFormat="1" applyFont="1" applyFill="1" applyAlignment="1">
      <alignment horizontal="left" vertical="center"/>
    </xf>
    <xf numFmtId="168" fontId="30" fillId="0" borderId="0" xfId="316" applyNumberFormat="1" applyFont="1" applyFill="1" applyAlignment="1">
      <alignment horizontal="left" vertical="center"/>
    </xf>
    <xf numFmtId="170" fontId="30" fillId="66" borderId="0" xfId="316" applyNumberFormat="1" applyFont="1" applyFill="1" applyAlignment="1">
      <alignment horizontal="right" vertical="center" wrapText="1"/>
    </xf>
    <xf numFmtId="170" fontId="30" fillId="0" borderId="0" xfId="316" applyNumberFormat="1" applyFont="1" applyFill="1" applyAlignment="1">
      <alignment horizontal="right" vertical="center" wrapText="1"/>
    </xf>
    <xf numFmtId="0" fontId="113" fillId="0" borderId="0" xfId="0" applyFont="1" applyFill="1" applyAlignment="1">
      <alignment vertical="center"/>
    </xf>
    <xf numFmtId="37" fontId="30" fillId="0" borderId="0" xfId="308" applyFont="1" applyFill="1" applyAlignment="1">
      <alignment horizontal="center" vertical="center"/>
    </xf>
    <xf numFmtId="37" fontId="30" fillId="0" borderId="0" xfId="308" applyFont="1" applyFill="1" applyAlignment="1">
      <alignment horizontal="left" vertical="center"/>
    </xf>
    <xf numFmtId="37" fontId="30" fillId="0" borderId="0" xfId="308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91" fillId="0" borderId="13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 vertical="center"/>
    </xf>
    <xf numFmtId="170" fontId="91" fillId="0" borderId="0" xfId="308" applyNumberFormat="1" applyFont="1" applyFill="1" applyBorder="1" applyAlignment="1">
      <alignment horizontal="center" vertical="center"/>
    </xf>
    <xf numFmtId="0" fontId="115" fillId="0" borderId="0" xfId="0" applyFont="1" applyFill="1" applyAlignment="1">
      <alignment vertical="center"/>
    </xf>
    <xf numFmtId="37" fontId="30" fillId="0" borderId="0" xfId="308" applyFont="1" applyFill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37" fontId="30" fillId="0" borderId="0" xfId="308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  <xf numFmtId="37" fontId="30" fillId="0" borderId="0" xfId="308" applyFont="1" applyFill="1" applyAlignment="1">
      <alignment horizontal="left" vertical="center"/>
    </xf>
    <xf numFmtId="37" fontId="30" fillId="0" borderId="13" xfId="0" applyNumberFormat="1" applyFont="1" applyFill="1" applyBorder="1" applyAlignment="1">
      <alignment horizontal="justify" vertical="center"/>
    </xf>
    <xf numFmtId="0" fontId="30" fillId="0" borderId="13" xfId="0" applyFont="1" applyFill="1" applyBorder="1" applyAlignment="1">
      <alignment horizontal="justify" vertical="center"/>
    </xf>
    <xf numFmtId="170" fontId="91" fillId="0" borderId="13" xfId="0" applyNumberFormat="1" applyFont="1" applyFill="1" applyBorder="1" applyAlignment="1">
      <alignment horizontal="center" vertical="center"/>
    </xf>
    <xf numFmtId="0" fontId="91" fillId="0" borderId="13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 vertical="center"/>
    </xf>
    <xf numFmtId="170" fontId="91" fillId="0" borderId="0" xfId="308" applyNumberFormat="1" applyFont="1" applyFill="1" applyBorder="1" applyAlignment="1">
      <alignment horizontal="center" vertical="center"/>
    </xf>
    <xf numFmtId="37" fontId="30" fillId="0" borderId="13" xfId="0" applyNumberFormat="1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91" fillId="0" borderId="7" xfId="0" applyNumberFormat="1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37" fontId="90" fillId="0" borderId="13" xfId="0" applyNumberFormat="1" applyFont="1" applyFill="1" applyBorder="1" applyAlignment="1">
      <alignment horizontal="justify" vertical="center"/>
    </xf>
    <xf numFmtId="0" fontId="90" fillId="0" borderId="13" xfId="0" applyNumberFormat="1" applyFont="1" applyFill="1" applyBorder="1" applyAlignment="1">
      <alignment horizontal="justify" vertical="center"/>
    </xf>
  </cellXfs>
  <cellStyles count="413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7" xfId="209" xr:uid="{00000000-0005-0000-0000-0000D1000000}"/>
    <cellStyle name="Comma 7 2" xfId="210" xr:uid="{00000000-0005-0000-0000-0000D2000000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3" xfId="292" xr:uid="{00000000-0005-0000-0000-000025010000}"/>
    <cellStyle name="Normal 2 4" xfId="293" xr:uid="{00000000-0005-0000-0000-000026010000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4" xfId="308" xr:uid="{00000000-0005-0000-0000-000035010000}"/>
    <cellStyle name="Normal 4 2" xfId="309" xr:uid="{00000000-0005-0000-0000-000036010000}"/>
    <cellStyle name="Normal 4 3" xfId="310" xr:uid="{00000000-0005-0000-0000-000037010000}"/>
    <cellStyle name="Normal 4 4" xfId="311" xr:uid="{00000000-0005-0000-0000-000038010000}"/>
    <cellStyle name="Normal 5" xfId="312" xr:uid="{00000000-0005-0000-0000-000039010000}"/>
    <cellStyle name="Normal 5 2" xfId="313" xr:uid="{00000000-0005-0000-0000-00003A010000}"/>
    <cellStyle name="Normal 5 3" xfId="314" xr:uid="{00000000-0005-0000-0000-00003B010000}"/>
    <cellStyle name="Normal 6" xfId="315" xr:uid="{00000000-0005-0000-0000-00003C010000}"/>
    <cellStyle name="Normal 6 2" xfId="316" xr:uid="{00000000-0005-0000-0000-00003D010000}"/>
    <cellStyle name="Normal 7" xfId="317" xr:uid="{00000000-0005-0000-0000-00003E010000}"/>
    <cellStyle name="Normal 7 2" xfId="318" xr:uid="{00000000-0005-0000-0000-00003F010000}"/>
    <cellStyle name="Normal 8" xfId="319" xr:uid="{00000000-0005-0000-0000-000040010000}"/>
    <cellStyle name="Normal 8 2" xfId="320" xr:uid="{00000000-0005-0000-0000-000041010000}"/>
    <cellStyle name="Normal 8 3" xfId="321" xr:uid="{00000000-0005-0000-0000-000042010000}"/>
    <cellStyle name="Normal 9" xfId="322" xr:uid="{00000000-0005-0000-0000-000043010000}"/>
    <cellStyle name="Normal 9 2" xfId="323" xr:uid="{00000000-0005-0000-0000-000044010000}"/>
    <cellStyle name="Normal 9 3" xfId="324" xr:uid="{00000000-0005-0000-0000-000045010000}"/>
    <cellStyle name="Note 2" xfId="325" xr:uid="{00000000-0005-0000-0000-000049010000}"/>
    <cellStyle name="Output 2" xfId="326" xr:uid="{00000000-0005-0000-0000-00004A010000}"/>
    <cellStyle name="Output 3" xfId="327" xr:uid="{00000000-0005-0000-0000-00004B010000}"/>
    <cellStyle name="Output 4" xfId="328" xr:uid="{00000000-0005-0000-0000-00004C010000}"/>
    <cellStyle name="Output Line Items" xfId="329" xr:uid="{00000000-0005-0000-0000-00004D010000}"/>
    <cellStyle name="Percent [2]" xfId="330" xr:uid="{00000000-0005-0000-0000-00004E010000}"/>
    <cellStyle name="Percent 2" xfId="331" xr:uid="{00000000-0005-0000-0000-00004F010000}"/>
    <cellStyle name="Percent 2 2" xfId="332" xr:uid="{00000000-0005-0000-0000-000050010000}"/>
    <cellStyle name="Percent 2 3" xfId="333" xr:uid="{00000000-0005-0000-0000-000051010000}"/>
    <cellStyle name="Percent 3" xfId="334" xr:uid="{00000000-0005-0000-0000-000052010000}"/>
    <cellStyle name="Percent 3 2" xfId="335" xr:uid="{00000000-0005-0000-0000-000053010000}"/>
    <cellStyle name="Percent 4" xfId="336" xr:uid="{00000000-0005-0000-0000-000054010000}"/>
    <cellStyle name="Percent 4 2" xfId="337" xr:uid="{00000000-0005-0000-0000-000055010000}"/>
    <cellStyle name="Percent 5" xfId="338" xr:uid="{00000000-0005-0000-0000-000056010000}"/>
    <cellStyle name="Percent 5 2" xfId="339" xr:uid="{00000000-0005-0000-0000-000057010000}"/>
    <cellStyle name="Percent 6" xfId="340" xr:uid="{00000000-0005-0000-0000-000058010000}"/>
    <cellStyle name="PSChar" xfId="341" xr:uid="{00000000-0005-0000-0000-000059010000}"/>
    <cellStyle name="PSInt" xfId="342" xr:uid="{00000000-0005-0000-0000-00005A010000}"/>
    <cellStyle name="pwstyle" xfId="343" xr:uid="{00000000-0005-0000-0000-00005B010000}"/>
    <cellStyle name="Quantity" xfId="344" xr:uid="{00000000-0005-0000-0000-00005C010000}"/>
    <cellStyle name="R00A" xfId="345" xr:uid="{00000000-0005-0000-0000-00005D010000}"/>
    <cellStyle name="R00B" xfId="346" xr:uid="{00000000-0005-0000-0000-00005E010000}"/>
    <cellStyle name="R00L" xfId="347" xr:uid="{00000000-0005-0000-0000-00005F010000}"/>
    <cellStyle name="R01A" xfId="348" xr:uid="{00000000-0005-0000-0000-000060010000}"/>
    <cellStyle name="R01B" xfId="349" xr:uid="{00000000-0005-0000-0000-000061010000}"/>
    <cellStyle name="R01H" xfId="350" xr:uid="{00000000-0005-0000-0000-000062010000}"/>
    <cellStyle name="R01L" xfId="351" xr:uid="{00000000-0005-0000-0000-000063010000}"/>
    <cellStyle name="R02A" xfId="352" xr:uid="{00000000-0005-0000-0000-000064010000}"/>
    <cellStyle name="R02B" xfId="353" xr:uid="{00000000-0005-0000-0000-000065010000}"/>
    <cellStyle name="R02H" xfId="354" xr:uid="{00000000-0005-0000-0000-000066010000}"/>
    <cellStyle name="R02L" xfId="355" xr:uid="{00000000-0005-0000-0000-000067010000}"/>
    <cellStyle name="R03A" xfId="356" xr:uid="{00000000-0005-0000-0000-000068010000}"/>
    <cellStyle name="R03B" xfId="357" xr:uid="{00000000-0005-0000-0000-000069010000}"/>
    <cellStyle name="R03H" xfId="358" xr:uid="{00000000-0005-0000-0000-00006A010000}"/>
    <cellStyle name="R03L" xfId="359" xr:uid="{00000000-0005-0000-0000-00006B010000}"/>
    <cellStyle name="R04A" xfId="360" xr:uid="{00000000-0005-0000-0000-00006C010000}"/>
    <cellStyle name="R04B" xfId="361" xr:uid="{00000000-0005-0000-0000-00006D010000}"/>
    <cellStyle name="R04H" xfId="362" xr:uid="{00000000-0005-0000-0000-00006E010000}"/>
    <cellStyle name="R04L" xfId="363" xr:uid="{00000000-0005-0000-0000-00006F010000}"/>
    <cellStyle name="R05A" xfId="364" xr:uid="{00000000-0005-0000-0000-000070010000}"/>
    <cellStyle name="R05B" xfId="365" xr:uid="{00000000-0005-0000-0000-000071010000}"/>
    <cellStyle name="R05H" xfId="366" xr:uid="{00000000-0005-0000-0000-000072010000}"/>
    <cellStyle name="R05L" xfId="367" xr:uid="{00000000-0005-0000-0000-000073010000}"/>
    <cellStyle name="R06A" xfId="368" xr:uid="{00000000-0005-0000-0000-000074010000}"/>
    <cellStyle name="R06B" xfId="369" xr:uid="{00000000-0005-0000-0000-000075010000}"/>
    <cellStyle name="R06H" xfId="370" xr:uid="{00000000-0005-0000-0000-000076010000}"/>
    <cellStyle name="R06L" xfId="371" xr:uid="{00000000-0005-0000-0000-000077010000}"/>
    <cellStyle name="R07A" xfId="372" xr:uid="{00000000-0005-0000-0000-000078010000}"/>
    <cellStyle name="R07B" xfId="373" xr:uid="{00000000-0005-0000-0000-000079010000}"/>
    <cellStyle name="R07H" xfId="374" xr:uid="{00000000-0005-0000-0000-00007A010000}"/>
    <cellStyle name="R07L" xfId="375" xr:uid="{00000000-0005-0000-0000-00007B010000}"/>
    <cellStyle name="SAPBEXchaText" xfId="376" xr:uid="{00000000-0005-0000-0000-00007C010000}"/>
    <cellStyle name="SAPBEXfilterDrill" xfId="377" xr:uid="{00000000-0005-0000-0000-00007D010000}"/>
    <cellStyle name="SAPBEXheaderItem" xfId="378" xr:uid="{00000000-0005-0000-0000-00007E010000}"/>
    <cellStyle name="SAPBEXheaderText" xfId="379" xr:uid="{00000000-0005-0000-0000-00007F010000}"/>
    <cellStyle name="SAPBEXstdData" xfId="380" xr:uid="{00000000-0005-0000-0000-000080010000}"/>
    <cellStyle name="SAPBEXstdDataEmph" xfId="381" xr:uid="{00000000-0005-0000-0000-000081010000}"/>
    <cellStyle name="SAPBEXstdItem" xfId="382" xr:uid="{00000000-0005-0000-0000-000082010000}"/>
    <cellStyle name="SAPBEXstdItemX" xfId="383" xr:uid="{00000000-0005-0000-0000-000083010000}"/>
    <cellStyle name="SAPBEXtitle" xfId="384" xr:uid="{00000000-0005-0000-0000-000084010000}"/>
    <cellStyle name="SAPBEXundefined" xfId="385" xr:uid="{00000000-0005-0000-0000-000085010000}"/>
    <cellStyle name="Standard_B11" xfId="386" xr:uid="{00000000-0005-0000-0000-000086010000}"/>
    <cellStyle name="Style 1" xfId="387" xr:uid="{00000000-0005-0000-0000-000087010000}"/>
    <cellStyle name="SubTotal" xfId="388" xr:uid="{00000000-0005-0000-0000-000088010000}"/>
    <cellStyle name="thaif1" xfId="389" xr:uid="{00000000-0005-0000-0000-000089010000}"/>
    <cellStyle name="Title 2" xfId="390" xr:uid="{00000000-0005-0000-0000-00008A010000}"/>
    <cellStyle name="Total 2" xfId="391" xr:uid="{00000000-0005-0000-0000-00008B010000}"/>
    <cellStyle name="Total 3" xfId="392" xr:uid="{00000000-0005-0000-0000-00008C010000}"/>
    <cellStyle name="Total 4" xfId="393" xr:uid="{00000000-0005-0000-0000-00008D010000}"/>
    <cellStyle name="Warning Text 2" xfId="394" xr:uid="{00000000-0005-0000-0000-00008E010000}"/>
    <cellStyle name="Warning Text 3" xfId="395" xr:uid="{00000000-0005-0000-0000-00008F010000}"/>
    <cellStyle name="Warning Text 4" xfId="396" xr:uid="{00000000-0005-0000-0000-000090010000}"/>
    <cellStyle name="เครื่องหมายจุลภาค [0]_Excel_MD97DL" xfId="397" xr:uid="{00000000-0005-0000-0000-000091010000}"/>
    <cellStyle name="เครื่องหมายจุลภาค_Action_Plan_UOBที่บ้าน" xfId="398" xr:uid="{00000000-0005-0000-0000-000092010000}"/>
    <cellStyle name="เครื่องหมายสกุลเงิน [0]_Excel_MD97DL" xfId="399" xr:uid="{00000000-0005-0000-0000-000093010000}"/>
    <cellStyle name="เครื่องหมายสกุลเงิน_Excel_MD97DL" xfId="400" xr:uid="{00000000-0005-0000-0000-000094010000}"/>
    <cellStyle name="เชื่อมโยงหลายมิติ_RAY10-Acct-3103t Q1 2010" xfId="401" xr:uid="{00000000-0005-0000-0000-000095010000}"/>
    <cellStyle name="ตามการเชื่อมโยงหลายมิติ_RAY10-Acct-3103t Q1 2010" xfId="402" xr:uid="{00000000-0005-0000-0000-000096010000}"/>
    <cellStyle name="น้บะภฒ_95" xfId="403" xr:uid="{00000000-0005-0000-0000-000097010000}"/>
    <cellStyle name="ปกติ 2" xfId="404" xr:uid="{00000000-0005-0000-0000-000098010000}"/>
    <cellStyle name="ปกติ_219009-01-52" xfId="405" xr:uid="{00000000-0005-0000-0000-000099010000}"/>
    <cellStyle name="ฤธถ [0]_95" xfId="406" xr:uid="{00000000-0005-0000-0000-00009B010000}"/>
    <cellStyle name="ฤธถ_95" xfId="407" xr:uid="{00000000-0005-0000-0000-00009C010000}"/>
    <cellStyle name="ล๋ศญ [0]_95" xfId="408" xr:uid="{00000000-0005-0000-0000-00009D010000}"/>
    <cellStyle name="ล๋ศญ_95" xfId="409" xr:uid="{00000000-0005-0000-0000-00009E010000}"/>
    <cellStyle name="วฅมุ_4ฟ๙ฝวภ๛" xfId="410" xr:uid="{00000000-0005-0000-0000-00009F010000}"/>
    <cellStyle name="_x001d_๐'&amp;O—&amp;H_x000b__x0008_4_x0018__x0005__x0019__x000f__x0001__x0001_" xfId="411" xr:uid="{00000000-0005-0000-0000-0000A0010000}"/>
    <cellStyle name="標準_Book1 グラフ 1" xfId="412" xr:uid="{00000000-0005-0000-0000-0000A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N164"/>
  <sheetViews>
    <sheetView topLeftCell="A25" zoomScale="90" zoomScaleNormal="90" zoomScaleSheetLayoutView="98" workbookViewId="0">
      <selection activeCell="A42" sqref="A42"/>
    </sheetView>
  </sheetViews>
  <sheetFormatPr defaultColWidth="9.140625" defaultRowHeight="16.5" customHeight="1"/>
  <cols>
    <col min="1" max="6" width="1.85546875" style="5" customWidth="1"/>
    <col min="7" max="7" width="28.28515625" style="5" customWidth="1"/>
    <col min="8" max="8" width="6.140625" style="23" bestFit="1" customWidth="1"/>
    <col min="9" max="9" width="0.7109375" style="23" customWidth="1"/>
    <col min="10" max="10" width="13.7109375" style="23" bestFit="1" customWidth="1"/>
    <col min="11" max="11" width="0.7109375" style="23" customWidth="1"/>
    <col min="12" max="12" width="13.7109375" style="24" bestFit="1" customWidth="1"/>
    <col min="13" max="13" width="0.7109375" style="25" customWidth="1"/>
    <col min="14" max="14" width="13.7109375" style="24" bestFit="1" customWidth="1"/>
    <col min="15" max="15" width="0.7109375" style="24" customWidth="1"/>
    <col min="16" max="16" width="13.7109375" style="24" bestFit="1" customWidth="1"/>
    <col min="17" max="198" width="9.140625" style="5"/>
    <col min="199" max="201" width="2.140625" style="5" customWidth="1"/>
    <col min="202" max="202" width="7.42578125" style="5" customWidth="1"/>
    <col min="203" max="203" width="2.140625" style="5" customWidth="1"/>
    <col min="204" max="204" width="2.42578125" style="5" customWidth="1"/>
    <col min="205" max="205" width="28.85546875" style="5" customWidth="1"/>
    <col min="206" max="206" width="8.140625" style="5" bestFit="1" customWidth="1"/>
    <col min="207" max="207" width="1.7109375" style="5" customWidth="1"/>
    <col min="208" max="208" width="14.7109375" style="5" customWidth="1"/>
    <col min="209" max="209" width="1.7109375" style="5" customWidth="1"/>
    <col min="210" max="210" width="14.7109375" style="5" customWidth="1"/>
    <col min="211" max="211" width="9.140625" style="5"/>
    <col min="212" max="212" width="9.85546875" style="5" bestFit="1" customWidth="1"/>
    <col min="213" max="214" width="10.5703125" style="5" customWidth="1"/>
    <col min="215" max="16384" width="9.140625" style="5"/>
  </cols>
  <sheetData>
    <row r="1" spans="1:222" ht="16.5" customHeight="1">
      <c r="A1" s="1" t="s">
        <v>100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</row>
    <row r="2" spans="1:222" ht="16.5" customHeight="1">
      <c r="A2" s="1" t="s">
        <v>32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</row>
    <row r="3" spans="1:222" ht="16.5" customHeight="1">
      <c r="A3" s="6" t="s">
        <v>231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</row>
    <row r="4" spans="1:222" ht="16.5" customHeight="1">
      <c r="A4" s="10"/>
      <c r="B4" s="10"/>
      <c r="C4" s="10"/>
      <c r="D4" s="10"/>
      <c r="E4" s="10"/>
      <c r="F4" s="10"/>
      <c r="G4" s="10"/>
      <c r="H4" s="11"/>
      <c r="I4" s="11"/>
      <c r="J4" s="11"/>
      <c r="K4" s="11"/>
      <c r="L4" s="12"/>
      <c r="M4" s="13"/>
      <c r="N4" s="12"/>
      <c r="O4" s="12"/>
      <c r="P4" s="12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</row>
    <row r="5" spans="1:222" ht="16.5" customHeight="1">
      <c r="A5" s="10"/>
      <c r="B5" s="10"/>
      <c r="C5" s="10"/>
      <c r="D5" s="10"/>
      <c r="E5" s="10"/>
      <c r="F5" s="10"/>
      <c r="G5" s="10"/>
      <c r="H5" s="11"/>
      <c r="I5" s="11"/>
      <c r="J5" s="11"/>
      <c r="K5" s="11"/>
      <c r="L5" s="12"/>
      <c r="M5" s="13"/>
      <c r="N5" s="12"/>
      <c r="O5" s="12"/>
      <c r="P5" s="12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</row>
    <row r="6" spans="1:222" ht="15" customHeight="1">
      <c r="A6" s="14"/>
      <c r="B6" s="10"/>
      <c r="C6" s="10"/>
      <c r="D6" s="10"/>
      <c r="E6" s="10"/>
      <c r="F6" s="10"/>
      <c r="G6" s="10"/>
      <c r="H6" s="11"/>
      <c r="I6" s="11"/>
      <c r="J6" s="295" t="s">
        <v>36</v>
      </c>
      <c r="K6" s="295"/>
      <c r="L6" s="295"/>
      <c r="M6" s="13"/>
      <c r="N6" s="296" t="s">
        <v>134</v>
      </c>
      <c r="O6" s="296"/>
      <c r="P6" s="29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</row>
    <row r="7" spans="1:222" ht="15" customHeight="1">
      <c r="A7" s="1"/>
      <c r="B7" s="1"/>
      <c r="C7" s="1"/>
      <c r="D7" s="1"/>
      <c r="E7" s="1"/>
      <c r="F7" s="1"/>
      <c r="G7" s="1"/>
      <c r="H7" s="118"/>
      <c r="I7" s="118"/>
      <c r="J7" s="297" t="s">
        <v>133</v>
      </c>
      <c r="K7" s="297"/>
      <c r="L7" s="297"/>
      <c r="M7" s="118"/>
      <c r="N7" s="298" t="s">
        <v>133</v>
      </c>
      <c r="O7" s="298"/>
      <c r="P7" s="298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</row>
    <row r="8" spans="1:222" ht="15" customHeight="1">
      <c r="A8" s="1"/>
      <c r="B8" s="1"/>
      <c r="C8" s="1"/>
      <c r="D8" s="1"/>
      <c r="E8" s="1"/>
      <c r="F8" s="1"/>
      <c r="G8" s="1"/>
      <c r="H8" s="36"/>
      <c r="I8" s="64"/>
      <c r="J8" s="15" t="s">
        <v>1</v>
      </c>
      <c r="K8" s="16"/>
      <c r="L8" s="15" t="s">
        <v>2</v>
      </c>
      <c r="M8" s="118"/>
      <c r="N8" s="15" t="s">
        <v>1</v>
      </c>
      <c r="O8" s="16"/>
      <c r="P8" s="15" t="s">
        <v>2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</row>
    <row r="9" spans="1:222" ht="15" customHeight="1">
      <c r="A9" s="1"/>
      <c r="B9" s="1"/>
      <c r="C9" s="1"/>
      <c r="D9" s="1"/>
      <c r="E9" s="1"/>
      <c r="F9" s="1"/>
      <c r="G9" s="1"/>
      <c r="H9" s="36"/>
      <c r="I9" s="64"/>
      <c r="J9" s="169" t="s">
        <v>232</v>
      </c>
      <c r="K9" s="17"/>
      <c r="L9" s="17" t="s">
        <v>3</v>
      </c>
      <c r="M9" s="64"/>
      <c r="N9" s="169" t="s">
        <v>232</v>
      </c>
      <c r="O9" s="17"/>
      <c r="P9" s="17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</row>
    <row r="10" spans="1:222" ht="15" customHeight="1">
      <c r="A10" s="1"/>
      <c r="B10" s="1"/>
      <c r="C10" s="1"/>
      <c r="D10" s="1"/>
      <c r="E10" s="1"/>
      <c r="F10" s="1"/>
      <c r="G10" s="1"/>
      <c r="H10" s="124"/>
      <c r="I10" s="125"/>
      <c r="J10" s="169" t="s">
        <v>185</v>
      </c>
      <c r="K10" s="170"/>
      <c r="L10" s="169" t="s">
        <v>166</v>
      </c>
      <c r="M10" s="125"/>
      <c r="N10" s="169" t="s">
        <v>185</v>
      </c>
      <c r="O10" s="170"/>
      <c r="P10" s="169" t="s">
        <v>166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</row>
    <row r="11" spans="1:222" ht="15" customHeight="1">
      <c r="A11" s="1"/>
      <c r="B11" s="1"/>
      <c r="C11" s="1"/>
      <c r="D11" s="1"/>
      <c r="E11" s="1"/>
      <c r="F11" s="1"/>
      <c r="G11" s="1"/>
      <c r="H11" s="18" t="s">
        <v>4</v>
      </c>
      <c r="I11" s="117"/>
      <c r="J11" s="19" t="s">
        <v>0</v>
      </c>
      <c r="K11" s="20"/>
      <c r="L11" s="19" t="s">
        <v>0</v>
      </c>
      <c r="M11" s="117"/>
      <c r="N11" s="19" t="s">
        <v>0</v>
      </c>
      <c r="O11" s="20"/>
      <c r="P11" s="19" t="s"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</row>
    <row r="12" spans="1:222" ht="15" customHeight="1">
      <c r="A12" s="21" t="s">
        <v>5</v>
      </c>
      <c r="B12" s="22"/>
      <c r="C12" s="22"/>
      <c r="D12" s="22"/>
      <c r="E12" s="22"/>
      <c r="F12" s="22"/>
      <c r="G12" s="22"/>
      <c r="H12" s="27"/>
      <c r="I12" s="27"/>
      <c r="J12" s="189"/>
      <c r="K12" s="27"/>
      <c r="L12" s="28"/>
      <c r="M12" s="29"/>
      <c r="N12" s="189"/>
      <c r="O12" s="28"/>
      <c r="P12" s="28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</row>
    <row r="13" spans="1:222" ht="15" customHeight="1">
      <c r="B13" s="22"/>
      <c r="C13" s="22"/>
      <c r="D13" s="22"/>
      <c r="E13" s="26"/>
      <c r="F13" s="22"/>
      <c r="G13" s="22"/>
      <c r="H13" s="27"/>
      <c r="I13" s="27"/>
      <c r="J13" s="189"/>
      <c r="K13" s="27"/>
      <c r="L13" s="28"/>
      <c r="M13" s="29"/>
      <c r="N13" s="189"/>
      <c r="O13" s="28"/>
      <c r="P13" s="28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</row>
    <row r="14" spans="1:222" ht="15" customHeight="1">
      <c r="A14" s="21" t="s">
        <v>6</v>
      </c>
      <c r="B14" s="26"/>
      <c r="C14" s="22"/>
      <c r="D14" s="22"/>
      <c r="E14" s="26"/>
      <c r="F14" s="22"/>
      <c r="G14" s="22"/>
      <c r="H14" s="27"/>
      <c r="I14" s="27"/>
      <c r="J14" s="189"/>
      <c r="K14" s="27"/>
      <c r="L14" s="28"/>
      <c r="M14" s="29"/>
      <c r="N14" s="189"/>
      <c r="O14" s="28"/>
      <c r="P14" s="28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</row>
    <row r="15" spans="1:222" ht="15" customHeight="1">
      <c r="A15" s="1"/>
      <c r="B15" s="26"/>
      <c r="C15" s="22"/>
      <c r="D15" s="22"/>
      <c r="E15" s="26"/>
      <c r="F15" s="22"/>
      <c r="G15" s="22"/>
      <c r="H15" s="27"/>
      <c r="I15" s="27"/>
      <c r="J15" s="189"/>
      <c r="K15" s="27"/>
      <c r="L15" s="28"/>
      <c r="M15" s="29"/>
      <c r="N15" s="189"/>
      <c r="O15" s="28"/>
      <c r="P15" s="28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</row>
    <row r="16" spans="1:222" ht="15" customHeight="1">
      <c r="A16" s="30" t="s">
        <v>7</v>
      </c>
      <c r="B16" s="22"/>
      <c r="C16" s="22"/>
      <c r="D16" s="22"/>
      <c r="E16" s="22"/>
      <c r="F16" s="22"/>
      <c r="G16" s="22"/>
      <c r="H16" s="27"/>
      <c r="I16" s="27"/>
      <c r="J16" s="189">
        <v>116523751</v>
      </c>
      <c r="K16" s="27"/>
      <c r="L16" s="28">
        <v>35375657</v>
      </c>
      <c r="M16" s="28"/>
      <c r="N16" s="189">
        <v>68782613</v>
      </c>
      <c r="O16" s="28"/>
      <c r="P16" s="28">
        <v>15193700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</row>
    <row r="17" spans="1:222" ht="15" customHeight="1">
      <c r="A17" s="30" t="s">
        <v>227</v>
      </c>
      <c r="B17" s="22"/>
      <c r="C17" s="22"/>
      <c r="D17" s="22"/>
      <c r="E17" s="22"/>
      <c r="F17" s="22"/>
      <c r="G17" s="22"/>
      <c r="H17" s="27"/>
      <c r="I17" s="27"/>
      <c r="J17" s="189">
        <v>0</v>
      </c>
      <c r="K17" s="27"/>
      <c r="L17" s="28">
        <v>840974</v>
      </c>
      <c r="M17" s="28"/>
      <c r="N17" s="189">
        <v>0</v>
      </c>
      <c r="O17" s="28"/>
      <c r="P17" s="28">
        <v>840974</v>
      </c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</row>
    <row r="18" spans="1:222" ht="15" customHeight="1">
      <c r="A18" s="30" t="s">
        <v>60</v>
      </c>
      <c r="B18" s="22"/>
      <c r="C18" s="22"/>
      <c r="D18" s="22"/>
      <c r="E18" s="26"/>
      <c r="F18" s="22"/>
      <c r="G18" s="22"/>
      <c r="H18" s="23">
        <v>7</v>
      </c>
      <c r="I18" s="27"/>
      <c r="J18" s="189">
        <v>937530864</v>
      </c>
      <c r="K18" s="27"/>
      <c r="L18" s="28">
        <v>246977955</v>
      </c>
      <c r="M18" s="28"/>
      <c r="N18" s="189">
        <v>730704056</v>
      </c>
      <c r="O18" s="28"/>
      <c r="P18" s="28">
        <v>222359414</v>
      </c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</row>
    <row r="19" spans="1:222" ht="15" customHeight="1">
      <c r="A19" s="5" t="s">
        <v>125</v>
      </c>
      <c r="B19" s="22"/>
      <c r="C19" s="22"/>
      <c r="D19" s="22"/>
      <c r="E19" s="26"/>
      <c r="F19" s="22"/>
      <c r="G19" s="22"/>
      <c r="I19" s="27"/>
      <c r="J19" s="189">
        <v>9239204</v>
      </c>
      <c r="K19" s="27"/>
      <c r="L19" s="28">
        <v>23466498</v>
      </c>
      <c r="M19" s="28"/>
      <c r="N19" s="189">
        <v>1384535</v>
      </c>
      <c r="O19" s="28"/>
      <c r="P19" s="28">
        <v>1351250</v>
      </c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</row>
    <row r="20" spans="1:222" ht="15" customHeight="1">
      <c r="A20" s="5" t="s">
        <v>198</v>
      </c>
      <c r="B20" s="22"/>
      <c r="C20" s="22"/>
      <c r="D20" s="22"/>
      <c r="E20" s="26"/>
      <c r="F20" s="22"/>
      <c r="G20" s="22"/>
      <c r="I20" s="27"/>
      <c r="J20" s="189">
        <v>106558448</v>
      </c>
      <c r="K20" s="27"/>
      <c r="L20" s="28">
        <v>135860710</v>
      </c>
      <c r="M20" s="28"/>
      <c r="N20" s="189">
        <v>24986425</v>
      </c>
      <c r="O20" s="28"/>
      <c r="P20" s="28">
        <v>41734724</v>
      </c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</row>
    <row r="21" spans="1:222" ht="15" customHeight="1">
      <c r="A21" s="5" t="s">
        <v>101</v>
      </c>
      <c r="C21" s="22"/>
      <c r="D21" s="22"/>
      <c r="E21" s="26"/>
      <c r="F21" s="22"/>
      <c r="G21" s="22"/>
      <c r="H21" s="23">
        <v>20</v>
      </c>
      <c r="I21" s="27"/>
      <c r="J21" s="189">
        <v>4000000</v>
      </c>
      <c r="K21" s="27"/>
      <c r="L21" s="28">
        <v>150000000</v>
      </c>
      <c r="M21" s="28"/>
      <c r="N21" s="189">
        <v>83000000</v>
      </c>
      <c r="O21" s="28"/>
      <c r="P21" s="28">
        <v>188500000</v>
      </c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</row>
    <row r="22" spans="1:222" ht="15" customHeight="1">
      <c r="A22" s="30" t="s">
        <v>225</v>
      </c>
      <c r="C22" s="22"/>
      <c r="D22" s="22"/>
      <c r="E22" s="26"/>
      <c r="F22" s="22"/>
      <c r="G22" s="22"/>
      <c r="H22" s="282"/>
      <c r="I22" s="27"/>
      <c r="J22" s="189"/>
      <c r="K22" s="27"/>
      <c r="L22" s="28"/>
      <c r="M22" s="28"/>
      <c r="N22" s="189"/>
      <c r="O22" s="28"/>
      <c r="P22" s="28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</row>
    <row r="23" spans="1:222" ht="15" customHeight="1">
      <c r="B23" s="22" t="s">
        <v>226</v>
      </c>
      <c r="C23" s="22"/>
      <c r="D23" s="22"/>
      <c r="E23" s="22"/>
      <c r="F23" s="22"/>
      <c r="G23" s="22"/>
      <c r="H23" s="27"/>
      <c r="I23" s="27"/>
      <c r="J23" s="189">
        <v>922273</v>
      </c>
      <c r="K23" s="27"/>
      <c r="L23" s="28">
        <v>0</v>
      </c>
      <c r="M23" s="28"/>
      <c r="N23" s="189">
        <v>922273</v>
      </c>
      <c r="O23" s="28"/>
      <c r="P23" s="28">
        <v>0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</row>
    <row r="24" spans="1:222" ht="15" customHeight="1">
      <c r="A24" s="5" t="s">
        <v>61</v>
      </c>
      <c r="B24" s="22"/>
      <c r="C24" s="22"/>
      <c r="D24" s="22"/>
      <c r="E24" s="22"/>
      <c r="F24" s="22"/>
      <c r="G24" s="22"/>
      <c r="I24" s="27"/>
      <c r="J24" s="189">
        <v>494813659</v>
      </c>
      <c r="K24" s="27"/>
      <c r="L24" s="28">
        <v>364453536</v>
      </c>
      <c r="M24" s="28"/>
      <c r="N24" s="189">
        <v>346550266</v>
      </c>
      <c r="O24" s="28"/>
      <c r="P24" s="28">
        <v>276417132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</row>
    <row r="25" spans="1:222" ht="15" customHeight="1">
      <c r="A25" s="5" t="s">
        <v>223</v>
      </c>
      <c r="B25" s="22"/>
      <c r="C25" s="22"/>
      <c r="D25" s="22"/>
      <c r="E25" s="22"/>
      <c r="F25" s="22"/>
      <c r="G25" s="22"/>
      <c r="H25" s="23">
        <v>11</v>
      </c>
      <c r="I25" s="27"/>
      <c r="J25" s="189">
        <v>0</v>
      </c>
      <c r="K25" s="27"/>
      <c r="L25" s="28">
        <v>0</v>
      </c>
      <c r="M25" s="28"/>
      <c r="N25" s="189">
        <v>6353679</v>
      </c>
      <c r="O25" s="28"/>
      <c r="P25" s="28">
        <v>0</v>
      </c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</row>
    <row r="26" spans="1:222" ht="15" customHeight="1">
      <c r="A26" s="5" t="s">
        <v>102</v>
      </c>
      <c r="B26" s="22"/>
      <c r="C26" s="22"/>
      <c r="D26" s="22"/>
      <c r="E26" s="22"/>
      <c r="F26" s="22"/>
      <c r="G26" s="22"/>
      <c r="I26" s="27"/>
      <c r="J26" s="189">
        <v>0</v>
      </c>
      <c r="K26" s="27"/>
      <c r="L26" s="28">
        <v>24330097</v>
      </c>
      <c r="M26" s="28"/>
      <c r="N26" s="189">
        <v>0</v>
      </c>
      <c r="O26" s="28"/>
      <c r="P26" s="28">
        <v>18684716</v>
      </c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</row>
    <row r="27" spans="1:222" ht="15" customHeight="1">
      <c r="A27" s="5" t="s">
        <v>8</v>
      </c>
      <c r="B27" s="22"/>
      <c r="C27" s="22"/>
      <c r="D27" s="22"/>
      <c r="E27" s="22"/>
      <c r="F27" s="22"/>
      <c r="G27" s="22"/>
      <c r="I27" s="27"/>
      <c r="J27" s="190">
        <v>86030380</v>
      </c>
      <c r="K27" s="27"/>
      <c r="L27" s="32">
        <v>113240239</v>
      </c>
      <c r="M27" s="28"/>
      <c r="N27" s="190">
        <v>24820578</v>
      </c>
      <c r="O27" s="28"/>
      <c r="P27" s="32">
        <v>57791952</v>
      </c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</row>
    <row r="28" spans="1:222" ht="15" customHeight="1">
      <c r="A28" s="22"/>
      <c r="B28" s="22"/>
      <c r="C28" s="22"/>
      <c r="D28" s="22"/>
      <c r="E28" s="26"/>
      <c r="F28" s="22"/>
      <c r="G28" s="22"/>
      <c r="H28" s="27"/>
      <c r="I28" s="27"/>
      <c r="J28" s="189"/>
      <c r="K28" s="27"/>
      <c r="L28" s="28"/>
      <c r="M28" s="29"/>
      <c r="N28" s="189"/>
      <c r="O28" s="28"/>
      <c r="P28" s="28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</row>
    <row r="29" spans="1:222" ht="15" customHeight="1">
      <c r="A29" s="33" t="s">
        <v>9</v>
      </c>
      <c r="B29" s="22"/>
      <c r="C29" s="22"/>
      <c r="D29" s="22"/>
      <c r="E29" s="22"/>
      <c r="F29" s="22"/>
      <c r="G29" s="22"/>
      <c r="I29" s="27"/>
      <c r="J29" s="190">
        <f>SUM(J16:J27)</f>
        <v>1755618579</v>
      </c>
      <c r="K29" s="27"/>
      <c r="L29" s="32">
        <f>SUM(L16:L27)</f>
        <v>1094545666</v>
      </c>
      <c r="M29" s="29"/>
      <c r="N29" s="190">
        <f>SUM(N16:N27)</f>
        <v>1287504425</v>
      </c>
      <c r="O29" s="28"/>
      <c r="P29" s="32">
        <f>SUM(P16:P27)</f>
        <v>822873862</v>
      </c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</row>
    <row r="30" spans="1:222" ht="15" customHeight="1">
      <c r="B30" s="22"/>
      <c r="C30" s="22"/>
      <c r="D30" s="22"/>
      <c r="E30" s="22"/>
      <c r="F30" s="22"/>
      <c r="G30" s="22"/>
      <c r="I30" s="27"/>
      <c r="J30" s="191"/>
      <c r="K30" s="27"/>
      <c r="M30" s="29"/>
      <c r="N30" s="191"/>
      <c r="O30" s="28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</row>
    <row r="31" spans="1:222" ht="15" customHeight="1">
      <c r="A31" s="33" t="s">
        <v>10</v>
      </c>
      <c r="B31" s="22"/>
      <c r="C31" s="22"/>
      <c r="D31" s="22"/>
      <c r="E31" s="22"/>
      <c r="F31" s="22"/>
      <c r="G31" s="22"/>
      <c r="I31" s="27"/>
      <c r="J31" s="191"/>
      <c r="K31" s="27"/>
      <c r="M31" s="29"/>
      <c r="N31" s="191"/>
      <c r="O31" s="28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</row>
    <row r="32" spans="1:222" ht="15" customHeight="1">
      <c r="A32" s="1"/>
      <c r="B32" s="22"/>
      <c r="C32" s="22"/>
      <c r="D32" s="22"/>
      <c r="E32" s="22"/>
      <c r="F32" s="22"/>
      <c r="G32" s="22"/>
      <c r="I32" s="27"/>
      <c r="J32" s="191"/>
      <c r="K32" s="27"/>
      <c r="M32" s="29"/>
      <c r="N32" s="191"/>
      <c r="O32" s="28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</row>
    <row r="33" spans="1:222" ht="15" customHeight="1">
      <c r="A33" s="34" t="s">
        <v>62</v>
      </c>
      <c r="B33" s="22"/>
      <c r="C33" s="22"/>
      <c r="D33" s="22"/>
      <c r="E33" s="22"/>
      <c r="F33" s="22"/>
      <c r="G33" s="22"/>
      <c r="I33" s="27"/>
      <c r="J33" s="191">
        <v>76116234</v>
      </c>
      <c r="K33" s="27"/>
      <c r="L33" s="24">
        <v>64825171</v>
      </c>
      <c r="M33" s="29"/>
      <c r="N33" s="191">
        <v>27925244</v>
      </c>
      <c r="O33" s="28"/>
      <c r="P33" s="24">
        <v>27925171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</row>
    <row r="34" spans="1:222" ht="15" customHeight="1">
      <c r="A34" s="34" t="s">
        <v>168</v>
      </c>
      <c r="B34" s="22"/>
      <c r="C34" s="22"/>
      <c r="D34" s="22"/>
      <c r="E34" s="22"/>
      <c r="F34" s="22"/>
      <c r="G34" s="22"/>
      <c r="I34" s="27"/>
      <c r="J34" s="191">
        <v>4038229</v>
      </c>
      <c r="K34" s="27"/>
      <c r="L34" s="24">
        <v>4616774</v>
      </c>
      <c r="M34" s="29"/>
      <c r="N34" s="191">
        <v>4038229</v>
      </c>
      <c r="O34" s="28"/>
      <c r="P34" s="24">
        <v>4616774</v>
      </c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</row>
    <row r="35" spans="1:222" ht="15" customHeight="1">
      <c r="A35" s="34" t="s">
        <v>152</v>
      </c>
      <c r="B35" s="22"/>
      <c r="C35" s="22"/>
      <c r="D35" s="22"/>
      <c r="E35" s="22"/>
      <c r="F35" s="22"/>
      <c r="G35" s="22"/>
      <c r="I35" s="27"/>
      <c r="J35" s="191">
        <v>0</v>
      </c>
      <c r="K35" s="27"/>
      <c r="L35" s="24">
        <v>60373158</v>
      </c>
      <c r="M35" s="29"/>
      <c r="N35" s="191">
        <v>0</v>
      </c>
      <c r="O35" s="28"/>
      <c r="P35" s="24">
        <v>60373158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</row>
    <row r="36" spans="1:222" ht="15" customHeight="1">
      <c r="A36" s="34" t="s">
        <v>104</v>
      </c>
      <c r="B36" s="22"/>
      <c r="C36" s="22"/>
      <c r="D36" s="22"/>
      <c r="E36" s="26"/>
      <c r="F36" s="22"/>
      <c r="G36" s="22"/>
      <c r="H36" s="23">
        <v>8</v>
      </c>
      <c r="I36" s="22"/>
      <c r="J36" s="191">
        <v>0</v>
      </c>
      <c r="K36" s="22"/>
      <c r="L36" s="24">
        <v>0</v>
      </c>
      <c r="M36" s="22"/>
      <c r="N36" s="191">
        <v>900311507</v>
      </c>
      <c r="O36" s="22"/>
      <c r="P36" s="24">
        <v>800311507</v>
      </c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</row>
    <row r="37" spans="1:222" ht="15" customHeight="1">
      <c r="A37" s="34" t="s">
        <v>103</v>
      </c>
      <c r="B37" s="22"/>
      <c r="C37" s="22"/>
      <c r="D37" s="22"/>
      <c r="E37" s="22"/>
      <c r="F37" s="22"/>
      <c r="G37" s="22"/>
      <c r="H37" s="23">
        <v>8</v>
      </c>
      <c r="I37" s="27"/>
      <c r="J37" s="191">
        <v>24474413</v>
      </c>
      <c r="K37" s="27"/>
      <c r="L37" s="24">
        <v>38586346</v>
      </c>
      <c r="M37" s="29"/>
      <c r="N37" s="191">
        <v>39935345</v>
      </c>
      <c r="O37" s="28"/>
      <c r="P37" s="24">
        <v>39935345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</row>
    <row r="38" spans="1:222" ht="15" customHeight="1">
      <c r="A38" s="34" t="s">
        <v>105</v>
      </c>
      <c r="B38" s="22"/>
      <c r="C38" s="22"/>
      <c r="D38" s="22"/>
      <c r="E38" s="22"/>
      <c r="F38" s="22"/>
      <c r="G38" s="22"/>
      <c r="H38" s="23">
        <v>8</v>
      </c>
      <c r="I38" s="27"/>
      <c r="J38" s="191">
        <v>55319376</v>
      </c>
      <c r="K38" s="27"/>
      <c r="L38" s="24">
        <v>41974942</v>
      </c>
      <c r="M38" s="29"/>
      <c r="N38" s="189">
        <v>37214815</v>
      </c>
      <c r="O38" s="28"/>
      <c r="P38" s="28">
        <v>37214815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</row>
    <row r="39" spans="1:222" ht="15" customHeight="1">
      <c r="A39" s="34" t="s">
        <v>169</v>
      </c>
      <c r="B39" s="22"/>
      <c r="C39" s="22"/>
      <c r="D39" s="22"/>
      <c r="E39" s="22"/>
      <c r="F39" s="22"/>
      <c r="G39" s="22"/>
      <c r="H39" s="23">
        <v>20</v>
      </c>
      <c r="I39" s="27"/>
      <c r="J39" s="191">
        <v>184846735</v>
      </c>
      <c r="K39" s="27"/>
      <c r="L39" s="24">
        <v>196580000</v>
      </c>
      <c r="M39" s="29"/>
      <c r="N39" s="189">
        <v>184846735</v>
      </c>
      <c r="O39" s="28"/>
      <c r="P39" s="28">
        <v>196580000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</row>
    <row r="40" spans="1:222" ht="15" customHeight="1">
      <c r="A40" s="34" t="s">
        <v>63</v>
      </c>
      <c r="B40" s="22"/>
      <c r="C40" s="22"/>
      <c r="D40" s="22"/>
      <c r="E40" s="22"/>
      <c r="F40" s="22"/>
      <c r="G40" s="22"/>
      <c r="H40" s="23">
        <v>9</v>
      </c>
      <c r="I40" s="27"/>
      <c r="J40" s="191">
        <v>84851672</v>
      </c>
      <c r="K40" s="27"/>
      <c r="L40" s="24">
        <v>91449880</v>
      </c>
      <c r="M40" s="29"/>
      <c r="N40" s="191">
        <v>54253117</v>
      </c>
      <c r="O40" s="28"/>
      <c r="P40" s="24">
        <v>56843370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</row>
    <row r="41" spans="1:222" ht="15" customHeight="1">
      <c r="A41" s="34" t="s">
        <v>188</v>
      </c>
      <c r="B41" s="22"/>
      <c r="C41" s="22"/>
      <c r="D41" s="22"/>
      <c r="E41" s="22"/>
      <c r="F41" s="22"/>
      <c r="G41" s="22"/>
      <c r="H41" s="23">
        <v>10</v>
      </c>
      <c r="I41" s="27"/>
      <c r="J41" s="191">
        <v>244676580</v>
      </c>
      <c r="K41" s="27"/>
      <c r="L41" s="24">
        <v>0</v>
      </c>
      <c r="M41" s="29"/>
      <c r="N41" s="191">
        <v>81137390</v>
      </c>
      <c r="O41" s="28"/>
      <c r="P41" s="24">
        <v>0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</row>
    <row r="42" spans="1:222" ht="15" customHeight="1">
      <c r="A42" s="5" t="s">
        <v>54</v>
      </c>
      <c r="B42" s="22"/>
      <c r="C42" s="22"/>
      <c r="D42" s="22"/>
      <c r="E42" s="22"/>
      <c r="F42" s="22"/>
      <c r="G42" s="22"/>
      <c r="H42" s="23">
        <v>11</v>
      </c>
      <c r="I42" s="27"/>
      <c r="J42" s="191">
        <v>588508545</v>
      </c>
      <c r="K42" s="27"/>
      <c r="L42" s="24">
        <v>1086507276</v>
      </c>
      <c r="M42" s="29"/>
      <c r="N42" s="191">
        <v>228640864</v>
      </c>
      <c r="O42" s="28"/>
      <c r="P42" s="24">
        <v>732830027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</row>
    <row r="43" spans="1:222" ht="15" customHeight="1">
      <c r="A43" s="34" t="s">
        <v>64</v>
      </c>
      <c r="B43" s="22"/>
      <c r="C43" s="22"/>
      <c r="D43" s="22"/>
      <c r="E43" s="22"/>
      <c r="F43" s="22"/>
      <c r="G43" s="22"/>
      <c r="H43" s="23">
        <v>9</v>
      </c>
      <c r="I43" s="27"/>
      <c r="J43" s="191">
        <v>8021050</v>
      </c>
      <c r="K43" s="27"/>
      <c r="L43" s="24">
        <v>8809993</v>
      </c>
      <c r="M43" s="29"/>
      <c r="N43" s="191">
        <v>2382384</v>
      </c>
      <c r="O43" s="28"/>
      <c r="P43" s="24">
        <v>2674673</v>
      </c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</row>
    <row r="44" spans="1:222" ht="15" customHeight="1">
      <c r="A44" s="5" t="s">
        <v>37</v>
      </c>
      <c r="B44" s="22"/>
      <c r="C44" s="22"/>
      <c r="D44" s="22"/>
      <c r="E44" s="22"/>
      <c r="F44" s="22"/>
      <c r="G44" s="22"/>
      <c r="I44" s="22"/>
      <c r="J44" s="192">
        <v>101303102</v>
      </c>
      <c r="K44" s="22"/>
      <c r="L44" s="31">
        <v>115547241</v>
      </c>
      <c r="M44" s="31"/>
      <c r="N44" s="191">
        <v>26833329</v>
      </c>
      <c r="O44" s="31"/>
      <c r="P44" s="31">
        <v>49965972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</row>
    <row r="45" spans="1:222" ht="15" customHeight="1">
      <c r="A45" s="5" t="s">
        <v>11</v>
      </c>
      <c r="B45" s="22"/>
      <c r="C45" s="22"/>
      <c r="D45" s="22"/>
      <c r="E45" s="22"/>
      <c r="F45" s="22"/>
      <c r="G45" s="22"/>
      <c r="H45" s="27"/>
      <c r="I45" s="27"/>
      <c r="J45" s="190">
        <v>102870221</v>
      </c>
      <c r="K45" s="27"/>
      <c r="L45" s="32">
        <v>71261729</v>
      </c>
      <c r="M45" s="29"/>
      <c r="N45" s="190">
        <v>31700681</v>
      </c>
      <c r="O45" s="28"/>
      <c r="P45" s="32">
        <v>32918579</v>
      </c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</row>
    <row r="46" spans="1:222" ht="15" customHeight="1">
      <c r="A46" s="22"/>
      <c r="B46" s="22"/>
      <c r="C46" s="22"/>
      <c r="D46" s="22"/>
      <c r="E46" s="26"/>
      <c r="F46" s="22"/>
      <c r="G46" s="22"/>
      <c r="H46" s="27"/>
      <c r="I46" s="27"/>
      <c r="J46" s="189"/>
      <c r="K46" s="27"/>
      <c r="L46" s="28"/>
      <c r="M46" s="29"/>
      <c r="N46" s="189"/>
      <c r="O46" s="28"/>
      <c r="P46" s="28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</row>
    <row r="47" spans="1:222" ht="15" customHeight="1">
      <c r="A47" s="33" t="s">
        <v>12</v>
      </c>
      <c r="B47" s="22"/>
      <c r="C47" s="22"/>
      <c r="D47" s="22"/>
      <c r="E47" s="22"/>
      <c r="F47" s="22"/>
      <c r="G47" s="22"/>
      <c r="H47" s="27"/>
      <c r="I47" s="27"/>
      <c r="J47" s="190">
        <f>SUM(J33:J45)</f>
        <v>1475026157</v>
      </c>
      <c r="K47" s="27"/>
      <c r="L47" s="32">
        <f>SUM(L33:L45)</f>
        <v>1780532510</v>
      </c>
      <c r="M47" s="29"/>
      <c r="N47" s="190">
        <f>SUM(N33:N45)</f>
        <v>1619219640</v>
      </c>
      <c r="O47" s="28"/>
      <c r="P47" s="32">
        <f>SUM(P33:P45)</f>
        <v>2042189391</v>
      </c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</row>
    <row r="48" spans="1:222" ht="15" customHeight="1">
      <c r="A48" s="30"/>
      <c r="B48" s="22"/>
      <c r="C48" s="22"/>
      <c r="D48" s="22"/>
      <c r="E48" s="22"/>
      <c r="F48" s="22"/>
      <c r="G48" s="22"/>
      <c r="H48" s="27"/>
      <c r="I48" s="27"/>
      <c r="J48" s="189"/>
      <c r="K48" s="27"/>
      <c r="L48" s="28"/>
      <c r="M48" s="29"/>
      <c r="N48" s="189"/>
      <c r="O48" s="28"/>
      <c r="P48" s="28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</row>
    <row r="49" spans="1:222" ht="15" customHeight="1" thickBot="1">
      <c r="A49" s="1" t="s">
        <v>13</v>
      </c>
      <c r="B49" s="22"/>
      <c r="C49" s="22"/>
      <c r="D49" s="22"/>
      <c r="E49" s="22"/>
      <c r="F49" s="22"/>
      <c r="G49" s="22"/>
      <c r="H49" s="27"/>
      <c r="I49" s="27"/>
      <c r="J49" s="193">
        <f>SUM(J29,J47)</f>
        <v>3230644736</v>
      </c>
      <c r="K49" s="27"/>
      <c r="L49" s="35">
        <f>SUM(L29,L47)</f>
        <v>2875078176</v>
      </c>
      <c r="M49" s="29"/>
      <c r="N49" s="193">
        <f>SUM(N29,N47)</f>
        <v>2906724065</v>
      </c>
      <c r="O49" s="28"/>
      <c r="P49" s="35">
        <f>SUM(P29,P47)</f>
        <v>2865063253</v>
      </c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</row>
    <row r="50" spans="1:222" ht="15" customHeight="1" thickTop="1">
      <c r="A50" s="1"/>
      <c r="B50" s="22"/>
      <c r="C50" s="22"/>
      <c r="D50" s="22"/>
      <c r="E50" s="22"/>
      <c r="F50" s="22"/>
      <c r="G50" s="22"/>
      <c r="H50" s="27"/>
      <c r="I50" s="27"/>
      <c r="J50" s="28"/>
      <c r="K50" s="27"/>
      <c r="L50" s="28"/>
      <c r="M50" s="29"/>
      <c r="N50" s="28"/>
      <c r="O50" s="28"/>
      <c r="P50" s="28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</row>
    <row r="51" spans="1:222" ht="15" customHeight="1">
      <c r="A51" s="1"/>
      <c r="B51" s="22"/>
      <c r="C51" s="22"/>
      <c r="D51" s="22"/>
      <c r="E51" s="22"/>
      <c r="F51" s="22"/>
      <c r="G51" s="22"/>
      <c r="H51" s="27"/>
      <c r="I51" s="27"/>
      <c r="J51" s="28"/>
      <c r="K51" s="27"/>
      <c r="L51" s="28"/>
      <c r="M51" s="29"/>
      <c r="N51" s="28"/>
      <c r="O51" s="28"/>
      <c r="P51" s="28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</row>
    <row r="52" spans="1:222" ht="16.5" customHeight="1">
      <c r="A52" s="1"/>
      <c r="B52" s="22"/>
      <c r="C52" s="22"/>
      <c r="D52" s="22"/>
      <c r="E52" s="22"/>
      <c r="F52" s="22"/>
      <c r="G52" s="22"/>
      <c r="H52" s="27"/>
      <c r="I52" s="27"/>
      <c r="J52" s="28"/>
      <c r="K52" s="27"/>
      <c r="L52" s="28"/>
      <c r="M52" s="29"/>
      <c r="N52" s="28"/>
      <c r="O52" s="28"/>
      <c r="P52" s="28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</row>
    <row r="53" spans="1:222" ht="16.5" customHeight="1">
      <c r="A53" s="293" t="s">
        <v>106</v>
      </c>
      <c r="B53" s="293"/>
      <c r="C53" s="293"/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293"/>
      <c r="O53" s="293"/>
      <c r="P53" s="293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</row>
    <row r="54" spans="1:222" ht="16.5" customHeight="1">
      <c r="A54" s="294" t="s">
        <v>184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</row>
    <row r="55" spans="1:222" ht="15.75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</row>
    <row r="56" spans="1:222" ht="22.15" customHeight="1">
      <c r="A56" s="187" t="s">
        <v>139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</row>
    <row r="57" spans="1:222" ht="16.5" customHeight="1">
      <c r="A57" s="1" t="str">
        <f>+A1</f>
        <v>ALT Telecom Public Company Limited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3"/>
      <c r="M57" s="4"/>
      <c r="N57" s="3"/>
      <c r="O57" s="3"/>
      <c r="P57" s="3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</row>
    <row r="58" spans="1:222" ht="16.5" customHeight="1">
      <c r="A58" s="33" t="s">
        <v>124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3"/>
      <c r="M58" s="4"/>
      <c r="N58" s="3"/>
      <c r="O58" s="3"/>
      <c r="P58" s="3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</row>
    <row r="59" spans="1:222" ht="16.5" customHeight="1">
      <c r="A59" s="186" t="str">
        <f>A3</f>
        <v>As at 30 June 2020</v>
      </c>
      <c r="B59" s="6"/>
      <c r="C59" s="6"/>
      <c r="D59" s="6"/>
      <c r="E59" s="6"/>
      <c r="F59" s="6"/>
      <c r="G59" s="6"/>
      <c r="H59" s="7"/>
      <c r="I59" s="7"/>
      <c r="J59" s="7"/>
      <c r="K59" s="7"/>
      <c r="L59" s="8"/>
      <c r="M59" s="9"/>
      <c r="N59" s="8"/>
      <c r="O59" s="8"/>
      <c r="P59" s="8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</row>
    <row r="60" spans="1:222" ht="16.5" customHeight="1">
      <c r="A60" s="41"/>
      <c r="B60" s="10"/>
      <c r="C60" s="10"/>
      <c r="D60" s="10"/>
      <c r="E60" s="10"/>
      <c r="F60" s="10"/>
      <c r="G60" s="10"/>
      <c r="H60" s="11"/>
      <c r="I60" s="11"/>
      <c r="J60" s="11"/>
      <c r="K60" s="11"/>
      <c r="L60" s="12"/>
      <c r="M60" s="13"/>
      <c r="N60" s="12"/>
      <c r="O60" s="12"/>
      <c r="P60" s="12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</row>
    <row r="61" spans="1:222" ht="16.5" customHeight="1">
      <c r="A61" s="41"/>
      <c r="B61" s="10"/>
      <c r="C61" s="10"/>
      <c r="D61" s="10"/>
      <c r="E61" s="10"/>
      <c r="F61" s="10"/>
      <c r="G61" s="10"/>
      <c r="H61" s="11"/>
      <c r="I61" s="11"/>
      <c r="J61" s="11"/>
      <c r="K61" s="11"/>
      <c r="L61" s="12"/>
      <c r="M61" s="13"/>
      <c r="N61" s="12"/>
      <c r="O61" s="12"/>
      <c r="P61" s="12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</row>
    <row r="62" spans="1:222" ht="16.5" customHeight="1">
      <c r="A62" s="1"/>
      <c r="B62" s="1"/>
      <c r="C62" s="1"/>
      <c r="D62" s="1"/>
      <c r="E62" s="1"/>
      <c r="F62" s="1"/>
      <c r="G62" s="1"/>
      <c r="H62" s="2"/>
      <c r="I62" s="2"/>
      <c r="J62" s="295" t="s">
        <v>36</v>
      </c>
      <c r="K62" s="295"/>
      <c r="L62" s="295"/>
      <c r="M62" s="13"/>
      <c r="N62" s="296" t="s">
        <v>134</v>
      </c>
      <c r="O62" s="296"/>
      <c r="P62" s="296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</row>
    <row r="63" spans="1:222" ht="16.5" customHeight="1">
      <c r="A63" s="1"/>
      <c r="B63" s="1"/>
      <c r="C63" s="1"/>
      <c r="D63" s="1"/>
      <c r="E63" s="1"/>
      <c r="F63" s="1"/>
      <c r="G63" s="1"/>
      <c r="H63" s="118"/>
      <c r="I63" s="118"/>
      <c r="J63" s="297" t="s">
        <v>133</v>
      </c>
      <c r="K63" s="297"/>
      <c r="L63" s="297"/>
      <c r="M63" s="118"/>
      <c r="N63" s="298" t="s">
        <v>133</v>
      </c>
      <c r="O63" s="298"/>
      <c r="P63" s="298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</row>
    <row r="64" spans="1:222" ht="16.5" customHeight="1">
      <c r="A64" s="1"/>
      <c r="B64" s="1"/>
      <c r="C64" s="1"/>
      <c r="D64" s="1"/>
      <c r="E64" s="1"/>
      <c r="F64" s="1"/>
      <c r="G64" s="1"/>
      <c r="H64" s="36"/>
      <c r="I64" s="64"/>
      <c r="J64" s="15" t="s">
        <v>1</v>
      </c>
      <c r="K64" s="16"/>
      <c r="L64" s="15" t="s">
        <v>2</v>
      </c>
      <c r="M64" s="118"/>
      <c r="N64" s="15" t="s">
        <v>1</v>
      </c>
      <c r="O64" s="16"/>
      <c r="P64" s="15" t="s">
        <v>2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</row>
    <row r="65" spans="1:222" ht="16.5" customHeight="1">
      <c r="A65" s="1"/>
      <c r="B65" s="1"/>
      <c r="C65" s="1"/>
      <c r="D65" s="1"/>
      <c r="E65" s="1"/>
      <c r="F65" s="1"/>
      <c r="G65" s="1"/>
      <c r="H65" s="36"/>
      <c r="I65" s="64"/>
      <c r="J65" s="169" t="s">
        <v>232</v>
      </c>
      <c r="K65" s="17"/>
      <c r="L65" s="17" t="s">
        <v>3</v>
      </c>
      <c r="M65" s="64"/>
      <c r="N65" s="169" t="s">
        <v>232</v>
      </c>
      <c r="O65" s="17"/>
      <c r="P65" s="17" t="s">
        <v>3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</row>
    <row r="66" spans="1:222" ht="16.5" customHeight="1">
      <c r="A66" s="1"/>
      <c r="B66" s="1"/>
      <c r="C66" s="1"/>
      <c r="D66" s="1"/>
      <c r="E66" s="1"/>
      <c r="F66" s="1"/>
      <c r="G66" s="1"/>
      <c r="H66" s="124"/>
      <c r="I66" s="125"/>
      <c r="J66" s="169" t="s">
        <v>185</v>
      </c>
      <c r="K66" s="170"/>
      <c r="L66" s="169" t="s">
        <v>166</v>
      </c>
      <c r="M66" s="125"/>
      <c r="N66" s="169" t="s">
        <v>185</v>
      </c>
      <c r="O66" s="170"/>
      <c r="P66" s="169" t="s">
        <v>166</v>
      </c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</row>
    <row r="67" spans="1:222" ht="16.5" customHeight="1">
      <c r="A67" s="1"/>
      <c r="B67" s="1"/>
      <c r="C67" s="1"/>
      <c r="D67" s="1"/>
      <c r="E67" s="1"/>
      <c r="F67" s="1"/>
      <c r="G67" s="1"/>
      <c r="H67" s="18" t="s">
        <v>4</v>
      </c>
      <c r="I67" s="117"/>
      <c r="J67" s="19" t="s">
        <v>0</v>
      </c>
      <c r="K67" s="20"/>
      <c r="L67" s="19" t="s">
        <v>0</v>
      </c>
      <c r="M67" s="117"/>
      <c r="N67" s="19" t="s">
        <v>0</v>
      </c>
      <c r="O67" s="20"/>
      <c r="P67" s="19" t="s">
        <v>0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</row>
    <row r="68" spans="1:222" ht="16.5" customHeight="1">
      <c r="A68" s="1"/>
      <c r="B68" s="1"/>
      <c r="C68" s="1"/>
      <c r="D68" s="1"/>
      <c r="E68" s="1"/>
      <c r="F68" s="1"/>
      <c r="G68" s="1"/>
      <c r="H68" s="11"/>
      <c r="I68" s="2"/>
      <c r="J68" s="194"/>
      <c r="K68" s="2"/>
      <c r="L68" s="12"/>
      <c r="M68" s="4"/>
      <c r="N68" s="194"/>
      <c r="O68" s="3"/>
      <c r="P68" s="12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</row>
    <row r="69" spans="1:222" ht="16.5" customHeight="1">
      <c r="A69" s="42" t="s">
        <v>126</v>
      </c>
      <c r="B69" s="22"/>
      <c r="C69" s="22"/>
      <c r="D69" s="22"/>
      <c r="E69" s="22"/>
      <c r="F69" s="22"/>
      <c r="G69" s="22"/>
      <c r="H69" s="27"/>
      <c r="I69" s="27"/>
      <c r="J69" s="195"/>
      <c r="K69" s="27"/>
      <c r="L69" s="27"/>
      <c r="M69" s="29"/>
      <c r="N69" s="189"/>
      <c r="O69" s="28"/>
      <c r="P69" s="28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</row>
    <row r="70" spans="1:222" ht="16.5" customHeight="1">
      <c r="B70" s="22"/>
      <c r="C70" s="22"/>
      <c r="D70" s="22"/>
      <c r="E70" s="26"/>
      <c r="F70" s="22"/>
      <c r="G70" s="22"/>
      <c r="H70" s="27"/>
      <c r="I70" s="27"/>
      <c r="J70" s="195"/>
      <c r="K70" s="27"/>
      <c r="L70" s="27"/>
      <c r="M70" s="29"/>
      <c r="N70" s="189"/>
      <c r="O70" s="28"/>
      <c r="P70" s="28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</row>
    <row r="71" spans="1:222" ht="16.5" customHeight="1">
      <c r="A71" s="1" t="s">
        <v>14</v>
      </c>
      <c r="B71" s="22"/>
      <c r="C71" s="22"/>
      <c r="D71" s="22"/>
      <c r="E71" s="26"/>
      <c r="F71" s="22"/>
      <c r="G71" s="22"/>
      <c r="H71" s="27"/>
      <c r="I71" s="27"/>
      <c r="J71" s="196"/>
      <c r="K71" s="27"/>
      <c r="L71" s="27"/>
      <c r="M71" s="29"/>
      <c r="N71" s="189"/>
      <c r="O71" s="28"/>
      <c r="P71" s="28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</row>
    <row r="72" spans="1:222" ht="16.5" customHeight="1">
      <c r="B72" s="22"/>
      <c r="C72" s="22"/>
      <c r="D72" s="22"/>
      <c r="E72" s="26"/>
      <c r="F72" s="22"/>
      <c r="G72" s="22"/>
      <c r="H72" s="27"/>
      <c r="I72" s="27"/>
      <c r="J72" s="195"/>
      <c r="K72" s="27"/>
      <c r="L72" s="27"/>
      <c r="M72" s="29"/>
      <c r="N72" s="189"/>
      <c r="O72" s="28"/>
      <c r="P72" s="28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</row>
    <row r="73" spans="1:222" ht="16.5" customHeight="1">
      <c r="A73" s="299" t="s">
        <v>153</v>
      </c>
      <c r="B73" s="299"/>
      <c r="C73" s="299"/>
      <c r="D73" s="299"/>
      <c r="E73" s="299"/>
      <c r="F73" s="299"/>
      <c r="G73" s="299"/>
      <c r="H73" s="27"/>
      <c r="I73" s="27"/>
      <c r="J73" s="191"/>
      <c r="K73" s="27"/>
      <c r="M73" s="29"/>
      <c r="N73" s="191"/>
      <c r="O73" s="28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</row>
    <row r="74" spans="1:222" ht="16.5" customHeight="1">
      <c r="A74" s="30"/>
      <c r="B74" s="5" t="s">
        <v>154</v>
      </c>
      <c r="C74" s="22"/>
      <c r="D74" s="22"/>
      <c r="E74" s="26"/>
      <c r="F74" s="22"/>
      <c r="G74" s="22"/>
      <c r="H74" s="27">
        <v>12</v>
      </c>
      <c r="I74" s="27"/>
      <c r="J74" s="191">
        <v>744548358</v>
      </c>
      <c r="K74" s="27"/>
      <c r="L74" s="24">
        <v>881004761</v>
      </c>
      <c r="M74" s="29"/>
      <c r="N74" s="191">
        <v>476403604</v>
      </c>
      <c r="O74" s="28"/>
      <c r="P74" s="24">
        <v>513044109</v>
      </c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</row>
    <row r="75" spans="1:222" ht="16.5" customHeight="1">
      <c r="A75" s="299" t="s">
        <v>107</v>
      </c>
      <c r="B75" s="299"/>
      <c r="C75" s="299"/>
      <c r="D75" s="299"/>
      <c r="E75" s="299"/>
      <c r="F75" s="299"/>
      <c r="G75" s="299"/>
      <c r="H75" s="27"/>
      <c r="I75" s="27"/>
      <c r="J75" s="191">
        <v>552361208</v>
      </c>
      <c r="K75" s="27"/>
      <c r="L75" s="24">
        <v>381166228</v>
      </c>
      <c r="M75" s="29"/>
      <c r="N75" s="191">
        <v>561096387</v>
      </c>
      <c r="O75" s="28"/>
      <c r="P75" s="24">
        <v>576329001</v>
      </c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</row>
    <row r="76" spans="1:222" ht="16.5" customHeight="1">
      <c r="A76" s="30" t="s">
        <v>228</v>
      </c>
      <c r="B76" s="283"/>
      <c r="C76" s="283"/>
      <c r="D76" s="283"/>
      <c r="E76" s="283"/>
      <c r="F76" s="283"/>
      <c r="G76" s="283"/>
      <c r="H76" s="27"/>
      <c r="I76" s="27"/>
      <c r="J76" s="191">
        <v>0</v>
      </c>
      <c r="K76" s="27"/>
      <c r="L76" s="24">
        <v>313205</v>
      </c>
      <c r="M76" s="29"/>
      <c r="N76" s="191">
        <v>0</v>
      </c>
      <c r="O76" s="28"/>
      <c r="P76" s="24">
        <v>0</v>
      </c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</row>
    <row r="77" spans="1:222" ht="16.5" customHeight="1">
      <c r="A77" s="30" t="s">
        <v>194</v>
      </c>
      <c r="C77" s="22"/>
      <c r="D77" s="22"/>
      <c r="E77" s="22"/>
      <c r="F77" s="22"/>
      <c r="G77" s="22"/>
      <c r="H77" s="23">
        <v>14</v>
      </c>
      <c r="I77" s="27"/>
      <c r="J77" s="191">
        <v>57936595</v>
      </c>
      <c r="K77" s="27"/>
      <c r="L77" s="24">
        <v>0</v>
      </c>
      <c r="M77" s="29"/>
      <c r="N77" s="189">
        <v>644208</v>
      </c>
      <c r="O77" s="28"/>
      <c r="P77" s="28">
        <v>0</v>
      </c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</row>
    <row r="78" spans="1:222" ht="16.5" customHeight="1">
      <c r="A78" s="34" t="s">
        <v>127</v>
      </c>
      <c r="B78" s="43"/>
      <c r="C78" s="22"/>
      <c r="D78" s="22"/>
      <c r="E78" s="22"/>
      <c r="F78" s="22"/>
      <c r="G78" s="22"/>
      <c r="I78" s="27"/>
      <c r="J78" s="195"/>
      <c r="K78" s="27"/>
      <c r="L78" s="27"/>
      <c r="M78" s="29"/>
      <c r="N78" s="189"/>
      <c r="O78" s="28"/>
      <c r="P78" s="28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</row>
    <row r="79" spans="1:222" ht="16.5" customHeight="1">
      <c r="A79" s="30"/>
      <c r="B79" s="5" t="s">
        <v>128</v>
      </c>
      <c r="C79" s="22"/>
      <c r="D79" s="22"/>
      <c r="E79" s="22"/>
      <c r="F79" s="22"/>
      <c r="G79" s="22"/>
      <c r="H79" s="23">
        <v>13</v>
      </c>
      <c r="I79" s="27"/>
      <c r="J79" s="191">
        <v>27095565</v>
      </c>
      <c r="K79" s="27"/>
      <c r="L79" s="24">
        <v>27468000</v>
      </c>
      <c r="M79" s="29"/>
      <c r="N79" s="189">
        <v>27095565</v>
      </c>
      <c r="O79" s="28"/>
      <c r="P79" s="28">
        <v>27468000</v>
      </c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</row>
    <row r="80" spans="1:222" ht="16.5" customHeight="1">
      <c r="A80" s="30" t="s">
        <v>170</v>
      </c>
      <c r="C80" s="22"/>
      <c r="D80" s="22"/>
      <c r="E80" s="22"/>
      <c r="F80" s="22"/>
      <c r="G80" s="22"/>
      <c r="H80" s="23">
        <v>20</v>
      </c>
      <c r="I80" s="27"/>
      <c r="J80" s="191">
        <v>0</v>
      </c>
      <c r="K80" s="27"/>
      <c r="L80" s="24">
        <v>1000000</v>
      </c>
      <c r="M80" s="29"/>
      <c r="N80" s="189">
        <v>7000000</v>
      </c>
      <c r="O80" s="28"/>
      <c r="P80" s="28">
        <v>69100000</v>
      </c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</row>
    <row r="81" spans="1:222" ht="16.5" customHeight="1">
      <c r="A81" s="30" t="s">
        <v>186</v>
      </c>
      <c r="C81" s="22"/>
      <c r="D81" s="22"/>
      <c r="E81" s="22"/>
      <c r="F81" s="22"/>
      <c r="G81" s="22"/>
      <c r="I81" s="27"/>
      <c r="J81" s="191">
        <v>0</v>
      </c>
      <c r="K81" s="27"/>
      <c r="L81" s="24">
        <v>225156</v>
      </c>
      <c r="M81" s="29"/>
      <c r="N81" s="189">
        <v>0</v>
      </c>
      <c r="O81" s="28"/>
      <c r="P81" s="28">
        <v>0</v>
      </c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</row>
    <row r="82" spans="1:222" ht="16.5" customHeight="1">
      <c r="A82" s="5" t="s">
        <v>108</v>
      </c>
      <c r="B82" s="22"/>
      <c r="C82" s="10"/>
      <c r="D82" s="22"/>
      <c r="E82" s="22"/>
      <c r="F82" s="22"/>
      <c r="G82" s="22"/>
      <c r="I82" s="27"/>
      <c r="J82" s="190">
        <v>68102648</v>
      </c>
      <c r="K82" s="27"/>
      <c r="L82" s="32">
        <v>55961599</v>
      </c>
      <c r="M82" s="29"/>
      <c r="N82" s="190">
        <v>23765031</v>
      </c>
      <c r="O82" s="28"/>
      <c r="P82" s="32">
        <v>20879610</v>
      </c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</row>
    <row r="83" spans="1:222" ht="16.5" customHeight="1">
      <c r="B83" s="22"/>
      <c r="C83" s="22"/>
      <c r="D83" s="22"/>
      <c r="E83" s="26"/>
      <c r="F83" s="22"/>
      <c r="G83" s="22"/>
      <c r="H83" s="27"/>
      <c r="I83" s="27"/>
      <c r="J83" s="189"/>
      <c r="K83" s="27"/>
      <c r="L83" s="28"/>
      <c r="M83" s="29"/>
      <c r="N83" s="189"/>
      <c r="O83" s="28"/>
      <c r="P83" s="28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</row>
    <row r="84" spans="1:222" ht="16.5" customHeight="1">
      <c r="A84" s="33" t="s">
        <v>15</v>
      </c>
      <c r="B84" s="22"/>
      <c r="C84" s="22"/>
      <c r="D84" s="22"/>
      <c r="E84" s="22"/>
      <c r="F84" s="22"/>
      <c r="G84" s="22"/>
      <c r="I84" s="27"/>
      <c r="J84" s="190">
        <f>SUM(J74:J82)</f>
        <v>1450044374</v>
      </c>
      <c r="K84" s="27"/>
      <c r="L84" s="32">
        <f>SUM(L74:L82)</f>
        <v>1347138949</v>
      </c>
      <c r="M84" s="29"/>
      <c r="N84" s="190">
        <f>SUM(N74:N82)</f>
        <v>1096004795</v>
      </c>
      <c r="O84" s="28"/>
      <c r="P84" s="32">
        <f>SUM(P74:P82)</f>
        <v>1206820720</v>
      </c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</row>
    <row r="85" spans="1:222" ht="16.5" customHeight="1">
      <c r="B85" s="22"/>
      <c r="C85" s="22"/>
      <c r="D85" s="22"/>
      <c r="E85" s="26"/>
      <c r="F85" s="22"/>
      <c r="G85" s="22"/>
      <c r="H85" s="27"/>
      <c r="I85" s="27"/>
      <c r="J85" s="189"/>
      <c r="K85" s="27"/>
      <c r="L85" s="28"/>
      <c r="M85" s="29"/>
      <c r="N85" s="189"/>
      <c r="O85" s="28"/>
      <c r="P85" s="28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</row>
    <row r="86" spans="1:222" ht="16.5" customHeight="1">
      <c r="A86" s="1" t="s">
        <v>16</v>
      </c>
      <c r="B86" s="22"/>
      <c r="C86" s="22"/>
      <c r="D86" s="22"/>
      <c r="E86" s="22"/>
      <c r="F86" s="22"/>
      <c r="G86" s="22"/>
      <c r="I86" s="22"/>
      <c r="J86" s="191"/>
      <c r="K86" s="22"/>
      <c r="M86" s="31"/>
      <c r="N86" s="191"/>
      <c r="O86" s="31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</row>
    <row r="87" spans="1:222" ht="16.5" customHeight="1">
      <c r="B87" s="22"/>
      <c r="C87" s="22"/>
      <c r="D87" s="22"/>
      <c r="E87" s="26"/>
      <c r="F87" s="22"/>
      <c r="G87" s="22"/>
      <c r="H87" s="27"/>
      <c r="I87" s="27"/>
      <c r="J87" s="189"/>
      <c r="K87" s="27"/>
      <c r="L87" s="28"/>
      <c r="M87" s="29"/>
      <c r="N87" s="189"/>
      <c r="O87" s="28"/>
      <c r="P87" s="28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</row>
    <row r="88" spans="1:222" ht="16.5" customHeight="1">
      <c r="A88" s="5" t="s">
        <v>229</v>
      </c>
      <c r="C88" s="22"/>
      <c r="D88" s="22"/>
      <c r="E88" s="26"/>
      <c r="F88" s="22"/>
      <c r="G88" s="22"/>
      <c r="H88" s="27">
        <v>13</v>
      </c>
      <c r="I88" s="27"/>
      <c r="J88" s="189">
        <v>23387000</v>
      </c>
      <c r="K88" s="27"/>
      <c r="L88" s="28">
        <v>36430110</v>
      </c>
      <c r="M88" s="29"/>
      <c r="N88" s="189">
        <v>23387000</v>
      </c>
      <c r="O88" s="28"/>
      <c r="P88" s="28">
        <v>36430110</v>
      </c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</row>
    <row r="89" spans="1:222" ht="16.5" customHeight="1">
      <c r="A89" s="43" t="s">
        <v>31</v>
      </c>
      <c r="B89" s="22"/>
      <c r="C89" s="22"/>
      <c r="D89" s="22"/>
      <c r="E89" s="22"/>
      <c r="F89" s="22"/>
      <c r="G89" s="22"/>
      <c r="I89" s="22"/>
      <c r="J89" s="191">
        <v>34523241</v>
      </c>
      <c r="K89" s="22"/>
      <c r="L89" s="24">
        <v>29882715</v>
      </c>
      <c r="M89" s="31"/>
      <c r="N89" s="191">
        <v>11483041</v>
      </c>
      <c r="O89" s="31"/>
      <c r="P89" s="24">
        <v>9930584</v>
      </c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</row>
    <row r="90" spans="1:222" ht="16.5" customHeight="1">
      <c r="A90" s="43" t="s">
        <v>195</v>
      </c>
      <c r="B90" s="22"/>
      <c r="C90" s="22"/>
      <c r="D90" s="22"/>
      <c r="E90" s="22"/>
      <c r="F90" s="22"/>
      <c r="G90" s="22"/>
      <c r="H90" s="23">
        <v>14</v>
      </c>
      <c r="I90" s="22"/>
      <c r="J90" s="191">
        <v>107958152</v>
      </c>
      <c r="K90" s="22"/>
      <c r="L90" s="24">
        <v>0</v>
      </c>
      <c r="M90" s="31"/>
      <c r="N90" s="191">
        <v>6947681</v>
      </c>
      <c r="O90" s="31"/>
      <c r="P90" s="24">
        <v>0</v>
      </c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</row>
    <row r="91" spans="1:222" ht="16.5" customHeight="1">
      <c r="A91" s="43" t="s">
        <v>119</v>
      </c>
      <c r="B91" s="22"/>
      <c r="C91" s="22"/>
      <c r="D91" s="22"/>
      <c r="E91" s="22"/>
      <c r="F91" s="22"/>
      <c r="G91" s="22"/>
      <c r="H91" s="23">
        <v>11</v>
      </c>
      <c r="I91" s="22"/>
      <c r="J91" s="191">
        <v>8050579</v>
      </c>
      <c r="K91" s="22"/>
      <c r="L91" s="24">
        <v>31522025</v>
      </c>
      <c r="M91" s="31"/>
      <c r="N91" s="189">
        <v>4998353</v>
      </c>
      <c r="O91" s="31"/>
      <c r="P91" s="28">
        <v>28528330</v>
      </c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</row>
    <row r="92" spans="1:222" ht="16.5" customHeight="1">
      <c r="A92" s="5" t="s">
        <v>109</v>
      </c>
      <c r="B92" s="22"/>
      <c r="C92" s="22"/>
      <c r="D92" s="22"/>
      <c r="E92" s="22"/>
      <c r="F92" s="22"/>
      <c r="G92" s="22"/>
      <c r="I92" s="22"/>
      <c r="J92" s="190">
        <v>31854855</v>
      </c>
      <c r="K92" s="22"/>
      <c r="L92" s="32">
        <v>15348882</v>
      </c>
      <c r="M92" s="31"/>
      <c r="N92" s="190">
        <v>0</v>
      </c>
      <c r="O92" s="31"/>
      <c r="P92" s="32">
        <v>0</v>
      </c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</row>
    <row r="93" spans="1:222" ht="16.5" customHeight="1">
      <c r="B93" s="22"/>
      <c r="C93" s="22"/>
      <c r="D93" s="22"/>
      <c r="E93" s="22"/>
      <c r="F93" s="22"/>
      <c r="G93" s="22"/>
      <c r="I93" s="22"/>
      <c r="J93" s="189"/>
      <c r="K93" s="22"/>
      <c r="L93" s="28"/>
      <c r="M93" s="31"/>
      <c r="N93" s="189"/>
      <c r="O93" s="31"/>
      <c r="P93" s="28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</row>
    <row r="94" spans="1:222" ht="16.5" customHeight="1">
      <c r="A94" s="33" t="s">
        <v>17</v>
      </c>
      <c r="B94" s="22"/>
      <c r="C94" s="22"/>
      <c r="D94" s="22"/>
      <c r="E94" s="22"/>
      <c r="F94" s="22"/>
      <c r="G94" s="22"/>
      <c r="I94" s="22"/>
      <c r="J94" s="190">
        <f>SUM(J88:J92)</f>
        <v>205773827</v>
      </c>
      <c r="K94" s="22"/>
      <c r="L94" s="32">
        <f>SUM(L88:L92)</f>
        <v>113183732</v>
      </c>
      <c r="M94" s="31"/>
      <c r="N94" s="190">
        <f>SUM(N88:N92)</f>
        <v>46816075</v>
      </c>
      <c r="O94" s="28"/>
      <c r="P94" s="32">
        <f>SUM(P88:P92)</f>
        <v>74889024</v>
      </c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</row>
    <row r="95" spans="1:222" ht="16.5" customHeight="1">
      <c r="A95" s="30"/>
      <c r="B95" s="22"/>
      <c r="C95" s="22"/>
      <c r="D95" s="22"/>
      <c r="E95" s="22"/>
      <c r="F95" s="22"/>
      <c r="G95" s="22"/>
      <c r="I95" s="27"/>
      <c r="J95" s="189"/>
      <c r="K95" s="27"/>
      <c r="L95" s="28"/>
      <c r="M95" s="29"/>
      <c r="N95" s="189"/>
      <c r="O95" s="28"/>
      <c r="P95" s="28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</row>
    <row r="96" spans="1:222" ht="16.5" customHeight="1">
      <c r="A96" s="1" t="s">
        <v>18</v>
      </c>
      <c r="B96" s="22"/>
      <c r="C96" s="10"/>
      <c r="D96" s="22"/>
      <c r="E96" s="22"/>
      <c r="F96" s="22"/>
      <c r="G96" s="22"/>
      <c r="I96" s="27"/>
      <c r="J96" s="190">
        <f>SUM(J84,J94)</f>
        <v>1655818201</v>
      </c>
      <c r="K96" s="27"/>
      <c r="L96" s="32">
        <f>SUM(L84,L94)</f>
        <v>1460322681</v>
      </c>
      <c r="M96" s="29"/>
      <c r="N96" s="190">
        <f>SUM(N84,N94)</f>
        <v>1142820870</v>
      </c>
      <c r="O96" s="28"/>
      <c r="P96" s="32">
        <f>SUM(P84,P94)</f>
        <v>1281709744</v>
      </c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</row>
    <row r="97" spans="1:222" ht="16.5" customHeight="1">
      <c r="A97" s="22"/>
      <c r="B97" s="43"/>
      <c r="C97" s="22"/>
      <c r="D97" s="22"/>
      <c r="E97" s="22"/>
      <c r="F97" s="22"/>
      <c r="G97" s="22"/>
      <c r="I97" s="22"/>
      <c r="J97" s="24"/>
      <c r="K97" s="22"/>
      <c r="M97" s="31"/>
      <c r="N97" s="28"/>
      <c r="O97" s="31"/>
      <c r="P97" s="28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</row>
    <row r="98" spans="1:222" ht="16.5" customHeight="1">
      <c r="A98" s="22"/>
      <c r="B98" s="43"/>
      <c r="C98" s="22"/>
      <c r="D98" s="22"/>
      <c r="E98" s="22"/>
      <c r="F98" s="22"/>
      <c r="G98" s="22"/>
      <c r="H98" s="291"/>
      <c r="I98" s="22"/>
      <c r="J98" s="24"/>
      <c r="K98" s="22"/>
      <c r="M98" s="31"/>
      <c r="N98" s="28"/>
      <c r="O98" s="31"/>
      <c r="P98" s="28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</row>
    <row r="99" spans="1:222" ht="16.5" customHeight="1">
      <c r="A99" s="22"/>
      <c r="B99" s="43"/>
      <c r="C99" s="22"/>
      <c r="D99" s="22"/>
      <c r="E99" s="22"/>
      <c r="F99" s="22"/>
      <c r="G99" s="22"/>
      <c r="I99" s="22"/>
      <c r="J99" s="24"/>
      <c r="K99" s="22"/>
      <c r="M99" s="31"/>
      <c r="N99" s="28"/>
      <c r="O99" s="31"/>
      <c r="P99" s="28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</row>
    <row r="100" spans="1:222" ht="16.5" customHeight="1">
      <c r="A100" s="22"/>
      <c r="B100" s="43"/>
      <c r="C100" s="22"/>
      <c r="D100" s="22"/>
      <c r="E100" s="22"/>
      <c r="F100" s="22"/>
      <c r="G100" s="22"/>
      <c r="H100" s="284"/>
      <c r="I100" s="22"/>
      <c r="J100" s="24"/>
      <c r="K100" s="22"/>
      <c r="M100" s="31"/>
      <c r="N100" s="28"/>
      <c r="O100" s="31"/>
      <c r="P100" s="28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</row>
    <row r="101" spans="1:222" ht="16.5" customHeight="1">
      <c r="B101" s="22"/>
      <c r="C101" s="22"/>
      <c r="D101" s="22"/>
      <c r="E101" s="22"/>
      <c r="F101" s="22"/>
      <c r="G101" s="22"/>
      <c r="I101" s="27"/>
      <c r="J101" s="27"/>
      <c r="K101" s="27"/>
      <c r="L101" s="28"/>
      <c r="M101" s="29"/>
      <c r="N101" s="28"/>
      <c r="O101" s="28"/>
      <c r="P101" s="28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</row>
    <row r="102" spans="1:222" ht="16.5" customHeight="1">
      <c r="B102" s="22"/>
      <c r="C102" s="22"/>
      <c r="D102" s="22"/>
      <c r="E102" s="22"/>
      <c r="F102" s="22"/>
      <c r="G102" s="22"/>
      <c r="I102" s="27"/>
      <c r="J102" s="27"/>
      <c r="K102" s="27"/>
      <c r="L102" s="28"/>
      <c r="M102" s="29"/>
      <c r="N102" s="28"/>
      <c r="O102" s="28"/>
      <c r="P102" s="28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</row>
    <row r="103" spans="1:222" ht="16.5" customHeight="1">
      <c r="A103" s="293" t="s">
        <v>106</v>
      </c>
      <c r="B103" s="293"/>
      <c r="C103" s="293"/>
      <c r="D103" s="293"/>
      <c r="E103" s="293"/>
      <c r="F103" s="293"/>
      <c r="G103" s="293"/>
      <c r="H103" s="293"/>
      <c r="I103" s="293"/>
      <c r="J103" s="293"/>
      <c r="K103" s="293"/>
      <c r="L103" s="293"/>
      <c r="M103" s="293"/>
      <c r="N103" s="293"/>
      <c r="O103" s="293"/>
      <c r="P103" s="293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</row>
    <row r="104" spans="1:222" ht="16.5" customHeight="1">
      <c r="A104" s="294" t="s">
        <v>184</v>
      </c>
      <c r="B104" s="294"/>
      <c r="C104" s="294"/>
      <c r="D104" s="294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</row>
    <row r="105" spans="1:222" ht="16.5" customHeight="1">
      <c r="A105" s="285"/>
      <c r="B105" s="285"/>
      <c r="C105" s="285"/>
      <c r="D105" s="285"/>
      <c r="E105" s="285"/>
      <c r="F105" s="285"/>
      <c r="G105" s="285"/>
      <c r="H105" s="285"/>
      <c r="I105" s="285"/>
      <c r="J105" s="285"/>
      <c r="K105" s="285"/>
      <c r="L105" s="285"/>
      <c r="M105" s="285"/>
      <c r="N105" s="285"/>
      <c r="O105" s="285"/>
      <c r="P105" s="285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</row>
    <row r="106" spans="1:222" ht="16.5" customHeight="1">
      <c r="A106" s="285"/>
      <c r="B106" s="285"/>
      <c r="C106" s="285"/>
      <c r="D106" s="285"/>
      <c r="E106" s="285"/>
      <c r="F106" s="285"/>
      <c r="G106" s="285"/>
      <c r="H106" s="285"/>
      <c r="I106" s="285"/>
      <c r="J106" s="285"/>
      <c r="K106" s="285"/>
      <c r="L106" s="285"/>
      <c r="M106" s="285"/>
      <c r="N106" s="285"/>
      <c r="O106" s="285"/>
      <c r="P106" s="285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</row>
    <row r="107" spans="1:222" ht="9.75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</row>
    <row r="108" spans="1:222" ht="22.15" customHeight="1">
      <c r="A108" s="39" t="str">
        <f>A56</f>
        <v>The accompanying notes form part of this interim financial information.</v>
      </c>
      <c r="B108" s="39"/>
      <c r="C108" s="39"/>
      <c r="D108" s="39"/>
      <c r="E108" s="39"/>
      <c r="F108" s="39"/>
      <c r="G108" s="39"/>
      <c r="H108" s="44"/>
      <c r="I108" s="44"/>
      <c r="J108" s="44"/>
      <c r="K108" s="44"/>
      <c r="L108" s="32"/>
      <c r="M108" s="45"/>
      <c r="N108" s="32"/>
      <c r="O108" s="32"/>
      <c r="P108" s="3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</row>
    <row r="109" spans="1:222" ht="16.5" customHeight="1">
      <c r="A109" s="1" t="str">
        <f>A57</f>
        <v>ALT Telecom Public Company Limited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3"/>
      <c r="M109" s="4"/>
      <c r="N109" s="3"/>
      <c r="O109" s="3"/>
      <c r="P109" s="3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</row>
    <row r="110" spans="1:222" ht="16.5" customHeight="1">
      <c r="A110" s="1" t="s">
        <v>124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3"/>
      <c r="M110" s="4"/>
      <c r="N110" s="3"/>
      <c r="O110" s="3"/>
      <c r="P110" s="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</row>
    <row r="111" spans="1:222" ht="16.5" customHeight="1">
      <c r="A111" s="185" t="str">
        <f>A59</f>
        <v>As at 30 June 2020</v>
      </c>
      <c r="B111" s="6"/>
      <c r="C111" s="6"/>
      <c r="D111" s="6"/>
      <c r="E111" s="6"/>
      <c r="F111" s="6"/>
      <c r="G111" s="6"/>
      <c r="H111" s="7"/>
      <c r="I111" s="7"/>
      <c r="J111" s="7"/>
      <c r="K111" s="7"/>
      <c r="L111" s="8"/>
      <c r="M111" s="9"/>
      <c r="N111" s="8"/>
      <c r="O111" s="8"/>
      <c r="P111" s="8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</row>
    <row r="112" spans="1:222" ht="16.5" customHeight="1">
      <c r="A112" s="14"/>
      <c r="B112" s="10"/>
      <c r="C112" s="10"/>
      <c r="D112" s="10"/>
      <c r="E112" s="10"/>
      <c r="F112" s="10"/>
      <c r="G112" s="10"/>
      <c r="H112" s="11"/>
      <c r="I112" s="11"/>
      <c r="J112" s="11"/>
      <c r="K112" s="11"/>
      <c r="L112" s="12"/>
      <c r="M112" s="13"/>
      <c r="N112" s="12"/>
      <c r="O112" s="12"/>
      <c r="P112" s="12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</row>
    <row r="113" spans="1:222" ht="16.5" customHeight="1">
      <c r="A113" s="14"/>
      <c r="B113" s="10"/>
      <c r="C113" s="10"/>
      <c r="D113" s="10"/>
      <c r="E113" s="10"/>
      <c r="F113" s="10"/>
      <c r="G113" s="10"/>
      <c r="H113" s="11"/>
      <c r="I113" s="11"/>
      <c r="J113" s="11"/>
      <c r="K113" s="11"/>
      <c r="L113" s="12"/>
      <c r="M113" s="13"/>
      <c r="N113" s="12"/>
      <c r="O113" s="12"/>
      <c r="P113" s="1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</row>
    <row r="114" spans="1:222" ht="15" customHeight="1">
      <c r="A114" s="1"/>
      <c r="B114" s="1"/>
      <c r="C114" s="1"/>
      <c r="D114" s="1"/>
      <c r="E114" s="1"/>
      <c r="F114" s="1"/>
      <c r="G114" s="1"/>
      <c r="H114" s="2"/>
      <c r="I114" s="2"/>
      <c r="J114" s="295" t="s">
        <v>36</v>
      </c>
      <c r="K114" s="295"/>
      <c r="L114" s="295"/>
      <c r="M114" s="13"/>
      <c r="N114" s="296" t="s">
        <v>134</v>
      </c>
      <c r="O114" s="296"/>
      <c r="P114" s="296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</row>
    <row r="115" spans="1:222" ht="15" customHeight="1">
      <c r="A115" s="1"/>
      <c r="B115" s="1"/>
      <c r="C115" s="1"/>
      <c r="D115" s="1"/>
      <c r="E115" s="1"/>
      <c r="F115" s="1"/>
      <c r="G115" s="1"/>
      <c r="H115" s="118"/>
      <c r="I115" s="118"/>
      <c r="J115" s="297" t="s">
        <v>133</v>
      </c>
      <c r="K115" s="297"/>
      <c r="L115" s="297"/>
      <c r="M115" s="118"/>
      <c r="N115" s="298" t="s">
        <v>133</v>
      </c>
      <c r="O115" s="298"/>
      <c r="P115" s="298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</row>
    <row r="116" spans="1:222" ht="15" customHeight="1">
      <c r="A116" s="1"/>
      <c r="B116" s="1"/>
      <c r="C116" s="1"/>
      <c r="D116" s="1"/>
      <c r="E116" s="1"/>
      <c r="F116" s="1"/>
      <c r="G116" s="1"/>
      <c r="H116" s="36"/>
      <c r="I116" s="64"/>
      <c r="J116" s="15" t="s">
        <v>1</v>
      </c>
      <c r="K116" s="16"/>
      <c r="L116" s="15" t="s">
        <v>2</v>
      </c>
      <c r="M116" s="118"/>
      <c r="N116" s="15" t="s">
        <v>1</v>
      </c>
      <c r="O116" s="16"/>
      <c r="P116" s="15" t="s">
        <v>2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</row>
    <row r="117" spans="1:222" ht="15" customHeight="1">
      <c r="A117" s="1"/>
      <c r="B117" s="1"/>
      <c r="C117" s="1"/>
      <c r="D117" s="1"/>
      <c r="E117" s="1"/>
      <c r="F117" s="1"/>
      <c r="G117" s="1"/>
      <c r="H117" s="36"/>
      <c r="I117" s="64"/>
      <c r="J117" s="169" t="s">
        <v>232</v>
      </c>
      <c r="K117" s="17"/>
      <c r="L117" s="17" t="s">
        <v>3</v>
      </c>
      <c r="M117" s="64"/>
      <c r="N117" s="169" t="s">
        <v>232</v>
      </c>
      <c r="O117" s="17"/>
      <c r="P117" s="17" t="s">
        <v>3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</row>
    <row r="118" spans="1:222" ht="15" customHeight="1">
      <c r="A118" s="1"/>
      <c r="B118" s="1"/>
      <c r="C118" s="1"/>
      <c r="D118" s="1"/>
      <c r="E118" s="1"/>
      <c r="F118" s="1"/>
      <c r="G118" s="1"/>
      <c r="H118" s="124"/>
      <c r="I118" s="125"/>
      <c r="J118" s="169" t="s">
        <v>185</v>
      </c>
      <c r="K118" s="170"/>
      <c r="L118" s="169" t="s">
        <v>166</v>
      </c>
      <c r="M118" s="125"/>
      <c r="N118" s="169" t="s">
        <v>185</v>
      </c>
      <c r="O118" s="170"/>
      <c r="P118" s="169" t="s">
        <v>166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</row>
    <row r="119" spans="1:222" ht="15" customHeight="1">
      <c r="A119" s="1"/>
      <c r="B119" s="1"/>
      <c r="C119" s="1"/>
      <c r="D119" s="1"/>
      <c r="E119" s="1"/>
      <c r="F119" s="1"/>
      <c r="G119" s="1"/>
      <c r="H119" s="18" t="s">
        <v>141</v>
      </c>
      <c r="I119" s="117"/>
      <c r="J119" s="19" t="s">
        <v>0</v>
      </c>
      <c r="K119" s="20"/>
      <c r="L119" s="19" t="s">
        <v>0</v>
      </c>
      <c r="M119" s="117"/>
      <c r="N119" s="19" t="s">
        <v>0</v>
      </c>
      <c r="O119" s="20"/>
      <c r="P119" s="19" t="s">
        <v>0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</row>
    <row r="120" spans="1:222" ht="15" customHeight="1">
      <c r="A120" s="1"/>
      <c r="B120" s="1"/>
      <c r="C120" s="1"/>
      <c r="D120" s="1"/>
      <c r="E120" s="1"/>
      <c r="F120" s="1"/>
      <c r="G120" s="1"/>
      <c r="H120" s="11"/>
      <c r="I120" s="2"/>
      <c r="J120" s="197"/>
      <c r="K120" s="2"/>
      <c r="L120" s="2"/>
      <c r="M120" s="4"/>
      <c r="N120" s="194"/>
      <c r="O120" s="3"/>
      <c r="P120" s="12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</row>
    <row r="121" spans="1:222" ht="15" customHeight="1">
      <c r="A121" s="1" t="s">
        <v>157</v>
      </c>
      <c r="B121" s="1"/>
      <c r="C121" s="1"/>
      <c r="D121" s="1"/>
      <c r="E121" s="1"/>
      <c r="F121" s="1"/>
      <c r="G121" s="1"/>
      <c r="H121" s="11"/>
      <c r="I121" s="2"/>
      <c r="J121" s="197"/>
      <c r="K121" s="2"/>
      <c r="L121" s="2"/>
      <c r="M121" s="4"/>
      <c r="N121" s="194"/>
      <c r="O121" s="3"/>
      <c r="P121" s="12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</row>
    <row r="122" spans="1:222" ht="15" customHeight="1">
      <c r="A122" s="30"/>
      <c r="B122" s="22"/>
      <c r="C122" s="22"/>
      <c r="D122" s="22"/>
      <c r="E122" s="22"/>
      <c r="F122" s="22"/>
      <c r="G122" s="22"/>
      <c r="I122" s="27"/>
      <c r="J122" s="195"/>
      <c r="K122" s="27"/>
      <c r="L122" s="27"/>
      <c r="M122" s="29"/>
      <c r="N122" s="189"/>
      <c r="O122" s="28"/>
      <c r="P122" s="28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</row>
    <row r="123" spans="1:222" ht="15" customHeight="1">
      <c r="A123" s="1" t="s">
        <v>129</v>
      </c>
      <c r="B123" s="22"/>
      <c r="C123" s="22"/>
      <c r="D123" s="22"/>
      <c r="E123" s="22"/>
      <c r="F123" s="22"/>
      <c r="G123" s="22"/>
      <c r="H123" s="5"/>
      <c r="I123" s="27"/>
      <c r="J123" s="195"/>
      <c r="K123" s="27"/>
      <c r="L123" s="27"/>
      <c r="M123" s="29"/>
      <c r="N123" s="189"/>
      <c r="O123" s="28"/>
      <c r="P123" s="28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2"/>
      <c r="GB123" s="22"/>
      <c r="GC123" s="22"/>
      <c r="GD123" s="22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</row>
    <row r="124" spans="1:222" ht="15" customHeight="1">
      <c r="A124" s="1"/>
      <c r="B124" s="22"/>
      <c r="C124" s="22"/>
      <c r="D124" s="22"/>
      <c r="E124" s="22"/>
      <c r="F124" s="22"/>
      <c r="G124" s="22"/>
      <c r="I124" s="27"/>
      <c r="J124" s="195"/>
      <c r="K124" s="27"/>
      <c r="L124" s="27"/>
      <c r="M124" s="29"/>
      <c r="N124" s="189"/>
      <c r="O124" s="28"/>
      <c r="P124" s="28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2"/>
      <c r="EG124" s="22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2"/>
      <c r="GB124" s="22"/>
      <c r="GC124" s="22"/>
      <c r="GD124" s="22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</row>
    <row r="125" spans="1:222" ht="15" customHeight="1">
      <c r="A125" s="5" t="s">
        <v>163</v>
      </c>
      <c r="B125" s="22"/>
      <c r="C125" s="22"/>
      <c r="D125" s="22"/>
      <c r="E125" s="22"/>
      <c r="F125" s="22"/>
      <c r="G125" s="22"/>
      <c r="H125" s="23">
        <v>15</v>
      </c>
      <c r="I125" s="27"/>
      <c r="J125" s="195"/>
      <c r="K125" s="27"/>
      <c r="L125" s="27"/>
      <c r="M125" s="29"/>
      <c r="N125" s="189"/>
      <c r="O125" s="28"/>
      <c r="P125" s="28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</row>
    <row r="126" spans="1:222" ht="15" customHeight="1">
      <c r="B126" s="34" t="s">
        <v>19</v>
      </c>
      <c r="C126" s="43"/>
      <c r="D126" s="43"/>
      <c r="E126" s="22"/>
      <c r="F126" s="22"/>
      <c r="G126" s="22"/>
      <c r="I126" s="27"/>
      <c r="J126" s="195"/>
      <c r="K126" s="27"/>
      <c r="L126" s="27"/>
      <c r="M126" s="29"/>
      <c r="N126" s="192"/>
      <c r="O126" s="31"/>
      <c r="P126" s="31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</row>
    <row r="127" spans="1:222" ht="15" customHeight="1">
      <c r="B127" s="34"/>
      <c r="C127" s="43" t="s">
        <v>156</v>
      </c>
      <c r="D127" s="43"/>
      <c r="E127" s="22"/>
      <c r="F127" s="22"/>
      <c r="G127" s="22"/>
      <c r="I127" s="27"/>
      <c r="J127" s="195"/>
      <c r="K127" s="27"/>
      <c r="L127" s="27"/>
      <c r="M127" s="29"/>
      <c r="N127" s="199"/>
      <c r="O127" s="12"/>
      <c r="P127" s="46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</row>
    <row r="128" spans="1:222" ht="15" customHeight="1">
      <c r="B128" s="34"/>
      <c r="C128" s="43"/>
      <c r="D128" s="43" t="s">
        <v>110</v>
      </c>
      <c r="E128" s="22"/>
      <c r="F128" s="22"/>
      <c r="G128" s="22"/>
      <c r="I128" s="27"/>
      <c r="J128" s="198"/>
      <c r="K128" s="22"/>
      <c r="L128" s="22"/>
      <c r="M128" s="22"/>
      <c r="N128" s="198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</row>
    <row r="129" spans="1:222" ht="15" customHeight="1">
      <c r="B129" s="34"/>
      <c r="C129" s="43"/>
      <c r="D129" s="43" t="s">
        <v>187</v>
      </c>
      <c r="E129" s="43"/>
      <c r="F129" s="43"/>
      <c r="G129" s="43"/>
      <c r="I129" s="27"/>
      <c r="J129" s="199"/>
      <c r="K129" s="27"/>
      <c r="L129" s="46"/>
      <c r="M129" s="29"/>
      <c r="N129" s="199"/>
      <c r="O129" s="12"/>
      <c r="P129" s="46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</row>
    <row r="130" spans="1:222" ht="15" customHeight="1">
      <c r="B130" s="34"/>
      <c r="C130" s="43"/>
      <c r="D130" s="43" t="s">
        <v>183</v>
      </c>
      <c r="E130" s="43"/>
      <c r="F130" s="43"/>
      <c r="G130" s="43"/>
      <c r="I130" s="27"/>
      <c r="J130" s="199"/>
      <c r="K130" s="27"/>
      <c r="L130" s="46"/>
      <c r="M130" s="29"/>
      <c r="N130" s="199"/>
      <c r="O130" s="12"/>
      <c r="P130" s="46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</row>
    <row r="131" spans="1:222" ht="15" customHeight="1" thickBot="1">
      <c r="B131" s="34"/>
      <c r="C131" s="43"/>
      <c r="D131" s="43" t="s">
        <v>155</v>
      </c>
      <c r="E131" s="43"/>
      <c r="F131" s="43"/>
      <c r="G131" s="43"/>
      <c r="I131" s="27"/>
      <c r="J131" s="200">
        <v>625000000</v>
      </c>
      <c r="K131" s="27"/>
      <c r="L131" s="47">
        <v>625000000</v>
      </c>
      <c r="M131" s="29"/>
      <c r="N131" s="200">
        <v>625000000</v>
      </c>
      <c r="O131" s="12"/>
      <c r="P131" s="47">
        <v>625000000</v>
      </c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</row>
    <row r="132" spans="1:222" ht="15" customHeight="1" thickTop="1">
      <c r="B132" s="22"/>
      <c r="C132" s="22"/>
      <c r="D132" s="22"/>
      <c r="E132" s="22"/>
      <c r="F132" s="22"/>
      <c r="G132" s="22"/>
      <c r="I132" s="27"/>
      <c r="J132" s="199"/>
      <c r="K132" s="27"/>
      <c r="L132" s="46"/>
      <c r="M132" s="29"/>
      <c r="N132" s="199"/>
      <c r="O132" s="12"/>
      <c r="P132" s="46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</row>
    <row r="133" spans="1:222" ht="15" customHeight="1">
      <c r="B133" s="34" t="s">
        <v>53</v>
      </c>
      <c r="C133" s="43"/>
      <c r="D133" s="43"/>
      <c r="E133" s="22"/>
      <c r="F133" s="22"/>
      <c r="G133" s="22"/>
      <c r="I133" s="27"/>
      <c r="J133" s="192"/>
      <c r="K133" s="27"/>
      <c r="L133" s="31"/>
      <c r="M133" s="29"/>
      <c r="N133" s="192"/>
      <c r="O133" s="31"/>
      <c r="P133" s="31"/>
    </row>
    <row r="134" spans="1:222" ht="15" customHeight="1">
      <c r="B134" s="34"/>
      <c r="C134" s="43" t="s">
        <v>171</v>
      </c>
      <c r="D134" s="43"/>
      <c r="E134" s="22"/>
      <c r="F134" s="22"/>
      <c r="G134" s="22"/>
      <c r="I134" s="27"/>
      <c r="J134" s="199"/>
      <c r="K134" s="27"/>
      <c r="L134" s="46"/>
      <c r="M134" s="29"/>
      <c r="N134" s="199"/>
      <c r="O134" s="12"/>
      <c r="P134" s="46"/>
    </row>
    <row r="135" spans="1:222" ht="15" customHeight="1">
      <c r="B135" s="34"/>
      <c r="C135" s="43"/>
      <c r="D135" s="43" t="s">
        <v>111</v>
      </c>
      <c r="E135" s="22"/>
      <c r="F135" s="22"/>
      <c r="G135" s="22"/>
      <c r="I135" s="27"/>
      <c r="J135" s="198"/>
      <c r="K135" s="22"/>
      <c r="L135" s="22"/>
      <c r="M135" s="22"/>
      <c r="N135" s="198"/>
      <c r="O135" s="22"/>
      <c r="P135" s="22"/>
    </row>
    <row r="136" spans="1:222" ht="15" customHeight="1">
      <c r="B136" s="34"/>
      <c r="C136" s="43"/>
      <c r="D136" s="43" t="s">
        <v>187</v>
      </c>
      <c r="E136" s="43"/>
      <c r="F136" s="43"/>
      <c r="G136" s="43"/>
      <c r="I136" s="27"/>
      <c r="J136" s="199"/>
      <c r="K136" s="27"/>
      <c r="L136" s="46"/>
      <c r="M136" s="29"/>
      <c r="N136" s="199"/>
      <c r="O136" s="12"/>
      <c r="P136" s="46"/>
    </row>
    <row r="137" spans="1:222" ht="15" customHeight="1">
      <c r="B137" s="34"/>
      <c r="C137" s="43"/>
      <c r="D137" s="43" t="s">
        <v>197</v>
      </c>
      <c r="E137" s="43"/>
      <c r="F137" s="43"/>
      <c r="G137" s="43"/>
      <c r="I137" s="27"/>
      <c r="J137" s="201"/>
      <c r="K137" s="27"/>
      <c r="L137" s="48"/>
      <c r="M137" s="29"/>
      <c r="N137" s="201"/>
      <c r="O137" s="12"/>
      <c r="P137" s="48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</row>
    <row r="138" spans="1:222" ht="15" customHeight="1">
      <c r="B138" s="34"/>
      <c r="C138" s="43"/>
      <c r="D138" s="43" t="s">
        <v>155</v>
      </c>
      <c r="E138" s="43"/>
      <c r="F138" s="43"/>
      <c r="G138" s="43"/>
      <c r="I138" s="27"/>
      <c r="J138" s="199">
        <v>509502100</v>
      </c>
      <c r="K138" s="27"/>
      <c r="L138" s="46">
        <v>509502100</v>
      </c>
      <c r="M138" s="29"/>
      <c r="N138" s="199">
        <v>509502100</v>
      </c>
      <c r="O138" s="12"/>
      <c r="P138" s="46">
        <v>509502100</v>
      </c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</row>
    <row r="139" spans="1:222" ht="15" customHeight="1">
      <c r="A139" s="5" t="s">
        <v>130</v>
      </c>
      <c r="B139" s="34"/>
      <c r="C139" s="43"/>
      <c r="D139" s="43"/>
      <c r="E139" s="22"/>
      <c r="F139" s="22"/>
      <c r="G139" s="22"/>
      <c r="I139" s="27"/>
      <c r="J139" s="199">
        <v>1058003500</v>
      </c>
      <c r="K139" s="27"/>
      <c r="L139" s="46">
        <v>1058003500</v>
      </c>
      <c r="M139" s="29"/>
      <c r="N139" s="199">
        <v>1058003500</v>
      </c>
      <c r="O139" s="12"/>
      <c r="P139" s="46">
        <v>1058003500</v>
      </c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</row>
    <row r="140" spans="1:222" ht="15" customHeight="1">
      <c r="A140" s="5" t="s">
        <v>112</v>
      </c>
      <c r="B140" s="43"/>
      <c r="C140" s="22"/>
      <c r="D140" s="22"/>
      <c r="E140" s="22"/>
      <c r="F140" s="22"/>
      <c r="G140" s="22"/>
      <c r="H140" s="27"/>
      <c r="I140" s="27"/>
      <c r="J140" s="189"/>
      <c r="K140" s="28"/>
      <c r="L140" s="28"/>
      <c r="M140" s="29"/>
      <c r="N140" s="189"/>
      <c r="O140" s="28"/>
      <c r="P140" s="28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</row>
    <row r="141" spans="1:222" ht="15" customHeight="1">
      <c r="B141" s="43" t="s">
        <v>113</v>
      </c>
      <c r="C141" s="22"/>
      <c r="D141" s="22"/>
      <c r="E141" s="22"/>
      <c r="F141" s="22"/>
      <c r="G141" s="22"/>
      <c r="H141" s="27"/>
      <c r="I141" s="27"/>
      <c r="J141" s="189">
        <v>4605502</v>
      </c>
      <c r="K141" s="28"/>
      <c r="L141" s="28">
        <v>4605502</v>
      </c>
      <c r="M141" s="29"/>
      <c r="N141" s="189">
        <v>0</v>
      </c>
      <c r="O141" s="28"/>
      <c r="P141" s="28">
        <v>0</v>
      </c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</row>
    <row r="142" spans="1:222" ht="15" customHeight="1">
      <c r="A142" s="5" t="s">
        <v>114</v>
      </c>
      <c r="B142" s="43"/>
      <c r="C142" s="22"/>
      <c r="D142" s="22"/>
      <c r="E142" s="22"/>
      <c r="F142" s="22"/>
      <c r="G142" s="22"/>
      <c r="H142" s="27"/>
      <c r="I142" s="27"/>
      <c r="J142" s="189">
        <v>1836570</v>
      </c>
      <c r="K142" s="28"/>
      <c r="L142" s="28">
        <v>1836570</v>
      </c>
      <c r="M142" s="29"/>
      <c r="N142" s="189">
        <v>0</v>
      </c>
      <c r="O142" s="28"/>
      <c r="P142" s="28">
        <v>0</v>
      </c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</row>
    <row r="143" spans="1:222" ht="15" customHeight="1">
      <c r="A143" s="5" t="s">
        <v>174</v>
      </c>
      <c r="B143" s="43"/>
      <c r="C143" s="22"/>
      <c r="D143" s="22"/>
      <c r="E143" s="22"/>
      <c r="F143" s="22"/>
      <c r="G143" s="22"/>
      <c r="H143" s="27"/>
      <c r="I143" s="27"/>
      <c r="J143" s="189"/>
      <c r="K143" s="28"/>
      <c r="L143" s="28"/>
      <c r="M143" s="29"/>
      <c r="N143" s="189"/>
      <c r="O143" s="28"/>
      <c r="P143" s="28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</row>
    <row r="144" spans="1:222" ht="15" customHeight="1">
      <c r="B144" s="5" t="s">
        <v>175</v>
      </c>
      <c r="C144" s="22"/>
      <c r="D144" s="22"/>
      <c r="E144" s="22"/>
      <c r="F144" s="22"/>
      <c r="G144" s="22"/>
      <c r="H144" s="27"/>
      <c r="I144" s="27"/>
      <c r="J144" s="189">
        <v>42694664</v>
      </c>
      <c r="K144" s="28"/>
      <c r="L144" s="28">
        <v>42694664</v>
      </c>
      <c r="M144" s="29"/>
      <c r="N144" s="189">
        <v>0</v>
      </c>
      <c r="O144" s="28"/>
      <c r="P144" s="28">
        <v>0</v>
      </c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</row>
    <row r="145" spans="1:222" ht="15" customHeight="1">
      <c r="A145" s="30" t="s">
        <v>20</v>
      </c>
      <c r="B145" s="22"/>
      <c r="C145" s="22"/>
      <c r="D145" s="22"/>
      <c r="E145" s="22"/>
      <c r="F145" s="22"/>
      <c r="G145" s="22"/>
      <c r="H145" s="27"/>
      <c r="I145" s="27"/>
      <c r="J145" s="195"/>
      <c r="K145" s="27"/>
      <c r="L145" s="27"/>
      <c r="M145" s="29"/>
      <c r="N145" s="189"/>
      <c r="O145" s="28"/>
      <c r="P145" s="28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</row>
    <row r="146" spans="1:222" ht="15" customHeight="1">
      <c r="A146" s="1"/>
      <c r="B146" s="43" t="s">
        <v>65</v>
      </c>
      <c r="C146" s="22"/>
      <c r="D146" s="22"/>
      <c r="E146" s="22"/>
      <c r="F146" s="22"/>
      <c r="G146" s="22"/>
      <c r="H146" s="27"/>
      <c r="I146" s="27"/>
      <c r="J146" s="189">
        <v>62500000</v>
      </c>
      <c r="K146" s="28"/>
      <c r="L146" s="28">
        <v>55000000</v>
      </c>
      <c r="M146" s="29"/>
      <c r="N146" s="189">
        <v>62500000</v>
      </c>
      <c r="O146" s="28"/>
      <c r="P146" s="28">
        <v>55000000</v>
      </c>
    </row>
    <row r="147" spans="1:222" ht="15" customHeight="1">
      <c r="A147" s="1"/>
      <c r="B147" s="43" t="s">
        <v>25</v>
      </c>
      <c r="C147" s="22"/>
      <c r="D147" s="22"/>
      <c r="E147" s="22"/>
      <c r="F147" s="22"/>
      <c r="G147" s="22"/>
      <c r="H147" s="27"/>
      <c r="I147" s="27"/>
      <c r="J147" s="189">
        <v>-104873215</v>
      </c>
      <c r="K147" s="27"/>
      <c r="L147" s="28">
        <v>-257416719</v>
      </c>
      <c r="M147" s="29"/>
      <c r="N147" s="189">
        <v>133897595</v>
      </c>
      <c r="O147" s="28"/>
      <c r="P147" s="28">
        <v>-39152091</v>
      </c>
    </row>
    <row r="148" spans="1:222" ht="15" customHeight="1">
      <c r="A148" s="30" t="s">
        <v>38</v>
      </c>
      <c r="B148" s="22"/>
      <c r="C148" s="22"/>
      <c r="D148" s="22"/>
      <c r="E148" s="22"/>
      <c r="F148" s="22"/>
      <c r="G148" s="22"/>
      <c r="H148" s="27"/>
      <c r="I148" s="27"/>
      <c r="J148" s="202">
        <v>386067</v>
      </c>
      <c r="K148" s="27"/>
      <c r="L148" s="49">
        <v>386067</v>
      </c>
      <c r="M148" s="29"/>
      <c r="N148" s="202">
        <v>0</v>
      </c>
      <c r="O148" s="12"/>
      <c r="P148" s="49">
        <v>0</v>
      </c>
    </row>
    <row r="149" spans="1:222" ht="15" customHeight="1">
      <c r="B149" s="22"/>
      <c r="C149" s="22"/>
      <c r="D149" s="22"/>
      <c r="E149" s="26"/>
      <c r="F149" s="22"/>
      <c r="G149" s="22"/>
      <c r="H149" s="27"/>
      <c r="I149" s="27"/>
      <c r="J149" s="189"/>
      <c r="K149" s="27"/>
      <c r="L149" s="28"/>
      <c r="M149" s="29"/>
      <c r="N149" s="189"/>
      <c r="O149" s="28"/>
      <c r="P149" s="28"/>
    </row>
    <row r="150" spans="1:222" ht="15" customHeight="1">
      <c r="A150" s="5" t="s">
        <v>115</v>
      </c>
      <c r="B150" s="22"/>
      <c r="C150" s="22"/>
      <c r="D150" s="22"/>
      <c r="E150" s="22"/>
      <c r="F150" s="22"/>
      <c r="G150" s="22"/>
      <c r="I150" s="27"/>
      <c r="J150" s="201">
        <f>SUM(J138:J148)</f>
        <v>1574655188</v>
      </c>
      <c r="K150" s="48"/>
      <c r="L150" s="48">
        <f>SUM(L138:L148)</f>
        <v>1414611684</v>
      </c>
      <c r="M150" s="48"/>
      <c r="N150" s="201">
        <f>SUM(N138:N148)</f>
        <v>1763903195</v>
      </c>
      <c r="O150" s="48"/>
      <c r="P150" s="48">
        <f>SUM(P138:P148)</f>
        <v>1583353509</v>
      </c>
    </row>
    <row r="151" spans="1:222" ht="15" customHeight="1">
      <c r="A151" s="5" t="s">
        <v>43</v>
      </c>
      <c r="B151" s="22"/>
      <c r="C151" s="22"/>
      <c r="D151" s="22"/>
      <c r="E151" s="22"/>
      <c r="F151" s="22"/>
      <c r="G151" s="22"/>
      <c r="H151" s="27"/>
      <c r="I151" s="27"/>
      <c r="J151" s="202">
        <v>171347</v>
      </c>
      <c r="K151" s="27"/>
      <c r="L151" s="49">
        <v>143811</v>
      </c>
      <c r="M151" s="29"/>
      <c r="N151" s="202">
        <v>0</v>
      </c>
      <c r="O151" s="12"/>
      <c r="P151" s="49">
        <v>0</v>
      </c>
    </row>
    <row r="152" spans="1:222" ht="15" customHeight="1">
      <c r="B152" s="22"/>
      <c r="C152" s="22"/>
      <c r="D152" s="22"/>
      <c r="E152" s="26"/>
      <c r="F152" s="22"/>
      <c r="G152" s="22"/>
      <c r="H152" s="27"/>
      <c r="I152" s="27"/>
      <c r="J152" s="189"/>
      <c r="K152" s="27"/>
      <c r="L152" s="28"/>
      <c r="M152" s="29"/>
      <c r="N152" s="189"/>
      <c r="O152" s="28"/>
      <c r="P152" s="28"/>
    </row>
    <row r="153" spans="1:222" ht="15" customHeight="1">
      <c r="A153" s="33" t="s">
        <v>131</v>
      </c>
      <c r="B153" s="22"/>
      <c r="C153" s="22"/>
      <c r="D153" s="22"/>
      <c r="E153" s="22"/>
      <c r="F153" s="22"/>
      <c r="G153" s="22"/>
      <c r="H153" s="27"/>
      <c r="I153" s="27"/>
      <c r="J153" s="190">
        <f>+SUM(J150:J151)</f>
        <v>1574826535</v>
      </c>
      <c r="K153" s="27"/>
      <c r="L153" s="32">
        <f>+SUM(L150:L151)</f>
        <v>1414755495</v>
      </c>
      <c r="M153" s="29"/>
      <c r="N153" s="190">
        <f>+SUM(N150:N151)</f>
        <v>1763903195</v>
      </c>
      <c r="O153" s="28"/>
      <c r="P153" s="32">
        <f>+SUM(P150:P151)</f>
        <v>1583353509</v>
      </c>
    </row>
    <row r="154" spans="1:222" ht="15" customHeight="1">
      <c r="A154" s="30"/>
      <c r="B154" s="22"/>
      <c r="C154" s="22"/>
      <c r="D154" s="22"/>
      <c r="E154" s="26"/>
      <c r="F154" s="22"/>
      <c r="G154" s="22"/>
      <c r="H154" s="27"/>
      <c r="I154" s="27"/>
      <c r="J154" s="189"/>
      <c r="K154" s="27"/>
      <c r="L154" s="28"/>
      <c r="M154" s="29"/>
      <c r="N154" s="189"/>
      <c r="O154" s="28"/>
      <c r="P154" s="28"/>
    </row>
    <row r="155" spans="1:222" ht="15" customHeight="1" thickBot="1">
      <c r="A155" s="33" t="s">
        <v>132</v>
      </c>
      <c r="B155" s="22"/>
      <c r="C155" s="22"/>
      <c r="D155" s="22"/>
      <c r="E155" s="22"/>
      <c r="F155" s="22"/>
      <c r="G155" s="22"/>
      <c r="H155" s="27"/>
      <c r="I155" s="27"/>
      <c r="J155" s="193">
        <f>SUM(J153,J96)</f>
        <v>3230644736</v>
      </c>
      <c r="K155" s="27"/>
      <c r="L155" s="35">
        <f>SUM(L153,L96)</f>
        <v>2875078176</v>
      </c>
      <c r="M155" s="29"/>
      <c r="N155" s="193">
        <f>SUM(N153,N96)</f>
        <v>2906724065</v>
      </c>
      <c r="O155" s="28"/>
      <c r="P155" s="35">
        <f>SUM(P153,P96)</f>
        <v>2865063253</v>
      </c>
    </row>
    <row r="156" spans="1:222" ht="15" customHeight="1" thickTop="1">
      <c r="A156" s="1"/>
      <c r="B156" s="22"/>
      <c r="C156" s="22"/>
      <c r="D156" s="22"/>
      <c r="E156" s="22"/>
      <c r="F156" s="22"/>
      <c r="G156" s="22"/>
      <c r="H156" s="27"/>
      <c r="I156" s="27"/>
      <c r="J156" s="28"/>
      <c r="K156" s="27"/>
      <c r="L156" s="28"/>
      <c r="M156" s="29"/>
      <c r="N156" s="28"/>
      <c r="O156" s="28"/>
      <c r="P156" s="28"/>
    </row>
    <row r="157" spans="1:222" ht="15" customHeight="1">
      <c r="A157" s="1"/>
      <c r="B157" s="22"/>
      <c r="C157" s="22"/>
      <c r="D157" s="22"/>
      <c r="E157" s="22"/>
      <c r="F157" s="22"/>
      <c r="G157" s="22"/>
      <c r="H157" s="27"/>
      <c r="I157" s="27"/>
      <c r="J157" s="28"/>
      <c r="K157" s="27"/>
      <c r="L157" s="28"/>
      <c r="M157" s="29"/>
      <c r="N157" s="28"/>
      <c r="O157" s="28"/>
      <c r="P157" s="28"/>
    </row>
    <row r="158" spans="1:222" ht="15" customHeight="1">
      <c r="A158" s="1"/>
      <c r="B158" s="22"/>
      <c r="C158" s="22"/>
      <c r="D158" s="22"/>
      <c r="E158" s="22"/>
      <c r="F158" s="22"/>
      <c r="G158" s="22"/>
      <c r="H158" s="27"/>
      <c r="I158" s="27"/>
      <c r="J158" s="28"/>
      <c r="K158" s="27"/>
      <c r="L158" s="28"/>
      <c r="M158" s="29"/>
      <c r="N158" s="28"/>
      <c r="O158" s="28"/>
      <c r="P158" s="28"/>
    </row>
    <row r="159" spans="1:222" ht="15" customHeight="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  <c r="FY159" s="36"/>
      <c r="FZ159" s="36"/>
      <c r="GA159" s="36"/>
      <c r="GB159" s="36"/>
      <c r="GC159" s="36"/>
      <c r="GD159" s="36"/>
      <c r="GE159" s="36"/>
      <c r="GF159" s="36"/>
      <c r="GG159" s="36"/>
      <c r="GH159" s="36"/>
      <c r="GI159" s="36"/>
      <c r="GJ159" s="36"/>
      <c r="GK159" s="36"/>
      <c r="GL159" s="36"/>
      <c r="GM159" s="36"/>
      <c r="GN159" s="36"/>
      <c r="GO159" s="36"/>
      <c r="GP159" s="36"/>
      <c r="GQ159" s="36"/>
      <c r="GR159" s="36"/>
      <c r="GS159" s="36"/>
      <c r="GT159" s="36"/>
      <c r="GU159" s="36"/>
      <c r="GV159" s="36"/>
      <c r="GW159" s="36"/>
      <c r="GX159" s="36"/>
      <c r="GY159" s="36"/>
      <c r="GZ159" s="36"/>
      <c r="HA159" s="36"/>
      <c r="HB159" s="36"/>
      <c r="HC159" s="36"/>
      <c r="HD159" s="36"/>
      <c r="HE159" s="36"/>
      <c r="HF159" s="36"/>
      <c r="HG159" s="36"/>
      <c r="HH159" s="36"/>
      <c r="HI159" s="36"/>
      <c r="HJ159" s="36"/>
      <c r="HK159" s="36"/>
      <c r="HL159" s="36"/>
      <c r="HM159" s="36"/>
      <c r="HN159" s="36"/>
    </row>
    <row r="160" spans="1:222" ht="16.5" customHeight="1">
      <c r="A160" s="293" t="s">
        <v>106</v>
      </c>
      <c r="B160" s="293"/>
      <c r="C160" s="293"/>
      <c r="D160" s="293"/>
      <c r="E160" s="293"/>
      <c r="F160" s="293"/>
      <c r="G160" s="293"/>
      <c r="H160" s="293"/>
      <c r="I160" s="293"/>
      <c r="J160" s="293"/>
      <c r="K160" s="293"/>
      <c r="L160" s="293"/>
      <c r="M160" s="293"/>
      <c r="N160" s="293"/>
      <c r="O160" s="293"/>
      <c r="P160" s="293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</row>
    <row r="161" spans="1:222" ht="16.5" customHeight="1">
      <c r="A161" s="294" t="s">
        <v>184</v>
      </c>
      <c r="B161" s="294"/>
      <c r="C161" s="294"/>
      <c r="D161" s="294"/>
      <c r="E161" s="294"/>
      <c r="F161" s="294"/>
      <c r="G161" s="294"/>
      <c r="H161" s="294"/>
      <c r="I161" s="294"/>
      <c r="J161" s="294"/>
      <c r="K161" s="294"/>
      <c r="L161" s="294"/>
      <c r="M161" s="294"/>
      <c r="N161" s="294"/>
      <c r="O161" s="294"/>
      <c r="P161" s="294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36"/>
      <c r="CZ161" s="36"/>
      <c r="DA161" s="36"/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6"/>
      <c r="EF161" s="36"/>
      <c r="EG161" s="36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6"/>
      <c r="FF161" s="36"/>
      <c r="FG161" s="36"/>
      <c r="FH161" s="36"/>
      <c r="FI161" s="36"/>
      <c r="FJ161" s="36"/>
      <c r="FK161" s="36"/>
      <c r="FL161" s="36"/>
      <c r="FM161" s="36"/>
      <c r="FN161" s="36"/>
      <c r="FO161" s="36"/>
      <c r="FP161" s="36"/>
      <c r="FQ161" s="36"/>
      <c r="FR161" s="36"/>
      <c r="FS161" s="36"/>
      <c r="FT161" s="36"/>
      <c r="FU161" s="36"/>
      <c r="FV161" s="36"/>
      <c r="FW161" s="36"/>
      <c r="FX161" s="36"/>
      <c r="FY161" s="36"/>
      <c r="FZ161" s="36"/>
      <c r="GA161" s="36"/>
      <c r="GB161" s="36"/>
      <c r="GC161" s="36"/>
      <c r="GD161" s="36"/>
      <c r="GE161" s="36"/>
      <c r="GF161" s="36"/>
      <c r="GG161" s="36"/>
      <c r="GH161" s="36"/>
      <c r="GI161" s="36"/>
      <c r="GJ161" s="36"/>
      <c r="GK161" s="36"/>
      <c r="GL161" s="36"/>
      <c r="GM161" s="36"/>
      <c r="GN161" s="36"/>
      <c r="GO161" s="36"/>
      <c r="GP161" s="36"/>
      <c r="GQ161" s="36"/>
      <c r="GR161" s="36"/>
      <c r="GS161" s="36"/>
      <c r="GT161" s="36"/>
      <c r="GU161" s="36"/>
      <c r="GV161" s="36"/>
      <c r="GW161" s="36"/>
      <c r="GX161" s="36"/>
      <c r="GY161" s="36"/>
      <c r="GZ161" s="36"/>
      <c r="HA161" s="36"/>
      <c r="HB161" s="36"/>
      <c r="HC161" s="36"/>
      <c r="HD161" s="36"/>
      <c r="HE161" s="36"/>
      <c r="HF161" s="36"/>
      <c r="HG161" s="36"/>
      <c r="HH161" s="36"/>
      <c r="HI161" s="36"/>
      <c r="HJ161" s="36"/>
      <c r="HK161" s="36"/>
      <c r="HL161" s="36"/>
      <c r="HM161" s="36"/>
      <c r="HN161" s="36"/>
    </row>
    <row r="162" spans="1:222" ht="16.5" customHeight="1">
      <c r="A162" s="285"/>
      <c r="B162" s="285"/>
      <c r="C162" s="285"/>
      <c r="D162" s="285"/>
      <c r="E162" s="285"/>
      <c r="F162" s="285"/>
      <c r="G162" s="285"/>
      <c r="H162" s="285"/>
      <c r="I162" s="285"/>
      <c r="J162" s="285"/>
      <c r="K162" s="285"/>
      <c r="L162" s="285"/>
      <c r="M162" s="285"/>
      <c r="N162" s="285"/>
      <c r="O162" s="285"/>
      <c r="P162" s="285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36"/>
      <c r="CR162" s="36"/>
      <c r="CS162" s="36"/>
      <c r="CT162" s="36"/>
      <c r="CU162" s="36"/>
      <c r="CV162" s="36"/>
      <c r="CW162" s="36"/>
      <c r="CX162" s="36"/>
      <c r="CY162" s="36"/>
      <c r="CZ162" s="36"/>
      <c r="DA162" s="36"/>
      <c r="DB162" s="36"/>
      <c r="DC162" s="36"/>
      <c r="DD162" s="36"/>
      <c r="DE162" s="36"/>
      <c r="DF162" s="36"/>
      <c r="DG162" s="36"/>
      <c r="DH162" s="36"/>
      <c r="DI162" s="36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36"/>
      <c r="DZ162" s="36"/>
      <c r="EA162" s="36"/>
      <c r="EB162" s="36"/>
      <c r="EC162" s="36"/>
      <c r="ED162" s="36"/>
      <c r="EE162" s="36"/>
      <c r="EF162" s="36"/>
      <c r="EG162" s="36"/>
      <c r="EH162" s="36"/>
      <c r="EI162" s="36"/>
      <c r="EJ162" s="36"/>
      <c r="EK162" s="36"/>
      <c r="EL162" s="36"/>
      <c r="EM162" s="36"/>
      <c r="EN162" s="36"/>
      <c r="EO162" s="36"/>
      <c r="EP162" s="36"/>
      <c r="EQ162" s="36"/>
      <c r="ER162" s="36"/>
      <c r="ES162" s="36"/>
      <c r="ET162" s="36"/>
      <c r="EU162" s="36"/>
      <c r="EV162" s="36"/>
      <c r="EW162" s="36"/>
      <c r="EX162" s="36"/>
      <c r="EY162" s="36"/>
      <c r="EZ162" s="36"/>
      <c r="FA162" s="36"/>
      <c r="FB162" s="36"/>
      <c r="FC162" s="36"/>
      <c r="FD162" s="36"/>
      <c r="FE162" s="36"/>
      <c r="FF162" s="36"/>
      <c r="FG162" s="36"/>
      <c r="FH162" s="36"/>
      <c r="FI162" s="36"/>
      <c r="FJ162" s="36"/>
      <c r="FK162" s="36"/>
      <c r="FL162" s="36"/>
      <c r="FM162" s="36"/>
      <c r="FN162" s="36"/>
      <c r="FO162" s="36"/>
      <c r="FP162" s="36"/>
      <c r="FQ162" s="36"/>
      <c r="FR162" s="36"/>
      <c r="FS162" s="36"/>
      <c r="FT162" s="36"/>
      <c r="FU162" s="36"/>
      <c r="FV162" s="36"/>
      <c r="FW162" s="36"/>
      <c r="FX162" s="36"/>
      <c r="FY162" s="36"/>
      <c r="FZ162" s="36"/>
      <c r="GA162" s="36"/>
      <c r="GB162" s="36"/>
      <c r="GC162" s="36"/>
      <c r="GD162" s="36"/>
      <c r="GE162" s="36"/>
      <c r="GF162" s="36"/>
      <c r="GG162" s="36"/>
      <c r="GH162" s="36"/>
      <c r="GI162" s="36"/>
      <c r="GJ162" s="36"/>
      <c r="GK162" s="36"/>
      <c r="GL162" s="36"/>
      <c r="GM162" s="36"/>
      <c r="GN162" s="36"/>
      <c r="GO162" s="36"/>
      <c r="GP162" s="36"/>
      <c r="GQ162" s="36"/>
      <c r="GR162" s="36"/>
      <c r="GS162" s="36"/>
      <c r="GT162" s="36"/>
      <c r="GU162" s="36"/>
      <c r="GV162" s="36"/>
      <c r="GW162" s="36"/>
      <c r="GX162" s="36"/>
      <c r="GY162" s="36"/>
      <c r="GZ162" s="36"/>
      <c r="HA162" s="36"/>
      <c r="HB162" s="36"/>
      <c r="HC162" s="36"/>
      <c r="HD162" s="36"/>
      <c r="HE162" s="36"/>
      <c r="HF162" s="36"/>
      <c r="HG162" s="36"/>
      <c r="HH162" s="36"/>
      <c r="HI162" s="36"/>
      <c r="HJ162" s="36"/>
      <c r="HK162" s="36"/>
      <c r="HL162" s="36"/>
      <c r="HM162" s="36"/>
      <c r="HN162" s="36"/>
    </row>
    <row r="163" spans="1:222" ht="14.25" customHeight="1">
      <c r="A163" s="1"/>
      <c r="B163" s="22"/>
      <c r="C163" s="22"/>
      <c r="D163" s="22"/>
      <c r="E163" s="22"/>
      <c r="F163" s="22"/>
      <c r="G163" s="22"/>
      <c r="H163" s="27"/>
      <c r="I163" s="27"/>
      <c r="J163" s="28"/>
      <c r="K163" s="27"/>
      <c r="L163" s="28"/>
      <c r="M163" s="29"/>
      <c r="N163" s="28"/>
      <c r="O163" s="28"/>
      <c r="P163" s="28"/>
    </row>
    <row r="164" spans="1:222" ht="22.15" customHeight="1">
      <c r="A164" s="39" t="str">
        <f>A56</f>
        <v>The accompanying notes form part of this interim financial information.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40"/>
      <c r="M164" s="40"/>
      <c r="N164" s="40"/>
      <c r="O164" s="40"/>
      <c r="P164" s="40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</row>
  </sheetData>
  <mergeCells count="20">
    <mergeCell ref="A160:P160"/>
    <mergeCell ref="A161:P161"/>
    <mergeCell ref="J63:L63"/>
    <mergeCell ref="N63:P63"/>
    <mergeCell ref="J115:L115"/>
    <mergeCell ref="N115:P115"/>
    <mergeCell ref="A104:P104"/>
    <mergeCell ref="A103:P103"/>
    <mergeCell ref="J114:L114"/>
    <mergeCell ref="N114:P114"/>
    <mergeCell ref="A73:G73"/>
    <mergeCell ref="A75:G75"/>
    <mergeCell ref="A53:P53"/>
    <mergeCell ref="A54:P54"/>
    <mergeCell ref="J62:L62"/>
    <mergeCell ref="N62:P62"/>
    <mergeCell ref="J6:L6"/>
    <mergeCell ref="N6:P6"/>
    <mergeCell ref="J7:L7"/>
    <mergeCell ref="N7:P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14"/>
  <sheetViews>
    <sheetView topLeftCell="A5" zoomScaleNormal="100" zoomScaleSheetLayoutView="90" workbookViewId="0">
      <selection activeCell="A15" sqref="A15"/>
    </sheetView>
  </sheetViews>
  <sheetFormatPr defaultColWidth="9.140625" defaultRowHeight="16.5" customHeight="1"/>
  <cols>
    <col min="1" max="2" width="1.140625" style="36" customWidth="1"/>
    <col min="3" max="3" width="40.42578125" style="36" customWidth="1"/>
    <col min="4" max="4" width="5.7109375" style="36" customWidth="1"/>
    <col min="5" max="5" width="0.7109375" style="63" customWidth="1"/>
    <col min="6" max="6" width="11.7109375" style="63" customWidth="1"/>
    <col min="7" max="7" width="0.7109375" style="63" customWidth="1"/>
    <col min="8" max="8" width="11.7109375" style="63" customWidth="1"/>
    <col min="9" max="9" width="0.7109375" style="63" customWidth="1"/>
    <col min="10" max="10" width="11.7109375" style="100" customWidth="1"/>
    <col min="11" max="11" width="0.7109375" style="36" customWidth="1"/>
    <col min="12" max="12" width="11.7109375" style="100" customWidth="1"/>
    <col min="13" max="13" width="9.85546875" style="36" bestFit="1" customWidth="1"/>
    <col min="14" max="14" width="9.140625" style="36"/>
    <col min="15" max="15" width="9.85546875" style="36" bestFit="1" customWidth="1"/>
    <col min="16" max="16384" width="9.140625" style="36"/>
  </cols>
  <sheetData>
    <row r="1" spans="1:12" ht="16.5" customHeight="1">
      <c r="A1" s="110" t="str">
        <f>'2-4'!A109</f>
        <v>ALT Telecom Public Company Limited</v>
      </c>
      <c r="B1" s="110"/>
      <c r="C1" s="110"/>
      <c r="D1" s="111"/>
      <c r="E1" s="112"/>
      <c r="F1" s="112"/>
      <c r="G1" s="112"/>
      <c r="H1" s="112"/>
      <c r="I1" s="112"/>
      <c r="J1" s="113"/>
      <c r="L1" s="113"/>
    </row>
    <row r="2" spans="1:12" ht="16.5" customHeight="1">
      <c r="A2" s="55" t="s">
        <v>137</v>
      </c>
      <c r="B2" s="55"/>
      <c r="C2" s="55"/>
      <c r="D2" s="111"/>
      <c r="E2" s="114"/>
      <c r="F2" s="114"/>
      <c r="G2" s="114"/>
      <c r="H2" s="114"/>
      <c r="I2" s="114"/>
      <c r="J2" s="113"/>
      <c r="L2" s="113"/>
    </row>
    <row r="3" spans="1:12" ht="16.5" customHeight="1">
      <c r="A3" s="56" t="s">
        <v>233</v>
      </c>
      <c r="B3" s="56"/>
      <c r="C3" s="56"/>
      <c r="D3" s="115"/>
      <c r="E3" s="116"/>
      <c r="F3" s="116"/>
      <c r="G3" s="116"/>
      <c r="H3" s="116"/>
      <c r="I3" s="116"/>
      <c r="J3" s="116"/>
      <c r="K3" s="38"/>
      <c r="L3" s="116"/>
    </row>
    <row r="4" spans="1:12" ht="12" customHeight="1">
      <c r="B4" s="37"/>
      <c r="C4" s="37"/>
      <c r="D4" s="62"/>
      <c r="E4" s="121"/>
      <c r="F4" s="121"/>
      <c r="G4" s="121"/>
      <c r="H4" s="121"/>
      <c r="I4" s="121"/>
      <c r="J4" s="121"/>
      <c r="L4" s="121"/>
    </row>
    <row r="5" spans="1:12" ht="12" customHeight="1">
      <c r="B5" s="37"/>
      <c r="C5" s="37"/>
      <c r="D5" s="62"/>
      <c r="E5" s="121"/>
      <c r="F5" s="121"/>
      <c r="G5" s="121"/>
      <c r="H5" s="121"/>
      <c r="I5" s="121"/>
      <c r="J5" s="121"/>
      <c r="L5" s="121"/>
    </row>
    <row r="6" spans="1:12" s="130" customFormat="1" ht="14.65" customHeight="1">
      <c r="D6" s="142"/>
      <c r="E6" s="135"/>
      <c r="F6" s="304" t="s">
        <v>36</v>
      </c>
      <c r="G6" s="304"/>
      <c r="H6" s="304"/>
      <c r="I6" s="144"/>
      <c r="J6" s="305" t="s">
        <v>134</v>
      </c>
      <c r="K6" s="305"/>
      <c r="L6" s="305"/>
    </row>
    <row r="7" spans="1:12" s="130" customFormat="1" ht="14.65" customHeight="1">
      <c r="D7" s="142"/>
      <c r="E7" s="135"/>
      <c r="F7" s="303" t="s">
        <v>133</v>
      </c>
      <c r="G7" s="303"/>
      <c r="H7" s="303"/>
      <c r="I7" s="145"/>
      <c r="J7" s="302" t="s">
        <v>133</v>
      </c>
      <c r="K7" s="302"/>
      <c r="L7" s="302"/>
    </row>
    <row r="8" spans="1:12" s="130" customFormat="1" ht="14.65" customHeight="1">
      <c r="D8" s="142"/>
      <c r="E8" s="135"/>
      <c r="F8" s="146" t="s">
        <v>1</v>
      </c>
      <c r="G8" s="146"/>
      <c r="H8" s="146" t="s">
        <v>1</v>
      </c>
      <c r="I8" s="135"/>
      <c r="J8" s="146" t="s">
        <v>1</v>
      </c>
      <c r="K8" s="126"/>
      <c r="L8" s="146" t="s">
        <v>1</v>
      </c>
    </row>
    <row r="9" spans="1:12" s="130" customFormat="1" ht="14.65" customHeight="1">
      <c r="D9" s="128"/>
      <c r="E9" s="127"/>
      <c r="F9" s="171" t="s">
        <v>185</v>
      </c>
      <c r="G9" s="172"/>
      <c r="H9" s="171" t="s">
        <v>166</v>
      </c>
      <c r="I9" s="147"/>
      <c r="J9" s="171" t="s">
        <v>185</v>
      </c>
      <c r="K9" s="172"/>
      <c r="L9" s="171" t="s">
        <v>166</v>
      </c>
    </row>
    <row r="10" spans="1:12" s="130" customFormat="1" ht="14.65" customHeight="1">
      <c r="D10" s="292" t="s">
        <v>4</v>
      </c>
      <c r="E10" s="128"/>
      <c r="F10" s="148" t="s">
        <v>0</v>
      </c>
      <c r="G10" s="149"/>
      <c r="H10" s="148" t="s">
        <v>0</v>
      </c>
      <c r="I10" s="128"/>
      <c r="J10" s="148" t="s">
        <v>0</v>
      </c>
      <c r="K10" s="149"/>
      <c r="L10" s="148" t="s">
        <v>0</v>
      </c>
    </row>
    <row r="11" spans="1:12" s="130" customFormat="1" ht="14.65" customHeight="1">
      <c r="A11" s="150" t="s">
        <v>30</v>
      </c>
      <c r="B11" s="150"/>
      <c r="C11" s="150"/>
      <c r="D11" s="145"/>
      <c r="E11" s="138"/>
      <c r="F11" s="203"/>
      <c r="G11" s="138"/>
      <c r="H11" s="138"/>
      <c r="I11" s="138"/>
      <c r="J11" s="220"/>
    </row>
    <row r="12" spans="1:12" s="130" customFormat="1" ht="6" customHeight="1">
      <c r="A12" s="150"/>
      <c r="B12" s="150"/>
      <c r="C12" s="150"/>
      <c r="D12" s="142"/>
      <c r="E12" s="138"/>
      <c r="F12" s="203"/>
      <c r="G12" s="138"/>
      <c r="H12" s="138"/>
      <c r="I12" s="138"/>
      <c r="J12" s="220"/>
    </row>
    <row r="13" spans="1:12" s="130" customFormat="1" ht="14.65" customHeight="1">
      <c r="A13" s="134" t="s">
        <v>66</v>
      </c>
      <c r="B13" s="134"/>
      <c r="C13" s="134"/>
      <c r="D13" s="143"/>
      <c r="E13" s="126"/>
      <c r="F13" s="204">
        <v>41412525</v>
      </c>
      <c r="G13" s="145"/>
      <c r="H13" s="151">
        <v>68411257</v>
      </c>
      <c r="I13" s="145"/>
      <c r="J13" s="204">
        <v>29410668</v>
      </c>
      <c r="K13" s="152"/>
      <c r="L13" s="151">
        <v>3809541</v>
      </c>
    </row>
    <row r="14" spans="1:12" s="130" customFormat="1" ht="14.65" customHeight="1">
      <c r="A14" s="134" t="s">
        <v>67</v>
      </c>
      <c r="B14" s="134"/>
      <c r="C14" s="134"/>
      <c r="D14" s="142"/>
      <c r="E14" s="153"/>
      <c r="F14" s="204">
        <v>307645641</v>
      </c>
      <c r="G14" s="145"/>
      <c r="H14" s="151">
        <v>70022457</v>
      </c>
      <c r="I14" s="145"/>
      <c r="J14" s="204">
        <v>121000144</v>
      </c>
      <c r="K14" s="154"/>
      <c r="L14" s="151">
        <v>18252601</v>
      </c>
    </row>
    <row r="15" spans="1:12" s="130" customFormat="1" ht="14.65" customHeight="1">
      <c r="A15" s="134" t="s">
        <v>68</v>
      </c>
      <c r="B15" s="134"/>
      <c r="C15" s="134"/>
      <c r="D15" s="142"/>
      <c r="E15" s="138"/>
      <c r="F15" s="205">
        <v>52879962</v>
      </c>
      <c r="G15" s="138"/>
      <c r="H15" s="139">
        <v>47873153</v>
      </c>
      <c r="I15" s="138"/>
      <c r="J15" s="205">
        <v>18304010</v>
      </c>
      <c r="L15" s="139">
        <v>21959518</v>
      </c>
    </row>
    <row r="16" spans="1:12" s="130" customFormat="1" ht="6" customHeight="1">
      <c r="A16" s="134"/>
      <c r="B16" s="134"/>
      <c r="C16" s="134"/>
      <c r="D16" s="142"/>
      <c r="E16" s="138"/>
      <c r="F16" s="203"/>
      <c r="G16" s="138"/>
      <c r="H16" s="138"/>
      <c r="I16" s="138"/>
      <c r="J16" s="203"/>
      <c r="L16" s="138"/>
    </row>
    <row r="17" spans="1:18" s="130" customFormat="1" ht="14.65" customHeight="1">
      <c r="A17" s="150" t="s">
        <v>21</v>
      </c>
      <c r="B17" s="150"/>
      <c r="C17" s="150"/>
      <c r="D17" s="142"/>
      <c r="E17" s="138"/>
      <c r="F17" s="205">
        <f>+SUM(F13:F15)</f>
        <v>401938128</v>
      </c>
      <c r="G17" s="138"/>
      <c r="H17" s="139">
        <f>+SUM(H13:H15)</f>
        <v>186306867</v>
      </c>
      <c r="I17" s="138"/>
      <c r="J17" s="205">
        <f>+SUM(J13:J15)</f>
        <v>168714822</v>
      </c>
      <c r="L17" s="139">
        <f>+SUM(L13:L15)</f>
        <v>44021660</v>
      </c>
    </row>
    <row r="18" spans="1:18" s="130" customFormat="1" ht="10.15" customHeight="1">
      <c r="A18" s="150"/>
      <c r="B18" s="150"/>
      <c r="C18" s="150"/>
      <c r="D18" s="142"/>
      <c r="E18" s="138"/>
      <c r="F18" s="203"/>
      <c r="G18" s="138"/>
      <c r="H18" s="138"/>
      <c r="I18" s="138"/>
      <c r="J18" s="203"/>
      <c r="L18" s="138"/>
    </row>
    <row r="19" spans="1:18" s="130" customFormat="1" ht="14.65" customHeight="1">
      <c r="A19" s="150" t="s">
        <v>39</v>
      </c>
      <c r="B19" s="150"/>
      <c r="C19" s="150"/>
      <c r="D19" s="142"/>
      <c r="E19" s="138"/>
      <c r="F19" s="203"/>
      <c r="G19" s="138"/>
      <c r="H19" s="138"/>
      <c r="I19" s="138"/>
      <c r="J19" s="220"/>
    </row>
    <row r="20" spans="1:18" s="130" customFormat="1" ht="6" customHeight="1">
      <c r="A20" s="150"/>
      <c r="B20" s="150"/>
      <c r="C20" s="150"/>
      <c r="D20" s="142"/>
      <c r="E20" s="138"/>
      <c r="F20" s="203"/>
      <c r="G20" s="138"/>
      <c r="H20" s="138"/>
      <c r="I20" s="138"/>
      <c r="J20" s="220"/>
    </row>
    <row r="21" spans="1:18" s="130" customFormat="1" ht="14.65" customHeight="1">
      <c r="A21" s="134" t="s">
        <v>51</v>
      </c>
      <c r="B21" s="134"/>
      <c r="C21" s="134"/>
      <c r="D21" s="145"/>
      <c r="E21" s="138"/>
      <c r="F21" s="204">
        <v>-35202922</v>
      </c>
      <c r="G21" s="145"/>
      <c r="H21" s="151">
        <v>-54844101</v>
      </c>
      <c r="I21" s="145"/>
      <c r="J21" s="204">
        <v>-27706090</v>
      </c>
      <c r="K21" s="152"/>
      <c r="L21" s="151">
        <v>-3734188</v>
      </c>
    </row>
    <row r="22" spans="1:18" s="130" customFormat="1" ht="14.65" customHeight="1">
      <c r="A22" s="134" t="s">
        <v>40</v>
      </c>
      <c r="B22" s="134"/>
      <c r="C22" s="134"/>
      <c r="D22" s="145"/>
      <c r="E22" s="138"/>
      <c r="F22" s="204">
        <v>-303236634</v>
      </c>
      <c r="G22" s="145"/>
      <c r="H22" s="151">
        <v>-29403945</v>
      </c>
      <c r="I22" s="145"/>
      <c r="J22" s="204">
        <v>-171488713</v>
      </c>
      <c r="K22" s="152"/>
      <c r="L22" s="151">
        <v>-8504583</v>
      </c>
    </row>
    <row r="23" spans="1:18" s="130" customFormat="1" ht="14.65" customHeight="1">
      <c r="A23" s="134" t="s">
        <v>120</v>
      </c>
      <c r="B23" s="134"/>
      <c r="C23" s="134"/>
      <c r="D23" s="145"/>
      <c r="E23" s="138"/>
      <c r="F23" s="206">
        <v>-83183910</v>
      </c>
      <c r="G23" s="145"/>
      <c r="H23" s="155">
        <v>-80402787</v>
      </c>
      <c r="I23" s="145"/>
      <c r="J23" s="206">
        <v>-34813801</v>
      </c>
      <c r="K23" s="152"/>
      <c r="L23" s="155">
        <v>-56063373</v>
      </c>
    </row>
    <row r="24" spans="1:18" s="130" customFormat="1" ht="6" customHeight="1">
      <c r="A24" s="134"/>
      <c r="B24" s="134"/>
      <c r="C24" s="134"/>
      <c r="D24" s="145"/>
      <c r="E24" s="138"/>
      <c r="F24" s="207"/>
      <c r="G24" s="145"/>
      <c r="H24" s="156"/>
      <c r="I24" s="145"/>
      <c r="J24" s="209"/>
      <c r="K24" s="152"/>
      <c r="L24" s="135"/>
      <c r="R24" s="128"/>
    </row>
    <row r="25" spans="1:18" s="130" customFormat="1" ht="14.65" customHeight="1">
      <c r="A25" s="150" t="s">
        <v>41</v>
      </c>
      <c r="B25" s="150"/>
      <c r="C25" s="150"/>
      <c r="D25" s="142"/>
      <c r="E25" s="138"/>
      <c r="F25" s="205">
        <f>SUM(F21:F23)</f>
        <v>-421623466</v>
      </c>
      <c r="G25" s="138"/>
      <c r="H25" s="139">
        <f>SUM(H21:H23)</f>
        <v>-164650833</v>
      </c>
      <c r="I25" s="138"/>
      <c r="J25" s="205">
        <f>SUM(J21:J23)</f>
        <v>-234008604</v>
      </c>
      <c r="L25" s="139">
        <f>SUM(L21:L23)</f>
        <v>-68302144</v>
      </c>
    </row>
    <row r="26" spans="1:18" s="130" customFormat="1" ht="10.15" customHeight="1">
      <c r="D26" s="143"/>
      <c r="E26" s="126"/>
      <c r="F26" s="208"/>
      <c r="G26" s="126"/>
      <c r="H26" s="126"/>
      <c r="I26" s="126"/>
      <c r="J26" s="221"/>
      <c r="K26" s="131"/>
      <c r="L26" s="131"/>
    </row>
    <row r="27" spans="1:18" s="130" customFormat="1" ht="14.65" customHeight="1">
      <c r="A27" s="157" t="s">
        <v>256</v>
      </c>
      <c r="B27" s="157"/>
      <c r="C27" s="157"/>
      <c r="D27" s="143"/>
      <c r="E27" s="138"/>
      <c r="F27" s="209">
        <v>-19685338</v>
      </c>
      <c r="G27" s="158"/>
      <c r="H27" s="135">
        <v>21656034</v>
      </c>
      <c r="I27" s="158"/>
      <c r="J27" s="209">
        <v>-65293782</v>
      </c>
      <c r="K27" s="159"/>
      <c r="L27" s="135">
        <v>-24280484</v>
      </c>
    </row>
    <row r="28" spans="1:18" s="130" customFormat="1" ht="14.65" customHeight="1">
      <c r="A28" s="134" t="s">
        <v>42</v>
      </c>
      <c r="B28" s="134"/>
      <c r="C28" s="134"/>
      <c r="D28" s="145">
        <v>18</v>
      </c>
      <c r="E28" s="138"/>
      <c r="F28" s="209">
        <v>47563539</v>
      </c>
      <c r="G28" s="145"/>
      <c r="H28" s="135">
        <v>8695444</v>
      </c>
      <c r="I28" s="145"/>
      <c r="J28" s="216">
        <v>80231655</v>
      </c>
      <c r="K28" s="152"/>
      <c r="L28" s="160">
        <v>14529600</v>
      </c>
    </row>
    <row r="29" spans="1:18" s="130" customFormat="1" ht="14.65" customHeight="1">
      <c r="A29" s="134" t="s">
        <v>29</v>
      </c>
      <c r="B29" s="134"/>
      <c r="C29" s="134"/>
      <c r="D29" s="145"/>
      <c r="E29" s="138"/>
      <c r="F29" s="209">
        <v>-18665300</v>
      </c>
      <c r="G29" s="145"/>
      <c r="H29" s="135">
        <v>-16277322</v>
      </c>
      <c r="I29" s="145"/>
      <c r="J29" s="209">
        <v>-9037420</v>
      </c>
      <c r="K29" s="152"/>
      <c r="L29" s="135">
        <v>-5319862</v>
      </c>
    </row>
    <row r="30" spans="1:18" s="130" customFormat="1" ht="14.65" customHeight="1">
      <c r="A30" s="134" t="s">
        <v>22</v>
      </c>
      <c r="B30" s="134"/>
      <c r="C30" s="134"/>
      <c r="D30" s="145"/>
      <c r="E30" s="138"/>
      <c r="F30" s="209">
        <v>-10202124</v>
      </c>
      <c r="G30" s="145"/>
      <c r="H30" s="135">
        <v>-31124177</v>
      </c>
      <c r="I30" s="145"/>
      <c r="J30" s="209">
        <v>-4313805</v>
      </c>
      <c r="K30" s="152"/>
      <c r="L30" s="135">
        <v>-15186432</v>
      </c>
    </row>
    <row r="31" spans="1:18" s="130" customFormat="1" ht="14.65" customHeight="1">
      <c r="A31" s="134" t="s">
        <v>248</v>
      </c>
      <c r="B31" s="134"/>
      <c r="C31" s="134"/>
      <c r="D31" s="145"/>
      <c r="E31" s="138"/>
      <c r="F31" s="209">
        <v>-245624</v>
      </c>
      <c r="G31" s="145"/>
      <c r="H31" s="135">
        <v>-55812</v>
      </c>
      <c r="I31" s="145"/>
      <c r="J31" s="209">
        <v>-541113</v>
      </c>
      <c r="K31" s="152"/>
      <c r="L31" s="135">
        <v>-317333</v>
      </c>
    </row>
    <row r="32" spans="1:18" s="130" customFormat="1" ht="14.65" customHeight="1">
      <c r="A32" s="134" t="s">
        <v>117</v>
      </c>
      <c r="B32" s="134"/>
      <c r="C32" s="134"/>
      <c r="D32" s="145"/>
      <c r="E32" s="138"/>
      <c r="F32" s="209">
        <v>-655757</v>
      </c>
      <c r="G32" s="145"/>
      <c r="H32" s="135">
        <v>-4403000</v>
      </c>
      <c r="I32" s="145"/>
      <c r="J32" s="209">
        <v>0</v>
      </c>
      <c r="K32" s="152"/>
      <c r="L32" s="135">
        <v>0</v>
      </c>
    </row>
    <row r="33" spans="1:16" s="130" customFormat="1" ht="14.65" customHeight="1">
      <c r="A33" s="134" t="s">
        <v>252</v>
      </c>
      <c r="B33" s="134"/>
      <c r="C33" s="134"/>
      <c r="D33" s="145"/>
      <c r="E33" s="138"/>
      <c r="F33" s="209">
        <v>14518631</v>
      </c>
      <c r="G33" s="145"/>
      <c r="H33" s="135">
        <v>-955656</v>
      </c>
      <c r="I33" s="145"/>
      <c r="J33" s="209">
        <v>0</v>
      </c>
      <c r="K33" s="152"/>
      <c r="L33" s="135">
        <v>0</v>
      </c>
    </row>
    <row r="34" spans="1:16" s="130" customFormat="1" ht="14.65" customHeight="1">
      <c r="A34" s="134" t="s">
        <v>35</v>
      </c>
      <c r="B34" s="134"/>
      <c r="C34" s="134"/>
      <c r="D34" s="145"/>
      <c r="E34" s="138"/>
      <c r="F34" s="210">
        <v>-8948703</v>
      </c>
      <c r="G34" s="145"/>
      <c r="H34" s="161">
        <v>-8910416</v>
      </c>
      <c r="I34" s="145"/>
      <c r="J34" s="210">
        <v>-5143358</v>
      </c>
      <c r="K34" s="152"/>
      <c r="L34" s="161">
        <v>-8171703</v>
      </c>
    </row>
    <row r="35" spans="1:16" s="130" customFormat="1" ht="6" customHeight="1">
      <c r="A35" s="134"/>
      <c r="B35" s="134"/>
      <c r="C35" s="134"/>
      <c r="D35" s="145"/>
      <c r="E35" s="138"/>
      <c r="F35" s="204"/>
      <c r="G35" s="145"/>
      <c r="H35" s="151"/>
      <c r="I35" s="145"/>
      <c r="J35" s="204"/>
      <c r="K35" s="152"/>
      <c r="L35" s="151"/>
    </row>
    <row r="36" spans="1:16" s="130" customFormat="1" ht="14.65" customHeight="1">
      <c r="A36" s="162" t="s">
        <v>192</v>
      </c>
      <c r="B36" s="162"/>
      <c r="C36" s="162"/>
      <c r="D36" s="143"/>
      <c r="E36" s="138"/>
      <c r="F36" s="203">
        <f>SUM(F27:F34)</f>
        <v>3679324</v>
      </c>
      <c r="G36" s="138"/>
      <c r="H36" s="138">
        <f>SUM(H27:H34)</f>
        <v>-31374905</v>
      </c>
      <c r="I36" s="138"/>
      <c r="J36" s="203">
        <f>SUM(J27:J34)</f>
        <v>-4097823</v>
      </c>
      <c r="K36" s="128"/>
      <c r="L36" s="138">
        <f>SUM(L27:L34)</f>
        <v>-38746214</v>
      </c>
      <c r="M36" s="131"/>
      <c r="N36" s="131"/>
      <c r="O36" s="131"/>
    </row>
    <row r="37" spans="1:16" s="130" customFormat="1" ht="14.65" customHeight="1">
      <c r="A37" s="163" t="s">
        <v>177</v>
      </c>
      <c r="B37" s="163"/>
      <c r="C37" s="163"/>
      <c r="D37" s="145"/>
      <c r="E37" s="138"/>
      <c r="F37" s="206">
        <v>41601792</v>
      </c>
      <c r="G37" s="145"/>
      <c r="H37" s="155">
        <v>-5801691</v>
      </c>
      <c r="I37" s="145"/>
      <c r="J37" s="206">
        <v>27025529</v>
      </c>
      <c r="K37" s="159"/>
      <c r="L37" s="155">
        <v>1641966</v>
      </c>
      <c r="M37" s="131"/>
      <c r="N37" s="131"/>
      <c r="O37" s="131"/>
    </row>
    <row r="38" spans="1:16" s="130" customFormat="1" ht="10.15" customHeight="1">
      <c r="A38" s="162"/>
      <c r="B38" s="162"/>
      <c r="C38" s="162"/>
      <c r="D38" s="143"/>
      <c r="E38" s="138"/>
      <c r="F38" s="203"/>
      <c r="G38" s="138"/>
      <c r="H38" s="138"/>
      <c r="I38" s="138"/>
      <c r="J38" s="203"/>
      <c r="K38" s="128"/>
      <c r="L38" s="138"/>
      <c r="M38" s="131"/>
      <c r="N38" s="131"/>
      <c r="O38" s="131"/>
    </row>
    <row r="39" spans="1:16" s="130" customFormat="1" ht="14.65" customHeight="1">
      <c r="A39" s="162" t="s">
        <v>191</v>
      </c>
      <c r="B39" s="162"/>
      <c r="C39" s="162"/>
      <c r="D39" s="143"/>
      <c r="E39" s="138"/>
      <c r="F39" s="203">
        <f>SUM(F36:F37)</f>
        <v>45281116</v>
      </c>
      <c r="G39" s="138"/>
      <c r="H39" s="138">
        <f>SUM(H36:H37)</f>
        <v>-37176596</v>
      </c>
      <c r="I39" s="138"/>
      <c r="J39" s="203">
        <f>SUM(J36:J37)</f>
        <v>22927706</v>
      </c>
      <c r="K39" s="128"/>
      <c r="L39" s="138">
        <f>SUM(L36:L37)</f>
        <v>-37104248</v>
      </c>
      <c r="M39" s="131"/>
      <c r="N39" s="131"/>
      <c r="O39" s="131"/>
    </row>
    <row r="40" spans="1:16" s="130" customFormat="1" ht="14.65" customHeight="1">
      <c r="A40" s="163" t="s">
        <v>199</v>
      </c>
      <c r="B40" s="162"/>
      <c r="C40" s="162"/>
      <c r="D40" s="143"/>
      <c r="E40" s="138"/>
      <c r="F40" s="205">
        <v>0</v>
      </c>
      <c r="G40" s="138"/>
      <c r="H40" s="139">
        <v>0</v>
      </c>
      <c r="I40" s="138"/>
      <c r="J40" s="205">
        <v>0</v>
      </c>
      <c r="K40" s="128"/>
      <c r="L40" s="139">
        <v>0</v>
      </c>
      <c r="M40" s="131"/>
      <c r="N40" s="131"/>
      <c r="O40" s="131"/>
    </row>
    <row r="41" spans="1:16" s="130" customFormat="1" ht="6" customHeight="1">
      <c r="A41" s="163"/>
      <c r="B41" s="163"/>
      <c r="C41" s="163"/>
      <c r="E41" s="127"/>
      <c r="F41" s="209"/>
      <c r="G41" s="145"/>
      <c r="H41" s="135"/>
      <c r="I41" s="145"/>
      <c r="J41" s="209"/>
      <c r="K41" s="152"/>
      <c r="L41" s="135"/>
      <c r="P41" s="128"/>
    </row>
    <row r="42" spans="1:16" s="130" customFormat="1" ht="14.65" customHeight="1" thickBot="1">
      <c r="A42" s="150" t="s">
        <v>190</v>
      </c>
      <c r="B42" s="150"/>
      <c r="C42" s="150"/>
      <c r="D42" s="142"/>
      <c r="E42" s="164"/>
      <c r="F42" s="211">
        <f>SUM(F39:F40)</f>
        <v>45281116</v>
      </c>
      <c r="G42" s="127"/>
      <c r="H42" s="141">
        <f>SUM(H39:H40)</f>
        <v>-37176596</v>
      </c>
      <c r="I42" s="127"/>
      <c r="J42" s="211">
        <f>SUM(J39:J40)</f>
        <v>22927706</v>
      </c>
      <c r="L42" s="141">
        <f>SUM(L39:L40)</f>
        <v>-37104248</v>
      </c>
    </row>
    <row r="43" spans="1:16" s="130" customFormat="1" ht="10.15" customHeight="1" thickTop="1">
      <c r="A43" s="162"/>
      <c r="B43" s="162"/>
      <c r="C43" s="162"/>
      <c r="E43" s="127"/>
      <c r="F43" s="212"/>
      <c r="G43" s="127"/>
      <c r="H43" s="127"/>
      <c r="I43" s="127"/>
      <c r="J43" s="203"/>
      <c r="L43" s="138"/>
    </row>
    <row r="44" spans="1:16" s="130" customFormat="1" ht="14.65" customHeight="1">
      <c r="A44" s="162" t="s">
        <v>200</v>
      </c>
      <c r="B44" s="162"/>
      <c r="C44" s="162"/>
      <c r="E44" s="127"/>
      <c r="F44" s="212"/>
      <c r="G44" s="127"/>
      <c r="H44" s="127"/>
      <c r="I44" s="127"/>
      <c r="J44" s="203"/>
      <c r="L44" s="138"/>
    </row>
    <row r="45" spans="1:16" s="130" customFormat="1" ht="14.65" customHeight="1">
      <c r="B45" s="163" t="s">
        <v>138</v>
      </c>
      <c r="C45" s="163"/>
      <c r="E45" s="127"/>
      <c r="F45" s="212">
        <v>45244301</v>
      </c>
      <c r="G45" s="127"/>
      <c r="H45" s="127">
        <v>-37172769</v>
      </c>
      <c r="I45" s="127"/>
      <c r="J45" s="216">
        <v>22927706</v>
      </c>
      <c r="L45" s="160">
        <v>-37104248</v>
      </c>
    </row>
    <row r="46" spans="1:16" s="130" customFormat="1" ht="14.65" customHeight="1">
      <c r="B46" s="163" t="s">
        <v>43</v>
      </c>
      <c r="C46" s="163"/>
      <c r="E46" s="127"/>
      <c r="F46" s="213">
        <v>36815</v>
      </c>
      <c r="G46" s="127"/>
      <c r="H46" s="165">
        <v>-3827</v>
      </c>
      <c r="I46" s="127"/>
      <c r="J46" s="205">
        <v>0</v>
      </c>
      <c r="L46" s="139">
        <v>0</v>
      </c>
    </row>
    <row r="47" spans="1:16" s="130" customFormat="1" ht="6" customHeight="1">
      <c r="D47" s="143"/>
      <c r="E47" s="126"/>
      <c r="F47" s="214"/>
      <c r="G47" s="145"/>
      <c r="H47" s="239"/>
      <c r="I47" s="136"/>
      <c r="J47" s="216"/>
      <c r="K47" s="151"/>
      <c r="L47" s="160"/>
    </row>
    <row r="48" spans="1:16" s="130" customFormat="1" ht="14.65" customHeight="1" thickBot="1">
      <c r="A48" s="162"/>
      <c r="B48" s="162"/>
      <c r="C48" s="162"/>
      <c r="E48" s="127"/>
      <c r="F48" s="215">
        <f>SUM(F45:F46)</f>
        <v>45281116</v>
      </c>
      <c r="G48" s="127"/>
      <c r="H48" s="166">
        <f>SUM(H45:H46)</f>
        <v>-37176596</v>
      </c>
      <c r="I48" s="127"/>
      <c r="J48" s="211">
        <f>SUM(J45:J47)</f>
        <v>22927706</v>
      </c>
      <c r="L48" s="141">
        <f>SUM(L45:L47)</f>
        <v>-37104248</v>
      </c>
    </row>
    <row r="49" spans="1:12" s="130" customFormat="1" ht="10.15" customHeight="1" thickTop="1">
      <c r="A49" s="162"/>
      <c r="B49" s="162"/>
      <c r="C49" s="162"/>
      <c r="E49" s="127"/>
      <c r="F49" s="212"/>
      <c r="G49" s="127"/>
      <c r="H49" s="127"/>
      <c r="I49" s="127"/>
      <c r="J49" s="203"/>
      <c r="L49" s="138"/>
    </row>
    <row r="50" spans="1:12" s="130" customFormat="1" ht="14.65" customHeight="1">
      <c r="A50" s="132" t="s">
        <v>193</v>
      </c>
      <c r="B50" s="132"/>
      <c r="C50" s="132"/>
      <c r="E50" s="127"/>
      <c r="F50" s="212"/>
      <c r="G50" s="127"/>
      <c r="H50" s="127"/>
      <c r="I50" s="127"/>
      <c r="J50" s="203"/>
      <c r="L50" s="138"/>
    </row>
    <row r="51" spans="1:12" s="130" customFormat="1" ht="14.65" customHeight="1">
      <c r="B51" s="163" t="s">
        <v>138</v>
      </c>
      <c r="C51" s="163"/>
      <c r="D51" s="145"/>
      <c r="E51" s="135"/>
      <c r="F51" s="216">
        <v>45244301</v>
      </c>
      <c r="G51" s="145"/>
      <c r="H51" s="160">
        <v>-37172769</v>
      </c>
      <c r="I51" s="136"/>
      <c r="J51" s="216">
        <v>22927706</v>
      </c>
      <c r="K51" s="151"/>
      <c r="L51" s="160">
        <v>-37104248</v>
      </c>
    </row>
    <row r="52" spans="1:12" s="130" customFormat="1" ht="14.65" customHeight="1">
      <c r="B52" s="130" t="s">
        <v>43</v>
      </c>
      <c r="D52" s="143"/>
      <c r="E52" s="126"/>
      <c r="F52" s="217">
        <v>36815</v>
      </c>
      <c r="G52" s="145"/>
      <c r="H52" s="140">
        <v>-3827</v>
      </c>
      <c r="I52" s="136"/>
      <c r="J52" s="217">
        <v>0</v>
      </c>
      <c r="K52" s="151"/>
      <c r="L52" s="140">
        <v>0</v>
      </c>
    </row>
    <row r="53" spans="1:12" s="130" customFormat="1" ht="6" customHeight="1">
      <c r="D53" s="143"/>
      <c r="E53" s="126"/>
      <c r="F53" s="216"/>
      <c r="G53" s="145"/>
      <c r="H53" s="160"/>
      <c r="I53" s="136"/>
      <c r="J53" s="216"/>
      <c r="K53" s="151"/>
      <c r="L53" s="160"/>
    </row>
    <row r="54" spans="1:12" s="130" customFormat="1" ht="14.65" customHeight="1" thickBot="1">
      <c r="A54" s="134"/>
      <c r="B54" s="134"/>
      <c r="C54" s="134"/>
      <c r="D54" s="142"/>
      <c r="E54" s="164"/>
      <c r="F54" s="211">
        <f>SUM(F51:F53)</f>
        <v>45281116</v>
      </c>
      <c r="G54" s="138"/>
      <c r="H54" s="141">
        <f>SUM(H51:H53)</f>
        <v>-37176596</v>
      </c>
      <c r="I54" s="164"/>
      <c r="J54" s="211">
        <f>SUM(J51:J52)</f>
        <v>22927706</v>
      </c>
      <c r="K54" s="131"/>
      <c r="L54" s="141">
        <f>SUM(L51:L52)</f>
        <v>-37104248</v>
      </c>
    </row>
    <row r="55" spans="1:12" s="130" customFormat="1" ht="10.15" customHeight="1" thickTop="1">
      <c r="A55" s="134"/>
      <c r="B55" s="134"/>
      <c r="C55" s="134"/>
      <c r="D55" s="142"/>
      <c r="E55" s="164"/>
      <c r="F55" s="218"/>
      <c r="G55" s="164"/>
      <c r="H55" s="164"/>
      <c r="I55" s="164"/>
      <c r="J55" s="218"/>
      <c r="L55" s="164"/>
    </row>
    <row r="56" spans="1:12" s="130" customFormat="1" ht="14.65" customHeight="1">
      <c r="A56" s="150" t="s">
        <v>245</v>
      </c>
      <c r="B56" s="150"/>
      <c r="C56" s="150"/>
      <c r="D56" s="142">
        <v>17</v>
      </c>
      <c r="E56" s="164"/>
      <c r="F56" s="218"/>
      <c r="G56" s="164"/>
      <c r="H56" s="164"/>
      <c r="I56" s="164"/>
      <c r="J56" s="218"/>
      <c r="L56" s="164"/>
    </row>
    <row r="57" spans="1:12" s="130" customFormat="1" ht="14.65" customHeight="1" thickBot="1">
      <c r="A57" s="134" t="s">
        <v>246</v>
      </c>
      <c r="C57" s="134"/>
      <c r="D57" s="142"/>
      <c r="E57" s="164"/>
      <c r="F57" s="219">
        <v>0.04</v>
      </c>
      <c r="G57" s="164"/>
      <c r="H57" s="167">
        <v>-0.04</v>
      </c>
      <c r="I57" s="164"/>
      <c r="J57" s="219">
        <v>0.02</v>
      </c>
      <c r="L57" s="167">
        <v>-0.04</v>
      </c>
    </row>
    <row r="58" spans="1:12" s="130" customFormat="1" ht="10.15" customHeight="1" thickTop="1">
      <c r="D58" s="143"/>
      <c r="E58" s="126"/>
      <c r="F58" s="216"/>
      <c r="G58" s="145"/>
      <c r="H58" s="160"/>
      <c r="I58" s="136"/>
      <c r="J58" s="216"/>
      <c r="K58" s="151"/>
      <c r="L58" s="160"/>
    </row>
    <row r="59" spans="1:12" s="130" customFormat="1" ht="14.65" customHeight="1" thickBot="1">
      <c r="A59" s="130" t="s">
        <v>247</v>
      </c>
      <c r="C59" s="134"/>
      <c r="D59" s="142"/>
      <c r="E59" s="164"/>
      <c r="F59" s="219">
        <v>0</v>
      </c>
      <c r="G59" s="164"/>
      <c r="H59" s="167">
        <v>0</v>
      </c>
      <c r="I59" s="164"/>
      <c r="J59" s="219">
        <v>0</v>
      </c>
      <c r="L59" s="167">
        <v>0</v>
      </c>
    </row>
    <row r="60" spans="1:12" s="130" customFormat="1" ht="13.5" customHeight="1" thickTop="1">
      <c r="C60" s="134"/>
      <c r="D60" s="142"/>
      <c r="E60" s="164"/>
      <c r="F60" s="164"/>
      <c r="G60" s="164"/>
      <c r="H60" s="164"/>
      <c r="I60" s="164"/>
      <c r="J60" s="164"/>
      <c r="L60" s="164"/>
    </row>
    <row r="61" spans="1:12" s="130" customFormat="1" ht="13.5" customHeight="1">
      <c r="C61" s="134"/>
      <c r="D61" s="142"/>
      <c r="E61" s="164"/>
      <c r="F61" s="164"/>
      <c r="G61" s="164"/>
      <c r="H61" s="164"/>
      <c r="I61" s="164"/>
      <c r="J61" s="164"/>
      <c r="L61" s="164"/>
    </row>
    <row r="62" spans="1:12" ht="22.15" customHeight="1">
      <c r="A62" s="300" t="str">
        <f>'2-4'!A164</f>
        <v>The accompanying notes form part of this interim financial information.</v>
      </c>
      <c r="B62" s="300"/>
      <c r="C62" s="300"/>
      <c r="D62" s="301"/>
      <c r="E62" s="301"/>
      <c r="F62" s="301"/>
      <c r="G62" s="301"/>
      <c r="H62" s="301"/>
      <c r="I62" s="301"/>
      <c r="J62" s="301"/>
      <c r="K62" s="301"/>
      <c r="L62" s="301"/>
    </row>
    <row r="69" spans="1:12" ht="16.5" customHeight="1">
      <c r="J69" s="63"/>
      <c r="K69" s="64"/>
      <c r="L69" s="63"/>
    </row>
    <row r="70" spans="1:12" ht="16.5" customHeight="1">
      <c r="A70" s="119"/>
      <c r="B70" s="119"/>
      <c r="C70" s="119"/>
      <c r="D70" s="62"/>
      <c r="E70" s="101"/>
      <c r="F70" s="101"/>
      <c r="G70" s="101"/>
      <c r="H70" s="101"/>
      <c r="I70" s="101"/>
      <c r="J70" s="101"/>
      <c r="K70" s="64"/>
      <c r="L70" s="101"/>
    </row>
    <row r="71" spans="1:12" ht="16.5" customHeight="1">
      <c r="A71" s="37"/>
      <c r="B71" s="37"/>
      <c r="C71" s="37"/>
      <c r="D71" s="62"/>
      <c r="E71" s="101"/>
      <c r="F71" s="101"/>
      <c r="G71" s="101"/>
      <c r="H71" s="101"/>
      <c r="I71" s="101"/>
      <c r="J71" s="101"/>
      <c r="K71" s="64"/>
      <c r="L71" s="101"/>
    </row>
    <row r="72" spans="1:12" ht="16.5" customHeight="1">
      <c r="A72" s="37"/>
      <c r="B72" s="37"/>
      <c r="C72" s="37"/>
      <c r="D72" s="62"/>
      <c r="E72" s="101"/>
      <c r="F72" s="101"/>
      <c r="G72" s="101"/>
      <c r="H72" s="101"/>
      <c r="I72" s="101"/>
      <c r="J72" s="101"/>
      <c r="K72" s="64"/>
      <c r="L72" s="101"/>
    </row>
    <row r="73" spans="1:12" ht="16.5" customHeight="1">
      <c r="A73" s="37"/>
      <c r="B73" s="37"/>
      <c r="C73" s="37"/>
      <c r="D73" s="62"/>
      <c r="E73" s="101"/>
      <c r="F73" s="101"/>
      <c r="G73" s="101"/>
      <c r="H73" s="101"/>
      <c r="I73" s="101"/>
      <c r="J73" s="122"/>
      <c r="L73" s="122"/>
    </row>
    <row r="74" spans="1:12" ht="16.5" customHeight="1">
      <c r="A74" s="37"/>
      <c r="B74" s="37"/>
      <c r="C74" s="37"/>
      <c r="D74" s="62"/>
      <c r="E74" s="101"/>
      <c r="F74" s="101"/>
      <c r="G74" s="101"/>
      <c r="H74" s="101"/>
      <c r="I74" s="101"/>
      <c r="J74" s="122"/>
      <c r="L74" s="122"/>
    </row>
    <row r="75" spans="1:12" ht="16.5" customHeight="1">
      <c r="A75" s="37"/>
      <c r="B75" s="37"/>
      <c r="C75" s="37"/>
      <c r="D75" s="62"/>
      <c r="E75" s="101"/>
      <c r="F75" s="101"/>
      <c r="G75" s="101"/>
      <c r="H75" s="101"/>
      <c r="I75" s="101"/>
      <c r="J75" s="122"/>
      <c r="L75" s="122"/>
    </row>
    <row r="76" spans="1:12" ht="16.5" customHeight="1">
      <c r="A76" s="37"/>
      <c r="B76" s="37"/>
      <c r="C76" s="37"/>
      <c r="D76" s="62"/>
      <c r="E76" s="101"/>
      <c r="F76" s="101"/>
      <c r="G76" s="101"/>
      <c r="H76" s="101"/>
      <c r="I76" s="101"/>
      <c r="J76" s="122"/>
      <c r="L76" s="122"/>
    </row>
    <row r="77" spans="1:12" ht="16.5" customHeight="1">
      <c r="A77" s="37"/>
      <c r="B77" s="37"/>
      <c r="C77" s="37"/>
      <c r="D77" s="62"/>
      <c r="E77" s="101"/>
      <c r="F77" s="101"/>
      <c r="G77" s="101"/>
      <c r="H77" s="101"/>
      <c r="I77" s="101"/>
      <c r="J77" s="122"/>
      <c r="L77" s="122"/>
    </row>
    <row r="78" spans="1:12" ht="16.5" customHeight="1">
      <c r="A78" s="37"/>
      <c r="B78" s="37"/>
      <c r="C78" s="37"/>
    </row>
    <row r="110" spans="4:4" ht="16.5" customHeight="1">
      <c r="D110" s="37"/>
    </row>
    <row r="114" spans="4:4" ht="16.5" customHeight="1">
      <c r="D114" s="37"/>
    </row>
  </sheetData>
  <mergeCells count="5">
    <mergeCell ref="A62:L62"/>
    <mergeCell ref="J7:L7"/>
    <mergeCell ref="F7:H7"/>
    <mergeCell ref="F6:H6"/>
    <mergeCell ref="J6:L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9632F-C579-4337-BBB8-417C4C1DAC9C}">
  <dimension ref="A1:R114"/>
  <sheetViews>
    <sheetView topLeftCell="A4" zoomScaleNormal="100" zoomScaleSheetLayoutView="90" workbookViewId="0">
      <selection activeCell="J25" sqref="J25"/>
    </sheetView>
  </sheetViews>
  <sheetFormatPr defaultColWidth="9.140625" defaultRowHeight="16.5" customHeight="1"/>
  <cols>
    <col min="1" max="2" width="1.140625" style="36" customWidth="1"/>
    <col min="3" max="3" width="40.42578125" style="36" customWidth="1"/>
    <col min="4" max="4" width="5.7109375" style="36" customWidth="1"/>
    <col min="5" max="5" width="0.7109375" style="63" customWidth="1"/>
    <col min="6" max="6" width="11.7109375" style="63" customWidth="1"/>
    <col min="7" max="7" width="0.7109375" style="63" customWidth="1"/>
    <col min="8" max="8" width="11.7109375" style="63" customWidth="1"/>
    <col min="9" max="9" width="0.7109375" style="63" customWidth="1"/>
    <col min="10" max="10" width="11.7109375" style="100" customWidth="1"/>
    <col min="11" max="11" width="0.7109375" style="36" customWidth="1"/>
    <col min="12" max="12" width="11.7109375" style="100" customWidth="1"/>
    <col min="13" max="13" width="9.85546875" style="36" bestFit="1" customWidth="1"/>
    <col min="14" max="14" width="9.140625" style="36"/>
    <col min="15" max="15" width="9.85546875" style="36" bestFit="1" customWidth="1"/>
    <col min="16" max="16384" width="9.140625" style="36"/>
  </cols>
  <sheetData>
    <row r="1" spans="1:12" ht="16.5" customHeight="1">
      <c r="A1" s="110" t="str">
        <f>'2-4'!A109</f>
        <v>ALT Telecom Public Company Limited</v>
      </c>
      <c r="B1" s="110"/>
      <c r="C1" s="110"/>
      <c r="D1" s="111"/>
      <c r="E1" s="112"/>
      <c r="F1" s="112"/>
      <c r="G1" s="112"/>
      <c r="H1" s="112"/>
      <c r="I1" s="112"/>
      <c r="J1" s="113"/>
      <c r="L1" s="113"/>
    </row>
    <row r="2" spans="1:12" ht="16.5" customHeight="1">
      <c r="A2" s="55" t="s">
        <v>137</v>
      </c>
      <c r="B2" s="55"/>
      <c r="C2" s="55"/>
      <c r="D2" s="111"/>
      <c r="E2" s="114"/>
      <c r="F2" s="114"/>
      <c r="G2" s="114"/>
      <c r="H2" s="114"/>
      <c r="I2" s="114"/>
      <c r="J2" s="113"/>
      <c r="L2" s="113"/>
    </row>
    <row r="3" spans="1:12" ht="16.5" customHeight="1">
      <c r="A3" s="56" t="s">
        <v>236</v>
      </c>
      <c r="B3" s="56"/>
      <c r="C3" s="56"/>
      <c r="D3" s="115"/>
      <c r="E3" s="116"/>
      <c r="F3" s="116"/>
      <c r="G3" s="116"/>
      <c r="H3" s="116"/>
      <c r="I3" s="116"/>
      <c r="J3" s="116"/>
      <c r="K3" s="38"/>
      <c r="L3" s="116"/>
    </row>
    <row r="4" spans="1:12" ht="12" customHeight="1">
      <c r="B4" s="286"/>
      <c r="C4" s="286"/>
      <c r="D4" s="62"/>
      <c r="E4" s="121"/>
      <c r="F4" s="121"/>
      <c r="G4" s="121"/>
      <c r="H4" s="121"/>
      <c r="I4" s="121"/>
      <c r="J4" s="121"/>
      <c r="L4" s="121"/>
    </row>
    <row r="5" spans="1:12" ht="12" customHeight="1">
      <c r="B5" s="286"/>
      <c r="C5" s="286"/>
      <c r="D5" s="62"/>
      <c r="E5" s="121"/>
      <c r="F5" s="121"/>
      <c r="G5" s="121"/>
      <c r="H5" s="121"/>
      <c r="I5" s="121"/>
      <c r="J5" s="121"/>
      <c r="L5" s="121"/>
    </row>
    <row r="6" spans="1:12" s="130" customFormat="1" ht="14.65" customHeight="1">
      <c r="D6" s="142"/>
      <c r="E6" s="135"/>
      <c r="F6" s="304" t="s">
        <v>36</v>
      </c>
      <c r="G6" s="304"/>
      <c r="H6" s="304"/>
      <c r="I6" s="289"/>
      <c r="J6" s="305" t="s">
        <v>134</v>
      </c>
      <c r="K6" s="305"/>
      <c r="L6" s="305"/>
    </row>
    <row r="7" spans="1:12" s="130" customFormat="1" ht="14.65" customHeight="1">
      <c r="D7" s="142"/>
      <c r="E7" s="135"/>
      <c r="F7" s="303" t="s">
        <v>133</v>
      </c>
      <c r="G7" s="303"/>
      <c r="H7" s="303"/>
      <c r="I7" s="145"/>
      <c r="J7" s="302" t="s">
        <v>133</v>
      </c>
      <c r="K7" s="302"/>
      <c r="L7" s="302"/>
    </row>
    <row r="8" spans="1:12" s="130" customFormat="1" ht="14.65" customHeight="1">
      <c r="D8" s="142"/>
      <c r="E8" s="135"/>
      <c r="F8" s="146" t="s">
        <v>1</v>
      </c>
      <c r="G8" s="146"/>
      <c r="H8" s="146" t="s">
        <v>1</v>
      </c>
      <c r="I8" s="135"/>
      <c r="J8" s="146" t="s">
        <v>1</v>
      </c>
      <c r="K8" s="126"/>
      <c r="L8" s="146" t="s">
        <v>1</v>
      </c>
    </row>
    <row r="9" spans="1:12" s="130" customFormat="1" ht="14.65" customHeight="1">
      <c r="E9" s="127"/>
      <c r="F9" s="171" t="s">
        <v>185</v>
      </c>
      <c r="G9" s="172"/>
      <c r="H9" s="171" t="s">
        <v>166</v>
      </c>
      <c r="I9" s="147"/>
      <c r="J9" s="171" t="s">
        <v>185</v>
      </c>
      <c r="K9" s="172"/>
      <c r="L9" s="171" t="s">
        <v>166</v>
      </c>
    </row>
    <row r="10" spans="1:12" s="130" customFormat="1" ht="14.65" customHeight="1">
      <c r="D10" s="287" t="s">
        <v>4</v>
      </c>
      <c r="E10" s="128"/>
      <c r="F10" s="148" t="s">
        <v>0</v>
      </c>
      <c r="G10" s="149"/>
      <c r="H10" s="148" t="s">
        <v>0</v>
      </c>
      <c r="I10" s="128"/>
      <c r="J10" s="148" t="s">
        <v>0</v>
      </c>
      <c r="K10" s="149"/>
      <c r="L10" s="148" t="s">
        <v>0</v>
      </c>
    </row>
    <row r="11" spans="1:12" s="130" customFormat="1" ht="14.65" customHeight="1">
      <c r="A11" s="150" t="s">
        <v>30</v>
      </c>
      <c r="B11" s="150"/>
      <c r="C11" s="150"/>
      <c r="D11" s="142"/>
      <c r="E11" s="138"/>
      <c r="F11" s="203"/>
      <c r="G11" s="138"/>
      <c r="H11" s="138"/>
      <c r="I11" s="138"/>
      <c r="J11" s="220"/>
    </row>
    <row r="12" spans="1:12" s="130" customFormat="1" ht="6" customHeight="1">
      <c r="A12" s="150"/>
      <c r="B12" s="150"/>
      <c r="C12" s="150"/>
      <c r="D12" s="142"/>
      <c r="E12" s="138"/>
      <c r="F12" s="203"/>
      <c r="G12" s="138"/>
      <c r="H12" s="138"/>
      <c r="I12" s="138"/>
      <c r="J12" s="220"/>
    </row>
    <row r="13" spans="1:12" s="130" customFormat="1" ht="14.65" customHeight="1">
      <c r="A13" s="134" t="s">
        <v>66</v>
      </c>
      <c r="B13" s="134"/>
      <c r="C13" s="134"/>
      <c r="D13" s="288"/>
      <c r="E13" s="126"/>
      <c r="F13" s="204">
        <v>53473461</v>
      </c>
      <c r="G13" s="145"/>
      <c r="H13" s="151">
        <v>77988578</v>
      </c>
      <c r="I13" s="145"/>
      <c r="J13" s="204">
        <v>30467068</v>
      </c>
      <c r="K13" s="152"/>
      <c r="L13" s="151">
        <v>4212741</v>
      </c>
    </row>
    <row r="14" spans="1:12" s="130" customFormat="1" ht="14.65" customHeight="1">
      <c r="A14" s="134" t="s">
        <v>67</v>
      </c>
      <c r="B14" s="134"/>
      <c r="C14" s="134"/>
      <c r="D14" s="142"/>
      <c r="E14" s="153"/>
      <c r="F14" s="204">
        <v>409766984</v>
      </c>
      <c r="G14" s="145"/>
      <c r="H14" s="151">
        <v>160950368</v>
      </c>
      <c r="I14" s="145"/>
      <c r="J14" s="204">
        <v>142312836</v>
      </c>
      <c r="K14" s="154"/>
      <c r="L14" s="151">
        <v>19911595</v>
      </c>
    </row>
    <row r="15" spans="1:12" s="130" customFormat="1" ht="14.65" customHeight="1">
      <c r="A15" s="134" t="s">
        <v>68</v>
      </c>
      <c r="B15" s="134"/>
      <c r="C15" s="134"/>
      <c r="D15" s="142"/>
      <c r="E15" s="138"/>
      <c r="F15" s="205">
        <v>96844472</v>
      </c>
      <c r="G15" s="138"/>
      <c r="H15" s="139">
        <v>82323763</v>
      </c>
      <c r="I15" s="138"/>
      <c r="J15" s="205">
        <v>29962866</v>
      </c>
      <c r="L15" s="139">
        <v>33505446</v>
      </c>
    </row>
    <row r="16" spans="1:12" s="130" customFormat="1" ht="6" customHeight="1">
      <c r="A16" s="134"/>
      <c r="B16" s="134"/>
      <c r="C16" s="134"/>
      <c r="D16" s="142"/>
      <c r="E16" s="138"/>
      <c r="F16" s="203"/>
      <c r="G16" s="138"/>
      <c r="H16" s="138"/>
      <c r="I16" s="138"/>
      <c r="J16" s="203"/>
      <c r="L16" s="138"/>
    </row>
    <row r="17" spans="1:18" s="130" customFormat="1" ht="14.65" customHeight="1">
      <c r="A17" s="150" t="s">
        <v>21</v>
      </c>
      <c r="B17" s="150"/>
      <c r="C17" s="150"/>
      <c r="D17" s="142"/>
      <c r="E17" s="138"/>
      <c r="F17" s="205">
        <f>+SUM(F13:F15)</f>
        <v>560084917</v>
      </c>
      <c r="G17" s="138"/>
      <c r="H17" s="139">
        <f>+SUM(H13:H15)</f>
        <v>321262709</v>
      </c>
      <c r="I17" s="138"/>
      <c r="J17" s="205">
        <f>+SUM(J13:J15)</f>
        <v>202742770</v>
      </c>
      <c r="L17" s="139">
        <f>+SUM(L13:L15)</f>
        <v>57629782</v>
      </c>
    </row>
    <row r="18" spans="1:18" s="130" customFormat="1" ht="10.35" customHeight="1">
      <c r="A18" s="150"/>
      <c r="B18" s="150"/>
      <c r="C18" s="150"/>
      <c r="D18" s="142"/>
      <c r="E18" s="138"/>
      <c r="F18" s="203"/>
      <c r="G18" s="138"/>
      <c r="H18" s="138"/>
      <c r="I18" s="138"/>
      <c r="J18" s="203"/>
      <c r="L18" s="138"/>
    </row>
    <row r="19" spans="1:18" s="130" customFormat="1" ht="14.65" customHeight="1">
      <c r="A19" s="150" t="s">
        <v>39</v>
      </c>
      <c r="B19" s="150"/>
      <c r="C19" s="150"/>
      <c r="D19" s="142"/>
      <c r="E19" s="138"/>
      <c r="F19" s="203"/>
      <c r="G19" s="138"/>
      <c r="H19" s="138"/>
      <c r="I19" s="138"/>
      <c r="J19" s="220"/>
    </row>
    <row r="20" spans="1:18" s="130" customFormat="1" ht="6" customHeight="1">
      <c r="A20" s="150"/>
      <c r="B20" s="150"/>
      <c r="C20" s="150"/>
      <c r="D20" s="142"/>
      <c r="E20" s="138"/>
      <c r="F20" s="203"/>
      <c r="G20" s="138"/>
      <c r="H20" s="138"/>
      <c r="I20" s="138"/>
      <c r="J20" s="220"/>
    </row>
    <row r="21" spans="1:18" s="130" customFormat="1" ht="14.65" customHeight="1">
      <c r="A21" s="134" t="s">
        <v>51</v>
      </c>
      <c r="B21" s="134"/>
      <c r="C21" s="134"/>
      <c r="D21" s="145"/>
      <c r="E21" s="138"/>
      <c r="F21" s="204">
        <v>-43357139</v>
      </c>
      <c r="G21" s="145"/>
      <c r="H21" s="151">
        <v>-62744559</v>
      </c>
      <c r="I21" s="145"/>
      <c r="J21" s="204">
        <v>-28558759</v>
      </c>
      <c r="K21" s="152"/>
      <c r="L21" s="151">
        <v>-6415666</v>
      </c>
    </row>
    <row r="22" spans="1:18" s="130" customFormat="1" ht="14.65" customHeight="1">
      <c r="A22" s="134" t="s">
        <v>40</v>
      </c>
      <c r="B22" s="134"/>
      <c r="C22" s="134"/>
      <c r="D22" s="145">
        <v>22</v>
      </c>
      <c r="E22" s="138"/>
      <c r="F22" s="204">
        <v>-448829963</v>
      </c>
      <c r="G22" s="145"/>
      <c r="H22" s="151">
        <v>-96343990</v>
      </c>
      <c r="I22" s="145"/>
      <c r="J22" s="204">
        <v>-263637604</v>
      </c>
      <c r="K22" s="152"/>
      <c r="L22" s="151">
        <v>-11183807</v>
      </c>
    </row>
    <row r="23" spans="1:18" s="130" customFormat="1" ht="14.65" customHeight="1">
      <c r="A23" s="134" t="s">
        <v>120</v>
      </c>
      <c r="B23" s="134"/>
      <c r="C23" s="134"/>
      <c r="D23" s="145"/>
      <c r="E23" s="138"/>
      <c r="F23" s="206">
        <v>-128193463</v>
      </c>
      <c r="G23" s="145"/>
      <c r="H23" s="155">
        <v>-141808567</v>
      </c>
      <c r="I23" s="145"/>
      <c r="J23" s="206">
        <v>-58761243</v>
      </c>
      <c r="K23" s="152"/>
      <c r="L23" s="155">
        <v>-89950794</v>
      </c>
    </row>
    <row r="24" spans="1:18" s="130" customFormat="1" ht="6" customHeight="1">
      <c r="A24" s="134"/>
      <c r="B24" s="134"/>
      <c r="C24" s="134"/>
      <c r="D24" s="145"/>
      <c r="E24" s="138"/>
      <c r="F24" s="207"/>
      <c r="G24" s="145"/>
      <c r="H24" s="156"/>
      <c r="I24" s="145"/>
      <c r="J24" s="209"/>
      <c r="K24" s="152"/>
      <c r="L24" s="135"/>
      <c r="R24" s="128"/>
    </row>
    <row r="25" spans="1:18" s="130" customFormat="1" ht="14.65" customHeight="1">
      <c r="A25" s="150" t="s">
        <v>41</v>
      </c>
      <c r="B25" s="150"/>
      <c r="C25" s="150"/>
      <c r="D25" s="142"/>
      <c r="E25" s="138"/>
      <c r="F25" s="205">
        <f>SUM(F21:F23)</f>
        <v>-620380565</v>
      </c>
      <c r="G25" s="138"/>
      <c r="H25" s="139">
        <f>SUM(H21:H23)</f>
        <v>-300897116</v>
      </c>
      <c r="I25" s="138"/>
      <c r="J25" s="205">
        <f>SUM(J21:J23)</f>
        <v>-350957606</v>
      </c>
      <c r="L25" s="139">
        <f>SUM(L21:L23)</f>
        <v>-107550267</v>
      </c>
    </row>
    <row r="26" spans="1:18" s="130" customFormat="1" ht="10.15" customHeight="1">
      <c r="D26" s="288"/>
      <c r="E26" s="126"/>
      <c r="F26" s="208"/>
      <c r="G26" s="126"/>
      <c r="H26" s="126"/>
      <c r="I26" s="126"/>
      <c r="J26" s="221"/>
      <c r="K26" s="131"/>
      <c r="L26" s="131"/>
    </row>
    <row r="27" spans="1:18" s="130" customFormat="1" ht="14.65" customHeight="1">
      <c r="A27" s="157" t="s">
        <v>256</v>
      </c>
      <c r="B27" s="157"/>
      <c r="C27" s="157"/>
      <c r="D27" s="288"/>
      <c r="E27" s="138"/>
      <c r="F27" s="209">
        <f>SUM(F17,F25)</f>
        <v>-60295648</v>
      </c>
      <c r="G27" s="158"/>
      <c r="H27" s="135">
        <f>SUM(H17,H25)</f>
        <v>20365593</v>
      </c>
      <c r="I27" s="158"/>
      <c r="J27" s="209">
        <f>SUM(J17,J25)</f>
        <v>-148214836</v>
      </c>
      <c r="K27" s="159"/>
      <c r="L27" s="135">
        <f>SUM(L17,L25)</f>
        <v>-49920485</v>
      </c>
    </row>
    <row r="28" spans="1:18" s="130" customFormat="1" ht="14.65" customHeight="1">
      <c r="A28" s="134" t="s">
        <v>42</v>
      </c>
      <c r="B28" s="134"/>
      <c r="C28" s="134"/>
      <c r="D28" s="145">
        <v>18</v>
      </c>
      <c r="E28" s="138"/>
      <c r="F28" s="209">
        <v>422905927</v>
      </c>
      <c r="G28" s="145"/>
      <c r="H28" s="135">
        <v>17224168</v>
      </c>
      <c r="I28" s="145"/>
      <c r="J28" s="216">
        <v>459555322</v>
      </c>
      <c r="K28" s="152"/>
      <c r="L28" s="160">
        <v>29028463</v>
      </c>
    </row>
    <row r="29" spans="1:18" s="130" customFormat="1" ht="14.65" customHeight="1">
      <c r="A29" s="134" t="s">
        <v>29</v>
      </c>
      <c r="B29" s="134"/>
      <c r="C29" s="134"/>
      <c r="D29" s="145"/>
      <c r="E29" s="138"/>
      <c r="F29" s="209">
        <v>-34182367</v>
      </c>
      <c r="G29" s="145"/>
      <c r="H29" s="135">
        <v>-30717796</v>
      </c>
      <c r="I29" s="145"/>
      <c r="J29" s="209">
        <v>-16993411</v>
      </c>
      <c r="K29" s="152"/>
      <c r="L29" s="135">
        <v>-12325349</v>
      </c>
    </row>
    <row r="30" spans="1:18" s="130" customFormat="1" ht="14.65" customHeight="1">
      <c r="A30" s="134" t="s">
        <v>22</v>
      </c>
      <c r="B30" s="134"/>
      <c r="C30" s="134"/>
      <c r="D30" s="145"/>
      <c r="E30" s="138"/>
      <c r="F30" s="209">
        <v>-57090949</v>
      </c>
      <c r="G30" s="145"/>
      <c r="H30" s="135">
        <v>-65368545</v>
      </c>
      <c r="I30" s="145"/>
      <c r="J30" s="209">
        <v>-34674166</v>
      </c>
      <c r="K30" s="152"/>
      <c r="L30" s="135">
        <v>-28127829</v>
      </c>
    </row>
    <row r="31" spans="1:18" s="130" customFormat="1" ht="14.65" customHeight="1">
      <c r="A31" s="134" t="s">
        <v>116</v>
      </c>
      <c r="B31" s="134"/>
      <c r="C31" s="134"/>
      <c r="D31" s="145"/>
      <c r="E31" s="138"/>
      <c r="F31" s="209">
        <v>2397160</v>
      </c>
      <c r="G31" s="145"/>
      <c r="H31" s="135">
        <v>383333</v>
      </c>
      <c r="I31" s="145"/>
      <c r="J31" s="209">
        <v>307738</v>
      </c>
      <c r="K31" s="152"/>
      <c r="L31" s="135">
        <v>-620938</v>
      </c>
    </row>
    <row r="32" spans="1:18" s="130" customFormat="1" ht="14.65" customHeight="1">
      <c r="A32" s="134" t="s">
        <v>117</v>
      </c>
      <c r="B32" s="134"/>
      <c r="C32" s="134"/>
      <c r="D32" s="145">
        <v>8</v>
      </c>
      <c r="E32" s="138"/>
      <c r="F32" s="209">
        <v>-14111933</v>
      </c>
      <c r="G32" s="145"/>
      <c r="H32" s="135">
        <v>-11103000</v>
      </c>
      <c r="I32" s="145"/>
      <c r="J32" s="209">
        <v>0</v>
      </c>
      <c r="K32" s="152"/>
      <c r="L32" s="135">
        <v>0</v>
      </c>
    </row>
    <row r="33" spans="1:16" s="130" customFormat="1" ht="14.65" customHeight="1">
      <c r="A33" s="134" t="s">
        <v>251</v>
      </c>
      <c r="B33" s="134"/>
      <c r="C33" s="134"/>
      <c r="D33" s="145">
        <v>8</v>
      </c>
      <c r="E33" s="138"/>
      <c r="F33" s="209">
        <v>13344434</v>
      </c>
      <c r="G33" s="145"/>
      <c r="H33" s="135">
        <v>-4418458</v>
      </c>
      <c r="I33" s="145"/>
      <c r="J33" s="209">
        <v>0</v>
      </c>
      <c r="K33" s="152"/>
      <c r="L33" s="135">
        <v>0</v>
      </c>
    </row>
    <row r="34" spans="1:16" s="130" customFormat="1" ht="14.65" customHeight="1">
      <c r="A34" s="134" t="s">
        <v>35</v>
      </c>
      <c r="B34" s="134"/>
      <c r="C34" s="134"/>
      <c r="D34" s="145"/>
      <c r="E34" s="138"/>
      <c r="F34" s="210">
        <v>-20265355</v>
      </c>
      <c r="G34" s="145"/>
      <c r="H34" s="161">
        <v>-20769861</v>
      </c>
      <c r="I34" s="145"/>
      <c r="J34" s="210">
        <v>-12434938</v>
      </c>
      <c r="K34" s="152"/>
      <c r="L34" s="161">
        <v>-18077314</v>
      </c>
    </row>
    <row r="35" spans="1:16" s="130" customFormat="1" ht="6" customHeight="1">
      <c r="A35" s="134"/>
      <c r="B35" s="134"/>
      <c r="C35" s="134"/>
      <c r="D35" s="145"/>
      <c r="E35" s="138"/>
      <c r="F35" s="204"/>
      <c r="G35" s="145"/>
      <c r="H35" s="151"/>
      <c r="I35" s="145"/>
      <c r="J35" s="204"/>
      <c r="K35" s="152"/>
      <c r="L35" s="151"/>
    </row>
    <row r="36" spans="1:16" s="130" customFormat="1" ht="14.65" customHeight="1">
      <c r="A36" s="162" t="s">
        <v>192</v>
      </c>
      <c r="B36" s="162"/>
      <c r="C36" s="162"/>
      <c r="D36" s="288"/>
      <c r="E36" s="138"/>
      <c r="F36" s="203">
        <f>SUM(F27:F34)</f>
        <v>252701269</v>
      </c>
      <c r="G36" s="138"/>
      <c r="H36" s="138">
        <f>SUM(H27:H34)</f>
        <v>-94404566</v>
      </c>
      <c r="I36" s="138"/>
      <c r="J36" s="203">
        <f>SUM(J27:J34)</f>
        <v>247545709</v>
      </c>
      <c r="K36" s="128"/>
      <c r="L36" s="138">
        <f>SUM(L27:L34)</f>
        <v>-80043452</v>
      </c>
      <c r="M36" s="131"/>
      <c r="N36" s="131"/>
      <c r="O36" s="131"/>
    </row>
    <row r="37" spans="1:16" s="130" customFormat="1" ht="14.65" customHeight="1">
      <c r="A37" s="163" t="s">
        <v>177</v>
      </c>
      <c r="B37" s="163"/>
      <c r="C37" s="163"/>
      <c r="D37" s="145">
        <v>19</v>
      </c>
      <c r="E37" s="138"/>
      <c r="F37" s="206">
        <v>-18771762</v>
      </c>
      <c r="G37" s="145"/>
      <c r="H37" s="155">
        <v>-4078131</v>
      </c>
      <c r="I37" s="145"/>
      <c r="J37" s="206">
        <v>-23132643</v>
      </c>
      <c r="K37" s="159"/>
      <c r="L37" s="155">
        <v>3846646</v>
      </c>
      <c r="M37" s="131"/>
      <c r="N37" s="131"/>
      <c r="O37" s="131"/>
    </row>
    <row r="38" spans="1:16" s="130" customFormat="1" ht="10.15" customHeight="1">
      <c r="A38" s="162"/>
      <c r="B38" s="162"/>
      <c r="C38" s="162"/>
      <c r="D38" s="288"/>
      <c r="E38" s="138"/>
      <c r="F38" s="203"/>
      <c r="G38" s="138"/>
      <c r="H38" s="138"/>
      <c r="I38" s="138"/>
      <c r="J38" s="203"/>
      <c r="K38" s="128"/>
      <c r="L38" s="138"/>
      <c r="M38" s="131"/>
      <c r="N38" s="131"/>
      <c r="O38" s="131"/>
    </row>
    <row r="39" spans="1:16" s="130" customFormat="1" ht="14.65" customHeight="1">
      <c r="A39" s="162" t="s">
        <v>191</v>
      </c>
      <c r="B39" s="162"/>
      <c r="C39" s="162"/>
      <c r="D39" s="288"/>
      <c r="E39" s="138"/>
      <c r="F39" s="203">
        <f>SUM(F36:F37)</f>
        <v>233929507</v>
      </c>
      <c r="G39" s="138"/>
      <c r="H39" s="138">
        <f>SUM(H36:H37)</f>
        <v>-98482697</v>
      </c>
      <c r="I39" s="138"/>
      <c r="J39" s="203">
        <f>SUM(J36:J37)</f>
        <v>224413066</v>
      </c>
      <c r="K39" s="128"/>
      <c r="L39" s="138">
        <f>SUM(L36:L37)</f>
        <v>-76196806</v>
      </c>
      <c r="M39" s="131"/>
      <c r="N39" s="131"/>
      <c r="O39" s="131"/>
    </row>
    <row r="40" spans="1:16" s="130" customFormat="1" ht="14.65" customHeight="1">
      <c r="A40" s="163" t="s">
        <v>199</v>
      </c>
      <c r="B40" s="162"/>
      <c r="C40" s="162"/>
      <c r="D40" s="288"/>
      <c r="E40" s="138"/>
      <c r="F40" s="205">
        <v>0</v>
      </c>
      <c r="G40" s="138"/>
      <c r="H40" s="139">
        <v>0</v>
      </c>
      <c r="I40" s="138"/>
      <c r="J40" s="205">
        <v>0</v>
      </c>
      <c r="K40" s="128"/>
      <c r="L40" s="139">
        <v>0</v>
      </c>
      <c r="M40" s="131"/>
      <c r="N40" s="131"/>
      <c r="O40" s="131"/>
    </row>
    <row r="41" spans="1:16" s="130" customFormat="1" ht="6" customHeight="1">
      <c r="A41" s="163"/>
      <c r="B41" s="163"/>
      <c r="C41" s="163"/>
      <c r="E41" s="127"/>
      <c r="F41" s="209"/>
      <c r="G41" s="145"/>
      <c r="H41" s="135"/>
      <c r="I41" s="145"/>
      <c r="J41" s="209"/>
      <c r="K41" s="152"/>
      <c r="L41" s="135"/>
      <c r="P41" s="128"/>
    </row>
    <row r="42" spans="1:16" s="130" customFormat="1" ht="14.65" customHeight="1" thickBot="1">
      <c r="A42" s="150" t="s">
        <v>190</v>
      </c>
      <c r="B42" s="150"/>
      <c r="C42" s="150"/>
      <c r="D42" s="142"/>
      <c r="E42" s="164"/>
      <c r="F42" s="211">
        <f>SUM(F39:F40)</f>
        <v>233929507</v>
      </c>
      <c r="G42" s="127"/>
      <c r="H42" s="141">
        <f>SUM(H39:H40)</f>
        <v>-98482697</v>
      </c>
      <c r="I42" s="127"/>
      <c r="J42" s="211">
        <f>SUM(J39:J40)</f>
        <v>224413066</v>
      </c>
      <c r="L42" s="141">
        <f>SUM(L39:L40)</f>
        <v>-76196806</v>
      </c>
    </row>
    <row r="43" spans="1:16" s="130" customFormat="1" ht="10.15" customHeight="1" thickTop="1">
      <c r="A43" s="162"/>
      <c r="B43" s="162"/>
      <c r="C43" s="162"/>
      <c r="E43" s="127"/>
      <c r="F43" s="212"/>
      <c r="G43" s="127"/>
      <c r="H43" s="127"/>
      <c r="I43" s="127"/>
      <c r="J43" s="203"/>
      <c r="L43" s="138"/>
    </row>
    <row r="44" spans="1:16" s="130" customFormat="1" ht="14.65" customHeight="1">
      <c r="A44" s="162" t="s">
        <v>200</v>
      </c>
      <c r="B44" s="162"/>
      <c r="C44" s="162"/>
      <c r="E44" s="127"/>
      <c r="F44" s="212"/>
      <c r="G44" s="127"/>
      <c r="H44" s="127"/>
      <c r="I44" s="127"/>
      <c r="J44" s="203"/>
      <c r="L44" s="138"/>
    </row>
    <row r="45" spans="1:16" s="130" customFormat="1" ht="14.65" customHeight="1">
      <c r="B45" s="163" t="s">
        <v>138</v>
      </c>
      <c r="C45" s="163"/>
      <c r="E45" s="127"/>
      <c r="F45" s="212">
        <v>233901971</v>
      </c>
      <c r="G45" s="127"/>
      <c r="H45" s="127">
        <v>-98468810</v>
      </c>
      <c r="I45" s="127"/>
      <c r="J45" s="216">
        <v>224413066</v>
      </c>
      <c r="L45" s="160">
        <v>-76196806</v>
      </c>
    </row>
    <row r="46" spans="1:16" s="130" customFormat="1" ht="14.65" customHeight="1">
      <c r="B46" s="163" t="s">
        <v>43</v>
      </c>
      <c r="C46" s="163"/>
      <c r="E46" s="127"/>
      <c r="F46" s="213">
        <v>27536</v>
      </c>
      <c r="G46" s="127"/>
      <c r="H46" s="165">
        <v>-13887</v>
      </c>
      <c r="I46" s="127"/>
      <c r="J46" s="205">
        <v>0</v>
      </c>
      <c r="L46" s="139">
        <v>0</v>
      </c>
    </row>
    <row r="47" spans="1:16" s="130" customFormat="1" ht="6" customHeight="1">
      <c r="D47" s="288"/>
      <c r="E47" s="126"/>
      <c r="F47" s="214"/>
      <c r="G47" s="145"/>
      <c r="H47" s="239"/>
      <c r="I47" s="136"/>
      <c r="J47" s="216"/>
      <c r="K47" s="151"/>
      <c r="L47" s="160"/>
    </row>
    <row r="48" spans="1:16" s="130" customFormat="1" ht="14.65" customHeight="1" thickBot="1">
      <c r="A48" s="162"/>
      <c r="B48" s="162"/>
      <c r="C48" s="162"/>
      <c r="E48" s="127"/>
      <c r="F48" s="215">
        <f>SUM(F45:F46)</f>
        <v>233929507</v>
      </c>
      <c r="G48" s="127"/>
      <c r="H48" s="166">
        <f>SUM(H45:H46)</f>
        <v>-98482697</v>
      </c>
      <c r="I48" s="127"/>
      <c r="J48" s="211">
        <f>SUM(J45:J47)</f>
        <v>224413066</v>
      </c>
      <c r="L48" s="141">
        <f>SUM(L45:L47)</f>
        <v>-76196806</v>
      </c>
    </row>
    <row r="49" spans="1:12" s="130" customFormat="1" ht="10.15" customHeight="1" thickTop="1">
      <c r="A49" s="162"/>
      <c r="B49" s="162"/>
      <c r="C49" s="162"/>
      <c r="E49" s="127"/>
      <c r="F49" s="212"/>
      <c r="G49" s="127"/>
      <c r="H49" s="127"/>
      <c r="I49" s="127"/>
      <c r="J49" s="203"/>
      <c r="L49" s="138"/>
    </row>
    <row r="50" spans="1:12" s="130" customFormat="1" ht="14.65" customHeight="1">
      <c r="A50" s="132" t="s">
        <v>193</v>
      </c>
      <c r="B50" s="132"/>
      <c r="C50" s="132"/>
      <c r="E50" s="127"/>
      <c r="F50" s="212"/>
      <c r="G50" s="127"/>
      <c r="H50" s="127"/>
      <c r="I50" s="127"/>
      <c r="J50" s="203"/>
      <c r="L50" s="138"/>
    </row>
    <row r="51" spans="1:12" s="130" customFormat="1" ht="14.65" customHeight="1">
      <c r="B51" s="163" t="s">
        <v>138</v>
      </c>
      <c r="C51" s="163"/>
      <c r="D51" s="145"/>
      <c r="E51" s="135"/>
      <c r="F51" s="216">
        <v>233901971</v>
      </c>
      <c r="G51" s="145"/>
      <c r="H51" s="160">
        <v>-98468810</v>
      </c>
      <c r="I51" s="136"/>
      <c r="J51" s="216">
        <v>224413066</v>
      </c>
      <c r="K51" s="151"/>
      <c r="L51" s="160">
        <v>-76196806</v>
      </c>
    </row>
    <row r="52" spans="1:12" s="130" customFormat="1" ht="14.65" customHeight="1">
      <c r="B52" s="130" t="s">
        <v>43</v>
      </c>
      <c r="D52" s="288"/>
      <c r="E52" s="126"/>
      <c r="F52" s="217">
        <v>27536</v>
      </c>
      <c r="G52" s="145"/>
      <c r="H52" s="140">
        <v>-13887</v>
      </c>
      <c r="I52" s="136"/>
      <c r="J52" s="217">
        <v>0</v>
      </c>
      <c r="K52" s="151"/>
      <c r="L52" s="140">
        <v>0</v>
      </c>
    </row>
    <row r="53" spans="1:12" s="130" customFormat="1" ht="6" customHeight="1">
      <c r="D53" s="288"/>
      <c r="E53" s="126"/>
      <c r="F53" s="216"/>
      <c r="G53" s="145"/>
      <c r="H53" s="160"/>
      <c r="I53" s="136"/>
      <c r="J53" s="216"/>
      <c r="K53" s="151"/>
      <c r="L53" s="160"/>
    </row>
    <row r="54" spans="1:12" s="130" customFormat="1" ht="14.65" customHeight="1" thickBot="1">
      <c r="A54" s="134"/>
      <c r="B54" s="134"/>
      <c r="C54" s="134"/>
      <c r="D54" s="142"/>
      <c r="E54" s="164"/>
      <c r="F54" s="211">
        <f>SUM(F51:F53)</f>
        <v>233929507</v>
      </c>
      <c r="G54" s="138"/>
      <c r="H54" s="141">
        <f>SUM(H51:H53)</f>
        <v>-98482697</v>
      </c>
      <c r="I54" s="164"/>
      <c r="J54" s="211">
        <f>SUM(J51:J52)</f>
        <v>224413066</v>
      </c>
      <c r="K54" s="131"/>
      <c r="L54" s="141">
        <f>SUM(L51:L52)</f>
        <v>-76196806</v>
      </c>
    </row>
    <row r="55" spans="1:12" s="130" customFormat="1" ht="10.15" customHeight="1" thickTop="1">
      <c r="A55" s="134"/>
      <c r="B55" s="134"/>
      <c r="C55" s="134"/>
      <c r="D55" s="142"/>
      <c r="E55" s="164"/>
      <c r="F55" s="218"/>
      <c r="G55" s="164"/>
      <c r="H55" s="164"/>
      <c r="I55" s="164"/>
      <c r="J55" s="218"/>
      <c r="L55" s="164"/>
    </row>
    <row r="56" spans="1:12" s="130" customFormat="1" ht="14.65" customHeight="1">
      <c r="A56" s="150" t="s">
        <v>245</v>
      </c>
      <c r="B56" s="150"/>
      <c r="C56" s="150"/>
      <c r="D56" s="142">
        <v>17</v>
      </c>
      <c r="E56" s="164"/>
      <c r="F56" s="218"/>
      <c r="G56" s="164"/>
      <c r="H56" s="164"/>
      <c r="I56" s="164"/>
      <c r="J56" s="218"/>
      <c r="L56" s="164"/>
    </row>
    <row r="57" spans="1:12" s="130" customFormat="1" ht="14.65" customHeight="1" thickBot="1">
      <c r="A57" s="134" t="s">
        <v>246</v>
      </c>
      <c r="C57" s="134"/>
      <c r="D57" s="142"/>
      <c r="E57" s="164"/>
      <c r="F57" s="219">
        <v>0.23</v>
      </c>
      <c r="G57" s="164"/>
      <c r="H57" s="167">
        <v>-0.1</v>
      </c>
      <c r="I57" s="164"/>
      <c r="J57" s="219">
        <v>0.22</v>
      </c>
      <c r="L57" s="167">
        <v>-7.0000000000000007E-2</v>
      </c>
    </row>
    <row r="58" spans="1:12" s="130" customFormat="1" ht="10.15" customHeight="1" thickTop="1">
      <c r="D58" s="288"/>
      <c r="E58" s="126"/>
      <c r="F58" s="216"/>
      <c r="G58" s="145"/>
      <c r="H58" s="160"/>
      <c r="I58" s="136"/>
      <c r="J58" s="216"/>
      <c r="K58" s="151"/>
      <c r="L58" s="160"/>
    </row>
    <row r="59" spans="1:12" s="130" customFormat="1" ht="14.65" customHeight="1" thickBot="1">
      <c r="A59" s="130" t="s">
        <v>247</v>
      </c>
      <c r="C59" s="134"/>
      <c r="D59" s="142"/>
      <c r="E59" s="164"/>
      <c r="F59" s="219">
        <v>0</v>
      </c>
      <c r="G59" s="164"/>
      <c r="H59" s="167">
        <v>0</v>
      </c>
      <c r="I59" s="164"/>
      <c r="J59" s="219">
        <v>0</v>
      </c>
      <c r="L59" s="167">
        <v>0</v>
      </c>
    </row>
    <row r="60" spans="1:12" s="130" customFormat="1" ht="16.5" customHeight="1" thickTop="1">
      <c r="C60" s="134"/>
      <c r="D60" s="142"/>
      <c r="E60" s="164"/>
      <c r="F60" s="164"/>
      <c r="G60" s="164"/>
      <c r="H60" s="164"/>
      <c r="I60" s="164"/>
      <c r="J60" s="164"/>
      <c r="L60" s="164"/>
    </row>
    <row r="61" spans="1:12" s="130" customFormat="1" ht="11.25" customHeight="1">
      <c r="C61" s="134"/>
      <c r="D61" s="142"/>
      <c r="E61" s="164"/>
      <c r="F61" s="164"/>
      <c r="G61" s="164"/>
      <c r="H61" s="164"/>
      <c r="I61" s="164"/>
      <c r="J61" s="164"/>
      <c r="L61" s="164"/>
    </row>
    <row r="62" spans="1:12" ht="21.95" customHeight="1">
      <c r="A62" s="300" t="str">
        <f>'2-4'!A164</f>
        <v>The accompanying notes form part of this interim financial information.</v>
      </c>
      <c r="B62" s="300"/>
      <c r="C62" s="300"/>
      <c r="D62" s="301"/>
      <c r="E62" s="301"/>
      <c r="F62" s="301"/>
      <c r="G62" s="301"/>
      <c r="H62" s="301"/>
      <c r="I62" s="301"/>
      <c r="J62" s="301"/>
      <c r="K62" s="301"/>
      <c r="L62" s="301"/>
    </row>
    <row r="69" spans="1:12" ht="16.5" customHeight="1">
      <c r="J69" s="63"/>
      <c r="K69" s="64"/>
      <c r="L69" s="63"/>
    </row>
    <row r="70" spans="1:12" ht="16.5" customHeight="1">
      <c r="A70" s="119"/>
      <c r="B70" s="119"/>
      <c r="C70" s="119"/>
      <c r="D70" s="62"/>
      <c r="E70" s="101"/>
      <c r="F70" s="101"/>
      <c r="G70" s="101"/>
      <c r="H70" s="101"/>
      <c r="I70" s="101"/>
      <c r="J70" s="101"/>
      <c r="K70" s="64"/>
      <c r="L70" s="101"/>
    </row>
    <row r="71" spans="1:12" ht="16.5" customHeight="1">
      <c r="A71" s="286"/>
      <c r="B71" s="286"/>
      <c r="C71" s="286"/>
      <c r="D71" s="62"/>
      <c r="E71" s="101"/>
      <c r="F71" s="101"/>
      <c r="G71" s="101"/>
      <c r="H71" s="101"/>
      <c r="I71" s="101"/>
      <c r="J71" s="101"/>
      <c r="K71" s="64"/>
      <c r="L71" s="101"/>
    </row>
    <row r="72" spans="1:12" ht="16.5" customHeight="1">
      <c r="A72" s="286"/>
      <c r="B72" s="286"/>
      <c r="C72" s="286"/>
      <c r="D72" s="62"/>
      <c r="E72" s="101"/>
      <c r="F72" s="101"/>
      <c r="G72" s="101"/>
      <c r="H72" s="101"/>
      <c r="I72" s="101"/>
      <c r="J72" s="101"/>
      <c r="K72" s="64"/>
      <c r="L72" s="101"/>
    </row>
    <row r="73" spans="1:12" ht="16.5" customHeight="1">
      <c r="A73" s="286"/>
      <c r="B73" s="286"/>
      <c r="C73" s="286"/>
      <c r="D73" s="62"/>
      <c r="E73" s="101"/>
      <c r="F73" s="101"/>
      <c r="G73" s="101"/>
      <c r="H73" s="101"/>
      <c r="I73" s="101"/>
      <c r="J73" s="122"/>
      <c r="L73" s="122"/>
    </row>
    <row r="74" spans="1:12" ht="16.5" customHeight="1">
      <c r="A74" s="286"/>
      <c r="B74" s="286"/>
      <c r="C74" s="286"/>
      <c r="D74" s="62"/>
      <c r="E74" s="101"/>
      <c r="F74" s="101"/>
      <c r="G74" s="101"/>
      <c r="H74" s="101"/>
      <c r="I74" s="101"/>
      <c r="J74" s="122"/>
      <c r="L74" s="122"/>
    </row>
    <row r="75" spans="1:12" ht="16.5" customHeight="1">
      <c r="A75" s="286"/>
      <c r="B75" s="286"/>
      <c r="C75" s="286"/>
      <c r="D75" s="62"/>
      <c r="E75" s="101"/>
      <c r="F75" s="101"/>
      <c r="G75" s="101"/>
      <c r="H75" s="101"/>
      <c r="I75" s="101"/>
      <c r="J75" s="122"/>
      <c r="L75" s="122"/>
    </row>
    <row r="76" spans="1:12" ht="16.5" customHeight="1">
      <c r="A76" s="286"/>
      <c r="B76" s="286"/>
      <c r="C76" s="286"/>
      <c r="D76" s="62"/>
      <c r="E76" s="101"/>
      <c r="F76" s="101"/>
      <c r="G76" s="101"/>
      <c r="H76" s="101"/>
      <c r="I76" s="101"/>
      <c r="J76" s="122"/>
      <c r="L76" s="122"/>
    </row>
    <row r="77" spans="1:12" ht="16.5" customHeight="1">
      <c r="A77" s="286"/>
      <c r="B77" s="286"/>
      <c r="C77" s="286"/>
      <c r="D77" s="62"/>
      <c r="E77" s="101"/>
      <c r="F77" s="101"/>
      <c r="G77" s="101"/>
      <c r="H77" s="101"/>
      <c r="I77" s="101"/>
      <c r="J77" s="122"/>
      <c r="L77" s="122"/>
    </row>
    <row r="78" spans="1:12" ht="16.5" customHeight="1">
      <c r="A78" s="286"/>
      <c r="B78" s="286"/>
      <c r="C78" s="286"/>
    </row>
    <row r="110" spans="4:4" ht="16.5" customHeight="1">
      <c r="D110" s="286"/>
    </row>
    <row r="114" spans="4:4" ht="16.5" customHeight="1">
      <c r="D114" s="286"/>
    </row>
  </sheetData>
  <mergeCells count="5">
    <mergeCell ref="F6:H6"/>
    <mergeCell ref="J6:L6"/>
    <mergeCell ref="F7:H7"/>
    <mergeCell ref="J7:L7"/>
    <mergeCell ref="A62:L6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41"/>
  <sheetViews>
    <sheetView topLeftCell="A16" zoomScaleNormal="100" zoomScaleSheetLayoutView="100" workbookViewId="0">
      <selection activeCell="W40" sqref="W40"/>
    </sheetView>
  </sheetViews>
  <sheetFormatPr defaultColWidth="9.140625" defaultRowHeight="16.5" customHeight="1"/>
  <cols>
    <col min="1" max="1" width="1.140625" style="36" customWidth="1"/>
    <col min="2" max="2" width="30.7109375" style="36" customWidth="1"/>
    <col min="3" max="3" width="5.140625" style="100" customWidth="1"/>
    <col min="4" max="4" width="0.7109375" style="100" customWidth="1"/>
    <col min="5" max="5" width="10.85546875" style="100" bestFit="1" customWidth="1"/>
    <col min="6" max="6" width="0.7109375" style="100" customWidth="1"/>
    <col min="7" max="7" width="11.42578125" style="100" customWidth="1"/>
    <col min="8" max="8" width="0.7109375" style="100" customWidth="1"/>
    <col min="9" max="9" width="12.140625" style="100" customWidth="1"/>
    <col min="10" max="10" width="0.7109375" style="100" customWidth="1"/>
    <col min="11" max="11" width="11.85546875" style="100" customWidth="1"/>
    <col min="12" max="12" width="0.7109375" style="100" customWidth="1"/>
    <col min="13" max="13" width="10.140625" style="100" customWidth="1"/>
    <col min="14" max="14" width="0.7109375" style="100" customWidth="1"/>
    <col min="15" max="15" width="11.5703125" style="100" customWidth="1"/>
    <col min="16" max="16" width="0.7109375" style="100" customWidth="1"/>
    <col min="17" max="17" width="12.140625" style="100" customWidth="1"/>
    <col min="18" max="18" width="0.7109375" style="100" customWidth="1"/>
    <col min="19" max="19" width="12.5703125" style="100" customWidth="1"/>
    <col min="20" max="20" width="0.7109375" style="100" customWidth="1"/>
    <col min="21" max="21" width="11.140625" style="100" customWidth="1"/>
    <col min="22" max="22" width="0.7109375" style="100" customWidth="1"/>
    <col min="23" max="23" width="10.140625" style="100" customWidth="1"/>
    <col min="24" max="24" width="0.85546875" style="100" customWidth="1"/>
    <col min="25" max="25" width="11.5703125" style="100" customWidth="1"/>
    <col min="26" max="16384" width="9.140625" style="64"/>
  </cols>
  <sheetData>
    <row r="1" spans="1:26" s="89" customFormat="1" ht="16.5" customHeight="1">
      <c r="A1" s="88" t="s">
        <v>100</v>
      </c>
    </row>
    <row r="2" spans="1:26" s="69" customFormat="1" ht="16.5" customHeight="1">
      <c r="A2" s="69" t="s">
        <v>140</v>
      </c>
    </row>
    <row r="3" spans="1:26" s="89" customFormat="1" ht="16.5" customHeight="1">
      <c r="A3" s="90" t="s">
        <v>236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</row>
    <row r="4" spans="1:26" ht="15" customHeight="1">
      <c r="A4" s="91"/>
      <c r="B4" s="91"/>
      <c r="C4" s="17"/>
      <c r="D4" s="17"/>
      <c r="E4" s="17"/>
      <c r="F4" s="17"/>
      <c r="G4" s="17"/>
      <c r="H4" s="17"/>
      <c r="I4" s="17"/>
      <c r="J4" s="92"/>
      <c r="K4" s="17"/>
      <c r="L4" s="92"/>
      <c r="M4" s="92"/>
      <c r="N4" s="92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6" ht="15" customHeight="1">
      <c r="A5" s="91"/>
      <c r="B5" s="91"/>
      <c r="C5" s="17"/>
      <c r="D5" s="17"/>
      <c r="E5" s="17"/>
      <c r="F5" s="17"/>
      <c r="G5" s="17"/>
      <c r="H5" s="17"/>
      <c r="I5" s="17"/>
      <c r="J5" s="92"/>
      <c r="K5" s="17"/>
      <c r="L5" s="92"/>
      <c r="M5" s="92"/>
      <c r="N5" s="92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6" s="128" customFormat="1" ht="15" customHeight="1">
      <c r="A6" s="241"/>
      <c r="B6" s="241"/>
      <c r="C6" s="242"/>
      <c r="D6" s="242"/>
      <c r="E6" s="303" t="s">
        <v>135</v>
      </c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</row>
    <row r="7" spans="1:26" s="128" customFormat="1" ht="15" customHeight="1">
      <c r="A7" s="241"/>
      <c r="B7" s="241"/>
      <c r="C7" s="242"/>
      <c r="D7" s="242"/>
      <c r="E7" s="308" t="s">
        <v>44</v>
      </c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127"/>
      <c r="W7" s="127"/>
      <c r="X7" s="127"/>
      <c r="Y7" s="127"/>
    </row>
    <row r="8" spans="1:26" s="128" customFormat="1" ht="15" customHeight="1">
      <c r="A8" s="241"/>
      <c r="B8" s="243"/>
      <c r="C8" s="243"/>
      <c r="D8" s="127"/>
      <c r="E8" s="243"/>
      <c r="F8" s="127"/>
      <c r="G8" s="127"/>
      <c r="H8" s="127"/>
      <c r="I8" s="127"/>
      <c r="J8" s="242"/>
      <c r="K8" s="127"/>
      <c r="L8" s="242"/>
      <c r="M8" s="242"/>
      <c r="N8" s="242"/>
      <c r="O8" s="127"/>
      <c r="P8" s="127"/>
      <c r="Q8" s="127"/>
      <c r="R8" s="127"/>
      <c r="S8" s="244" t="s">
        <v>59</v>
      </c>
      <c r="T8" s="245"/>
      <c r="U8" s="245"/>
      <c r="V8" s="127"/>
      <c r="W8" s="127"/>
      <c r="X8" s="127"/>
      <c r="Y8" s="127"/>
      <c r="Z8" s="246"/>
    </row>
    <row r="9" spans="1:26" s="128" customFormat="1" ht="15" customHeight="1">
      <c r="A9" s="241"/>
      <c r="B9" s="243"/>
      <c r="C9" s="243"/>
      <c r="D9" s="127"/>
      <c r="E9" s="243"/>
      <c r="F9" s="127"/>
      <c r="G9" s="127"/>
      <c r="H9" s="127"/>
      <c r="I9" s="127"/>
      <c r="J9" s="242"/>
      <c r="K9" s="127"/>
      <c r="L9" s="242"/>
      <c r="M9" s="242"/>
      <c r="N9" s="242"/>
      <c r="O9" s="127"/>
      <c r="P9" s="127"/>
      <c r="Q9" s="127"/>
      <c r="R9" s="127"/>
      <c r="S9" s="244" t="s">
        <v>172</v>
      </c>
      <c r="T9" s="247"/>
      <c r="U9" s="247"/>
      <c r="V9" s="127"/>
      <c r="W9" s="127"/>
      <c r="X9" s="127"/>
      <c r="Y9" s="127"/>
      <c r="Z9" s="246"/>
    </row>
    <row r="10" spans="1:26" s="128" customFormat="1" ht="15" customHeight="1">
      <c r="A10" s="241"/>
      <c r="B10" s="243"/>
      <c r="C10" s="243"/>
      <c r="D10" s="127"/>
      <c r="E10" s="243"/>
      <c r="F10" s="127"/>
      <c r="G10" s="127"/>
      <c r="H10" s="127"/>
      <c r="J10" s="242"/>
      <c r="K10" s="126"/>
      <c r="L10" s="242"/>
      <c r="M10" s="242"/>
      <c r="N10" s="242"/>
      <c r="O10" s="127"/>
      <c r="P10" s="127"/>
      <c r="Q10" s="127"/>
      <c r="R10" s="127"/>
      <c r="S10" s="248" t="s">
        <v>76</v>
      </c>
      <c r="T10" s="129"/>
      <c r="U10" s="247"/>
      <c r="V10" s="127"/>
      <c r="W10" s="127"/>
      <c r="X10" s="127"/>
      <c r="Y10" s="127"/>
      <c r="Z10" s="246"/>
    </row>
    <row r="11" spans="1:26" s="128" customFormat="1" ht="15" customHeight="1">
      <c r="A11" s="241"/>
      <c r="B11" s="243"/>
      <c r="C11" s="243"/>
      <c r="D11" s="127"/>
      <c r="E11" s="243"/>
      <c r="F11" s="127"/>
      <c r="G11" s="127"/>
      <c r="H11" s="127"/>
      <c r="I11" s="126" t="s">
        <v>87</v>
      </c>
      <c r="J11" s="242"/>
      <c r="K11" s="126"/>
      <c r="L11" s="242"/>
      <c r="M11" s="126" t="s">
        <v>70</v>
      </c>
      <c r="N11" s="242"/>
      <c r="O11" s="127"/>
      <c r="P11" s="127"/>
      <c r="Q11" s="127"/>
      <c r="R11" s="127"/>
      <c r="S11" s="249" t="s">
        <v>173</v>
      </c>
      <c r="T11" s="129"/>
      <c r="U11" s="247"/>
      <c r="V11" s="127"/>
      <c r="W11" s="127"/>
      <c r="X11" s="127"/>
      <c r="Y11" s="127"/>
      <c r="Z11" s="246"/>
    </row>
    <row r="12" spans="1:26" s="128" customFormat="1" ht="15" customHeight="1">
      <c r="A12" s="241"/>
      <c r="B12" s="241"/>
      <c r="C12" s="243"/>
      <c r="D12" s="127"/>
      <c r="E12" s="243"/>
      <c r="F12" s="127"/>
      <c r="G12" s="127"/>
      <c r="H12" s="127"/>
      <c r="I12" s="126" t="s">
        <v>82</v>
      </c>
      <c r="J12" s="242"/>
      <c r="K12" s="250" t="s">
        <v>87</v>
      </c>
      <c r="L12" s="242"/>
      <c r="M12" s="250" t="s">
        <v>71</v>
      </c>
      <c r="N12" s="242"/>
      <c r="O12" s="302" t="s">
        <v>20</v>
      </c>
      <c r="P12" s="302"/>
      <c r="Q12" s="302"/>
      <c r="R12" s="127"/>
      <c r="S12" s="244" t="s">
        <v>75</v>
      </c>
      <c r="T12" s="127"/>
      <c r="U12" s="127"/>
      <c r="V12" s="127"/>
      <c r="W12" s="127"/>
      <c r="X12" s="127"/>
      <c r="Y12" s="127"/>
    </row>
    <row r="13" spans="1:26" s="128" customFormat="1" ht="15" customHeight="1">
      <c r="A13" s="130"/>
      <c r="B13" s="130"/>
      <c r="C13" s="246"/>
      <c r="D13" s="251"/>
      <c r="E13" s="246" t="s">
        <v>23</v>
      </c>
      <c r="F13" s="251"/>
      <c r="G13" s="251"/>
      <c r="H13" s="251"/>
      <c r="I13" s="250" t="s">
        <v>83</v>
      </c>
      <c r="J13" s="126"/>
      <c r="K13" s="252" t="s">
        <v>122</v>
      </c>
      <c r="L13" s="126"/>
      <c r="M13" s="250" t="s">
        <v>72</v>
      </c>
      <c r="N13" s="126"/>
      <c r="O13" s="253" t="s">
        <v>164</v>
      </c>
      <c r="P13" s="245"/>
      <c r="Q13" s="245"/>
      <c r="R13" s="251"/>
      <c r="S13" s="254" t="s">
        <v>205</v>
      </c>
      <c r="T13" s="251"/>
      <c r="U13" s="250" t="s">
        <v>26</v>
      </c>
      <c r="V13" s="251"/>
      <c r="W13" s="250" t="s">
        <v>47</v>
      </c>
      <c r="X13" s="251"/>
      <c r="Y13" s="131"/>
    </row>
    <row r="14" spans="1:26" s="128" customFormat="1" ht="15" customHeight="1">
      <c r="A14" s="130"/>
      <c r="B14" s="130"/>
      <c r="C14" s="255"/>
      <c r="D14" s="250"/>
      <c r="E14" s="255" t="s">
        <v>45</v>
      </c>
      <c r="F14" s="250"/>
      <c r="G14" s="250" t="s">
        <v>144</v>
      </c>
      <c r="H14" s="250"/>
      <c r="I14" s="250" t="s">
        <v>196</v>
      </c>
      <c r="J14" s="126"/>
      <c r="K14" s="252" t="s">
        <v>121</v>
      </c>
      <c r="L14" s="126"/>
      <c r="M14" s="250" t="s">
        <v>73</v>
      </c>
      <c r="N14" s="126"/>
      <c r="O14" s="255" t="s">
        <v>69</v>
      </c>
      <c r="P14" s="250"/>
      <c r="Q14" s="126"/>
      <c r="R14" s="250"/>
      <c r="S14" s="254" t="s">
        <v>206</v>
      </c>
      <c r="T14" s="250"/>
      <c r="U14" s="256" t="s">
        <v>89</v>
      </c>
      <c r="V14" s="250"/>
      <c r="W14" s="256" t="s">
        <v>48</v>
      </c>
      <c r="X14" s="250"/>
      <c r="Y14" s="126" t="s">
        <v>26</v>
      </c>
    </row>
    <row r="15" spans="1:26" s="128" customFormat="1" ht="15" customHeight="1">
      <c r="A15" s="130"/>
      <c r="B15" s="130"/>
      <c r="C15" s="255"/>
      <c r="D15" s="250"/>
      <c r="E15" s="255" t="s">
        <v>24</v>
      </c>
      <c r="F15" s="250"/>
      <c r="G15" s="250" t="s">
        <v>145</v>
      </c>
      <c r="H15" s="250"/>
      <c r="I15" s="250" t="s">
        <v>88</v>
      </c>
      <c r="J15" s="126"/>
      <c r="K15" s="252" t="s">
        <v>118</v>
      </c>
      <c r="L15" s="126"/>
      <c r="M15" s="250" t="s">
        <v>74</v>
      </c>
      <c r="N15" s="126"/>
      <c r="O15" s="255" t="s">
        <v>46</v>
      </c>
      <c r="P15" s="250"/>
      <c r="Q15" s="255" t="s">
        <v>25</v>
      </c>
      <c r="R15" s="250"/>
      <c r="S15" s="254" t="s">
        <v>207</v>
      </c>
      <c r="T15" s="250"/>
      <c r="U15" s="256" t="s">
        <v>90</v>
      </c>
      <c r="V15" s="250"/>
      <c r="W15" s="256" t="s">
        <v>49</v>
      </c>
      <c r="X15" s="250"/>
      <c r="Y15" s="250" t="s">
        <v>91</v>
      </c>
    </row>
    <row r="16" spans="1:26" s="128" customFormat="1" ht="15" customHeight="1">
      <c r="A16" s="132"/>
      <c r="B16" s="132"/>
      <c r="C16" s="240" t="s">
        <v>4</v>
      </c>
      <c r="D16" s="250"/>
      <c r="E16" s="257" t="s">
        <v>0</v>
      </c>
      <c r="F16" s="250"/>
      <c r="G16" s="257" t="s">
        <v>0</v>
      </c>
      <c r="H16" s="250"/>
      <c r="I16" s="133" t="s">
        <v>0</v>
      </c>
      <c r="J16" s="126"/>
      <c r="K16" s="258" t="s">
        <v>0</v>
      </c>
      <c r="L16" s="126"/>
      <c r="M16" s="133" t="s">
        <v>0</v>
      </c>
      <c r="N16" s="126"/>
      <c r="O16" s="133" t="s">
        <v>0</v>
      </c>
      <c r="P16" s="255"/>
      <c r="Q16" s="133" t="s">
        <v>0</v>
      </c>
      <c r="R16" s="250"/>
      <c r="S16" s="258" t="s">
        <v>0</v>
      </c>
      <c r="T16" s="250"/>
      <c r="U16" s="133" t="s">
        <v>0</v>
      </c>
      <c r="V16" s="250"/>
      <c r="W16" s="133" t="s">
        <v>0</v>
      </c>
      <c r="X16" s="250"/>
      <c r="Y16" s="133" t="s">
        <v>0</v>
      </c>
    </row>
    <row r="17" spans="1:25" s="128" customFormat="1" ht="15" customHeight="1">
      <c r="A17" s="134"/>
      <c r="B17" s="134"/>
      <c r="C17" s="136"/>
      <c r="D17" s="131"/>
      <c r="E17" s="135"/>
      <c r="F17" s="131"/>
      <c r="G17" s="131"/>
      <c r="H17" s="131"/>
      <c r="I17" s="135"/>
      <c r="J17" s="135"/>
      <c r="K17" s="135"/>
      <c r="L17" s="135"/>
      <c r="M17" s="131"/>
      <c r="N17" s="135"/>
      <c r="O17" s="131"/>
      <c r="P17" s="131"/>
      <c r="Q17" s="135"/>
      <c r="R17" s="131"/>
      <c r="S17" s="131"/>
      <c r="T17" s="131"/>
      <c r="U17" s="131"/>
      <c r="V17" s="131"/>
      <c r="W17" s="131"/>
      <c r="X17" s="131"/>
      <c r="Y17" s="131"/>
    </row>
    <row r="18" spans="1:25" s="128" customFormat="1" ht="15" customHeight="1">
      <c r="A18" s="137" t="s">
        <v>167</v>
      </c>
      <c r="B18" s="130"/>
      <c r="C18" s="259"/>
      <c r="D18" s="138"/>
      <c r="E18" s="138">
        <v>508002100</v>
      </c>
      <c r="F18" s="138"/>
      <c r="G18" s="138">
        <v>1050503500</v>
      </c>
      <c r="H18" s="138"/>
      <c r="I18" s="138">
        <v>4605502</v>
      </c>
      <c r="J18" s="138"/>
      <c r="K18" s="138">
        <v>1836570</v>
      </c>
      <c r="L18" s="138"/>
      <c r="M18" s="138">
        <v>42694664</v>
      </c>
      <c r="N18" s="138"/>
      <c r="O18" s="138">
        <v>55000000</v>
      </c>
      <c r="P18" s="138"/>
      <c r="Q18" s="138">
        <v>-139270699</v>
      </c>
      <c r="R18" s="138"/>
      <c r="S18" s="138">
        <v>452126</v>
      </c>
      <c r="T18" s="131"/>
      <c r="U18" s="138">
        <f>SUM(E18:S18)</f>
        <v>1523823763</v>
      </c>
      <c r="V18" s="138"/>
      <c r="W18" s="138">
        <v>161837</v>
      </c>
      <c r="X18" s="138"/>
      <c r="Y18" s="138">
        <f>SUM(U18:W18)</f>
        <v>1523985600</v>
      </c>
    </row>
    <row r="19" spans="1:25" s="128" customFormat="1" ht="6" customHeight="1">
      <c r="A19" s="137"/>
      <c r="B19" s="130"/>
      <c r="C19" s="259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1"/>
      <c r="U19" s="138"/>
      <c r="V19" s="138"/>
      <c r="W19" s="131"/>
      <c r="X19" s="138"/>
      <c r="Y19" s="138"/>
    </row>
    <row r="20" spans="1:25" s="128" customFormat="1" ht="15" customHeight="1">
      <c r="A20" s="137" t="s">
        <v>77</v>
      </c>
      <c r="B20" s="134"/>
      <c r="C20" s="259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</row>
    <row r="21" spans="1:25" s="128" customFormat="1" ht="15" customHeight="1">
      <c r="A21" s="134" t="s">
        <v>159</v>
      </c>
      <c r="B21" s="130"/>
      <c r="C21" s="259">
        <v>15</v>
      </c>
      <c r="D21" s="138"/>
      <c r="E21" s="138">
        <v>1500000</v>
      </c>
      <c r="F21" s="138"/>
      <c r="G21" s="138">
        <v>7500000</v>
      </c>
      <c r="H21" s="138"/>
      <c r="I21" s="138">
        <v>0</v>
      </c>
      <c r="J21" s="138"/>
      <c r="K21" s="138">
        <v>0</v>
      </c>
      <c r="L21" s="138"/>
      <c r="M21" s="138">
        <v>0</v>
      </c>
      <c r="N21" s="138"/>
      <c r="O21" s="138">
        <v>0</v>
      </c>
      <c r="P21" s="138"/>
      <c r="Q21" s="138">
        <v>0</v>
      </c>
      <c r="R21" s="138"/>
      <c r="S21" s="138">
        <v>0</v>
      </c>
      <c r="T21" s="138"/>
      <c r="U21" s="138">
        <f>SUM(E21:S21)</f>
        <v>9000000</v>
      </c>
      <c r="V21" s="138"/>
      <c r="W21" s="138">
        <v>0</v>
      </c>
      <c r="X21" s="138"/>
      <c r="Y21" s="138">
        <f>SUM(U21:W21)</f>
        <v>9000000</v>
      </c>
    </row>
    <row r="22" spans="1:25" s="128" customFormat="1" ht="15" customHeight="1">
      <c r="A22" s="260" t="s">
        <v>149</v>
      </c>
      <c r="B22" s="130"/>
      <c r="C22" s="259"/>
      <c r="D22" s="261"/>
      <c r="E22" s="262">
        <v>0</v>
      </c>
      <c r="F22" s="263"/>
      <c r="G22" s="262">
        <v>0</v>
      </c>
      <c r="H22" s="263"/>
      <c r="I22" s="262">
        <v>0</v>
      </c>
      <c r="J22" s="263"/>
      <c r="K22" s="262">
        <v>0</v>
      </c>
      <c r="L22" s="263"/>
      <c r="M22" s="262">
        <v>0</v>
      </c>
      <c r="N22" s="263"/>
      <c r="O22" s="262">
        <v>0</v>
      </c>
      <c r="P22" s="263"/>
      <c r="Q22" s="262">
        <v>-98468810</v>
      </c>
      <c r="R22" s="263"/>
      <c r="S22" s="262">
        <v>0</v>
      </c>
      <c r="T22" s="263"/>
      <c r="U22" s="262">
        <f>SUM(E22:S22)</f>
        <v>-98468810</v>
      </c>
      <c r="V22" s="263"/>
      <c r="W22" s="140">
        <v>-13887</v>
      </c>
      <c r="X22" s="263"/>
      <c r="Y22" s="139">
        <f>SUM(U22:W22)</f>
        <v>-98482697</v>
      </c>
    </row>
    <row r="23" spans="1:25" s="128" customFormat="1" ht="15" customHeight="1">
      <c r="A23" s="134"/>
      <c r="B23" s="130"/>
      <c r="C23" s="259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</row>
    <row r="24" spans="1:25" s="128" customFormat="1" ht="15" customHeight="1" thickBot="1">
      <c r="A24" s="264" t="s">
        <v>234</v>
      </c>
      <c r="B24" s="130"/>
      <c r="C24" s="259"/>
      <c r="D24" s="138"/>
      <c r="E24" s="141">
        <f>SUM(E18:E22)</f>
        <v>509502100</v>
      </c>
      <c r="F24" s="138"/>
      <c r="G24" s="141">
        <f>SUM(G18:G22)</f>
        <v>1058003500</v>
      </c>
      <c r="H24" s="138"/>
      <c r="I24" s="141">
        <f>SUM(I18:I22)</f>
        <v>4605502</v>
      </c>
      <c r="J24" s="138"/>
      <c r="K24" s="141">
        <f>SUM(K18:K22)</f>
        <v>1836570</v>
      </c>
      <c r="L24" s="138"/>
      <c r="M24" s="141">
        <f>SUM(M18:M22)</f>
        <v>42694664</v>
      </c>
      <c r="N24" s="138"/>
      <c r="O24" s="141">
        <f>SUM(O18:O22)</f>
        <v>55000000</v>
      </c>
      <c r="P24" s="138"/>
      <c r="Q24" s="141">
        <f>SUM(Q18:Q22)</f>
        <v>-237739509</v>
      </c>
      <c r="R24" s="138"/>
      <c r="S24" s="141">
        <f>SUM(S18:S22)</f>
        <v>452126</v>
      </c>
      <c r="T24" s="138"/>
      <c r="U24" s="141">
        <f>SUM(U18:U22)</f>
        <v>1434354953</v>
      </c>
      <c r="V24" s="138"/>
      <c r="W24" s="141">
        <f>SUM(W18:W22)</f>
        <v>147950</v>
      </c>
      <c r="X24" s="138"/>
      <c r="Y24" s="141">
        <f>SUM(Y18:Y22)</f>
        <v>1434502903</v>
      </c>
    </row>
    <row r="25" spans="1:25" s="128" customFormat="1" ht="15" customHeight="1" thickTop="1">
      <c r="A25" s="264"/>
      <c r="B25" s="130"/>
      <c r="C25" s="259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</row>
    <row r="26" spans="1:25" s="128" customFormat="1" ht="15" customHeight="1">
      <c r="A26" s="264"/>
      <c r="B26" s="130"/>
      <c r="C26" s="259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</row>
    <row r="27" spans="1:25" s="128" customFormat="1" ht="15" customHeight="1">
      <c r="A27" s="137" t="s">
        <v>208</v>
      </c>
      <c r="B27" s="130"/>
      <c r="C27" s="259"/>
      <c r="D27" s="138"/>
      <c r="E27" s="271"/>
      <c r="G27" s="271"/>
      <c r="I27" s="271"/>
      <c r="K27" s="271"/>
      <c r="M27" s="271"/>
      <c r="O27" s="271"/>
      <c r="Q27" s="271"/>
      <c r="S27" s="271"/>
      <c r="U27" s="271"/>
      <c r="W27" s="271"/>
      <c r="Y27" s="271"/>
    </row>
    <row r="28" spans="1:25" s="128" customFormat="1" ht="15" customHeight="1">
      <c r="A28" s="137"/>
      <c r="B28" s="270" t="s">
        <v>209</v>
      </c>
      <c r="C28" s="259"/>
      <c r="D28" s="138"/>
      <c r="E28" s="203">
        <v>509502100</v>
      </c>
      <c r="F28" s="138"/>
      <c r="G28" s="203">
        <v>1058003500</v>
      </c>
      <c r="H28" s="138"/>
      <c r="I28" s="203">
        <v>4605502</v>
      </c>
      <c r="J28" s="138"/>
      <c r="K28" s="203">
        <v>1836570</v>
      </c>
      <c r="L28" s="138"/>
      <c r="M28" s="203">
        <v>42694664</v>
      </c>
      <c r="N28" s="138"/>
      <c r="O28" s="203">
        <v>55000000</v>
      </c>
      <c r="P28" s="138"/>
      <c r="Q28" s="203">
        <v>-257416719</v>
      </c>
      <c r="R28" s="138"/>
      <c r="S28" s="203">
        <v>386067</v>
      </c>
      <c r="T28" s="131"/>
      <c r="U28" s="203">
        <v>1414611684</v>
      </c>
      <c r="V28" s="138"/>
      <c r="W28" s="203">
        <v>143811</v>
      </c>
      <c r="X28" s="138"/>
      <c r="Y28" s="203">
        <v>1414755495</v>
      </c>
    </row>
    <row r="29" spans="1:25" s="128" customFormat="1" ht="15" customHeight="1">
      <c r="A29" s="168" t="s">
        <v>210</v>
      </c>
      <c r="B29" s="130"/>
      <c r="C29" s="259"/>
      <c r="D29" s="138"/>
      <c r="E29" s="271"/>
      <c r="G29" s="271"/>
      <c r="I29" s="271"/>
      <c r="K29" s="271"/>
      <c r="M29" s="271"/>
      <c r="O29" s="271"/>
      <c r="Q29" s="271"/>
      <c r="S29" s="271"/>
      <c r="U29" s="271"/>
      <c r="W29" s="271"/>
      <c r="Y29" s="271"/>
    </row>
    <row r="30" spans="1:25" s="128" customFormat="1" ht="15" customHeight="1">
      <c r="A30" s="168"/>
      <c r="B30" s="130" t="s">
        <v>211</v>
      </c>
      <c r="C30" s="259">
        <v>4</v>
      </c>
      <c r="D30" s="138"/>
      <c r="E30" s="205">
        <v>0</v>
      </c>
      <c r="F30" s="138"/>
      <c r="G30" s="205">
        <v>0</v>
      </c>
      <c r="H30" s="138"/>
      <c r="I30" s="205">
        <v>0</v>
      </c>
      <c r="J30" s="138"/>
      <c r="K30" s="205">
        <v>0</v>
      </c>
      <c r="L30" s="138"/>
      <c r="M30" s="205">
        <v>0</v>
      </c>
      <c r="N30" s="138"/>
      <c r="O30" s="205">
        <v>0</v>
      </c>
      <c r="P30" s="138"/>
      <c r="Q30" s="205">
        <v>-73858467</v>
      </c>
      <c r="R30" s="138"/>
      <c r="S30" s="205">
        <v>0</v>
      </c>
      <c r="T30" s="131"/>
      <c r="U30" s="265">
        <f>SUM(E30:S30)</f>
        <v>-73858467</v>
      </c>
      <c r="V30" s="263"/>
      <c r="W30" s="217">
        <v>0</v>
      </c>
      <c r="X30" s="263"/>
      <c r="Y30" s="205">
        <f>SUM(U30:W30)</f>
        <v>-73858467</v>
      </c>
    </row>
    <row r="31" spans="1:25" s="128" customFormat="1" ht="15" customHeight="1">
      <c r="A31" s="168"/>
      <c r="B31" s="130"/>
      <c r="C31" s="259"/>
      <c r="D31" s="138"/>
      <c r="E31" s="203"/>
      <c r="F31" s="138"/>
      <c r="G31" s="203"/>
      <c r="H31" s="138"/>
      <c r="I31" s="203"/>
      <c r="J31" s="138"/>
      <c r="K31" s="203"/>
      <c r="L31" s="138"/>
      <c r="M31" s="203"/>
      <c r="N31" s="138"/>
      <c r="O31" s="203"/>
      <c r="P31" s="138"/>
      <c r="Q31" s="203"/>
      <c r="R31" s="138"/>
      <c r="S31" s="203"/>
      <c r="T31" s="131"/>
      <c r="U31" s="266"/>
      <c r="V31" s="263"/>
      <c r="W31" s="216"/>
      <c r="X31" s="263"/>
      <c r="Y31" s="203"/>
    </row>
    <row r="32" spans="1:25" s="128" customFormat="1" ht="15" customHeight="1">
      <c r="A32" s="137" t="s">
        <v>212</v>
      </c>
      <c r="B32" s="130"/>
      <c r="C32" s="259"/>
      <c r="D32" s="138"/>
      <c r="E32" s="271"/>
      <c r="G32" s="271"/>
      <c r="I32" s="271"/>
      <c r="K32" s="271"/>
      <c r="M32" s="271"/>
      <c r="O32" s="271"/>
      <c r="Q32" s="271"/>
      <c r="S32" s="271"/>
      <c r="U32" s="271"/>
      <c r="W32" s="271"/>
      <c r="Y32" s="271"/>
    </row>
    <row r="33" spans="1:25" s="128" customFormat="1" ht="15" customHeight="1">
      <c r="A33" s="137"/>
      <c r="B33" s="270" t="s">
        <v>213</v>
      </c>
      <c r="C33" s="259"/>
      <c r="D33" s="138"/>
      <c r="E33" s="203">
        <f>E28+E30</f>
        <v>509502100</v>
      </c>
      <c r="F33" s="138"/>
      <c r="G33" s="203">
        <f>G28+G30</f>
        <v>1058003500</v>
      </c>
      <c r="H33" s="138"/>
      <c r="I33" s="203">
        <f>I28+I30</f>
        <v>4605502</v>
      </c>
      <c r="J33" s="138"/>
      <c r="K33" s="203">
        <f>K28+K30</f>
        <v>1836570</v>
      </c>
      <c r="L33" s="138"/>
      <c r="M33" s="203">
        <f>M28+M30</f>
        <v>42694664</v>
      </c>
      <c r="N33" s="138"/>
      <c r="O33" s="203">
        <f>O28+O30</f>
        <v>55000000</v>
      </c>
      <c r="P33" s="138"/>
      <c r="Q33" s="203">
        <f>Q28+Q30</f>
        <v>-331275186</v>
      </c>
      <c r="R33" s="138"/>
      <c r="S33" s="203">
        <f>S28+S30</f>
        <v>386067</v>
      </c>
      <c r="T33" s="131"/>
      <c r="U33" s="203">
        <f>SUM(E33:S33)</f>
        <v>1340753217</v>
      </c>
      <c r="V33" s="138"/>
      <c r="W33" s="203">
        <f>W28+W30</f>
        <v>143811</v>
      </c>
      <c r="X33" s="138"/>
      <c r="Y33" s="203">
        <f>SUM(U33:W33)</f>
        <v>1340897028</v>
      </c>
    </row>
    <row r="34" spans="1:25" s="128" customFormat="1" ht="6" customHeight="1">
      <c r="A34" s="137"/>
      <c r="B34" s="130"/>
      <c r="C34" s="259"/>
      <c r="D34" s="138"/>
      <c r="E34" s="203"/>
      <c r="F34" s="138"/>
      <c r="G34" s="203"/>
      <c r="H34" s="138"/>
      <c r="I34" s="203"/>
      <c r="J34" s="138"/>
      <c r="K34" s="203"/>
      <c r="L34" s="138"/>
      <c r="M34" s="203"/>
      <c r="N34" s="138"/>
      <c r="O34" s="203"/>
      <c r="P34" s="138"/>
      <c r="Q34" s="203"/>
      <c r="R34" s="138"/>
      <c r="S34" s="203"/>
      <c r="T34" s="131"/>
      <c r="U34" s="203"/>
      <c r="V34" s="138"/>
      <c r="W34" s="221"/>
      <c r="X34" s="138"/>
      <c r="Y34" s="203"/>
    </row>
    <row r="35" spans="1:25" s="128" customFormat="1" ht="15" customHeight="1">
      <c r="A35" s="137" t="s">
        <v>77</v>
      </c>
      <c r="B35" s="134"/>
      <c r="C35" s="259"/>
      <c r="D35" s="138"/>
      <c r="E35" s="203"/>
      <c r="F35" s="138"/>
      <c r="G35" s="203"/>
      <c r="H35" s="138"/>
      <c r="I35" s="203"/>
      <c r="J35" s="138"/>
      <c r="K35" s="203"/>
      <c r="L35" s="138"/>
      <c r="M35" s="203"/>
      <c r="N35" s="138"/>
      <c r="O35" s="203"/>
      <c r="P35" s="138"/>
      <c r="Q35" s="203"/>
      <c r="R35" s="138"/>
      <c r="S35" s="203"/>
      <c r="T35" s="138"/>
      <c r="U35" s="203"/>
      <c r="V35" s="138"/>
      <c r="W35" s="203"/>
      <c r="X35" s="138"/>
      <c r="Y35" s="203"/>
    </row>
    <row r="36" spans="1:25" s="128" customFormat="1" ht="15" customHeight="1">
      <c r="A36" s="168" t="s">
        <v>204</v>
      </c>
      <c r="B36" s="134"/>
      <c r="C36" s="259"/>
      <c r="D36" s="138"/>
      <c r="E36" s="203">
        <v>0</v>
      </c>
      <c r="F36" s="138"/>
      <c r="G36" s="203">
        <v>0</v>
      </c>
      <c r="H36" s="138"/>
      <c r="I36" s="203">
        <v>0</v>
      </c>
      <c r="J36" s="138"/>
      <c r="K36" s="203">
        <v>0</v>
      </c>
      <c r="L36" s="138"/>
      <c r="M36" s="203">
        <v>0</v>
      </c>
      <c r="N36" s="138"/>
      <c r="O36" s="203">
        <v>7500000</v>
      </c>
      <c r="P36" s="138"/>
      <c r="Q36" s="203">
        <v>-7500000</v>
      </c>
      <c r="R36" s="138"/>
      <c r="S36" s="203">
        <v>0</v>
      </c>
      <c r="T36" s="138"/>
      <c r="U36" s="203">
        <f>SUM(E36:S36)</f>
        <v>0</v>
      </c>
      <c r="V36" s="138"/>
      <c r="W36" s="203">
        <v>0</v>
      </c>
      <c r="X36" s="138"/>
      <c r="Y36" s="203">
        <f>SUM(U36:W36)</f>
        <v>0</v>
      </c>
    </row>
    <row r="37" spans="1:25" s="128" customFormat="1" ht="15" customHeight="1">
      <c r="A37" s="260" t="s">
        <v>189</v>
      </c>
      <c r="B37" s="130"/>
      <c r="C37" s="259"/>
      <c r="D37" s="261"/>
      <c r="E37" s="265">
        <v>0</v>
      </c>
      <c r="F37" s="261"/>
      <c r="G37" s="265">
        <v>0</v>
      </c>
      <c r="H37" s="261"/>
      <c r="I37" s="265">
        <v>0</v>
      </c>
      <c r="J37" s="261"/>
      <c r="K37" s="265">
        <v>0</v>
      </c>
      <c r="L37" s="261"/>
      <c r="M37" s="265">
        <v>0</v>
      </c>
      <c r="N37" s="261"/>
      <c r="O37" s="265">
        <v>0</v>
      </c>
      <c r="P37" s="263"/>
      <c r="Q37" s="265">
        <v>233901971</v>
      </c>
      <c r="R37" s="261"/>
      <c r="S37" s="265">
        <v>0</v>
      </c>
      <c r="T37" s="261"/>
      <c r="U37" s="265">
        <f>SUM(E37:S37)</f>
        <v>233901971</v>
      </c>
      <c r="V37" s="263"/>
      <c r="W37" s="217">
        <f>'6(6M)'!F46</f>
        <v>27536</v>
      </c>
      <c r="X37" s="263"/>
      <c r="Y37" s="205">
        <f>SUM(U37:W37)</f>
        <v>233929507</v>
      </c>
    </row>
    <row r="38" spans="1:25" s="128" customFormat="1" ht="15" customHeight="1">
      <c r="A38" s="134"/>
      <c r="B38" s="130"/>
      <c r="C38" s="259"/>
      <c r="D38" s="138"/>
      <c r="E38" s="203"/>
      <c r="F38" s="138"/>
      <c r="G38" s="203"/>
      <c r="H38" s="138"/>
      <c r="I38" s="203"/>
      <c r="J38" s="138"/>
      <c r="K38" s="203"/>
      <c r="L38" s="138"/>
      <c r="M38" s="203"/>
      <c r="N38" s="138"/>
      <c r="O38" s="203"/>
      <c r="P38" s="138"/>
      <c r="Q38" s="203"/>
      <c r="R38" s="138"/>
      <c r="S38" s="203"/>
      <c r="T38" s="138"/>
      <c r="U38" s="203"/>
      <c r="V38" s="138"/>
      <c r="W38" s="203"/>
      <c r="X38" s="138"/>
      <c r="Y38" s="203"/>
    </row>
    <row r="39" spans="1:25" s="128" customFormat="1" ht="15" customHeight="1" thickBot="1">
      <c r="A39" s="264" t="s">
        <v>235</v>
      </c>
      <c r="B39" s="130"/>
      <c r="C39" s="259"/>
      <c r="D39" s="138"/>
      <c r="E39" s="211">
        <f>SUM(E33:E37)</f>
        <v>509502100</v>
      </c>
      <c r="F39" s="138"/>
      <c r="G39" s="211">
        <f>SUM(G33:G37)</f>
        <v>1058003500</v>
      </c>
      <c r="H39" s="138"/>
      <c r="I39" s="211">
        <f>SUM(I33:I37)</f>
        <v>4605502</v>
      </c>
      <c r="J39" s="138"/>
      <c r="K39" s="211">
        <f>SUM(K33:K37)</f>
        <v>1836570</v>
      </c>
      <c r="L39" s="138"/>
      <c r="M39" s="211">
        <f>SUM(M33:M37)</f>
        <v>42694664</v>
      </c>
      <c r="N39" s="138"/>
      <c r="O39" s="211">
        <f>SUM(O33:O37)</f>
        <v>62500000</v>
      </c>
      <c r="P39" s="138"/>
      <c r="Q39" s="211">
        <f>SUM(Q33:Q37)</f>
        <v>-104873215</v>
      </c>
      <c r="R39" s="138"/>
      <c r="S39" s="211">
        <f>SUM(S33:S37)</f>
        <v>386067</v>
      </c>
      <c r="T39" s="138"/>
      <c r="U39" s="211">
        <f>SUM(U33:U37)</f>
        <v>1574655188</v>
      </c>
      <c r="V39" s="138"/>
      <c r="W39" s="211">
        <f>SUM(W33:W37)</f>
        <v>171347</v>
      </c>
      <c r="X39" s="138"/>
      <c r="Y39" s="211">
        <f>SUM(Y33:Y37)</f>
        <v>1574826535</v>
      </c>
    </row>
    <row r="40" spans="1:25" ht="17.25" customHeight="1" thickTop="1"/>
    <row r="41" spans="1:25" ht="22.15" customHeight="1">
      <c r="A41" s="306" t="s">
        <v>139</v>
      </c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</row>
  </sheetData>
  <mergeCells count="4">
    <mergeCell ref="A41:Y41"/>
    <mergeCell ref="O12:Q12"/>
    <mergeCell ref="E6:Y6"/>
    <mergeCell ref="E7:U7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4"/>
  <sheetViews>
    <sheetView topLeftCell="C1" zoomScaleNormal="100" zoomScaleSheetLayoutView="115" workbookViewId="0">
      <selection activeCell="K25" sqref="K25"/>
    </sheetView>
  </sheetViews>
  <sheetFormatPr defaultColWidth="9.140625" defaultRowHeight="15" customHeight="1"/>
  <cols>
    <col min="1" max="1" width="1.7109375" style="36" customWidth="1"/>
    <col min="2" max="2" width="53" style="36" customWidth="1"/>
    <col min="3" max="3" width="5.7109375" style="100" customWidth="1"/>
    <col min="4" max="4" width="0.7109375" style="100" customWidth="1"/>
    <col min="5" max="5" width="14.7109375" style="100" customWidth="1"/>
    <col min="6" max="6" width="0.7109375" style="100" customWidth="1"/>
    <col min="7" max="7" width="14.7109375" style="100" customWidth="1"/>
    <col min="8" max="8" width="0.7109375" style="100" customWidth="1"/>
    <col min="9" max="9" width="13.7109375" style="100" customWidth="1"/>
    <col min="10" max="10" width="0.7109375" style="100" customWidth="1"/>
    <col min="11" max="11" width="14.7109375" style="100" customWidth="1"/>
    <col min="12" max="12" width="0.7109375" style="100" customWidth="1"/>
    <col min="13" max="13" width="14.7109375" style="100" customWidth="1"/>
    <col min="14" max="16384" width="9.140625" style="64"/>
  </cols>
  <sheetData>
    <row r="1" spans="1:13" s="89" customFormat="1" ht="16.5" customHeight="1">
      <c r="A1" s="88" t="s">
        <v>100</v>
      </c>
    </row>
    <row r="2" spans="1:13" s="69" customFormat="1" ht="16.5" customHeight="1">
      <c r="A2" s="69" t="s">
        <v>162</v>
      </c>
    </row>
    <row r="3" spans="1:13" s="89" customFormat="1" ht="16.5" customHeight="1">
      <c r="A3" s="90" t="s">
        <v>236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16.5" customHeight="1">
      <c r="A4" s="91"/>
      <c r="B4" s="91"/>
      <c r="C4" s="17"/>
      <c r="D4" s="92"/>
      <c r="E4" s="17"/>
      <c r="F4" s="92"/>
      <c r="G4" s="92"/>
      <c r="H4" s="92"/>
      <c r="I4" s="63"/>
      <c r="J4" s="63"/>
      <c r="K4" s="63"/>
      <c r="L4" s="63"/>
      <c r="M4" s="63"/>
    </row>
    <row r="5" spans="1:13" ht="16.5" customHeight="1">
      <c r="A5" s="91"/>
      <c r="B5" s="91"/>
      <c r="C5" s="17"/>
      <c r="D5" s="92"/>
      <c r="E5" s="17"/>
      <c r="F5" s="92"/>
      <c r="G5" s="92"/>
      <c r="H5" s="92"/>
      <c r="I5" s="63"/>
      <c r="J5" s="63"/>
      <c r="K5" s="63"/>
      <c r="L5" s="63"/>
      <c r="M5" s="63"/>
    </row>
    <row r="6" spans="1:13" ht="16.5" customHeight="1">
      <c r="A6" s="91"/>
      <c r="B6" s="91"/>
      <c r="C6" s="92"/>
      <c r="D6" s="92"/>
      <c r="E6" s="297" t="s">
        <v>136</v>
      </c>
      <c r="F6" s="297"/>
      <c r="G6" s="297"/>
      <c r="H6" s="297"/>
      <c r="I6" s="297"/>
      <c r="J6" s="297"/>
      <c r="K6" s="297"/>
      <c r="L6" s="297"/>
      <c r="M6" s="297"/>
    </row>
    <row r="7" spans="1:13" ht="16.5" customHeight="1">
      <c r="C7" s="93"/>
      <c r="D7" s="17"/>
      <c r="E7" s="93" t="s">
        <v>23</v>
      </c>
      <c r="F7" s="17"/>
      <c r="G7" s="17"/>
      <c r="H7" s="17"/>
      <c r="I7" s="298" t="s">
        <v>20</v>
      </c>
      <c r="J7" s="298"/>
      <c r="K7" s="298"/>
      <c r="L7" s="94"/>
    </row>
    <row r="8" spans="1:13" ht="16.5" customHeight="1">
      <c r="C8" s="95"/>
      <c r="D8" s="17"/>
      <c r="E8" s="95" t="s">
        <v>45</v>
      </c>
      <c r="F8" s="17"/>
      <c r="G8" s="17" t="s">
        <v>144</v>
      </c>
      <c r="H8" s="17"/>
      <c r="I8" s="95" t="s">
        <v>164</v>
      </c>
      <c r="J8" s="96"/>
      <c r="K8" s="96"/>
      <c r="L8" s="97"/>
      <c r="M8" s="17" t="s">
        <v>26</v>
      </c>
    </row>
    <row r="9" spans="1:13" ht="16.5" customHeight="1">
      <c r="C9" s="95"/>
      <c r="D9" s="17"/>
      <c r="E9" s="95" t="s">
        <v>24</v>
      </c>
      <c r="F9" s="17"/>
      <c r="G9" s="17" t="s">
        <v>145</v>
      </c>
      <c r="H9" s="17"/>
      <c r="I9" s="95" t="s">
        <v>165</v>
      </c>
      <c r="J9" s="97"/>
      <c r="K9" s="95" t="s">
        <v>25</v>
      </c>
      <c r="L9" s="97"/>
      <c r="M9" s="97" t="s">
        <v>91</v>
      </c>
    </row>
    <row r="10" spans="1:13" ht="16.5" customHeight="1">
      <c r="A10" s="98"/>
      <c r="B10" s="98"/>
      <c r="C10" s="123" t="s">
        <v>4</v>
      </c>
      <c r="D10" s="17"/>
      <c r="E10" s="19" t="s">
        <v>0</v>
      </c>
      <c r="F10" s="17"/>
      <c r="G10" s="65" t="s">
        <v>0</v>
      </c>
      <c r="H10" s="17"/>
      <c r="I10" s="65" t="s">
        <v>0</v>
      </c>
      <c r="J10" s="95"/>
      <c r="K10" s="65" t="s">
        <v>0</v>
      </c>
      <c r="L10" s="97"/>
      <c r="M10" s="65" t="s">
        <v>0</v>
      </c>
    </row>
    <row r="11" spans="1:13" ht="16.5" customHeight="1">
      <c r="A11" s="37"/>
      <c r="B11" s="37"/>
      <c r="C11" s="120"/>
      <c r="D11" s="99"/>
      <c r="E11" s="99"/>
      <c r="F11" s="99"/>
      <c r="G11" s="99"/>
      <c r="H11" s="99"/>
      <c r="K11" s="99"/>
    </row>
    <row r="12" spans="1:13" ht="16.5" customHeight="1">
      <c r="A12" s="55" t="s">
        <v>167</v>
      </c>
      <c r="C12" s="120"/>
      <c r="D12" s="101"/>
      <c r="E12" s="101">
        <v>508002100</v>
      </c>
      <c r="F12" s="102"/>
      <c r="G12" s="101">
        <v>1050503500</v>
      </c>
      <c r="H12" s="102"/>
      <c r="I12" s="101">
        <v>55000000</v>
      </c>
      <c r="J12" s="102"/>
      <c r="K12" s="101">
        <v>-127022846</v>
      </c>
      <c r="L12" s="101"/>
      <c r="M12" s="101">
        <f>SUM(E12:K12)</f>
        <v>1486482754</v>
      </c>
    </row>
    <row r="13" spans="1:13" ht="8.1" customHeight="1">
      <c r="A13" s="55"/>
      <c r="C13" s="120"/>
      <c r="D13" s="101"/>
      <c r="E13" s="101"/>
      <c r="F13" s="102"/>
      <c r="G13" s="102"/>
      <c r="H13" s="102"/>
      <c r="I13" s="101"/>
      <c r="J13" s="102"/>
      <c r="K13" s="101"/>
      <c r="L13" s="101"/>
      <c r="M13" s="101"/>
    </row>
    <row r="14" spans="1:13" ht="16.5" customHeight="1">
      <c r="A14" s="55" t="s">
        <v>77</v>
      </c>
      <c r="C14" s="120"/>
      <c r="D14" s="102"/>
      <c r="E14" s="101"/>
      <c r="F14" s="102"/>
      <c r="G14" s="102"/>
      <c r="H14" s="102"/>
      <c r="I14" s="101"/>
      <c r="J14" s="102"/>
      <c r="K14" s="101"/>
      <c r="L14" s="101"/>
      <c r="M14" s="101"/>
    </row>
    <row r="15" spans="1:13" ht="16.5" customHeight="1">
      <c r="A15" s="37" t="s">
        <v>159</v>
      </c>
      <c r="C15" s="120">
        <v>15</v>
      </c>
      <c r="D15" s="102"/>
      <c r="E15" s="101">
        <v>1500000</v>
      </c>
      <c r="F15" s="102"/>
      <c r="G15" s="101">
        <v>7500000</v>
      </c>
      <c r="H15" s="102"/>
      <c r="I15" s="101">
        <v>0</v>
      </c>
      <c r="J15" s="102"/>
      <c r="K15" s="101">
        <v>0</v>
      </c>
      <c r="L15" s="101"/>
      <c r="M15" s="102">
        <f>SUM(E15:K15)</f>
        <v>9000000</v>
      </c>
    </row>
    <row r="16" spans="1:13" ht="16.5" customHeight="1">
      <c r="A16" s="103" t="s">
        <v>149</v>
      </c>
      <c r="B16" s="55"/>
      <c r="C16" s="120"/>
      <c r="D16" s="102"/>
      <c r="E16" s="32">
        <v>0</v>
      </c>
      <c r="F16" s="28"/>
      <c r="G16" s="32">
        <v>0</v>
      </c>
      <c r="H16" s="108"/>
      <c r="I16" s="32">
        <v>0</v>
      </c>
      <c r="J16" s="108"/>
      <c r="K16" s="32">
        <v>-76196806</v>
      </c>
      <c r="L16" s="101"/>
      <c r="M16" s="104">
        <f>SUM(E16:K16)</f>
        <v>-76196806</v>
      </c>
    </row>
    <row r="17" spans="1:13" ht="16.5" customHeight="1">
      <c r="A17" s="55"/>
      <c r="B17" s="37"/>
      <c r="C17" s="120"/>
      <c r="D17" s="101"/>
      <c r="E17" s="101"/>
      <c r="F17" s="101"/>
      <c r="G17" s="101"/>
      <c r="H17" s="101"/>
      <c r="I17" s="101"/>
      <c r="J17" s="101"/>
      <c r="K17" s="101"/>
      <c r="L17" s="101"/>
      <c r="M17" s="101"/>
    </row>
    <row r="18" spans="1:13" ht="16.5" customHeight="1" thickBot="1">
      <c r="A18" s="105" t="s">
        <v>234</v>
      </c>
      <c r="C18" s="120"/>
      <c r="D18" s="101"/>
      <c r="E18" s="106">
        <f>SUM(E12:E16)</f>
        <v>509502100</v>
      </c>
      <c r="F18" s="101"/>
      <c r="G18" s="106">
        <f>SUM(G12:G16)</f>
        <v>1058003500</v>
      </c>
      <c r="H18" s="101"/>
      <c r="I18" s="106">
        <f>SUM(I12:I16)</f>
        <v>55000000</v>
      </c>
      <c r="J18" s="101"/>
      <c r="K18" s="106">
        <f>SUM(K12:K16)</f>
        <v>-203219652</v>
      </c>
      <c r="L18" s="101"/>
      <c r="M18" s="106">
        <f>SUM(M12:M16)</f>
        <v>1419285948</v>
      </c>
    </row>
    <row r="19" spans="1:13" ht="16.5" customHeight="1" thickTop="1">
      <c r="A19" s="105"/>
      <c r="C19" s="120"/>
      <c r="D19" s="101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1:13" ht="16.5" customHeight="1">
      <c r="A20" s="105"/>
      <c r="C20" s="120"/>
      <c r="D20" s="101"/>
      <c r="E20" s="101"/>
      <c r="F20" s="101"/>
      <c r="G20" s="101"/>
      <c r="H20" s="101"/>
      <c r="I20" s="101"/>
      <c r="J20" s="101"/>
      <c r="K20" s="101"/>
      <c r="L20" s="101"/>
      <c r="M20" s="101"/>
    </row>
    <row r="21" spans="1:13" ht="16.5" customHeight="1">
      <c r="A21" s="55" t="s">
        <v>201</v>
      </c>
      <c r="C21" s="120"/>
      <c r="D21" s="101"/>
      <c r="E21" s="222">
        <v>509502100</v>
      </c>
      <c r="F21" s="102"/>
      <c r="G21" s="222">
        <v>1058003500</v>
      </c>
      <c r="H21" s="102"/>
      <c r="I21" s="222">
        <v>55000000</v>
      </c>
      <c r="J21" s="102"/>
      <c r="K21" s="222">
        <v>-39152091</v>
      </c>
      <c r="L21" s="101"/>
      <c r="M21" s="222">
        <v>1583353509</v>
      </c>
    </row>
    <row r="22" spans="1:13" ht="16.5" customHeight="1">
      <c r="A22" s="68" t="s">
        <v>202</v>
      </c>
      <c r="C22" s="120">
        <v>4</v>
      </c>
      <c r="D22" s="101"/>
      <c r="E22" s="225">
        <v>0</v>
      </c>
      <c r="F22" s="102"/>
      <c r="G22" s="225">
        <v>0</v>
      </c>
      <c r="H22" s="102"/>
      <c r="I22" s="225">
        <v>0</v>
      </c>
      <c r="J22" s="102"/>
      <c r="K22" s="225">
        <v>-43863380</v>
      </c>
      <c r="L22" s="101"/>
      <c r="M22" s="225">
        <f>SUM(E22:L22)</f>
        <v>-43863380</v>
      </c>
    </row>
    <row r="23" spans="1:13" ht="16.5" customHeight="1">
      <c r="A23" s="68"/>
      <c r="C23" s="120"/>
      <c r="D23" s="101"/>
      <c r="E23" s="222"/>
      <c r="F23" s="102"/>
      <c r="G23" s="222"/>
      <c r="H23" s="102"/>
      <c r="I23" s="222"/>
      <c r="J23" s="102"/>
      <c r="K23" s="222"/>
      <c r="L23" s="101"/>
      <c r="M23" s="222"/>
    </row>
    <row r="24" spans="1:13" ht="16.5" customHeight="1">
      <c r="A24" s="55" t="s">
        <v>203</v>
      </c>
      <c r="C24" s="120"/>
      <c r="D24" s="101"/>
      <c r="E24" s="222">
        <f>SUM(E21:E23)</f>
        <v>509502100</v>
      </c>
      <c r="F24" s="102"/>
      <c r="G24" s="222">
        <f>SUM(G21:G23)</f>
        <v>1058003500</v>
      </c>
      <c r="H24" s="102"/>
      <c r="I24" s="222">
        <f>SUM(I21:I23)</f>
        <v>55000000</v>
      </c>
      <c r="J24" s="102"/>
      <c r="K24" s="222">
        <f>SUM(K21:K23)</f>
        <v>-83015471</v>
      </c>
      <c r="L24" s="101"/>
      <c r="M24" s="222">
        <f>SUM(M21:M23)</f>
        <v>1539490129</v>
      </c>
    </row>
    <row r="25" spans="1:13" ht="8.1" customHeight="1">
      <c r="A25" s="55"/>
      <c r="C25" s="120"/>
      <c r="D25" s="101"/>
      <c r="E25" s="222"/>
      <c r="F25" s="102"/>
      <c r="G25" s="224"/>
      <c r="H25" s="102"/>
      <c r="I25" s="222"/>
      <c r="J25" s="102"/>
      <c r="K25" s="222"/>
      <c r="L25" s="101"/>
      <c r="M25" s="222"/>
    </row>
    <row r="26" spans="1:13" ht="16.5" customHeight="1">
      <c r="A26" s="55" t="s">
        <v>77</v>
      </c>
      <c r="C26" s="120"/>
      <c r="D26" s="102"/>
      <c r="E26" s="222"/>
      <c r="F26" s="102"/>
      <c r="G26" s="224"/>
      <c r="H26" s="102"/>
      <c r="I26" s="222"/>
      <c r="J26" s="102"/>
      <c r="K26" s="222"/>
      <c r="L26" s="101"/>
      <c r="M26" s="222"/>
    </row>
    <row r="27" spans="1:13" ht="16.5" customHeight="1">
      <c r="A27" s="68" t="s">
        <v>204</v>
      </c>
      <c r="C27" s="120"/>
      <c r="D27" s="102"/>
      <c r="E27" s="222">
        <v>0</v>
      </c>
      <c r="F27" s="102"/>
      <c r="G27" s="222">
        <v>0</v>
      </c>
      <c r="H27" s="102"/>
      <c r="I27" s="222">
        <v>7500000</v>
      </c>
      <c r="J27" s="102"/>
      <c r="K27" s="222">
        <v>-7500000</v>
      </c>
      <c r="L27" s="101"/>
      <c r="M27" s="222">
        <f>SUM(E27:L27)</f>
        <v>0</v>
      </c>
    </row>
    <row r="28" spans="1:13" ht="16.5" customHeight="1">
      <c r="A28" s="103" t="s">
        <v>189</v>
      </c>
      <c r="B28" s="55"/>
      <c r="C28" s="120"/>
      <c r="D28" s="102"/>
      <c r="E28" s="190">
        <v>0</v>
      </c>
      <c r="F28" s="107"/>
      <c r="G28" s="190">
        <v>0</v>
      </c>
      <c r="H28" s="109"/>
      <c r="I28" s="190">
        <v>0</v>
      </c>
      <c r="J28" s="108"/>
      <c r="K28" s="190">
        <f>'6(6M)'!J42</f>
        <v>224413066</v>
      </c>
      <c r="L28" s="101"/>
      <c r="M28" s="225">
        <f>SUM(E28:L28)</f>
        <v>224413066</v>
      </c>
    </row>
    <row r="29" spans="1:13" ht="16.5" customHeight="1">
      <c r="A29" s="55"/>
      <c r="B29" s="37"/>
      <c r="C29" s="120"/>
      <c r="D29" s="101"/>
      <c r="E29" s="222"/>
      <c r="F29" s="101"/>
      <c r="G29" s="222"/>
      <c r="H29" s="101"/>
      <c r="I29" s="222"/>
      <c r="J29" s="101"/>
      <c r="K29" s="222"/>
      <c r="L29" s="101"/>
      <c r="M29" s="222"/>
    </row>
    <row r="30" spans="1:13" ht="16.5" customHeight="1" thickBot="1">
      <c r="A30" s="105" t="s">
        <v>235</v>
      </c>
      <c r="C30" s="120"/>
      <c r="D30" s="101"/>
      <c r="E30" s="223">
        <f>SUM(E24:E28)</f>
        <v>509502100</v>
      </c>
      <c r="F30" s="101"/>
      <c r="G30" s="223">
        <f>SUM(G24:G28)</f>
        <v>1058003500</v>
      </c>
      <c r="H30" s="101"/>
      <c r="I30" s="223">
        <f>SUM(I24:I28)</f>
        <v>62500000</v>
      </c>
      <c r="J30" s="101"/>
      <c r="K30" s="223">
        <f>SUM(K24:K28)</f>
        <v>133897595</v>
      </c>
      <c r="L30" s="101"/>
      <c r="M30" s="223">
        <f>SUM(M24:M28)</f>
        <v>1763903195</v>
      </c>
    </row>
    <row r="31" spans="1:13" ht="16.5" customHeight="1" thickTop="1">
      <c r="A31" s="105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</row>
    <row r="32" spans="1:13" ht="16.5" customHeight="1">
      <c r="A32" s="105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</row>
    <row r="33" spans="1:13" ht="16.5" customHeight="1">
      <c r="A33" s="105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</row>
    <row r="34" spans="1:13" ht="22.15" customHeight="1">
      <c r="A34" s="309" t="s">
        <v>139</v>
      </c>
      <c r="B34" s="307"/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M34" s="307"/>
    </row>
  </sheetData>
  <mergeCells count="3">
    <mergeCell ref="E6:M6"/>
    <mergeCell ref="I7:K7"/>
    <mergeCell ref="A34:M34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03"/>
  <sheetViews>
    <sheetView tabSelected="1" zoomScaleNormal="100" zoomScaleSheetLayoutView="100" workbookViewId="0">
      <selection activeCell="E100" sqref="E100"/>
    </sheetView>
  </sheetViews>
  <sheetFormatPr defaultColWidth="9.140625" defaultRowHeight="16.5" customHeight="1"/>
  <cols>
    <col min="1" max="1" width="1.7109375" style="61" customWidth="1"/>
    <col min="2" max="2" width="42.140625" style="61" customWidth="1"/>
    <col min="3" max="3" width="5.7109375" style="52" customWidth="1"/>
    <col min="4" max="4" width="0.85546875" style="61" customWidth="1"/>
    <col min="5" max="5" width="12" style="100" customWidth="1"/>
    <col min="6" max="6" width="0.85546875" style="183" customWidth="1"/>
    <col min="7" max="7" width="12" style="100" customWidth="1"/>
    <col min="8" max="8" width="0.85546875" style="183" customWidth="1"/>
    <col min="9" max="9" width="12" style="100" customWidth="1"/>
    <col min="10" max="10" width="0.85546875" style="100" customWidth="1"/>
    <col min="11" max="11" width="12" style="100" customWidth="1"/>
    <col min="12" max="16384" width="9.140625" style="61"/>
  </cols>
  <sheetData>
    <row r="1" spans="1:11" s="54" customFormat="1" ht="16.5" customHeight="1">
      <c r="A1" s="50" t="str">
        <f>'7'!A1</f>
        <v>ALT Telecom Public Company Limited</v>
      </c>
      <c r="B1" s="51"/>
      <c r="C1" s="52"/>
      <c r="D1" s="53"/>
      <c r="E1" s="113"/>
      <c r="F1" s="177"/>
      <c r="G1" s="113"/>
      <c r="H1" s="177"/>
      <c r="I1" s="178"/>
      <c r="J1" s="113"/>
      <c r="K1" s="178"/>
    </row>
    <row r="2" spans="1:11" s="54" customFormat="1" ht="16.5" customHeight="1">
      <c r="A2" s="55" t="s">
        <v>142</v>
      </c>
      <c r="B2" s="51"/>
      <c r="C2" s="52"/>
      <c r="D2" s="53"/>
      <c r="E2" s="113"/>
      <c r="F2" s="177"/>
      <c r="G2" s="113"/>
      <c r="H2" s="177"/>
      <c r="I2" s="113"/>
      <c r="J2" s="113"/>
      <c r="K2" s="113"/>
    </row>
    <row r="3" spans="1:11" s="176" customFormat="1" ht="16.5" customHeight="1">
      <c r="A3" s="56" t="str">
        <f>'7'!A3</f>
        <v>For the six-month period ended 30 June 2020</v>
      </c>
      <c r="B3" s="173"/>
      <c r="C3" s="174"/>
      <c r="D3" s="175"/>
      <c r="E3" s="116"/>
      <c r="F3" s="175"/>
      <c r="G3" s="116"/>
      <c r="H3" s="175"/>
      <c r="I3" s="116"/>
      <c r="J3" s="116"/>
      <c r="K3" s="116"/>
    </row>
    <row r="4" spans="1:11" s="54" customFormat="1" ht="14.1" customHeight="1">
      <c r="A4" s="57"/>
      <c r="B4" s="58"/>
      <c r="C4" s="59"/>
      <c r="D4" s="60"/>
      <c r="E4" s="114"/>
      <c r="F4" s="179"/>
      <c r="G4" s="114"/>
      <c r="H4" s="179"/>
      <c r="I4" s="114"/>
      <c r="J4" s="114"/>
      <c r="K4" s="114"/>
    </row>
    <row r="5" spans="1:11" s="54" customFormat="1" ht="14.1" customHeight="1">
      <c r="A5" s="57"/>
      <c r="B5" s="58"/>
      <c r="C5" s="59"/>
      <c r="D5" s="60"/>
      <c r="E5" s="114"/>
      <c r="F5" s="179"/>
      <c r="G5" s="114"/>
      <c r="H5" s="179"/>
      <c r="I5" s="114"/>
      <c r="J5" s="114"/>
      <c r="K5" s="114"/>
    </row>
    <row r="6" spans="1:11" s="54" customFormat="1" ht="16.149999999999999" customHeight="1">
      <c r="A6" s="57"/>
      <c r="B6" s="58"/>
      <c r="C6" s="59"/>
      <c r="D6" s="60"/>
      <c r="E6" s="295" t="s">
        <v>36</v>
      </c>
      <c r="F6" s="295"/>
      <c r="G6" s="295"/>
      <c r="H6" s="269"/>
      <c r="I6" s="296" t="s">
        <v>134</v>
      </c>
      <c r="J6" s="296"/>
      <c r="K6" s="296"/>
    </row>
    <row r="7" spans="1:11" s="54" customFormat="1" ht="16.149999999999999" customHeight="1">
      <c r="A7" s="58"/>
      <c r="B7" s="58"/>
      <c r="C7" s="59"/>
      <c r="D7" s="60"/>
      <c r="E7" s="297" t="s">
        <v>133</v>
      </c>
      <c r="F7" s="297"/>
      <c r="G7" s="297"/>
      <c r="H7" s="118"/>
      <c r="I7" s="298" t="s">
        <v>133</v>
      </c>
      <c r="J7" s="298"/>
      <c r="K7" s="298"/>
    </row>
    <row r="8" spans="1:11" s="54" customFormat="1" ht="16.149999999999999" customHeight="1">
      <c r="A8" s="58"/>
      <c r="B8" s="58"/>
      <c r="C8" s="59"/>
      <c r="D8" s="60"/>
      <c r="E8" s="15" t="s">
        <v>1</v>
      </c>
      <c r="F8" s="268"/>
      <c r="G8" s="15" t="s">
        <v>1</v>
      </c>
      <c r="H8" s="118"/>
      <c r="I8" s="15" t="s">
        <v>1</v>
      </c>
      <c r="J8" s="20"/>
      <c r="K8" s="15" t="s">
        <v>1</v>
      </c>
    </row>
    <row r="9" spans="1:11" ht="16.149999999999999" customHeight="1">
      <c r="C9" s="62"/>
      <c r="D9" s="63"/>
      <c r="E9" s="169" t="s">
        <v>185</v>
      </c>
      <c r="F9" s="170"/>
      <c r="G9" s="169" t="s">
        <v>166</v>
      </c>
      <c r="H9" s="125"/>
      <c r="I9" s="169" t="s">
        <v>185</v>
      </c>
      <c r="J9" s="170"/>
      <c r="K9" s="169" t="s">
        <v>166</v>
      </c>
    </row>
    <row r="10" spans="1:11" s="54" customFormat="1" ht="16.149999999999999" customHeight="1">
      <c r="A10" s="61"/>
      <c r="B10" s="61"/>
      <c r="C10" s="267" t="s">
        <v>4</v>
      </c>
      <c r="D10" s="64"/>
      <c r="E10" s="65" t="s">
        <v>0</v>
      </c>
      <c r="F10" s="66"/>
      <c r="G10" s="65" t="s">
        <v>0</v>
      </c>
      <c r="H10" s="64"/>
      <c r="I10" s="65" t="s">
        <v>0</v>
      </c>
      <c r="J10" s="66"/>
      <c r="K10" s="65" t="s">
        <v>0</v>
      </c>
    </row>
    <row r="11" spans="1:11" ht="16.149999999999999" customHeight="1">
      <c r="A11" s="55" t="s">
        <v>27</v>
      </c>
      <c r="B11" s="54"/>
      <c r="C11" s="272"/>
      <c r="D11" s="59"/>
      <c r="E11" s="233"/>
      <c r="F11" s="184"/>
      <c r="G11" s="120"/>
      <c r="H11" s="184"/>
      <c r="I11" s="238"/>
      <c r="J11" s="99"/>
      <c r="K11" s="99"/>
    </row>
    <row r="12" spans="1:11" ht="16.149999999999999" customHeight="1">
      <c r="A12" s="36" t="s">
        <v>257</v>
      </c>
      <c r="B12" s="54"/>
      <c r="C12" s="273"/>
      <c r="D12" s="274"/>
      <c r="E12" s="222">
        <v>252701269</v>
      </c>
      <c r="F12" s="182"/>
      <c r="G12" s="101">
        <v>-94404566</v>
      </c>
      <c r="H12" s="182"/>
      <c r="I12" s="222">
        <v>247545709</v>
      </c>
      <c r="J12" s="182"/>
      <c r="K12" s="101">
        <v>-80043452</v>
      </c>
    </row>
    <row r="13" spans="1:11" ht="16.149999999999999" customHeight="1">
      <c r="A13" s="36" t="s">
        <v>33</v>
      </c>
      <c r="B13" s="54"/>
      <c r="D13" s="59"/>
      <c r="E13" s="222"/>
      <c r="F13" s="182"/>
      <c r="G13" s="101"/>
      <c r="H13" s="182"/>
      <c r="I13" s="222"/>
      <c r="J13" s="182"/>
      <c r="K13" s="101"/>
    </row>
    <row r="14" spans="1:11" ht="16.149999999999999" customHeight="1">
      <c r="A14" s="55"/>
      <c r="B14" s="275" t="s">
        <v>78</v>
      </c>
      <c r="C14" s="52">
        <v>9</v>
      </c>
      <c r="D14" s="59"/>
      <c r="E14" s="222">
        <v>6448314</v>
      </c>
      <c r="F14" s="182"/>
      <c r="G14" s="101">
        <v>6778743</v>
      </c>
      <c r="H14" s="182"/>
      <c r="I14" s="228">
        <v>2035328</v>
      </c>
      <c r="J14" s="182"/>
      <c r="K14" s="101">
        <v>2031984</v>
      </c>
    </row>
    <row r="15" spans="1:11" ht="16.149999999999999" customHeight="1">
      <c r="A15" s="55"/>
      <c r="B15" s="275" t="s">
        <v>55</v>
      </c>
      <c r="C15" s="52">
        <v>11</v>
      </c>
      <c r="D15" s="59"/>
      <c r="E15" s="222">
        <v>31795504</v>
      </c>
      <c r="F15" s="182"/>
      <c r="G15" s="101">
        <v>35104532</v>
      </c>
      <c r="H15" s="182"/>
      <c r="I15" s="228">
        <v>19709743</v>
      </c>
      <c r="J15" s="182"/>
      <c r="K15" s="101">
        <v>25828916</v>
      </c>
    </row>
    <row r="16" spans="1:11" ht="16.149999999999999" customHeight="1">
      <c r="A16" s="55"/>
      <c r="B16" s="275" t="s">
        <v>216</v>
      </c>
      <c r="C16" s="52">
        <v>10</v>
      </c>
      <c r="D16" s="59"/>
      <c r="E16" s="222">
        <v>43173221</v>
      </c>
      <c r="F16" s="182"/>
      <c r="G16" s="101">
        <v>0</v>
      </c>
      <c r="H16" s="182"/>
      <c r="I16" s="228">
        <v>10429516</v>
      </c>
      <c r="J16" s="182"/>
      <c r="K16" s="101">
        <v>0</v>
      </c>
    </row>
    <row r="17" spans="1:11" ht="16.149999999999999" customHeight="1">
      <c r="A17" s="55"/>
      <c r="B17" s="275" t="s">
        <v>147</v>
      </c>
      <c r="C17" s="52">
        <v>9</v>
      </c>
      <c r="D17" s="59"/>
      <c r="E17" s="222">
        <v>832066</v>
      </c>
      <c r="F17" s="182"/>
      <c r="G17" s="101">
        <v>863742</v>
      </c>
      <c r="H17" s="182"/>
      <c r="I17" s="228">
        <v>304089</v>
      </c>
      <c r="J17" s="182"/>
      <c r="K17" s="101">
        <v>335519</v>
      </c>
    </row>
    <row r="18" spans="1:11" ht="16.149999999999999" customHeight="1">
      <c r="A18" s="55"/>
      <c r="B18" s="276" t="s">
        <v>242</v>
      </c>
      <c r="D18" s="59"/>
      <c r="E18" s="222">
        <v>-3218874</v>
      </c>
      <c r="F18" s="182"/>
      <c r="G18" s="101">
        <v>6493683</v>
      </c>
      <c r="H18" s="182"/>
      <c r="I18" s="228">
        <v>3287360</v>
      </c>
      <c r="J18" s="182"/>
      <c r="K18" s="101">
        <v>4685000</v>
      </c>
    </row>
    <row r="19" spans="1:11" ht="16.149999999999999" customHeight="1">
      <c r="A19" s="55"/>
      <c r="B19" s="276" t="s">
        <v>258</v>
      </c>
      <c r="D19" s="59"/>
      <c r="E19" s="222">
        <v>-8109089</v>
      </c>
      <c r="F19" s="182"/>
      <c r="G19" s="101">
        <v>-556924</v>
      </c>
      <c r="H19" s="182"/>
      <c r="I19" s="228">
        <v>-12282361</v>
      </c>
      <c r="J19" s="182"/>
      <c r="K19" s="101">
        <v>-69637</v>
      </c>
    </row>
    <row r="20" spans="1:11" ht="16.149999999999999" customHeight="1">
      <c r="A20" s="55"/>
      <c r="B20" s="276" t="s">
        <v>253</v>
      </c>
      <c r="D20" s="59"/>
      <c r="E20" s="222"/>
      <c r="F20" s="182"/>
      <c r="G20" s="101"/>
      <c r="H20" s="182"/>
      <c r="I20" s="228"/>
      <c r="J20" s="182"/>
      <c r="K20" s="101"/>
    </row>
    <row r="21" spans="1:11" ht="16.149999999999999" customHeight="1">
      <c r="A21" s="55"/>
      <c r="B21" s="276" t="s">
        <v>220</v>
      </c>
      <c r="C21" s="52">
        <v>20</v>
      </c>
      <c r="D21" s="59"/>
      <c r="E21" s="222">
        <v>-3995979</v>
      </c>
      <c r="F21" s="182"/>
      <c r="G21" s="101">
        <v>0</v>
      </c>
      <c r="H21" s="182"/>
      <c r="I21" s="228">
        <v>-3995979</v>
      </c>
      <c r="J21" s="182"/>
      <c r="K21" s="101">
        <v>0</v>
      </c>
    </row>
    <row r="22" spans="1:11" ht="16.149999999999999" customHeight="1">
      <c r="A22" s="55"/>
      <c r="B22" s="276" t="s">
        <v>259</v>
      </c>
      <c r="C22" s="52">
        <v>18</v>
      </c>
      <c r="D22" s="59"/>
      <c r="E22" s="222">
        <v>-37194176</v>
      </c>
      <c r="F22" s="182"/>
      <c r="G22" s="101">
        <v>0</v>
      </c>
      <c r="H22" s="182"/>
      <c r="I22" s="228">
        <v>-72928327</v>
      </c>
      <c r="J22" s="182"/>
      <c r="K22" s="101">
        <v>0</v>
      </c>
    </row>
    <row r="23" spans="1:11" ht="16.149999999999999" customHeight="1">
      <c r="A23" s="55"/>
      <c r="B23" s="276" t="s">
        <v>182</v>
      </c>
      <c r="D23" s="59"/>
      <c r="E23" s="222">
        <v>0</v>
      </c>
      <c r="F23" s="182"/>
      <c r="G23" s="101">
        <v>-810</v>
      </c>
      <c r="H23" s="182"/>
      <c r="I23" s="228">
        <v>0</v>
      </c>
      <c r="J23" s="182"/>
      <c r="K23" s="101">
        <v>-930</v>
      </c>
    </row>
    <row r="24" spans="1:11" ht="16.149999999999999" customHeight="1">
      <c r="A24" s="55"/>
      <c r="B24" s="276" t="s">
        <v>161</v>
      </c>
      <c r="C24" s="52">
        <v>9</v>
      </c>
      <c r="D24" s="59"/>
      <c r="E24" s="222">
        <v>927969</v>
      </c>
      <c r="F24" s="182"/>
      <c r="G24" s="101">
        <v>58</v>
      </c>
      <c r="H24" s="182"/>
      <c r="I24" s="228">
        <v>915448</v>
      </c>
      <c r="J24" s="182"/>
      <c r="K24" s="101">
        <v>31</v>
      </c>
    </row>
    <row r="25" spans="1:11" ht="16.149999999999999" customHeight="1">
      <c r="A25" s="55"/>
      <c r="B25" s="276" t="s">
        <v>217</v>
      </c>
      <c r="C25" s="52">
        <v>11</v>
      </c>
      <c r="D25" s="59"/>
      <c r="E25" s="222">
        <v>15690460</v>
      </c>
      <c r="F25" s="182"/>
      <c r="G25" s="101">
        <v>0</v>
      </c>
      <c r="H25" s="182"/>
      <c r="I25" s="228">
        <v>15690460</v>
      </c>
      <c r="J25" s="182"/>
      <c r="K25" s="101">
        <v>0</v>
      </c>
    </row>
    <row r="26" spans="1:11" ht="16.149999999999999" customHeight="1">
      <c r="A26" s="55"/>
      <c r="B26" s="276" t="s">
        <v>178</v>
      </c>
      <c r="C26" s="52">
        <v>9</v>
      </c>
      <c r="D26" s="59"/>
      <c r="E26" s="222">
        <v>10677</v>
      </c>
      <c r="F26" s="182"/>
      <c r="G26" s="101">
        <v>17934</v>
      </c>
      <c r="H26" s="182"/>
      <c r="I26" s="228">
        <v>0</v>
      </c>
      <c r="J26" s="182"/>
      <c r="K26" s="101">
        <v>12326</v>
      </c>
    </row>
    <row r="27" spans="1:11" ht="16.149999999999999" customHeight="1">
      <c r="A27" s="55"/>
      <c r="B27" s="276" t="s">
        <v>34</v>
      </c>
      <c r="D27" s="59"/>
      <c r="E27" s="222">
        <v>-6278126</v>
      </c>
      <c r="F27" s="182"/>
      <c r="G27" s="101">
        <v>-10786546</v>
      </c>
      <c r="H27" s="182"/>
      <c r="I27" s="228">
        <v>-7515172</v>
      </c>
      <c r="J27" s="182"/>
      <c r="K27" s="101">
        <v>-11338212</v>
      </c>
    </row>
    <row r="28" spans="1:11" ht="16.149999999999999" customHeight="1">
      <c r="A28" s="55"/>
      <c r="B28" s="67" t="s">
        <v>50</v>
      </c>
      <c r="D28" s="59"/>
      <c r="E28" s="222">
        <v>24034168</v>
      </c>
      <c r="F28" s="182"/>
      <c r="G28" s="101">
        <v>20769861</v>
      </c>
      <c r="H28" s="182"/>
      <c r="I28" s="228">
        <v>16008056</v>
      </c>
      <c r="J28" s="182"/>
      <c r="K28" s="101">
        <v>18077314</v>
      </c>
    </row>
    <row r="29" spans="1:11" ht="16.149999999999999" customHeight="1">
      <c r="A29" s="68"/>
      <c r="B29" s="67" t="s">
        <v>218</v>
      </c>
      <c r="D29" s="59"/>
      <c r="E29" s="222">
        <v>6619850</v>
      </c>
      <c r="F29" s="182"/>
      <c r="G29" s="101">
        <v>5696007</v>
      </c>
      <c r="H29" s="182"/>
      <c r="I29" s="228">
        <v>5839451</v>
      </c>
      <c r="J29" s="182"/>
      <c r="K29" s="101">
        <v>3339000</v>
      </c>
    </row>
    <row r="30" spans="1:11" ht="16.149999999999999" customHeight="1">
      <c r="A30" s="55"/>
      <c r="B30" s="67" t="s">
        <v>31</v>
      </c>
      <c r="D30" s="59"/>
      <c r="E30" s="222">
        <v>4640526</v>
      </c>
      <c r="F30" s="182"/>
      <c r="G30" s="101">
        <v>2848889</v>
      </c>
      <c r="H30" s="182"/>
      <c r="I30" s="228">
        <v>1552457</v>
      </c>
      <c r="J30" s="182"/>
      <c r="K30" s="101">
        <v>842184</v>
      </c>
    </row>
    <row r="31" spans="1:11" ht="16.149999999999999" customHeight="1">
      <c r="A31" s="68"/>
      <c r="B31" s="67" t="s">
        <v>241</v>
      </c>
      <c r="C31" s="52">
        <v>8</v>
      </c>
      <c r="D31" s="59"/>
      <c r="E31" s="222">
        <v>14111933</v>
      </c>
      <c r="F31" s="182"/>
      <c r="G31" s="101">
        <v>11103000</v>
      </c>
      <c r="H31" s="182"/>
      <c r="I31" s="228">
        <v>0</v>
      </c>
      <c r="J31" s="182"/>
      <c r="K31" s="101">
        <v>0</v>
      </c>
    </row>
    <row r="32" spans="1:11" ht="16.149999999999999" customHeight="1">
      <c r="A32" s="68"/>
      <c r="B32" s="67" t="s">
        <v>254</v>
      </c>
      <c r="C32" s="52">
        <v>8</v>
      </c>
      <c r="D32" s="59"/>
      <c r="E32" s="222">
        <v>-13344434</v>
      </c>
      <c r="F32" s="182"/>
      <c r="G32" s="101">
        <v>4418458</v>
      </c>
      <c r="H32" s="182"/>
      <c r="I32" s="228">
        <v>0</v>
      </c>
      <c r="J32" s="182"/>
      <c r="K32" s="101">
        <v>0</v>
      </c>
    </row>
    <row r="33" spans="1:11" ht="16.149999999999999" customHeight="1">
      <c r="A33" s="55"/>
      <c r="B33" s="67" t="s">
        <v>56</v>
      </c>
      <c r="D33" s="59"/>
      <c r="E33" s="222"/>
      <c r="F33" s="182"/>
      <c r="G33" s="101"/>
      <c r="H33" s="182"/>
      <c r="I33" s="222"/>
      <c r="J33" s="182"/>
      <c r="K33" s="101"/>
    </row>
    <row r="34" spans="1:11" ht="16.149999999999999" customHeight="1">
      <c r="A34" s="55"/>
      <c r="B34" s="276" t="s">
        <v>92</v>
      </c>
      <c r="C34" s="272"/>
      <c r="D34" s="59"/>
      <c r="E34" s="222">
        <v>-246733435</v>
      </c>
      <c r="F34" s="182"/>
      <c r="G34" s="101">
        <v>91740437</v>
      </c>
      <c r="H34" s="182"/>
      <c r="I34" s="222">
        <v>-29297866</v>
      </c>
      <c r="J34" s="182"/>
      <c r="K34" s="101">
        <v>-39387692</v>
      </c>
    </row>
    <row r="35" spans="1:11" ht="16.149999999999999" customHeight="1">
      <c r="A35" s="55"/>
      <c r="B35" s="276" t="s">
        <v>219</v>
      </c>
      <c r="C35" s="272"/>
      <c r="D35" s="59"/>
      <c r="E35" s="222">
        <v>15084249</v>
      </c>
      <c r="F35" s="182"/>
      <c r="G35" s="101">
        <v>114887670</v>
      </c>
      <c r="H35" s="182"/>
      <c r="I35" s="222">
        <v>545260</v>
      </c>
      <c r="J35" s="182"/>
      <c r="K35" s="101">
        <v>992523</v>
      </c>
    </row>
    <row r="36" spans="1:11" ht="16.149999999999999" customHeight="1">
      <c r="A36" s="36"/>
      <c r="B36" s="276" t="s">
        <v>221</v>
      </c>
      <c r="C36" s="272"/>
      <c r="D36" s="59"/>
      <c r="E36" s="222">
        <v>13510010</v>
      </c>
      <c r="F36" s="182"/>
      <c r="G36" s="101">
        <v>0</v>
      </c>
      <c r="H36" s="182"/>
      <c r="I36" s="222">
        <v>21059341</v>
      </c>
      <c r="J36" s="182"/>
      <c r="K36" s="101">
        <v>0</v>
      </c>
    </row>
    <row r="37" spans="1:11" ht="16.149999999999999" customHeight="1">
      <c r="A37" s="36"/>
      <c r="B37" s="276" t="s">
        <v>93</v>
      </c>
      <c r="C37" s="272"/>
      <c r="D37" s="59"/>
      <c r="E37" s="222">
        <v>-136979973</v>
      </c>
      <c r="F37" s="182"/>
      <c r="G37" s="101">
        <v>-69607621</v>
      </c>
      <c r="H37" s="182"/>
      <c r="I37" s="222">
        <v>-75972585</v>
      </c>
      <c r="J37" s="182"/>
      <c r="K37" s="101">
        <v>-77120106</v>
      </c>
    </row>
    <row r="38" spans="1:11" ht="16.149999999999999" customHeight="1">
      <c r="A38" s="36"/>
      <c r="B38" s="276" t="s">
        <v>94</v>
      </c>
      <c r="C38" s="272"/>
      <c r="D38" s="59"/>
      <c r="E38" s="222">
        <v>34481808</v>
      </c>
      <c r="F38" s="182"/>
      <c r="G38" s="101">
        <v>-7854925</v>
      </c>
      <c r="H38" s="182"/>
      <c r="I38" s="222">
        <v>35602771</v>
      </c>
      <c r="J38" s="182"/>
      <c r="K38" s="101">
        <v>-5300507</v>
      </c>
    </row>
    <row r="39" spans="1:11" ht="16.149999999999999" customHeight="1">
      <c r="A39" s="36"/>
      <c r="B39" s="276" t="s">
        <v>95</v>
      </c>
      <c r="C39" s="272"/>
      <c r="D39" s="59"/>
      <c r="E39" s="222">
        <v>0</v>
      </c>
      <c r="F39" s="182"/>
      <c r="G39" s="101">
        <v>5623425</v>
      </c>
      <c r="H39" s="182"/>
      <c r="I39" s="222">
        <v>0</v>
      </c>
      <c r="J39" s="182"/>
      <c r="K39" s="101">
        <v>5782858</v>
      </c>
    </row>
    <row r="40" spans="1:11" ht="16.149999999999999" customHeight="1">
      <c r="A40" s="36"/>
      <c r="B40" s="277" t="s">
        <v>96</v>
      </c>
      <c r="C40" s="272"/>
      <c r="D40" s="59"/>
      <c r="E40" s="222">
        <v>-33109543</v>
      </c>
      <c r="F40" s="182"/>
      <c r="G40" s="101">
        <v>944985</v>
      </c>
      <c r="H40" s="182"/>
      <c r="I40" s="222">
        <v>1217898</v>
      </c>
      <c r="J40" s="182"/>
      <c r="K40" s="101">
        <v>-11997</v>
      </c>
    </row>
    <row r="41" spans="1:11" ht="16.149999999999999" customHeight="1">
      <c r="A41" s="54"/>
      <c r="B41" s="277" t="s">
        <v>97</v>
      </c>
      <c r="C41" s="59"/>
      <c r="D41" s="59"/>
      <c r="E41" s="222">
        <v>179943855</v>
      </c>
      <c r="F41" s="182"/>
      <c r="G41" s="101">
        <v>-30492291</v>
      </c>
      <c r="H41" s="182"/>
      <c r="I41" s="222">
        <v>-2114676</v>
      </c>
      <c r="J41" s="182"/>
      <c r="K41" s="101">
        <v>-20672258</v>
      </c>
    </row>
    <row r="42" spans="1:11" ht="16.149999999999999" customHeight="1">
      <c r="A42" s="69"/>
      <c r="B42" s="277" t="s">
        <v>98</v>
      </c>
      <c r="C42" s="59"/>
      <c r="D42" s="59"/>
      <c r="E42" s="222">
        <v>12141049</v>
      </c>
      <c r="F42" s="182"/>
      <c r="G42" s="101">
        <v>-7611166</v>
      </c>
      <c r="H42" s="182"/>
      <c r="I42" s="222">
        <v>2885421</v>
      </c>
      <c r="J42" s="182"/>
      <c r="K42" s="101">
        <v>417139</v>
      </c>
    </row>
    <row r="43" spans="1:11" s="54" customFormat="1" ht="16.149999999999999" customHeight="1">
      <c r="A43" s="61"/>
      <c r="B43" s="277" t="s">
        <v>99</v>
      </c>
      <c r="C43" s="59"/>
      <c r="D43" s="59"/>
      <c r="E43" s="225">
        <v>16505973</v>
      </c>
      <c r="F43" s="182"/>
      <c r="G43" s="104">
        <v>221549</v>
      </c>
      <c r="H43" s="182"/>
      <c r="I43" s="225">
        <v>0</v>
      </c>
      <c r="J43" s="182"/>
      <c r="K43" s="104">
        <v>0</v>
      </c>
    </row>
    <row r="44" spans="1:11" s="54" customFormat="1" ht="6" customHeight="1">
      <c r="A44" s="61"/>
      <c r="C44" s="59"/>
      <c r="D44" s="59"/>
      <c r="E44" s="233"/>
      <c r="F44" s="184"/>
      <c r="G44" s="120"/>
      <c r="H44" s="184"/>
      <c r="I44" s="222"/>
      <c r="J44" s="182"/>
      <c r="K44" s="101"/>
    </row>
    <row r="45" spans="1:11" s="54" customFormat="1" ht="16.149999999999999" customHeight="1">
      <c r="A45" s="278" t="s">
        <v>150</v>
      </c>
      <c r="B45" s="278"/>
      <c r="C45" s="59"/>
      <c r="D45" s="59"/>
      <c r="E45" s="279">
        <f>SUM(E12:E43)</f>
        <v>183689272</v>
      </c>
      <c r="F45" s="280"/>
      <c r="G45" s="280">
        <f>SUM(G12:G43)</f>
        <v>86198124</v>
      </c>
      <c r="H45" s="280"/>
      <c r="I45" s="279">
        <f>SUM(I12:I43)</f>
        <v>180521342</v>
      </c>
      <c r="J45" s="280"/>
      <c r="K45" s="280">
        <f>SUM(K12:K43)</f>
        <v>-171599997</v>
      </c>
    </row>
    <row r="46" spans="1:11" s="54" customFormat="1" ht="16.149999999999999" customHeight="1">
      <c r="A46" s="281" t="s">
        <v>214</v>
      </c>
      <c r="B46" s="281"/>
      <c r="C46" s="62"/>
      <c r="D46" s="59"/>
      <c r="E46" s="229">
        <v>-17156487</v>
      </c>
      <c r="F46" s="67"/>
      <c r="G46" s="70">
        <v>-20859701</v>
      </c>
      <c r="H46" s="67"/>
      <c r="I46" s="229">
        <v>-12048469</v>
      </c>
      <c r="J46" s="67"/>
      <c r="K46" s="70">
        <v>-17770480</v>
      </c>
    </row>
    <row r="47" spans="1:11" s="54" customFormat="1" ht="16.149999999999999" customHeight="1">
      <c r="A47" s="36" t="s">
        <v>237</v>
      </c>
      <c r="B47" s="290"/>
      <c r="C47" s="62"/>
      <c r="D47" s="59"/>
      <c r="E47" s="229">
        <v>0</v>
      </c>
      <c r="F47" s="67"/>
      <c r="G47" s="70">
        <v>2066379</v>
      </c>
      <c r="H47" s="67"/>
      <c r="I47" s="229">
        <v>0</v>
      </c>
      <c r="J47" s="67"/>
      <c r="K47" s="70">
        <v>0</v>
      </c>
    </row>
    <row r="48" spans="1:11" s="176" customFormat="1" ht="16.149999999999999" customHeight="1">
      <c r="A48" s="36" t="s">
        <v>215</v>
      </c>
      <c r="B48" s="281"/>
      <c r="C48" s="62"/>
      <c r="D48" s="184"/>
      <c r="E48" s="230">
        <v>-7323163</v>
      </c>
      <c r="F48" s="67"/>
      <c r="G48" s="71">
        <v>-14404910</v>
      </c>
      <c r="H48" s="67"/>
      <c r="I48" s="230">
        <v>-1533065</v>
      </c>
      <c r="J48" s="67"/>
      <c r="K48" s="71">
        <v>-2271407</v>
      </c>
    </row>
    <row r="49" spans="1:11" s="54" customFormat="1" ht="6" customHeight="1">
      <c r="A49" s="61"/>
      <c r="C49" s="59"/>
      <c r="D49" s="59"/>
      <c r="E49" s="233"/>
      <c r="F49" s="184"/>
      <c r="G49" s="120"/>
      <c r="H49" s="184"/>
      <c r="I49" s="222"/>
      <c r="J49" s="101"/>
      <c r="K49" s="101"/>
    </row>
    <row r="50" spans="1:11" s="54" customFormat="1" ht="16.149999999999999" customHeight="1">
      <c r="A50" s="278" t="s">
        <v>151</v>
      </c>
      <c r="C50" s="59"/>
      <c r="D50" s="59"/>
      <c r="E50" s="230">
        <f>SUM(E45:E49)</f>
        <v>159209622</v>
      </c>
      <c r="F50" s="181"/>
      <c r="G50" s="71">
        <f>SUM(G45:G49)</f>
        <v>52999892</v>
      </c>
      <c r="H50" s="181"/>
      <c r="I50" s="230">
        <f>SUM(I45:I49)</f>
        <v>166939808</v>
      </c>
      <c r="J50" s="101"/>
      <c r="K50" s="71">
        <f>SUM(K45:K49)</f>
        <v>-191641884</v>
      </c>
    </row>
    <row r="51" spans="1:11" ht="18.75" customHeight="1">
      <c r="A51" s="68"/>
      <c r="B51" s="51"/>
      <c r="D51" s="52"/>
      <c r="E51" s="180"/>
      <c r="F51" s="181"/>
      <c r="G51" s="180"/>
      <c r="H51" s="181"/>
      <c r="I51" s="101"/>
      <c r="J51" s="101"/>
      <c r="K51" s="101"/>
    </row>
    <row r="52" spans="1:11" ht="16.149999999999999" customHeight="1">
      <c r="A52" s="68"/>
      <c r="B52" s="51"/>
      <c r="D52" s="52"/>
      <c r="E52" s="180"/>
      <c r="F52" s="181"/>
      <c r="G52" s="180"/>
      <c r="H52" s="181"/>
      <c r="I52" s="101"/>
      <c r="J52" s="101"/>
      <c r="K52" s="101"/>
    </row>
    <row r="53" spans="1:11" ht="22.15" customHeight="1">
      <c r="A53" s="309" t="str">
        <f>'2-4'!A56</f>
        <v>The accompanying notes form part of this interim financial information.</v>
      </c>
      <c r="B53" s="309"/>
      <c r="C53" s="309"/>
      <c r="D53" s="309"/>
      <c r="E53" s="309"/>
      <c r="F53" s="309"/>
      <c r="G53" s="309"/>
      <c r="H53" s="309"/>
      <c r="I53" s="309"/>
      <c r="J53" s="309"/>
      <c r="K53" s="309"/>
    </row>
    <row r="54" spans="1:11" ht="16.5" customHeight="1">
      <c r="A54" s="75" t="str">
        <f>+A1</f>
        <v>ALT Telecom Public Company Limited</v>
      </c>
      <c r="B54" s="51"/>
      <c r="D54" s="53"/>
      <c r="E54" s="113"/>
      <c r="F54" s="177"/>
      <c r="G54" s="113"/>
      <c r="H54" s="177"/>
      <c r="I54" s="178"/>
      <c r="J54" s="113"/>
      <c r="K54" s="178"/>
    </row>
    <row r="55" spans="1:11" ht="16.5" customHeight="1">
      <c r="A55" s="55" t="s">
        <v>143</v>
      </c>
      <c r="B55" s="51"/>
      <c r="D55" s="53"/>
      <c r="E55" s="113"/>
      <c r="F55" s="177"/>
      <c r="G55" s="113"/>
      <c r="H55" s="177"/>
      <c r="I55" s="113"/>
      <c r="J55" s="113"/>
      <c r="K55" s="113"/>
    </row>
    <row r="56" spans="1:11" s="183" customFormat="1" ht="16.5" customHeight="1">
      <c r="A56" s="173" t="str">
        <f>A3</f>
        <v>For the six-month period ended 30 June 2020</v>
      </c>
      <c r="B56" s="173"/>
      <c r="C56" s="174"/>
      <c r="D56" s="175"/>
      <c r="E56" s="116"/>
      <c r="F56" s="175"/>
      <c r="G56" s="116"/>
      <c r="H56" s="175"/>
      <c r="I56" s="116"/>
      <c r="J56" s="116"/>
      <c r="K56" s="116"/>
    </row>
    <row r="57" spans="1:11" ht="16.5" customHeight="1">
      <c r="A57" s="58"/>
      <c r="B57" s="58"/>
      <c r="C57" s="59"/>
      <c r="D57" s="60"/>
      <c r="E57" s="114"/>
      <c r="F57" s="179"/>
      <c r="G57" s="114"/>
      <c r="H57" s="179"/>
      <c r="I57" s="114"/>
      <c r="J57" s="114"/>
      <c r="K57" s="114"/>
    </row>
    <row r="58" spans="1:11" ht="16.5" customHeight="1">
      <c r="A58" s="58"/>
      <c r="B58" s="58"/>
      <c r="C58" s="59"/>
      <c r="D58" s="60"/>
      <c r="E58" s="114"/>
      <c r="F58" s="179"/>
      <c r="G58" s="114"/>
      <c r="H58" s="179"/>
      <c r="I58" s="114"/>
      <c r="J58" s="114"/>
      <c r="K58" s="114"/>
    </row>
    <row r="59" spans="1:11" ht="16.5" customHeight="1">
      <c r="A59" s="58"/>
      <c r="B59" s="58"/>
      <c r="C59" s="59"/>
      <c r="D59" s="60"/>
      <c r="E59" s="295" t="s">
        <v>36</v>
      </c>
      <c r="F59" s="295"/>
      <c r="G59" s="295"/>
      <c r="H59" s="13"/>
      <c r="I59" s="296" t="s">
        <v>134</v>
      </c>
      <c r="J59" s="296"/>
      <c r="K59" s="296"/>
    </row>
    <row r="60" spans="1:11" ht="16.5" customHeight="1">
      <c r="A60" s="58"/>
      <c r="B60" s="58"/>
      <c r="C60" s="59"/>
      <c r="D60" s="60"/>
      <c r="E60" s="297" t="s">
        <v>133</v>
      </c>
      <c r="F60" s="297"/>
      <c r="G60" s="297"/>
      <c r="H60" s="118"/>
      <c r="I60" s="298" t="s">
        <v>133</v>
      </c>
      <c r="J60" s="298"/>
      <c r="K60" s="298"/>
    </row>
    <row r="61" spans="1:11" ht="16.5" customHeight="1">
      <c r="A61" s="58"/>
      <c r="B61" s="58"/>
      <c r="C61" s="59"/>
      <c r="D61" s="60"/>
      <c r="E61" s="15" t="s">
        <v>1</v>
      </c>
      <c r="F61" s="117"/>
      <c r="G61" s="15" t="s">
        <v>1</v>
      </c>
      <c r="H61" s="118"/>
      <c r="I61" s="15" t="s">
        <v>1</v>
      </c>
      <c r="J61" s="20"/>
      <c r="K61" s="15" t="s">
        <v>1</v>
      </c>
    </row>
    <row r="62" spans="1:11" ht="16.5" customHeight="1">
      <c r="C62" s="62"/>
      <c r="D62" s="63"/>
      <c r="E62" s="169" t="s">
        <v>185</v>
      </c>
      <c r="F62" s="170"/>
      <c r="G62" s="169" t="s">
        <v>166</v>
      </c>
      <c r="H62" s="125"/>
      <c r="I62" s="169" t="s">
        <v>185</v>
      </c>
      <c r="J62" s="170"/>
      <c r="K62" s="169" t="s">
        <v>166</v>
      </c>
    </row>
    <row r="63" spans="1:11" s="54" customFormat="1" ht="16.5" customHeight="1">
      <c r="A63" s="61"/>
      <c r="B63" s="61"/>
      <c r="C63" s="18" t="s">
        <v>4</v>
      </c>
      <c r="D63" s="64"/>
      <c r="E63" s="65" t="s">
        <v>0</v>
      </c>
      <c r="F63" s="66"/>
      <c r="G63" s="65" t="s">
        <v>0</v>
      </c>
      <c r="H63" s="64"/>
      <c r="I63" s="65" t="s">
        <v>0</v>
      </c>
      <c r="J63" s="66"/>
      <c r="K63" s="65" t="s">
        <v>0</v>
      </c>
    </row>
    <row r="64" spans="1:11" s="54" customFormat="1" ht="16.5" customHeight="1">
      <c r="A64" s="61"/>
      <c r="B64" s="61"/>
      <c r="C64" s="117"/>
      <c r="D64" s="64"/>
      <c r="E64" s="226"/>
      <c r="F64" s="66"/>
      <c r="G64" s="95"/>
      <c r="H64" s="64"/>
      <c r="I64" s="226"/>
      <c r="J64" s="66"/>
      <c r="K64" s="95"/>
    </row>
    <row r="65" spans="1:11" ht="16.5" customHeight="1">
      <c r="A65" s="69" t="s">
        <v>84</v>
      </c>
      <c r="B65" s="54"/>
      <c r="D65" s="52"/>
      <c r="E65" s="227"/>
      <c r="F65" s="181"/>
      <c r="G65" s="180"/>
      <c r="H65" s="181"/>
      <c r="I65" s="236"/>
      <c r="J65" s="182"/>
      <c r="K65" s="122"/>
    </row>
    <row r="66" spans="1:11" ht="16.5" customHeight="1">
      <c r="A66" s="188" t="s">
        <v>249</v>
      </c>
      <c r="B66" s="36"/>
      <c r="D66" s="52"/>
      <c r="E66" s="228">
        <v>0</v>
      </c>
      <c r="F66" s="67"/>
      <c r="G66" s="72">
        <v>10185</v>
      </c>
      <c r="H66" s="67"/>
      <c r="I66" s="228">
        <v>0</v>
      </c>
      <c r="J66" s="67"/>
      <c r="K66" s="72">
        <v>10185</v>
      </c>
    </row>
    <row r="67" spans="1:11" ht="16.5" customHeight="1">
      <c r="A67" s="188" t="s">
        <v>250</v>
      </c>
      <c r="B67" s="54"/>
      <c r="D67" s="52"/>
      <c r="E67" s="227"/>
      <c r="F67" s="181"/>
      <c r="G67" s="180"/>
      <c r="H67" s="181"/>
      <c r="I67" s="236"/>
      <c r="J67" s="182"/>
      <c r="K67" s="122"/>
    </row>
    <row r="68" spans="1:11" ht="16.5" customHeight="1">
      <c r="A68" s="188"/>
      <c r="B68" s="36" t="s">
        <v>240</v>
      </c>
      <c r="D68" s="52"/>
      <c r="E68" s="228">
        <v>-81299</v>
      </c>
      <c r="F68" s="67"/>
      <c r="G68" s="72">
        <v>0</v>
      </c>
      <c r="H68" s="67"/>
      <c r="I68" s="228">
        <v>-81299</v>
      </c>
      <c r="J68" s="67"/>
      <c r="K68" s="72">
        <v>0</v>
      </c>
    </row>
    <row r="69" spans="1:11" ht="16.5" customHeight="1">
      <c r="A69" s="188" t="s">
        <v>243</v>
      </c>
      <c r="B69" s="188"/>
      <c r="D69" s="52"/>
      <c r="E69" s="228">
        <v>0</v>
      </c>
      <c r="F69" s="67"/>
      <c r="G69" s="72">
        <v>-489990</v>
      </c>
      <c r="H69" s="67"/>
      <c r="I69" s="228">
        <v>0</v>
      </c>
      <c r="J69" s="67"/>
      <c r="K69" s="72">
        <v>-489990</v>
      </c>
    </row>
    <row r="70" spans="1:11" ht="16.5" customHeight="1">
      <c r="A70" s="188" t="s">
        <v>255</v>
      </c>
      <c r="B70" s="188"/>
      <c r="C70" s="52">
        <v>8</v>
      </c>
      <c r="D70" s="52"/>
      <c r="E70" s="228">
        <v>0</v>
      </c>
      <c r="F70" s="67"/>
      <c r="G70" s="72">
        <v>0</v>
      </c>
      <c r="H70" s="67"/>
      <c r="I70" s="228">
        <v>-100000000</v>
      </c>
      <c r="J70" s="67"/>
      <c r="K70" s="72">
        <v>0</v>
      </c>
    </row>
    <row r="71" spans="1:11" ht="16.5" customHeight="1">
      <c r="A71" s="188" t="s">
        <v>146</v>
      </c>
      <c r="B71" s="188"/>
      <c r="C71" s="52">
        <v>9</v>
      </c>
      <c r="D71" s="52"/>
      <c r="E71" s="228">
        <v>-778075</v>
      </c>
      <c r="F71" s="67"/>
      <c r="G71" s="72">
        <v>-1199970</v>
      </c>
      <c r="H71" s="67"/>
      <c r="I71" s="228">
        <v>-360523</v>
      </c>
      <c r="J71" s="67"/>
      <c r="K71" s="72">
        <v>-52568</v>
      </c>
    </row>
    <row r="72" spans="1:11" ht="16.5" customHeight="1">
      <c r="A72" s="188" t="s">
        <v>85</v>
      </c>
      <c r="B72" s="188"/>
      <c r="C72" s="52">
        <v>11</v>
      </c>
      <c r="D72" s="52"/>
      <c r="E72" s="228">
        <v>-19442967</v>
      </c>
      <c r="F72" s="73"/>
      <c r="G72" s="72">
        <v>-55019143</v>
      </c>
      <c r="H72" s="73"/>
      <c r="I72" s="228">
        <v>-4856454</v>
      </c>
      <c r="J72" s="73"/>
      <c r="K72" s="72">
        <v>-15972990</v>
      </c>
    </row>
    <row r="73" spans="1:11" ht="16.5" customHeight="1">
      <c r="A73" s="188" t="s">
        <v>230</v>
      </c>
      <c r="B73" s="188"/>
      <c r="C73" s="52">
        <v>9</v>
      </c>
      <c r="D73" s="52"/>
      <c r="E73" s="228">
        <v>-53800</v>
      </c>
      <c r="F73" s="73"/>
      <c r="G73" s="72">
        <v>-62150</v>
      </c>
      <c r="H73" s="73"/>
      <c r="I73" s="228">
        <v>-11800</v>
      </c>
      <c r="J73" s="73"/>
      <c r="K73" s="72">
        <v>-14400</v>
      </c>
    </row>
    <row r="74" spans="1:11" ht="16.5" customHeight="1">
      <c r="A74" s="188" t="s">
        <v>244</v>
      </c>
      <c r="B74" s="188"/>
      <c r="D74" s="52"/>
      <c r="E74" s="228">
        <v>-11291063</v>
      </c>
      <c r="F74" s="73"/>
      <c r="G74" s="72">
        <v>8252775</v>
      </c>
      <c r="H74" s="73"/>
      <c r="I74" s="228">
        <v>-73</v>
      </c>
      <c r="J74" s="73"/>
      <c r="K74" s="72">
        <v>1989182</v>
      </c>
    </row>
    <row r="75" spans="1:11" ht="16.5" customHeight="1">
      <c r="A75" s="67" t="s">
        <v>86</v>
      </c>
      <c r="B75" s="67"/>
      <c r="C75" s="52">
        <v>20</v>
      </c>
      <c r="E75" s="228">
        <v>-134500000</v>
      </c>
      <c r="F75" s="73"/>
      <c r="G75" s="70">
        <v>-25080000</v>
      </c>
      <c r="H75" s="73"/>
      <c r="I75" s="228">
        <v>-201500000</v>
      </c>
      <c r="J75" s="73"/>
      <c r="K75" s="70">
        <v>-135480000</v>
      </c>
    </row>
    <row r="76" spans="1:11" ht="16.5" customHeight="1">
      <c r="A76" s="67" t="s">
        <v>57</v>
      </c>
      <c r="B76" s="67"/>
      <c r="C76" s="52">
        <v>20</v>
      </c>
      <c r="E76" s="228">
        <v>272000000</v>
      </c>
      <c r="F76" s="73"/>
      <c r="G76" s="70">
        <v>53000000</v>
      </c>
      <c r="H76" s="73"/>
      <c r="I76" s="228">
        <v>298500000</v>
      </c>
      <c r="J76" s="73"/>
      <c r="K76" s="70">
        <v>181700000</v>
      </c>
    </row>
    <row r="77" spans="1:11" ht="16.5" customHeight="1">
      <c r="A77" s="67" t="s">
        <v>148</v>
      </c>
      <c r="B77" s="67"/>
      <c r="E77" s="228">
        <v>0</v>
      </c>
      <c r="F77" s="73"/>
      <c r="G77" s="70">
        <v>2748</v>
      </c>
      <c r="H77" s="73"/>
      <c r="I77" s="229">
        <v>0</v>
      </c>
      <c r="J77" s="73"/>
      <c r="K77" s="70">
        <v>935</v>
      </c>
    </row>
    <row r="78" spans="1:11" ht="16.5" customHeight="1">
      <c r="A78" s="67" t="s">
        <v>52</v>
      </c>
      <c r="B78" s="67"/>
      <c r="E78" s="230">
        <v>5921562</v>
      </c>
      <c r="F78" s="73"/>
      <c r="G78" s="71">
        <v>27877006</v>
      </c>
      <c r="H78" s="73"/>
      <c r="I78" s="230">
        <v>7615304</v>
      </c>
      <c r="J78" s="73"/>
      <c r="K78" s="71">
        <v>29054527</v>
      </c>
    </row>
    <row r="79" spans="1:11" ht="16.5" customHeight="1">
      <c r="A79" s="36"/>
      <c r="B79" s="36"/>
      <c r="D79" s="52"/>
      <c r="E79" s="227"/>
      <c r="F79" s="181"/>
      <c r="G79" s="180"/>
      <c r="H79" s="181"/>
      <c r="I79" s="237"/>
      <c r="J79" s="183"/>
    </row>
    <row r="80" spans="1:11" ht="16.5" customHeight="1">
      <c r="A80" s="36" t="s">
        <v>238</v>
      </c>
      <c r="B80" s="74"/>
      <c r="D80" s="52"/>
      <c r="E80" s="230">
        <f>SUM(E66:E78)</f>
        <v>111774358</v>
      </c>
      <c r="F80" s="181"/>
      <c r="G80" s="71">
        <f>SUM(G66:G78)</f>
        <v>7291461</v>
      </c>
      <c r="H80" s="181"/>
      <c r="I80" s="230">
        <f>SUM(I66:I78)</f>
        <v>-694845</v>
      </c>
      <c r="J80" s="101"/>
      <c r="K80" s="71">
        <f>SUM(K66:K78)</f>
        <v>60744881</v>
      </c>
    </row>
    <row r="81" spans="1:11" ht="16.5" customHeight="1">
      <c r="A81" s="74"/>
      <c r="D81" s="52"/>
      <c r="E81" s="228"/>
      <c r="F81" s="181"/>
      <c r="G81" s="72"/>
      <c r="H81" s="181"/>
      <c r="I81" s="228"/>
      <c r="J81" s="101"/>
      <c r="K81" s="72"/>
    </row>
    <row r="82" spans="1:11" ht="16.5" customHeight="1">
      <c r="A82" s="76" t="s">
        <v>28</v>
      </c>
      <c r="D82" s="52"/>
      <c r="E82" s="227"/>
      <c r="F82" s="181"/>
      <c r="G82" s="180"/>
      <c r="H82" s="181"/>
      <c r="I82" s="222"/>
      <c r="J82" s="101"/>
      <c r="K82" s="101"/>
    </row>
    <row r="83" spans="1:11" ht="16.5" customHeight="1">
      <c r="A83" s="78" t="s">
        <v>160</v>
      </c>
      <c r="B83" s="78"/>
      <c r="D83" s="52"/>
      <c r="E83" s="231"/>
      <c r="G83" s="183"/>
      <c r="I83" s="231"/>
      <c r="J83" s="183"/>
      <c r="K83" s="183"/>
    </row>
    <row r="84" spans="1:11" ht="16.5" customHeight="1">
      <c r="A84" s="78"/>
      <c r="B84" s="78" t="s">
        <v>81</v>
      </c>
      <c r="D84" s="52"/>
      <c r="E84" s="229">
        <v>-136456403</v>
      </c>
      <c r="F84" s="73"/>
      <c r="G84" s="70">
        <v>-161455465</v>
      </c>
      <c r="H84" s="73"/>
      <c r="I84" s="228">
        <v>-36640505</v>
      </c>
      <c r="J84" s="99"/>
      <c r="K84" s="72">
        <v>-87881384</v>
      </c>
    </row>
    <row r="85" spans="1:11" s="73" customFormat="1" ht="16.5" customHeight="1">
      <c r="A85" s="73" t="s">
        <v>224</v>
      </c>
      <c r="B85" s="78"/>
      <c r="C85" s="52">
        <v>14</v>
      </c>
      <c r="E85" s="229">
        <v>-38963938</v>
      </c>
      <c r="G85" s="70">
        <v>-130320</v>
      </c>
      <c r="I85" s="228">
        <v>-500000</v>
      </c>
      <c r="K85" s="72">
        <v>0</v>
      </c>
    </row>
    <row r="86" spans="1:11" s="73" customFormat="1" ht="16.5" customHeight="1">
      <c r="A86" s="73" t="s">
        <v>180</v>
      </c>
      <c r="B86" s="78"/>
      <c r="C86" s="52"/>
      <c r="E86" s="229"/>
      <c r="G86" s="70"/>
      <c r="I86" s="228"/>
      <c r="K86" s="72"/>
    </row>
    <row r="87" spans="1:11" s="73" customFormat="1" ht="16.5" customHeight="1">
      <c r="B87" s="73" t="s">
        <v>179</v>
      </c>
      <c r="C87" s="52">
        <v>20</v>
      </c>
      <c r="E87" s="229">
        <v>0</v>
      </c>
      <c r="G87" s="70">
        <v>0</v>
      </c>
      <c r="I87" s="228">
        <v>71500000</v>
      </c>
      <c r="K87" s="72">
        <v>270000000</v>
      </c>
    </row>
    <row r="88" spans="1:11" s="73" customFormat="1" ht="16.5" customHeight="1">
      <c r="A88" s="73" t="s">
        <v>181</v>
      </c>
      <c r="C88" s="52"/>
      <c r="E88" s="229"/>
      <c r="G88" s="70"/>
      <c r="I88" s="228"/>
      <c r="K88" s="72"/>
    </row>
    <row r="89" spans="1:11" s="73" customFormat="1" ht="16.5" customHeight="1">
      <c r="B89" s="73" t="s">
        <v>179</v>
      </c>
      <c r="C89" s="52">
        <v>20</v>
      </c>
      <c r="E89" s="229">
        <v>-1000000</v>
      </c>
      <c r="G89" s="70">
        <v>0</v>
      </c>
      <c r="I89" s="228">
        <v>-133600000</v>
      </c>
      <c r="K89" s="72">
        <v>-70000000</v>
      </c>
    </row>
    <row r="90" spans="1:11" ht="16.5" customHeight="1">
      <c r="A90" s="77" t="s">
        <v>123</v>
      </c>
      <c r="B90" s="78"/>
      <c r="D90" s="52"/>
      <c r="E90" s="229"/>
      <c r="F90" s="181"/>
      <c r="G90" s="180"/>
      <c r="H90" s="181"/>
      <c r="I90" s="228"/>
      <c r="J90" s="183"/>
    </row>
    <row r="91" spans="1:11" ht="16.5" customHeight="1">
      <c r="A91" s="73"/>
      <c r="B91" s="78" t="s">
        <v>58</v>
      </c>
      <c r="C91" s="52">
        <v>13</v>
      </c>
      <c r="D91" s="52"/>
      <c r="E91" s="229">
        <v>-13415545</v>
      </c>
      <c r="F91" s="73"/>
      <c r="G91" s="70">
        <v>-9018179</v>
      </c>
      <c r="H91" s="73"/>
      <c r="I91" s="228">
        <v>-13415545</v>
      </c>
      <c r="J91" s="73"/>
      <c r="K91" s="70">
        <v>-9018179</v>
      </c>
    </row>
    <row r="92" spans="1:11" ht="16.5" customHeight="1">
      <c r="A92" s="73" t="s">
        <v>158</v>
      </c>
      <c r="B92" s="78"/>
      <c r="C92" s="52">
        <v>15</v>
      </c>
      <c r="D92" s="52"/>
      <c r="E92" s="232">
        <v>0</v>
      </c>
      <c r="F92" s="73"/>
      <c r="G92" s="79">
        <v>9000000</v>
      </c>
      <c r="H92" s="73"/>
      <c r="I92" s="232">
        <v>0</v>
      </c>
      <c r="J92" s="73"/>
      <c r="K92" s="79">
        <v>9000000</v>
      </c>
    </row>
    <row r="93" spans="1:11" ht="16.5" customHeight="1">
      <c r="A93" s="68"/>
      <c r="B93" s="80"/>
      <c r="D93" s="59"/>
      <c r="E93" s="233"/>
      <c r="F93" s="184"/>
      <c r="G93" s="120"/>
      <c r="H93" s="184"/>
      <c r="I93" s="238"/>
      <c r="J93" s="99"/>
      <c r="K93" s="99"/>
    </row>
    <row r="94" spans="1:11" ht="16.5" customHeight="1">
      <c r="A94" s="78" t="s">
        <v>239</v>
      </c>
      <c r="B94" s="81"/>
      <c r="D94" s="52"/>
      <c r="E94" s="230">
        <f>SUM(E82:E92)</f>
        <v>-189835886</v>
      </c>
      <c r="F94" s="181"/>
      <c r="G94" s="71">
        <f>SUM(G82:G92)</f>
        <v>-161603964</v>
      </c>
      <c r="H94" s="181"/>
      <c r="I94" s="230">
        <f>SUM(I82:I92)</f>
        <v>-112656050</v>
      </c>
      <c r="J94" s="101"/>
      <c r="K94" s="71">
        <f>SUM(K82:K92)</f>
        <v>112100437</v>
      </c>
    </row>
    <row r="95" spans="1:11" ht="16.5" customHeight="1">
      <c r="A95" s="85"/>
      <c r="B95" s="51"/>
      <c r="D95" s="52"/>
      <c r="E95" s="234"/>
      <c r="F95" s="87"/>
      <c r="G95" s="86"/>
      <c r="H95" s="87"/>
      <c r="I95" s="234"/>
      <c r="J95" s="182"/>
      <c r="K95" s="86"/>
    </row>
    <row r="96" spans="1:11" ht="16.5" customHeight="1">
      <c r="A96" s="82" t="s">
        <v>222</v>
      </c>
      <c r="B96" s="51"/>
      <c r="D96" s="52"/>
      <c r="E96" s="227"/>
      <c r="F96" s="181"/>
      <c r="G96" s="180"/>
      <c r="H96" s="181"/>
      <c r="I96" s="222"/>
      <c r="J96" s="101"/>
      <c r="K96" s="101"/>
    </row>
    <row r="97" spans="1:11" ht="16.5" customHeight="1">
      <c r="B97" s="82" t="s">
        <v>176</v>
      </c>
      <c r="D97" s="52"/>
      <c r="E97" s="228">
        <f>+SUM(E50,E80,E94)</f>
        <v>81148094</v>
      </c>
      <c r="F97" s="67"/>
      <c r="G97" s="72">
        <f>+SUM(G50,G80,G94)</f>
        <v>-101312611</v>
      </c>
      <c r="H97" s="67"/>
      <c r="I97" s="228">
        <f>+SUM(I50,I80,I94)</f>
        <v>53588913</v>
      </c>
      <c r="J97" s="67"/>
      <c r="K97" s="72">
        <f>+SUM(K50,K80,K94)</f>
        <v>-18796566</v>
      </c>
    </row>
    <row r="98" spans="1:11" ht="16.5" customHeight="1">
      <c r="A98" s="83" t="s">
        <v>79</v>
      </c>
      <c r="B98" s="51"/>
      <c r="D98" s="52"/>
      <c r="E98" s="230">
        <v>35375657</v>
      </c>
      <c r="F98" s="67"/>
      <c r="G98" s="71">
        <v>191741677</v>
      </c>
      <c r="H98" s="67"/>
      <c r="I98" s="230">
        <v>15193700</v>
      </c>
      <c r="J98" s="67"/>
      <c r="K98" s="71">
        <v>53850312</v>
      </c>
    </row>
    <row r="99" spans="1:11" ht="16.5" customHeight="1">
      <c r="A99" s="55"/>
      <c r="B99" s="51"/>
      <c r="D99" s="52"/>
      <c r="E99" s="227"/>
      <c r="F99" s="181"/>
      <c r="G99" s="180"/>
      <c r="H99" s="181"/>
      <c r="I99" s="222"/>
      <c r="J99" s="101"/>
      <c r="K99" s="101"/>
    </row>
    <row r="100" spans="1:11" ht="16.5" customHeight="1" thickBot="1">
      <c r="A100" s="82" t="s">
        <v>80</v>
      </c>
      <c r="B100" s="51"/>
      <c r="D100" s="52"/>
      <c r="E100" s="235">
        <f>SUM(E97:E98)</f>
        <v>116523751</v>
      </c>
      <c r="F100" s="67"/>
      <c r="G100" s="84">
        <f>SUM(G97:G98)</f>
        <v>90429066</v>
      </c>
      <c r="H100" s="67"/>
      <c r="I100" s="235">
        <f>SUM(I97:I98)</f>
        <v>68782613</v>
      </c>
      <c r="J100" s="67"/>
      <c r="K100" s="84">
        <f>SUM(K97:K98)</f>
        <v>35053746</v>
      </c>
    </row>
    <row r="101" spans="1:11" ht="24.75" customHeight="1" thickTop="1">
      <c r="A101" s="82"/>
      <c r="B101" s="51"/>
      <c r="D101" s="52"/>
      <c r="E101" s="72"/>
      <c r="F101" s="67"/>
      <c r="G101" s="72"/>
      <c r="H101" s="67"/>
      <c r="I101" s="72"/>
      <c r="J101" s="67"/>
      <c r="K101" s="72"/>
    </row>
    <row r="102" spans="1:11" ht="16.5" customHeight="1">
      <c r="A102" s="55"/>
      <c r="B102" s="51"/>
      <c r="D102" s="52"/>
      <c r="E102" s="180"/>
      <c r="F102" s="181"/>
      <c r="G102" s="180"/>
      <c r="H102" s="181"/>
      <c r="I102" s="101"/>
      <c r="J102" s="101"/>
      <c r="K102" s="101"/>
    </row>
    <row r="103" spans="1:11" ht="22.15" customHeight="1">
      <c r="A103" s="310" t="str">
        <f>+'7'!A41:Y41</f>
        <v>The accompanying notes form part of this interim financial information.</v>
      </c>
      <c r="B103" s="311"/>
      <c r="C103" s="311"/>
      <c r="D103" s="311"/>
      <c r="E103" s="311"/>
      <c r="F103" s="311"/>
      <c r="G103" s="311"/>
      <c r="H103" s="311"/>
      <c r="I103" s="311"/>
      <c r="J103" s="311"/>
      <c r="K103" s="311"/>
    </row>
  </sheetData>
  <mergeCells count="10">
    <mergeCell ref="E6:G6"/>
    <mergeCell ref="I6:K6"/>
    <mergeCell ref="E59:G59"/>
    <mergeCell ref="I59:K59"/>
    <mergeCell ref="A103:K103"/>
    <mergeCell ref="E7:G7"/>
    <mergeCell ref="I7:K7"/>
    <mergeCell ref="E60:G60"/>
    <mergeCell ref="I60:K60"/>
    <mergeCell ref="A53:K53"/>
  </mergeCells>
  <pageMargins left="0.8" right="0.5" top="0.5" bottom="0.6" header="0.49" footer="0.4"/>
  <pageSetup paperSize="9" scale="97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Chommanard Krairiksh</cp:lastModifiedBy>
  <cp:lastPrinted>2020-08-11T03:58:07Z</cp:lastPrinted>
  <dcterms:created xsi:type="dcterms:W3CDTF">2011-05-06T12:04:42Z</dcterms:created>
  <dcterms:modified xsi:type="dcterms:W3CDTF">2020-08-11T07:38:46Z</dcterms:modified>
</cp:coreProperties>
</file>