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3ประชุม14พค63\ประชุม 11สค63\บัญชี\"/>
    </mc:Choice>
  </mc:AlternateContent>
  <bookViews>
    <workbookView xWindow="-195" yWindow="-105" windowWidth="10365" windowHeight="9435" tabRatio="735" firstSheet="5" activeTab="7"/>
  </bookViews>
  <sheets>
    <sheet name="BAL-THA" sheetId="1" state="hidden" r:id="rId1"/>
    <sheet name="PL-THA " sheetId="6" state="hidden" r:id="rId2"/>
    <sheet name="SHA-CON-THA" sheetId="3" state="hidden" r:id="rId3"/>
    <sheet name="SHA-COM-THA" sheetId="4" state="hidden" r:id="rId4"/>
    <sheet name="CAFW-THA" sheetId="5" state="hidden" r:id="rId5"/>
    <sheet name="BAL-ENG" sheetId="12" r:id="rId6"/>
    <sheet name="PL-ENG " sheetId="13" r:id="rId7"/>
    <sheet name="SHA-CON-ENG" sheetId="14" r:id="rId8"/>
    <sheet name="SHA-COM-ENG" sheetId="15" r:id="rId9"/>
    <sheet name="CAFW-ENG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'BAL-ENG'!$A$1:$L$92</definedName>
    <definedName name="_xlnm.Print_Area" localSheetId="0">'BAL-THA'!$A$1:$L$92</definedName>
    <definedName name="_xlnm.Print_Area" localSheetId="9">'CAFW-ENG'!$A$1:$L$93</definedName>
    <definedName name="_xlnm.Print_Area" localSheetId="4">'CAFW-THA'!$A$1:$L$97</definedName>
    <definedName name="_xlnm.Print_Area" localSheetId="1">'PL-THA '!$A$1:$L$198</definedName>
    <definedName name="_xlnm.Print_Area" localSheetId="8">'SHA-COM-ENG'!$A$1:$T$29</definedName>
    <definedName name="_xlnm.Print_Area" localSheetId="3">'SHA-COM-THA'!$A$1:$R$30</definedName>
    <definedName name="_xlnm.Print_Area" localSheetId="7">'SHA-CON-ENG'!$A$1:$X$30</definedName>
    <definedName name="_xlnm.Print_Area" localSheetId="2">'SHA-CON-THA'!$A$1:$V$29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52511"/>
</workbook>
</file>

<file path=xl/calcChain.xml><?xml version="1.0" encoding="utf-8"?>
<calcChain xmlns="http://schemas.openxmlformats.org/spreadsheetml/2006/main">
  <c r="N39" i="5" l="1"/>
  <c r="N11" i="5"/>
  <c r="N35" i="5"/>
  <c r="P19" i="15" l="1"/>
  <c r="R19" i="15" s="1"/>
  <c r="N19" i="15"/>
  <c r="L19" i="15"/>
  <c r="J19" i="15"/>
  <c r="H19" i="15"/>
  <c r="T19" i="15" s="1"/>
  <c r="V20" i="14"/>
  <c r="R20" i="14"/>
  <c r="P20" i="14"/>
  <c r="N20" i="14"/>
  <c r="L20" i="14"/>
  <c r="J20" i="14"/>
  <c r="H20" i="14"/>
  <c r="T20" i="14" s="1"/>
  <c r="X20" i="14" s="1"/>
  <c r="Q35" i="5" l="1"/>
  <c r="K33" i="1" l="1"/>
  <c r="H33" i="1"/>
  <c r="H56" i="1"/>
  <c r="H59" i="1"/>
  <c r="H19" i="1"/>
  <c r="I65" i="5" l="1"/>
  <c r="I64" i="5"/>
  <c r="I63" i="5"/>
  <c r="I62" i="5"/>
  <c r="I61" i="5"/>
  <c r="I60" i="5"/>
  <c r="I59" i="5"/>
  <c r="I58" i="5"/>
  <c r="I39" i="5"/>
  <c r="I38" i="5"/>
  <c r="I36" i="5"/>
  <c r="I35" i="5"/>
  <c r="I34" i="5"/>
  <c r="I33" i="5"/>
  <c r="I32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2" i="5"/>
  <c r="H14" i="1" l="1"/>
  <c r="R70" i="5" l="1"/>
  <c r="Q70" i="5"/>
  <c r="O70" i="5"/>
  <c r="N70" i="5"/>
  <c r="L68" i="5"/>
  <c r="L66" i="16" s="1"/>
  <c r="K68" i="5"/>
  <c r="K66" i="16" s="1"/>
  <c r="I68" i="5"/>
  <c r="H68" i="5"/>
  <c r="H66" i="16" s="1"/>
  <c r="K28" i="5"/>
  <c r="K27" i="5"/>
  <c r="K26" i="5"/>
  <c r="K25" i="5"/>
  <c r="K24" i="5"/>
  <c r="K23" i="5"/>
  <c r="K22" i="5"/>
  <c r="K21" i="5"/>
  <c r="K20" i="5"/>
  <c r="K19" i="5"/>
  <c r="K19" i="16" s="1"/>
  <c r="K18" i="5"/>
  <c r="K17" i="5"/>
  <c r="K16" i="5"/>
  <c r="K15" i="5"/>
  <c r="K13" i="5"/>
  <c r="K12" i="5"/>
  <c r="K11" i="5"/>
  <c r="H28" i="5"/>
  <c r="H27" i="5"/>
  <c r="H26" i="5"/>
  <c r="H25" i="5"/>
  <c r="H24" i="5"/>
  <c r="H23" i="5"/>
  <c r="H22" i="5"/>
  <c r="H21" i="5"/>
  <c r="H20" i="5"/>
  <c r="H20" i="16" s="1"/>
  <c r="H19" i="5"/>
  <c r="H18" i="5"/>
  <c r="H17" i="5"/>
  <c r="H16" i="5"/>
  <c r="H15" i="5"/>
  <c r="H13" i="5"/>
  <c r="H12" i="5"/>
  <c r="H11" i="5"/>
  <c r="H19" i="16"/>
  <c r="L20" i="5"/>
  <c r="L20" i="16" s="1"/>
  <c r="K20" i="16"/>
  <c r="I20" i="16"/>
  <c r="L19" i="5"/>
  <c r="L19" i="16" s="1"/>
  <c r="I19" i="16"/>
  <c r="I66" i="16" l="1"/>
  <c r="L73" i="12"/>
  <c r="I73" i="12"/>
  <c r="F73" i="12"/>
  <c r="R22" i="4"/>
  <c r="R21" i="3"/>
  <c r="V21" i="3" s="1"/>
  <c r="H125" i="6" l="1"/>
  <c r="A22" i="15" l="1"/>
  <c r="C21" i="15"/>
  <c r="A14" i="15"/>
  <c r="C13" i="15"/>
  <c r="A141" i="13" l="1"/>
  <c r="A49" i="13"/>
  <c r="A1" i="13" l="1"/>
  <c r="A47" i="13" s="1"/>
  <c r="S55" i="6"/>
  <c r="R55" i="6"/>
  <c r="P55" i="6"/>
  <c r="O55" i="6"/>
  <c r="O26" i="6"/>
  <c r="Y66" i="6"/>
  <c r="X66" i="6"/>
  <c r="V66" i="6"/>
  <c r="U66" i="6"/>
  <c r="X58" i="6"/>
  <c r="V58" i="6"/>
  <c r="U58" i="6"/>
  <c r="Y30" i="6"/>
  <c r="X30" i="6"/>
  <c r="V30" i="6"/>
  <c r="U30" i="6"/>
  <c r="Y17" i="6"/>
  <c r="X17" i="6"/>
  <c r="V17" i="6"/>
  <c r="U17" i="6"/>
  <c r="Y36" i="6" l="1"/>
  <c r="Y57" i="6"/>
  <c r="Y59" i="6" s="1"/>
  <c r="X36" i="6"/>
  <c r="X57" i="6"/>
  <c r="X59" i="6" s="1"/>
  <c r="V36" i="6"/>
  <c r="V57" i="6"/>
  <c r="V59" i="6" s="1"/>
  <c r="U36" i="6"/>
  <c r="U57" i="6"/>
  <c r="U59" i="6" s="1"/>
  <c r="Y12" i="6"/>
  <c r="Y18" i="6" s="1"/>
  <c r="Y20" i="6" s="1"/>
  <c r="Y31" i="6" s="1"/>
  <c r="X12" i="6"/>
  <c r="X18" i="6" s="1"/>
  <c r="X20" i="6" s="1"/>
  <c r="X31" i="6" s="1"/>
  <c r="V12" i="6"/>
  <c r="V18" i="6" s="1"/>
  <c r="V20" i="6" s="1"/>
  <c r="V31" i="6" s="1"/>
  <c r="U12" i="6"/>
  <c r="U18" i="6" s="1"/>
  <c r="U20" i="6" s="1"/>
  <c r="U31" i="6" s="1"/>
  <c r="S154" i="6" l="1"/>
  <c r="R154" i="6"/>
  <c r="P154" i="6"/>
  <c r="O154" i="6"/>
  <c r="S105" i="6"/>
  <c r="R105" i="6"/>
  <c r="P105" i="6"/>
  <c r="O105" i="6"/>
  <c r="A151" i="6"/>
  <c r="L154" i="6"/>
  <c r="K154" i="6"/>
  <c r="I154" i="6"/>
  <c r="H154" i="6"/>
  <c r="L105" i="6"/>
  <c r="K105" i="6"/>
  <c r="I105" i="6"/>
  <c r="H105" i="6"/>
  <c r="L55" i="6"/>
  <c r="K55" i="6"/>
  <c r="A52" i="6"/>
  <c r="I55" i="6"/>
  <c r="H55" i="6"/>
  <c r="L6" i="16" l="1"/>
  <c r="L54" i="16" s="1"/>
  <c r="K6" i="16"/>
  <c r="K54" i="16" s="1"/>
  <c r="I6" i="16"/>
  <c r="I54" i="16" s="1"/>
  <c r="H6" i="16"/>
  <c r="H54" i="16" s="1"/>
  <c r="A3" i="16"/>
  <c r="A51" i="16" s="1"/>
  <c r="L21" i="15"/>
  <c r="J21" i="15"/>
  <c r="H21" i="15"/>
  <c r="R17" i="15"/>
  <c r="N17" i="15"/>
  <c r="P16" i="15"/>
  <c r="P18" i="15" s="1"/>
  <c r="N16" i="15"/>
  <c r="L16" i="15"/>
  <c r="L18" i="15" s="1"/>
  <c r="L22" i="15" s="1"/>
  <c r="J16" i="15"/>
  <c r="J18" i="15" s="1"/>
  <c r="H16" i="15"/>
  <c r="H18" i="15" s="1"/>
  <c r="L13" i="15"/>
  <c r="J13" i="15"/>
  <c r="H13" i="15"/>
  <c r="P11" i="15"/>
  <c r="R11" i="15" s="1"/>
  <c r="N11" i="15"/>
  <c r="L11" i="15"/>
  <c r="J11" i="15"/>
  <c r="H11" i="15"/>
  <c r="L22" i="14"/>
  <c r="J22" i="14"/>
  <c r="H22" i="14"/>
  <c r="N18" i="14"/>
  <c r="T18" i="14" s="1"/>
  <c r="X18" i="14" s="1"/>
  <c r="V17" i="14"/>
  <c r="V19" i="14" s="1"/>
  <c r="R17" i="14"/>
  <c r="R19" i="14" s="1"/>
  <c r="P17" i="14"/>
  <c r="P19" i="14" s="1"/>
  <c r="N17" i="14"/>
  <c r="N19" i="14" s="1"/>
  <c r="L17" i="14"/>
  <c r="L19" i="14" s="1"/>
  <c r="J17" i="14"/>
  <c r="J19" i="14" s="1"/>
  <c r="H17" i="14"/>
  <c r="H19" i="14" s="1"/>
  <c r="H23" i="14" s="1"/>
  <c r="L14" i="14"/>
  <c r="J14" i="14"/>
  <c r="H14" i="14"/>
  <c r="V12" i="14"/>
  <c r="R12" i="14"/>
  <c r="P12" i="14"/>
  <c r="N12" i="14"/>
  <c r="L12" i="14"/>
  <c r="J12" i="14"/>
  <c r="H12" i="14"/>
  <c r="A4" i="14"/>
  <c r="A4" i="15" s="1"/>
  <c r="A93" i="13"/>
  <c r="A2" i="14" s="1"/>
  <c r="A2" i="15" s="1"/>
  <c r="I81" i="12"/>
  <c r="L79" i="12"/>
  <c r="I79" i="12"/>
  <c r="L78" i="12"/>
  <c r="I78" i="12"/>
  <c r="L77" i="12"/>
  <c r="I77" i="12"/>
  <c r="L75" i="12"/>
  <c r="K75" i="12"/>
  <c r="I75" i="12"/>
  <c r="H75" i="12"/>
  <c r="L74" i="12"/>
  <c r="K74" i="12"/>
  <c r="I74" i="12"/>
  <c r="H74" i="12"/>
  <c r="F74" i="12"/>
  <c r="L71" i="12"/>
  <c r="K71" i="12"/>
  <c r="I71" i="12"/>
  <c r="H71" i="12"/>
  <c r="F71" i="12"/>
  <c r="L65" i="12"/>
  <c r="K65" i="12"/>
  <c r="I65" i="12"/>
  <c r="H65" i="12"/>
  <c r="L64" i="12"/>
  <c r="K64" i="12"/>
  <c r="I64" i="12"/>
  <c r="H64" i="12"/>
  <c r="L63" i="12"/>
  <c r="K63" i="12"/>
  <c r="K66" i="12" s="1"/>
  <c r="I63" i="12"/>
  <c r="I66" i="12" s="1"/>
  <c r="H63" i="12"/>
  <c r="L61" i="12"/>
  <c r="L60" i="12"/>
  <c r="K60" i="12"/>
  <c r="I60" i="12"/>
  <c r="H60" i="12"/>
  <c r="L59" i="12"/>
  <c r="K59" i="12"/>
  <c r="I59" i="12"/>
  <c r="H59" i="12"/>
  <c r="L58" i="12"/>
  <c r="K58" i="12"/>
  <c r="I58" i="12"/>
  <c r="H58" i="12"/>
  <c r="L57" i="12"/>
  <c r="K57" i="12"/>
  <c r="K61" i="12" s="1"/>
  <c r="I57" i="12"/>
  <c r="I61" i="12" s="1"/>
  <c r="H57" i="12"/>
  <c r="F57" i="12"/>
  <c r="L54" i="12"/>
  <c r="K54" i="12"/>
  <c r="I54" i="12"/>
  <c r="H54" i="12"/>
  <c r="A49" i="12"/>
  <c r="A47" i="12"/>
  <c r="L33" i="12"/>
  <c r="K33" i="12"/>
  <c r="I33" i="12"/>
  <c r="H33" i="12"/>
  <c r="L32" i="12"/>
  <c r="K32" i="12"/>
  <c r="I32" i="12"/>
  <c r="H32" i="12"/>
  <c r="L31" i="12"/>
  <c r="K31" i="12"/>
  <c r="I31" i="12"/>
  <c r="H31" i="12"/>
  <c r="L30" i="12"/>
  <c r="K30" i="12"/>
  <c r="I30" i="12"/>
  <c r="H30" i="12"/>
  <c r="L29" i="12"/>
  <c r="K29" i="12"/>
  <c r="I29" i="12"/>
  <c r="H29" i="12"/>
  <c r="L28" i="12"/>
  <c r="K28" i="12"/>
  <c r="I28" i="12"/>
  <c r="H28" i="12"/>
  <c r="L27" i="12"/>
  <c r="K27" i="12"/>
  <c r="I27" i="12"/>
  <c r="H27" i="12"/>
  <c r="L26" i="12"/>
  <c r="K26" i="12"/>
  <c r="I26" i="12"/>
  <c r="H26" i="12"/>
  <c r="L25" i="12"/>
  <c r="K25" i="12"/>
  <c r="I25" i="12"/>
  <c r="H25" i="12"/>
  <c r="L24" i="12"/>
  <c r="K24" i="12"/>
  <c r="I24" i="12"/>
  <c r="H24" i="12"/>
  <c r="L23" i="12"/>
  <c r="K23" i="12"/>
  <c r="I23" i="12"/>
  <c r="H23" i="12"/>
  <c r="L22" i="12"/>
  <c r="L34" i="12" s="1"/>
  <c r="K22" i="12"/>
  <c r="I22" i="12"/>
  <c r="I34" i="12" s="1"/>
  <c r="H22" i="12"/>
  <c r="L19" i="12"/>
  <c r="K19" i="12"/>
  <c r="I19" i="12"/>
  <c r="H19" i="12"/>
  <c r="L18" i="12"/>
  <c r="K18" i="12"/>
  <c r="I18" i="12"/>
  <c r="H18" i="12"/>
  <c r="L17" i="12"/>
  <c r="K17" i="12"/>
  <c r="I17" i="12"/>
  <c r="H17" i="12"/>
  <c r="L16" i="12"/>
  <c r="K16" i="12"/>
  <c r="I16" i="12"/>
  <c r="H16" i="12"/>
  <c r="L14" i="12"/>
  <c r="K14" i="12"/>
  <c r="I14" i="12"/>
  <c r="H14" i="12"/>
  <c r="L13" i="12"/>
  <c r="K13" i="12"/>
  <c r="I13" i="12"/>
  <c r="H13" i="12"/>
  <c r="L12" i="12"/>
  <c r="K12" i="12"/>
  <c r="I12" i="12"/>
  <c r="H12" i="12"/>
  <c r="L11" i="12"/>
  <c r="L20" i="12" s="1"/>
  <c r="K11" i="12"/>
  <c r="I11" i="12"/>
  <c r="I20" i="12" s="1"/>
  <c r="H11" i="12"/>
  <c r="H20" i="12" s="1"/>
  <c r="L72" i="5"/>
  <c r="L70" i="16" s="1"/>
  <c r="K72" i="5"/>
  <c r="K70" i="16" s="1"/>
  <c r="I72" i="5"/>
  <c r="I70" i="16" s="1"/>
  <c r="H72" i="5"/>
  <c r="H70" i="16" s="1"/>
  <c r="L69" i="5"/>
  <c r="K69" i="5"/>
  <c r="K70" i="5" s="1"/>
  <c r="I69" i="5"/>
  <c r="I70" i="5" s="1"/>
  <c r="H69" i="5"/>
  <c r="H70" i="5" s="1"/>
  <c r="R66" i="5"/>
  <c r="Q66" i="5"/>
  <c r="O66" i="5"/>
  <c r="N66" i="5"/>
  <c r="L65" i="5"/>
  <c r="L63" i="16" s="1"/>
  <c r="K65" i="5"/>
  <c r="K63" i="16" s="1"/>
  <c r="I63" i="16"/>
  <c r="H65" i="5"/>
  <c r="H63" i="16" s="1"/>
  <c r="L64" i="5"/>
  <c r="L62" i="16" s="1"/>
  <c r="K64" i="5"/>
  <c r="K62" i="16" s="1"/>
  <c r="I62" i="16"/>
  <c r="H64" i="5"/>
  <c r="H62" i="16" s="1"/>
  <c r="L63" i="5"/>
  <c r="L61" i="16" s="1"/>
  <c r="K63" i="5"/>
  <c r="K61" i="16" s="1"/>
  <c r="I61" i="16"/>
  <c r="H63" i="5"/>
  <c r="H61" i="16" s="1"/>
  <c r="L62" i="5"/>
  <c r="L60" i="16" s="1"/>
  <c r="K62" i="5"/>
  <c r="K60" i="16" s="1"/>
  <c r="I60" i="16"/>
  <c r="H62" i="5"/>
  <c r="H60" i="16" s="1"/>
  <c r="L61" i="5"/>
  <c r="L59" i="16" s="1"/>
  <c r="K61" i="5"/>
  <c r="K59" i="16" s="1"/>
  <c r="I59" i="16"/>
  <c r="H61" i="5"/>
  <c r="H59" i="16" s="1"/>
  <c r="L60" i="5"/>
  <c r="L58" i="16" s="1"/>
  <c r="K60" i="5"/>
  <c r="K58" i="16" s="1"/>
  <c r="I58" i="16"/>
  <c r="H60" i="5"/>
  <c r="H58" i="16" s="1"/>
  <c r="L59" i="5"/>
  <c r="L57" i="16" s="1"/>
  <c r="K59" i="5"/>
  <c r="K57" i="16" s="1"/>
  <c r="I57" i="16"/>
  <c r="H59" i="5"/>
  <c r="H57" i="16" s="1"/>
  <c r="L58" i="5"/>
  <c r="L56" i="16" s="1"/>
  <c r="K58" i="5"/>
  <c r="K66" i="5" s="1"/>
  <c r="I66" i="5"/>
  <c r="H58" i="5"/>
  <c r="L56" i="5"/>
  <c r="K56" i="5"/>
  <c r="I56" i="5"/>
  <c r="H56" i="5"/>
  <c r="A51" i="5"/>
  <c r="L42" i="5"/>
  <c r="L42" i="16" s="1"/>
  <c r="K42" i="5"/>
  <c r="K42" i="16" s="1"/>
  <c r="I42" i="5"/>
  <c r="I42" i="16" s="1"/>
  <c r="H42" i="5"/>
  <c r="H42" i="16" s="1"/>
  <c r="L41" i="5"/>
  <c r="L41" i="16" s="1"/>
  <c r="K41" i="5"/>
  <c r="K41" i="16" s="1"/>
  <c r="I41" i="5"/>
  <c r="I41" i="16" s="1"/>
  <c r="H41" i="5"/>
  <c r="H41" i="16" s="1"/>
  <c r="L39" i="5"/>
  <c r="L39" i="16" s="1"/>
  <c r="K39" i="5"/>
  <c r="K39" i="16" s="1"/>
  <c r="I39" i="16"/>
  <c r="H39" i="5"/>
  <c r="H39" i="16" s="1"/>
  <c r="L38" i="5"/>
  <c r="L38" i="16" s="1"/>
  <c r="K38" i="5"/>
  <c r="K38" i="16" s="1"/>
  <c r="I38" i="16"/>
  <c r="H38" i="5"/>
  <c r="H38" i="16" s="1"/>
  <c r="L36" i="5"/>
  <c r="L36" i="16" s="1"/>
  <c r="K36" i="5"/>
  <c r="K36" i="16" s="1"/>
  <c r="I36" i="16"/>
  <c r="H36" i="5"/>
  <c r="H36" i="16" s="1"/>
  <c r="L35" i="5"/>
  <c r="L35" i="16" s="1"/>
  <c r="K35" i="5"/>
  <c r="K35" i="16" s="1"/>
  <c r="I35" i="16"/>
  <c r="H35" i="5"/>
  <c r="H35" i="16" s="1"/>
  <c r="L34" i="5"/>
  <c r="L34" i="16" s="1"/>
  <c r="K34" i="5"/>
  <c r="K34" i="16" s="1"/>
  <c r="I34" i="16"/>
  <c r="H34" i="5"/>
  <c r="H34" i="16" s="1"/>
  <c r="L33" i="5"/>
  <c r="L33" i="16" s="1"/>
  <c r="K33" i="5"/>
  <c r="K33" i="16" s="1"/>
  <c r="I33" i="16"/>
  <c r="H33" i="5"/>
  <c r="H33" i="16" s="1"/>
  <c r="L32" i="5"/>
  <c r="L32" i="16" s="1"/>
  <c r="K32" i="5"/>
  <c r="K32" i="16" s="1"/>
  <c r="I32" i="16"/>
  <c r="H32" i="5"/>
  <c r="H32" i="16" s="1"/>
  <c r="L28" i="5"/>
  <c r="L28" i="16" s="1"/>
  <c r="K28" i="16"/>
  <c r="I28" i="16"/>
  <c r="H28" i="16"/>
  <c r="L27" i="5"/>
  <c r="L27" i="16" s="1"/>
  <c r="K27" i="16"/>
  <c r="I27" i="16"/>
  <c r="H27" i="16"/>
  <c r="L26" i="5"/>
  <c r="L26" i="16" s="1"/>
  <c r="K26" i="16"/>
  <c r="I26" i="16"/>
  <c r="H26" i="16"/>
  <c r="L25" i="5"/>
  <c r="L25" i="16" s="1"/>
  <c r="K25" i="16"/>
  <c r="I25" i="16"/>
  <c r="H25" i="16"/>
  <c r="L24" i="5"/>
  <c r="L24" i="16" s="1"/>
  <c r="K24" i="16"/>
  <c r="I24" i="16"/>
  <c r="H24" i="16"/>
  <c r="L23" i="5"/>
  <c r="L23" i="16" s="1"/>
  <c r="K23" i="16"/>
  <c r="I23" i="16"/>
  <c r="H23" i="16"/>
  <c r="L22" i="5"/>
  <c r="L22" i="16" s="1"/>
  <c r="K22" i="16"/>
  <c r="I22" i="16"/>
  <c r="H22" i="16"/>
  <c r="L21" i="5"/>
  <c r="L21" i="16" s="1"/>
  <c r="K21" i="16"/>
  <c r="I21" i="16"/>
  <c r="H21" i="16"/>
  <c r="L18" i="5"/>
  <c r="L18" i="16" s="1"/>
  <c r="K18" i="16"/>
  <c r="I18" i="16"/>
  <c r="H18" i="16"/>
  <c r="L17" i="5"/>
  <c r="L17" i="16" s="1"/>
  <c r="K17" i="16"/>
  <c r="I17" i="16"/>
  <c r="H17" i="16"/>
  <c r="L16" i="5"/>
  <c r="L16" i="16" s="1"/>
  <c r="K16" i="16"/>
  <c r="I16" i="16"/>
  <c r="H16" i="16"/>
  <c r="L15" i="5"/>
  <c r="L15" i="16" s="1"/>
  <c r="K15" i="16"/>
  <c r="I15" i="16"/>
  <c r="H15" i="16"/>
  <c r="L13" i="5"/>
  <c r="L13" i="16" s="1"/>
  <c r="K13" i="16"/>
  <c r="I13" i="16"/>
  <c r="H13" i="16"/>
  <c r="L12" i="5"/>
  <c r="L12" i="16" s="1"/>
  <c r="K12" i="16"/>
  <c r="I12" i="16"/>
  <c r="H12" i="16"/>
  <c r="L11" i="5"/>
  <c r="L11" i="16" s="1"/>
  <c r="K11" i="16"/>
  <c r="I11" i="5"/>
  <c r="I11" i="16" s="1"/>
  <c r="H11" i="16"/>
  <c r="N21" i="4"/>
  <c r="L21" i="4"/>
  <c r="J21" i="4"/>
  <c r="J25" i="4" s="1"/>
  <c r="K76" i="1" s="1"/>
  <c r="K77" i="12" s="1"/>
  <c r="H21" i="4"/>
  <c r="H25" i="4" s="1"/>
  <c r="F21" i="4"/>
  <c r="F25" i="4" s="1"/>
  <c r="K72" i="1" s="1"/>
  <c r="K73" i="12" s="1"/>
  <c r="P20" i="4"/>
  <c r="P21" i="4" s="1"/>
  <c r="J17" i="4"/>
  <c r="H17" i="4"/>
  <c r="F17" i="4"/>
  <c r="P14" i="4"/>
  <c r="R14" i="4" s="1"/>
  <c r="T20" i="3"/>
  <c r="P20" i="3"/>
  <c r="N20" i="3"/>
  <c r="L20" i="3"/>
  <c r="J20" i="3"/>
  <c r="J24" i="3" s="1"/>
  <c r="H76" i="1" s="1"/>
  <c r="H77" i="12" s="1"/>
  <c r="H20" i="3"/>
  <c r="H24" i="3" s="1"/>
  <c r="F20" i="3"/>
  <c r="F24" i="3" s="1"/>
  <c r="H72" i="1" s="1"/>
  <c r="H73" i="12" s="1"/>
  <c r="R19" i="3"/>
  <c r="R20" i="3" s="1"/>
  <c r="J16" i="3"/>
  <c r="H16" i="3"/>
  <c r="F16" i="3"/>
  <c r="R13" i="3"/>
  <c r="V13" i="3" s="1"/>
  <c r="A4" i="3"/>
  <c r="A4" i="4" s="1"/>
  <c r="A3" i="5" s="1"/>
  <c r="A53" i="5" s="1"/>
  <c r="R157" i="6"/>
  <c r="P157" i="6"/>
  <c r="O157" i="6"/>
  <c r="H157" i="6" s="1"/>
  <c r="L157" i="6"/>
  <c r="K157" i="6"/>
  <c r="I157" i="6"/>
  <c r="L134" i="6"/>
  <c r="S35" i="6" s="1"/>
  <c r="K134" i="6"/>
  <c r="R35" i="6" s="1"/>
  <c r="K35" i="6" s="1"/>
  <c r="K36" i="13" s="1"/>
  <c r="K55" i="13" s="1"/>
  <c r="I134" i="6"/>
  <c r="H134" i="6"/>
  <c r="S129" i="6"/>
  <c r="R129" i="6"/>
  <c r="P129" i="6"/>
  <c r="O129" i="6"/>
  <c r="L128" i="6"/>
  <c r="K128" i="6"/>
  <c r="R29" i="6" s="1"/>
  <c r="K29" i="6" s="1"/>
  <c r="K31" i="13" s="1"/>
  <c r="I128" i="6"/>
  <c r="H128" i="6"/>
  <c r="O29" i="6" s="1"/>
  <c r="L127" i="6"/>
  <c r="N16" i="4" s="1"/>
  <c r="P16" i="4" s="1"/>
  <c r="K127" i="6"/>
  <c r="R28" i="6" s="1"/>
  <c r="K28" i="6" s="1"/>
  <c r="K30" i="13" s="1"/>
  <c r="I127" i="6"/>
  <c r="P28" i="6" s="1"/>
  <c r="H127" i="6"/>
  <c r="O28" i="6" s="1"/>
  <c r="L125" i="6"/>
  <c r="S26" i="6" s="1"/>
  <c r="K125" i="6"/>
  <c r="I125" i="6"/>
  <c r="P26" i="6" s="1"/>
  <c r="H119" i="13"/>
  <c r="L124" i="6"/>
  <c r="S25" i="6" s="1"/>
  <c r="K124" i="6"/>
  <c r="I124" i="6"/>
  <c r="P25" i="6" s="1"/>
  <c r="H124" i="6"/>
  <c r="L123" i="6"/>
  <c r="S24" i="6" s="1"/>
  <c r="K123" i="6"/>
  <c r="I123" i="6"/>
  <c r="P24" i="6" s="1"/>
  <c r="H123" i="6"/>
  <c r="L122" i="6"/>
  <c r="K122" i="6"/>
  <c r="R23" i="6" s="1"/>
  <c r="K23" i="6" s="1"/>
  <c r="K23" i="13" s="1"/>
  <c r="I122" i="6"/>
  <c r="H122" i="6"/>
  <c r="O23" i="6" s="1"/>
  <c r="L118" i="6"/>
  <c r="S19" i="6" s="1"/>
  <c r="K118" i="6"/>
  <c r="R19" i="6" s="1"/>
  <c r="K19" i="6" s="1"/>
  <c r="K19" i="13" s="1"/>
  <c r="I118" i="6"/>
  <c r="P19" i="6" s="1"/>
  <c r="H118" i="6"/>
  <c r="S116" i="6"/>
  <c r="R116" i="6"/>
  <c r="P116" i="6"/>
  <c r="O116" i="6"/>
  <c r="L115" i="6"/>
  <c r="S16" i="6" s="1"/>
  <c r="K115" i="6"/>
  <c r="I115" i="6"/>
  <c r="P16" i="6" s="1"/>
  <c r="I16" i="6" s="1"/>
  <c r="I16" i="13" s="1"/>
  <c r="H115" i="6"/>
  <c r="L114" i="6"/>
  <c r="S15" i="6" s="1"/>
  <c r="L15" i="6" s="1"/>
  <c r="L15" i="13" s="1"/>
  <c r="K114" i="6"/>
  <c r="R15" i="6" s="1"/>
  <c r="K15" i="6" s="1"/>
  <c r="K15" i="13" s="1"/>
  <c r="I114" i="6"/>
  <c r="H114" i="6"/>
  <c r="L113" i="6"/>
  <c r="S14" i="6" s="1"/>
  <c r="L14" i="6" s="1"/>
  <c r="L14" i="13" s="1"/>
  <c r="K113" i="6"/>
  <c r="R14" i="6" s="1"/>
  <c r="I113" i="6"/>
  <c r="H113" i="6"/>
  <c r="O14" i="6" s="1"/>
  <c r="S111" i="6"/>
  <c r="R111" i="6"/>
  <c r="R117" i="6" s="1"/>
  <c r="R119" i="6" s="1"/>
  <c r="R133" i="6" s="1"/>
  <c r="P111" i="6"/>
  <c r="O111" i="6"/>
  <c r="O117" i="6" s="1"/>
  <c r="O119" i="6" s="1"/>
  <c r="L110" i="6"/>
  <c r="K110" i="6"/>
  <c r="R11" i="6" s="1"/>
  <c r="K11" i="6" s="1"/>
  <c r="K11" i="13" s="1"/>
  <c r="I110" i="6"/>
  <c r="H110" i="6"/>
  <c r="L109" i="6"/>
  <c r="K109" i="6"/>
  <c r="R10" i="6" s="1"/>
  <c r="K10" i="6" s="1"/>
  <c r="K10" i="13" s="1"/>
  <c r="I109" i="6"/>
  <c r="P10" i="6" s="1"/>
  <c r="I10" i="6" s="1"/>
  <c r="I10" i="13" s="1"/>
  <c r="H109" i="6"/>
  <c r="L107" i="6"/>
  <c r="S8" i="6" s="1"/>
  <c r="L8" i="6" s="1"/>
  <c r="L8" i="13" s="1"/>
  <c r="K107" i="6"/>
  <c r="R8" i="6" s="1"/>
  <c r="K8" i="6" s="1"/>
  <c r="I107" i="6"/>
  <c r="H107" i="6"/>
  <c r="J66" i="6"/>
  <c r="R58" i="6"/>
  <c r="K58" i="6" s="1"/>
  <c r="L58" i="6"/>
  <c r="L35" i="6"/>
  <c r="L36" i="13" s="1"/>
  <c r="L55" i="13" s="1"/>
  <c r="H29" i="6"/>
  <c r="H31" i="13" s="1"/>
  <c r="I28" i="6"/>
  <c r="I30" i="13" s="1"/>
  <c r="H28" i="6"/>
  <c r="H30" i="13" s="1"/>
  <c r="L26" i="6"/>
  <c r="L27" i="13" s="1"/>
  <c r="I26" i="6"/>
  <c r="I27" i="13" s="1"/>
  <c r="H26" i="6"/>
  <c r="H27" i="13" s="1"/>
  <c r="L25" i="6"/>
  <c r="L26" i="13" s="1"/>
  <c r="I25" i="6"/>
  <c r="I26" i="13" s="1"/>
  <c r="L24" i="6"/>
  <c r="L24" i="13" s="1"/>
  <c r="I24" i="6"/>
  <c r="I24" i="13" s="1"/>
  <c r="H23" i="6"/>
  <c r="H23" i="13" s="1"/>
  <c r="L19" i="6"/>
  <c r="L19" i="13" s="1"/>
  <c r="I19" i="6"/>
  <c r="I19" i="13" s="1"/>
  <c r="S17" i="6"/>
  <c r="L16" i="6"/>
  <c r="L16" i="13" s="1"/>
  <c r="K14" i="6"/>
  <c r="K14" i="13" s="1"/>
  <c r="H14" i="6"/>
  <c r="I81" i="1"/>
  <c r="L79" i="1"/>
  <c r="L81" i="1" s="1"/>
  <c r="I79" i="1"/>
  <c r="L65" i="1"/>
  <c r="K65" i="1"/>
  <c r="I65" i="1"/>
  <c r="H65" i="1"/>
  <c r="L60" i="1"/>
  <c r="L66" i="1" s="1"/>
  <c r="K60" i="1"/>
  <c r="K66" i="1" s="1"/>
  <c r="I60" i="1"/>
  <c r="I66" i="1" s="1"/>
  <c r="I82" i="1" s="1"/>
  <c r="P82" i="1" s="1"/>
  <c r="H60" i="1"/>
  <c r="H66" i="1" s="1"/>
  <c r="L53" i="1"/>
  <c r="K53" i="1"/>
  <c r="I53" i="1"/>
  <c r="H53" i="1"/>
  <c r="A48" i="1"/>
  <c r="L34" i="1"/>
  <c r="K34" i="1"/>
  <c r="I34" i="1"/>
  <c r="H34" i="1"/>
  <c r="L20" i="1"/>
  <c r="L35" i="1" s="1"/>
  <c r="K20" i="1"/>
  <c r="I20" i="1"/>
  <c r="I35" i="1" s="1"/>
  <c r="H20" i="1"/>
  <c r="V20" i="3" l="1"/>
  <c r="H61" i="12"/>
  <c r="I82" i="12"/>
  <c r="I83" i="12" s="1"/>
  <c r="I80" i="12"/>
  <c r="L80" i="12"/>
  <c r="L82" i="12" s="1"/>
  <c r="L82" i="1"/>
  <c r="K133" i="6"/>
  <c r="L24" i="4" s="1"/>
  <c r="R162" i="6"/>
  <c r="K162" i="6" s="1"/>
  <c r="N24" i="4"/>
  <c r="P24" i="4" s="1"/>
  <c r="K106" i="13"/>
  <c r="L111" i="13"/>
  <c r="L116" i="13"/>
  <c r="L119" i="13"/>
  <c r="K123" i="13"/>
  <c r="L17" i="13"/>
  <c r="S23" i="6"/>
  <c r="L23" i="6" s="1"/>
  <c r="L23" i="13" s="1"/>
  <c r="L129" i="6"/>
  <c r="K107" i="13"/>
  <c r="H115" i="13"/>
  <c r="I118" i="13"/>
  <c r="H122" i="13"/>
  <c r="K128" i="13"/>
  <c r="K147" i="13" s="1"/>
  <c r="N23" i="3"/>
  <c r="P23" i="3" s="1"/>
  <c r="I108" i="13"/>
  <c r="K115" i="13"/>
  <c r="L118" i="13"/>
  <c r="K122" i="13"/>
  <c r="L128" i="13"/>
  <c r="L147" i="13" s="1"/>
  <c r="L100" i="13"/>
  <c r="I111" i="13"/>
  <c r="I116" i="13"/>
  <c r="I119" i="13"/>
  <c r="H123" i="13"/>
  <c r="J22" i="15"/>
  <c r="R20" i="4"/>
  <c r="R21" i="4" s="1"/>
  <c r="V19" i="3"/>
  <c r="J15" i="14"/>
  <c r="L15" i="14"/>
  <c r="H14" i="15"/>
  <c r="T17" i="15"/>
  <c r="L14" i="15"/>
  <c r="N18" i="15"/>
  <c r="J14" i="15"/>
  <c r="H22" i="15"/>
  <c r="H15" i="14"/>
  <c r="J23" i="14"/>
  <c r="T12" i="14"/>
  <c r="X12" i="14" s="1"/>
  <c r="L23" i="14"/>
  <c r="L67" i="16"/>
  <c r="L68" i="16" s="1"/>
  <c r="L70" i="5"/>
  <c r="K111" i="13"/>
  <c r="H106" i="13"/>
  <c r="H66" i="5"/>
  <c r="I67" i="12"/>
  <c r="A139" i="13"/>
  <c r="L66" i="12"/>
  <c r="L67" i="12" s="1"/>
  <c r="T11" i="15"/>
  <c r="R16" i="15"/>
  <c r="R18" i="15" s="1"/>
  <c r="T82" i="1"/>
  <c r="L35" i="12"/>
  <c r="I35" i="12"/>
  <c r="K34" i="12"/>
  <c r="T17" i="14"/>
  <c r="K119" i="13"/>
  <c r="R26" i="6"/>
  <c r="K26" i="6" s="1"/>
  <c r="K27" i="13" s="1"/>
  <c r="H129" i="6"/>
  <c r="O24" i="6"/>
  <c r="H24" i="6" s="1"/>
  <c r="H24" i="13" s="1"/>
  <c r="K116" i="13"/>
  <c r="R24" i="6"/>
  <c r="K24" i="6" s="1"/>
  <c r="K24" i="13" s="1"/>
  <c r="R25" i="6"/>
  <c r="H118" i="13"/>
  <c r="O25" i="6"/>
  <c r="T23" i="3"/>
  <c r="T24" i="3" s="1"/>
  <c r="H80" i="1" s="1"/>
  <c r="H81" i="12" s="1"/>
  <c r="O35" i="6"/>
  <c r="H111" i="13"/>
  <c r="O19" i="6"/>
  <c r="H19" i="6" s="1"/>
  <c r="H19" i="13" s="1"/>
  <c r="H108" i="13"/>
  <c r="O16" i="6"/>
  <c r="H16" i="6" s="1"/>
  <c r="H16" i="13" s="1"/>
  <c r="H107" i="13"/>
  <c r="O15" i="6"/>
  <c r="H15" i="6" s="1"/>
  <c r="H15" i="13" s="1"/>
  <c r="H14" i="13"/>
  <c r="K108" i="13"/>
  <c r="K109" i="13" s="1"/>
  <c r="R16" i="6"/>
  <c r="K103" i="13"/>
  <c r="H103" i="13"/>
  <c r="O11" i="6"/>
  <c r="H11" i="6" s="1"/>
  <c r="H11" i="13" s="1"/>
  <c r="H102" i="13"/>
  <c r="O10" i="6"/>
  <c r="H10" i="6" s="1"/>
  <c r="H10" i="13" s="1"/>
  <c r="K8" i="13"/>
  <c r="K12" i="13" s="1"/>
  <c r="K12" i="6"/>
  <c r="R12" i="6"/>
  <c r="K111" i="6"/>
  <c r="K100" i="13"/>
  <c r="H111" i="6"/>
  <c r="O8" i="6"/>
  <c r="H66" i="12"/>
  <c r="H67" i="12" s="1"/>
  <c r="K67" i="12"/>
  <c r="H34" i="12"/>
  <c r="H35" i="12" s="1"/>
  <c r="K35" i="1"/>
  <c r="H35" i="1"/>
  <c r="K20" i="12"/>
  <c r="A1" i="16"/>
  <c r="A49" i="16" s="1"/>
  <c r="H56" i="16"/>
  <c r="H64" i="16" s="1"/>
  <c r="H67" i="16"/>
  <c r="H68" i="16" s="1"/>
  <c r="I67" i="16"/>
  <c r="I68" i="16" s="1"/>
  <c r="K67" i="16"/>
  <c r="K68" i="16" s="1"/>
  <c r="L64" i="16"/>
  <c r="I56" i="16"/>
  <c r="I64" i="16" s="1"/>
  <c r="K56" i="16"/>
  <c r="K64" i="16" s="1"/>
  <c r="L66" i="5"/>
  <c r="I128" i="13"/>
  <c r="I147" i="13" s="1"/>
  <c r="P35" i="6"/>
  <c r="L123" i="13"/>
  <c r="S29" i="6"/>
  <c r="L29" i="6" s="1"/>
  <c r="L31" i="13" s="1"/>
  <c r="L122" i="13"/>
  <c r="S28" i="6"/>
  <c r="L115" i="13"/>
  <c r="I123" i="13"/>
  <c r="P29" i="6"/>
  <c r="I29" i="6" s="1"/>
  <c r="I31" i="13" s="1"/>
  <c r="I115" i="13"/>
  <c r="P23" i="6"/>
  <c r="I129" i="6"/>
  <c r="L106" i="13"/>
  <c r="L108" i="13"/>
  <c r="L116" i="6"/>
  <c r="L107" i="13"/>
  <c r="I106" i="13"/>
  <c r="P14" i="6"/>
  <c r="I107" i="13"/>
  <c r="P15" i="6"/>
  <c r="I15" i="6" s="1"/>
  <c r="I15" i="13" s="1"/>
  <c r="I102" i="13"/>
  <c r="L111" i="6"/>
  <c r="S11" i="6"/>
  <c r="L11" i="6" s="1"/>
  <c r="L11" i="13" s="1"/>
  <c r="L102" i="13"/>
  <c r="S10" i="6"/>
  <c r="I103" i="13"/>
  <c r="P11" i="6"/>
  <c r="I11" i="6" s="1"/>
  <c r="I11" i="13" s="1"/>
  <c r="I100" i="13"/>
  <c r="P8" i="6"/>
  <c r="L17" i="6"/>
  <c r="P21" i="15"/>
  <c r="K129" i="6"/>
  <c r="K118" i="13"/>
  <c r="T15" i="3"/>
  <c r="H128" i="13"/>
  <c r="H147" i="13" s="1"/>
  <c r="N15" i="3"/>
  <c r="I122" i="13"/>
  <c r="H116" i="13"/>
  <c r="S117" i="6"/>
  <c r="S119" i="6" s="1"/>
  <c r="S133" i="6" s="1"/>
  <c r="K116" i="6"/>
  <c r="P117" i="6"/>
  <c r="P119" i="6" s="1"/>
  <c r="P133" i="6" s="1"/>
  <c r="P162" i="6" s="1"/>
  <c r="I162" i="6" s="1"/>
  <c r="I116" i="6"/>
  <c r="H116" i="6"/>
  <c r="L103" i="13"/>
  <c r="R130" i="6"/>
  <c r="K102" i="13"/>
  <c r="I111" i="6"/>
  <c r="O133" i="6"/>
  <c r="O162" i="6" s="1"/>
  <c r="O130" i="6"/>
  <c r="H100" i="13"/>
  <c r="H104" i="13" l="1"/>
  <c r="L117" i="6"/>
  <c r="R8" i="5" s="1"/>
  <c r="O17" i="6"/>
  <c r="N25" i="4"/>
  <c r="L124" i="13"/>
  <c r="I109" i="13"/>
  <c r="P22" i="14"/>
  <c r="P23" i="14" s="1"/>
  <c r="H109" i="13"/>
  <c r="L104" i="13"/>
  <c r="K124" i="13"/>
  <c r="P13" i="15"/>
  <c r="R13" i="15" s="1"/>
  <c r="R14" i="15" s="1"/>
  <c r="P17" i="4"/>
  <c r="K104" i="13"/>
  <c r="K110" i="13" s="1"/>
  <c r="K112" i="13" s="1"/>
  <c r="T16" i="15"/>
  <c r="T18" i="15" s="1"/>
  <c r="K117" i="6"/>
  <c r="K119" i="6" s="1"/>
  <c r="Q8" i="5" s="1"/>
  <c r="K8" i="5" s="1"/>
  <c r="L83" i="12"/>
  <c r="L95" i="12" s="1"/>
  <c r="I95" i="12"/>
  <c r="P25" i="4"/>
  <c r="K78" i="1" s="1"/>
  <c r="K79" i="12" s="1"/>
  <c r="K35" i="12"/>
  <c r="V22" i="14"/>
  <c r="V23" i="14" s="1"/>
  <c r="T19" i="14"/>
  <c r="X17" i="14"/>
  <c r="X19" i="14" s="1"/>
  <c r="R22" i="14"/>
  <c r="R23" i="14" s="1"/>
  <c r="R30" i="6"/>
  <c r="K25" i="6"/>
  <c r="H124" i="13"/>
  <c r="H25" i="6"/>
  <c r="O30" i="6"/>
  <c r="H35" i="6"/>
  <c r="H36" i="13" s="1"/>
  <c r="H55" i="13" s="1"/>
  <c r="O58" i="6"/>
  <c r="H58" i="6" s="1"/>
  <c r="H17" i="13"/>
  <c r="H17" i="6"/>
  <c r="K16" i="6"/>
  <c r="R17" i="6"/>
  <c r="R18" i="6" s="1"/>
  <c r="R20" i="6" s="1"/>
  <c r="H117" i="6"/>
  <c r="H119" i="6" s="1"/>
  <c r="H130" i="6" s="1"/>
  <c r="K130" i="6"/>
  <c r="H8" i="6"/>
  <c r="O12" i="6"/>
  <c r="O18" i="6" s="1"/>
  <c r="O20" i="6" s="1"/>
  <c r="I104" i="13"/>
  <c r="I110" i="13" s="1"/>
  <c r="I112" i="13" s="1"/>
  <c r="I35" i="6"/>
  <c r="I36" i="13" s="1"/>
  <c r="I55" i="13" s="1"/>
  <c r="P58" i="6"/>
  <c r="I58" i="6" s="1"/>
  <c r="S30" i="6"/>
  <c r="L28" i="6"/>
  <c r="N17" i="4"/>
  <c r="I124" i="13"/>
  <c r="P30" i="6"/>
  <c r="I23" i="6"/>
  <c r="L109" i="13"/>
  <c r="L110" i="13" s="1"/>
  <c r="L112" i="13" s="1"/>
  <c r="P17" i="6"/>
  <c r="I14" i="6"/>
  <c r="S130" i="6"/>
  <c r="S12" i="6"/>
  <c r="S18" i="6" s="1"/>
  <c r="S20" i="6" s="1"/>
  <c r="L10" i="6"/>
  <c r="L119" i="6"/>
  <c r="P130" i="6"/>
  <c r="I8" i="6"/>
  <c r="P12" i="6"/>
  <c r="P18" i="6" s="1"/>
  <c r="P20" i="6" s="1"/>
  <c r="P22" i="15"/>
  <c r="R21" i="15"/>
  <c r="R22" i="15" s="1"/>
  <c r="V14" i="14"/>
  <c r="V15" i="14" s="1"/>
  <c r="T16" i="3"/>
  <c r="N16" i="3"/>
  <c r="P15" i="3"/>
  <c r="P14" i="14"/>
  <c r="P15" i="14" s="1"/>
  <c r="N24" i="3"/>
  <c r="I117" i="6"/>
  <c r="H110" i="13"/>
  <c r="H112" i="13" s="1"/>
  <c r="H127" i="13" s="1"/>
  <c r="L8" i="5"/>
  <c r="R29" i="5"/>
  <c r="S162" i="6"/>
  <c r="L162" i="6" s="1"/>
  <c r="L133" i="6"/>
  <c r="S135" i="6"/>
  <c r="S156" i="6"/>
  <c r="R156" i="6"/>
  <c r="R135" i="6"/>
  <c r="P135" i="6"/>
  <c r="I133" i="6"/>
  <c r="P156" i="6"/>
  <c r="O156" i="6"/>
  <c r="O135" i="6"/>
  <c r="H133" i="6"/>
  <c r="L23" i="3" s="1"/>
  <c r="I12" i="6" l="1"/>
  <c r="I8" i="13"/>
  <c r="I12" i="13" s="1"/>
  <c r="L135" i="6"/>
  <c r="L16" i="4"/>
  <c r="N13" i="15" s="1"/>
  <c r="I30" i="6"/>
  <c r="I23" i="13"/>
  <c r="I32" i="13" s="1"/>
  <c r="L30" i="6"/>
  <c r="L30" i="13"/>
  <c r="L32" i="13" s="1"/>
  <c r="I17" i="6"/>
  <c r="I14" i="13"/>
  <c r="I17" i="13" s="1"/>
  <c r="L12" i="6"/>
  <c r="L18" i="6" s="1"/>
  <c r="L20" i="6" s="1"/>
  <c r="L31" i="6" s="1"/>
  <c r="L10" i="13"/>
  <c r="L12" i="13" s="1"/>
  <c r="L18" i="13" s="1"/>
  <c r="L20" i="13" s="1"/>
  <c r="P24" i="3"/>
  <c r="H78" i="1" s="1"/>
  <c r="H79" i="12" s="1"/>
  <c r="P14" i="15"/>
  <c r="I125" i="13"/>
  <c r="K127" i="13"/>
  <c r="K146" i="13" s="1"/>
  <c r="K148" i="13" s="1"/>
  <c r="K125" i="13"/>
  <c r="R40" i="5"/>
  <c r="R43" i="5" s="1"/>
  <c r="R71" i="5" s="1"/>
  <c r="R73" i="5" s="1"/>
  <c r="R75" i="5" s="1"/>
  <c r="K26" i="13"/>
  <c r="K32" i="13" s="1"/>
  <c r="K30" i="6"/>
  <c r="H26" i="13"/>
  <c r="H32" i="13" s="1"/>
  <c r="H30" i="6"/>
  <c r="N8" i="5"/>
  <c r="N29" i="5" s="1"/>
  <c r="N40" i="5" s="1"/>
  <c r="N43" i="5" s="1"/>
  <c r="N71" i="5" s="1"/>
  <c r="N73" i="5" s="1"/>
  <c r="N75" i="5" s="1"/>
  <c r="R34" i="6"/>
  <c r="R63" i="6" s="1"/>
  <c r="R31" i="6"/>
  <c r="Q29" i="5"/>
  <c r="K16" i="13"/>
  <c r="K17" i="13" s="1"/>
  <c r="K18" i="13" s="1"/>
  <c r="K20" i="13" s="1"/>
  <c r="K17" i="6"/>
  <c r="K18" i="6" s="1"/>
  <c r="K20" i="6" s="1"/>
  <c r="K31" i="6" s="1"/>
  <c r="H125" i="13"/>
  <c r="O34" i="6"/>
  <c r="O63" i="6" s="1"/>
  <c r="O31" i="6"/>
  <c r="H8" i="13"/>
  <c r="H12" i="13" s="1"/>
  <c r="H18" i="13" s="1"/>
  <c r="H20" i="13" s="1"/>
  <c r="H12" i="6"/>
  <c r="H18" i="6" s="1"/>
  <c r="H20" i="6" s="1"/>
  <c r="L127" i="13"/>
  <c r="L125" i="13"/>
  <c r="L130" i="6"/>
  <c r="S34" i="6"/>
  <c r="S31" i="6"/>
  <c r="I127" i="13"/>
  <c r="I146" i="13" s="1"/>
  <c r="I148" i="13" s="1"/>
  <c r="P34" i="6"/>
  <c r="P31" i="6"/>
  <c r="R14" i="14"/>
  <c r="R15" i="14" s="1"/>
  <c r="P16" i="3"/>
  <c r="I119" i="6"/>
  <c r="I130" i="6" s="1"/>
  <c r="O8" i="5"/>
  <c r="L29" i="5"/>
  <c r="L40" i="5" s="1"/>
  <c r="L43" i="5" s="1"/>
  <c r="L71" i="5" s="1"/>
  <c r="L73" i="5" s="1"/>
  <c r="L8" i="16"/>
  <c r="L29" i="16" s="1"/>
  <c r="L40" i="16" s="1"/>
  <c r="L43" i="16" s="1"/>
  <c r="L69" i="16" s="1"/>
  <c r="L71" i="16" s="1"/>
  <c r="L156" i="6"/>
  <c r="L158" i="6" s="1"/>
  <c r="S158" i="6"/>
  <c r="S165" i="6"/>
  <c r="L150" i="13"/>
  <c r="R16" i="4"/>
  <c r="R17" i="4" s="1"/>
  <c r="K8" i="16"/>
  <c r="K29" i="16" s="1"/>
  <c r="K40" i="16" s="1"/>
  <c r="K43" i="16" s="1"/>
  <c r="K69" i="16" s="1"/>
  <c r="K71" i="16" s="1"/>
  <c r="K29" i="5"/>
  <c r="K40" i="5" s="1"/>
  <c r="K43" i="5" s="1"/>
  <c r="K71" i="5" s="1"/>
  <c r="K73" i="5" s="1"/>
  <c r="K150" i="13"/>
  <c r="K135" i="6"/>
  <c r="R158" i="6"/>
  <c r="K156" i="6"/>
  <c r="K158" i="6" s="1"/>
  <c r="I150" i="13"/>
  <c r="P165" i="6"/>
  <c r="P158" i="6"/>
  <c r="I156" i="6"/>
  <c r="I158" i="6" s="1"/>
  <c r="I135" i="6"/>
  <c r="L15" i="3"/>
  <c r="H165" i="6"/>
  <c r="H152" i="13" s="1"/>
  <c r="H162" i="6"/>
  <c r="H150" i="13" s="1"/>
  <c r="H146" i="13"/>
  <c r="H148" i="13" s="1"/>
  <c r="H129" i="13"/>
  <c r="H135" i="6"/>
  <c r="H156" i="6"/>
  <c r="H158" i="6" s="1"/>
  <c r="O158" i="6"/>
  <c r="L17" i="4" l="1"/>
  <c r="L33" i="13"/>
  <c r="L35" i="13"/>
  <c r="I165" i="6"/>
  <c r="I152" i="13" s="1"/>
  <c r="L165" i="6"/>
  <c r="L152" i="13" s="1"/>
  <c r="I18" i="13"/>
  <c r="I20" i="13" s="1"/>
  <c r="I18" i="6"/>
  <c r="I20" i="6" s="1"/>
  <c r="I31" i="6" s="1"/>
  <c r="K129" i="13"/>
  <c r="H8" i="5"/>
  <c r="H8" i="16" s="1"/>
  <c r="H29" i="16" s="1"/>
  <c r="H40" i="16" s="1"/>
  <c r="H43" i="16" s="1"/>
  <c r="H69" i="16" s="1"/>
  <c r="H71" i="16" s="1"/>
  <c r="K165" i="6"/>
  <c r="K152" i="13" s="1"/>
  <c r="Q40" i="5"/>
  <c r="Q43" i="5" s="1"/>
  <c r="Q71" i="5" s="1"/>
  <c r="Q73" i="5" s="1"/>
  <c r="Q75" i="5" s="1"/>
  <c r="H31" i="6"/>
  <c r="R36" i="6"/>
  <c r="K34" i="6"/>
  <c r="K36" i="6" s="1"/>
  <c r="R57" i="6"/>
  <c r="K35" i="13"/>
  <c r="K33" i="13"/>
  <c r="H33" i="13"/>
  <c r="H35" i="13"/>
  <c r="O36" i="6"/>
  <c r="H34" i="6"/>
  <c r="H36" i="6" s="1"/>
  <c r="O57" i="6"/>
  <c r="L129" i="13"/>
  <c r="L146" i="13"/>
  <c r="L148" i="13" s="1"/>
  <c r="I129" i="13"/>
  <c r="S57" i="6"/>
  <c r="L34" i="6"/>
  <c r="L36" i="6" s="1"/>
  <c r="S36" i="6"/>
  <c r="S63" i="6"/>
  <c r="I34" i="6"/>
  <c r="I36" i="6" s="1"/>
  <c r="P57" i="6"/>
  <c r="P36" i="6"/>
  <c r="P63" i="6"/>
  <c r="O29" i="5"/>
  <c r="I8" i="5"/>
  <c r="T13" i="15"/>
  <c r="T14" i="15" s="1"/>
  <c r="N14" i="15"/>
  <c r="N21" i="15"/>
  <c r="R24" i="4"/>
  <c r="R25" i="4" s="1"/>
  <c r="L25" i="4"/>
  <c r="K77" i="1" s="1"/>
  <c r="K79" i="1" s="1"/>
  <c r="R15" i="3"/>
  <c r="N14" i="14"/>
  <c r="N15" i="14" s="1"/>
  <c r="T15" i="14" s="1"/>
  <c r="L16" i="3"/>
  <c r="R23" i="3"/>
  <c r="L24" i="3"/>
  <c r="H77" i="1" s="1"/>
  <c r="H79" i="1" s="1"/>
  <c r="N22" i="14"/>
  <c r="I35" i="13" l="1"/>
  <c r="I33" i="13"/>
  <c r="L37" i="13"/>
  <c r="L54" i="13"/>
  <c r="L56" i="13" s="1"/>
  <c r="H29" i="5"/>
  <c r="H40" i="5" s="1"/>
  <c r="H43" i="5" s="1"/>
  <c r="H71" i="5" s="1"/>
  <c r="H73" i="5" s="1"/>
  <c r="O40" i="5"/>
  <c r="O43" i="5" s="1"/>
  <c r="O71" i="5" s="1"/>
  <c r="O73" i="5" s="1"/>
  <c r="O75" i="5" s="1"/>
  <c r="K60" i="13"/>
  <c r="K63" i="6"/>
  <c r="K58" i="13" s="1"/>
  <c r="K37" i="13"/>
  <c r="K54" i="13"/>
  <c r="K56" i="13" s="1"/>
  <c r="K57" i="6"/>
  <c r="K59" i="6" s="1"/>
  <c r="R59" i="6"/>
  <c r="H57" i="6"/>
  <c r="H59" i="6" s="1"/>
  <c r="O59" i="6"/>
  <c r="H54" i="13"/>
  <c r="H56" i="13" s="1"/>
  <c r="H37" i="13"/>
  <c r="H63" i="6"/>
  <c r="H58" i="13" s="1"/>
  <c r="H60" i="13"/>
  <c r="S66" i="6"/>
  <c r="L66" i="6" s="1"/>
  <c r="L60" i="13" s="1"/>
  <c r="L63" i="6"/>
  <c r="L58" i="13" s="1"/>
  <c r="L57" i="6"/>
  <c r="L59" i="6" s="1"/>
  <c r="S59" i="6"/>
  <c r="I63" i="6"/>
  <c r="I58" i="13" s="1"/>
  <c r="P66" i="6"/>
  <c r="I66" i="6" s="1"/>
  <c r="I60" i="13" s="1"/>
  <c r="P59" i="6"/>
  <c r="I57" i="6"/>
  <c r="I59" i="6" s="1"/>
  <c r="I29" i="5"/>
  <c r="I40" i="5" s="1"/>
  <c r="I43" i="5" s="1"/>
  <c r="I71" i="5" s="1"/>
  <c r="I73" i="5" s="1"/>
  <c r="I8" i="16"/>
  <c r="I29" i="16" s="1"/>
  <c r="I40" i="16" s="1"/>
  <c r="I43" i="16" s="1"/>
  <c r="I69" i="16" s="1"/>
  <c r="I71" i="16" s="1"/>
  <c r="K81" i="1"/>
  <c r="K82" i="1" s="1"/>
  <c r="K78" i="12"/>
  <c r="N22" i="15"/>
  <c r="T21" i="15"/>
  <c r="T22" i="15" s="1"/>
  <c r="T14" i="14"/>
  <c r="X14" i="14" s="1"/>
  <c r="X15" i="14" s="1"/>
  <c r="V15" i="3"/>
  <c r="V16" i="3" s="1"/>
  <c r="R16" i="3"/>
  <c r="H78" i="12"/>
  <c r="H81" i="1"/>
  <c r="H82" i="1" s="1"/>
  <c r="T22" i="14"/>
  <c r="N23" i="14"/>
  <c r="R24" i="3"/>
  <c r="V23" i="3"/>
  <c r="V24" i="3" s="1"/>
  <c r="I37" i="13" l="1"/>
  <c r="I54" i="13"/>
  <c r="I56" i="13" s="1"/>
  <c r="K80" i="12"/>
  <c r="K82" i="12" s="1"/>
  <c r="K83" i="12" s="1"/>
  <c r="K95" i="12" s="1"/>
  <c r="H80" i="12"/>
  <c r="H82" i="12" s="1"/>
  <c r="H83" i="12" s="1"/>
  <c r="H95" i="12" s="1"/>
  <c r="K95" i="1"/>
  <c r="R82" i="1"/>
  <c r="T23" i="14"/>
  <c r="X22" i="14"/>
  <c r="X23" i="14" s="1"/>
  <c r="H95" i="1"/>
  <c r="N82" i="1"/>
</calcChain>
</file>

<file path=xl/sharedStrings.xml><?xml version="1.0" encoding="utf-8"?>
<sst xmlns="http://schemas.openxmlformats.org/spreadsheetml/2006/main" count="780" uniqueCount="403">
  <si>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</si>
  <si>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</si>
  <si>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</si>
  <si>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</si>
  <si>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</si>
  <si>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</si>
  <si>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</si>
  <si>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</si>
  <si>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</si>
  <si>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</si>
  <si>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</si>
  <si>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</si>
  <si>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</si>
  <si>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</si>
  <si>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</si>
  <si>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</si>
  <si>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</si>
  <si>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</si>
  <si>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</si>
  <si>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</si>
  <si>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</si>
  <si>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</si>
  <si>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</si>
  <si>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</si>
  <si>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</si>
  <si>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</si>
  <si>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</si>
  <si>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</si>
  <si>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</si>
  <si>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</si>
  <si>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</si>
  <si>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</si>
  <si>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</si>
  <si>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</si>
  <si>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</si>
  <si>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</si>
  <si>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</si>
  <si>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</si>
  <si>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</si>
  <si>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</si>
  <si>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</si>
  <si>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</si>
  <si>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</si>
  <si>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</si>
  <si>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</si>
  <si>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</si>
  <si>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</si>
  <si>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</si>
  <si>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</si>
  <si>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</si>
  <si>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</si>
  <si>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</si>
  <si>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</si>
  <si>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</si>
  <si>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</si>
  <si>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</si>
  <si>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</si>
  <si>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</si>
  <si>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</si>
  <si>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</si>
  <si>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</si>
  <si>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</si>
  <si>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</si>
  <si>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</si>
  <si>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</si>
  <si>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</si>
  <si>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</si>
  <si>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</si>
  <si>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 xml:space="preserve">หุ้นสามัญ 965,034,416 หุ้น มูลค่าหุ้นละ 1 บาท 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</si>
  <si>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</si>
  <si>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</si>
  <si>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</si>
  <si>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</si>
  <si>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   (นายพงษ์ศักดิ์ ชาเจียมเจน)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</si>
  <si>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</si>
  <si>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</si>
  <si>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</si>
  <si>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</si>
  <si>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</si>
  <si>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</si>
  <si>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</si>
  <si>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</si>
  <si>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</si>
  <si>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</si>
  <si>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</si>
  <si>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</si>
  <si>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</si>
  <si>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</si>
  <si>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</si>
  <si>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กำไรที่ยังไม่เกิดขึ้นจากการเปลี่ยนแปลงมูลค่าเงินลงทุน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</si>
  <si>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</si>
  <si>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</si>
  <si>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</si>
  <si>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</si>
  <si>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</si>
  <si>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</si>
  <si>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</si>
  <si>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</si>
  <si>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</si>
  <si>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</si>
  <si>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</si>
  <si>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</si>
  <si>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</si>
  <si>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</si>
  <si>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</si>
  <si>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</si>
  <si>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</si>
  <si>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</si>
  <si>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</si>
  <si>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</si>
  <si>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</si>
  <si>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</si>
  <si>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</si>
  <si>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</si>
  <si>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</si>
  <si>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</si>
  <si>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</si>
  <si>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</si>
  <si>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</si>
  <si>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</si>
  <si>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</si>
  <si>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</si>
  <si>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</si>
  <si>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</si>
  <si>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</si>
  <si>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</si>
  <si>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</si>
  <si>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</si>
  <si>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</si>
  <si>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</si>
  <si>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</si>
  <si>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</si>
  <si>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</si>
  <si>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</si>
  <si>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</si>
  <si>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</si>
  <si>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</si>
  <si>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</si>
  <si>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</si>
  <si>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</si>
  <si>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</si>
  <si>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</si>
  <si>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</si>
  <si>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</si>
  <si>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</si>
  <si>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</si>
  <si>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</si>
  <si>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</si>
  <si>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</si>
  <si>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</si>
  <si>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</si>
  <si>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</si>
  <si>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</si>
  <si>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</si>
  <si>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</si>
  <si>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</si>
  <si>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</si>
  <si>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</si>
  <si>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</si>
  <si>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</si>
  <si>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</si>
  <si>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</si>
  <si>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</si>
  <si>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</si>
  <si>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</si>
  <si>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</si>
  <si>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</si>
  <si>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</si>
  <si>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</si>
  <si>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</si>
  <si>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</si>
  <si>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</si>
  <si>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</si>
  <si>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</si>
  <si>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</si>
  <si>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</si>
  <si>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</si>
  <si>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</si>
  <si>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</si>
  <si>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</si>
  <si>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</si>
  <si>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</si>
  <si>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</si>
  <si>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</si>
  <si>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</si>
  <si>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</si>
  <si>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</si>
  <si>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</si>
  <si>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</si>
  <si>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</si>
  <si>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</si>
  <si>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</si>
  <si>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</si>
  <si>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Doubtful debt expense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</si>
  <si>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</si>
  <si>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</si>
  <si>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</si>
  <si>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</si>
  <si>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</si>
  <si>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</si>
  <si>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</si>
  <si>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</si>
  <si>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</si>
  <si>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</si>
  <si>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</si>
  <si>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Investment property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</si>
  <si>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</si>
  <si>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</si>
  <si>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</si>
  <si>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</si>
  <si>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</si>
  <si>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</si>
  <si>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</si>
  <si>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</si>
  <si>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Unrealized gain on change in value of investments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</si>
  <si>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</si>
  <si>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</si>
  <si>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</si>
  <si>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</si>
  <si>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</si>
  <si>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</si>
  <si>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</si>
  <si>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</si>
  <si>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 xml:space="preserve"> 965,034,416 Ordinary shares at Baht 1 each,</t>
  </si>
  <si>
    <t>Total revenues</t>
  </si>
  <si>
    <t>Expenses</t>
  </si>
  <si>
    <t>Total expenses</t>
  </si>
  <si>
    <t xml:space="preserve">Actuarial  gain (loss) </t>
  </si>
  <si>
    <t>Diluted earnings (loss) per share</t>
  </si>
  <si>
    <t xml:space="preserve"> income</t>
  </si>
  <si>
    <t>Other comprehensive</t>
  </si>
  <si>
    <t>Balance as at January 1, 2019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</si>
  <si>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</si>
  <si>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</si>
  <si>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</si>
  <si>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</si>
  <si>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</si>
  <si>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</si>
  <si>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</si>
  <si>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</si>
  <si>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</si>
  <si>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</si>
  <si>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</si>
  <si>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</si>
  <si>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</si>
  <si>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</si>
  <si>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</si>
  <si>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</si>
  <si>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 xml:space="preserve">Gain (loss) on change in value 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</si>
  <si>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</si>
  <si>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</si>
  <si>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</si>
  <si>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</si>
  <si>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</si>
  <si>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Sales of fixed assets</t>
  </si>
  <si>
    <t>1,286,699,754 Ordinary shares at Baht 1 each,</t>
  </si>
  <si>
    <t>and Profit from investments</t>
  </si>
  <si>
    <t xml:space="preserve"> income,net of tax</t>
  </si>
  <si>
    <t>เงินให้กู้ยืมแก่บริษัทย่อย</t>
  </si>
  <si>
    <t>เงินรับคืนให้กู้ยืมแก่บริษัทย่อย</t>
  </si>
  <si>
    <t>Bad debt recovered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</si>
  <si>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</si>
  <si>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</si>
  <si>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</si>
  <si>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</si>
  <si>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</si>
  <si>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</si>
  <si>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</si>
  <si>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</si>
  <si>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</si>
  <si>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</si>
  <si>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</si>
  <si>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</si>
  <si>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</si>
  <si>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</si>
  <si>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</si>
  <si>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</si>
  <si>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</si>
  <si>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</si>
  <si>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</si>
  <si>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</si>
  <si>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</si>
  <si>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ขาดทุนจากการขายเงินลงทุนระยะยาว</t>
  </si>
  <si>
    <t>Revenues</t>
  </si>
  <si>
    <t>Interest income, (Redemption rights), Dividend income</t>
  </si>
  <si>
    <t>Costs of sales and services</t>
  </si>
  <si>
    <t>(Gain) loss on sales of fixed assets</t>
  </si>
  <si>
    <t>Loss from sales of long-term investments</t>
  </si>
  <si>
    <t>Loan repayment from subsidiaries</t>
  </si>
  <si>
    <t>Loans to subsidiaries</t>
  </si>
  <si>
    <t>Cash received from sales of equity or debt securities</t>
  </si>
  <si>
    <t>Purchases of fixed assets</t>
  </si>
  <si>
    <t>Net increase (decrease) in cash and cash equivalents</t>
  </si>
  <si>
    <t>สอบทานแล้ว/</t>
  </si>
  <si>
    <t>ยังไม่ได้ตรวจสอบ</t>
  </si>
  <si>
    <t>ตรวจสอบแล้ว</t>
  </si>
  <si>
    <t>ยอดคงเหลือ ณ วันที่ 1 มกราคม 2562</t>
  </si>
  <si>
    <t>Reviewed/</t>
  </si>
  <si>
    <t>Unaudited</t>
  </si>
  <si>
    <t>Audited</t>
  </si>
  <si>
    <t>Dec. 31, 2019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</si>
  <si>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</si>
  <si>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</si>
  <si>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</si>
  <si>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</si>
  <si>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</si>
  <si>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</si>
  <si>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31 ธ.ค. 2562</t>
  </si>
  <si>
    <t>Other non-current financial assets</t>
  </si>
  <si>
    <t>Right-of-use assets</t>
  </si>
  <si>
    <t>Lease liabilities - current portion</t>
  </si>
  <si>
    <t>Lease liabilities</t>
  </si>
  <si>
    <t>กำไรก่อนต้นทุนทางการเงิน</t>
  </si>
  <si>
    <t>ต้นทุนทางการเงิน</t>
  </si>
  <si>
    <t>Profit before finance costs</t>
  </si>
  <si>
    <t>Finance costs</t>
  </si>
  <si>
    <t>กำไรสำหรับงวด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</si>
  <si>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</si>
  <si>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</si>
  <si>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การแบ่งปันกำไรสำหรับงวด</t>
  </si>
  <si>
    <t>Profit for the periods</t>
  </si>
  <si>
    <t>Other comprehensive income for the periods, net of income tax</t>
  </si>
  <si>
    <t>Total comprehensive income for the periods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</si>
  <si>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</si>
  <si>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</si>
  <si>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Balance as at 1 January 2020 - as previously reported</t>
  </si>
  <si>
    <t>Balance as at 1 January 2020 - as restated</t>
  </si>
  <si>
    <t>กำไร (ขาดทุน) จากการวัดมูลค่าสินทรัพย์ทางการเงิน</t>
  </si>
  <si>
    <t>จากการวัดมูลค่า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</si>
  <si>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</si>
  <si>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</si>
  <si>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</si>
  <si>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</si>
  <si>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Current investments</t>
  </si>
  <si>
    <t>Available-for-sale investments</t>
  </si>
  <si>
    <t>Other long-term investments</t>
  </si>
  <si>
    <t>ผลกระทบจากการเปลี่ยนแปลงนโยบายการบัญชี</t>
  </si>
  <si>
    <t>Effect of changes in accounting policies</t>
  </si>
  <si>
    <t>รายการที่จะไม่ถูกจัดประเภทใหม่เข้าไปไว้ในกำไรหรือขาดทุนในภายหลัง</t>
  </si>
  <si>
    <t>กำไรจากการวัดมูลค่าเงินลงทุนในตราสารทุน</t>
  </si>
  <si>
    <t>2.5, 3 และ 15</t>
  </si>
  <si>
    <t>Loss from remeasurement of equity investments</t>
  </si>
  <si>
    <t>2.5 และ 3</t>
  </si>
  <si>
    <t>2.5, 3 and 15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</si>
  <si>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</si>
  <si>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</si>
  <si>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</si>
  <si>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Cash repayment of liabilities under lease contracts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</si>
  <si>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</si>
  <si>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</si>
  <si>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</si>
  <si>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>of investments in financial assets</t>
  </si>
  <si>
    <t>2.5 and 3</t>
  </si>
  <si>
    <t>ณ วันที่ 30 มิถุนายน พ.ศ. 2563</t>
  </si>
  <si>
    <t>30 มิ.ย. 2563</t>
  </si>
  <si>
    <t>สำหรับงวดสามเดือนสิ้นสุดวันที่ 30 มิถุนายน พ.ศ. 2563 (สอบทานแล้ว/ยังไม่ได้ตรวจสอบ)</t>
  </si>
  <si>
    <t>ไตรมาส 1</t>
  </si>
  <si>
    <t>สำหรับงวดหกเดือนสิ้นสุดวันที่ 30 มิถุนายน พ.ศ. 2563 (สอบทานแล้ว/ยังไม่ได้ตรวจสอบ)</t>
  </si>
  <si>
    <t>ไตรมาส 2 (3 เดือน)</t>
  </si>
  <si>
    <t>กำไรขาดทุนเบ็ดเสร็จรวมสำหรับงวดหกเดือน</t>
  </si>
  <si>
    <t>สิ้นสุดวันที่ 30 มิถุนายน 2562</t>
  </si>
  <si>
    <t>ยอดคงเหลือ ณ วันที่ 30 มิถุนายน 2562</t>
  </si>
  <si>
    <t>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</si>
  <si>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</si>
  <si>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</si>
  <si>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>Check</t>
  </si>
  <si>
    <t>As at June 30, 2020</t>
  </si>
  <si>
    <t>June. 30, 2020</t>
  </si>
  <si>
    <t>For the three-month period ended June 30, 2020 (Reviewed/Unaudited)</t>
  </si>
  <si>
    <t>Jun. 30, 2019</t>
  </si>
  <si>
    <t>Jun. 30, 2020</t>
  </si>
  <si>
    <t>For the six-month period ended June 30, 2020 (Reviewed/Unaudited)</t>
  </si>
  <si>
    <t>ended June 30, 2019</t>
  </si>
  <si>
    <t>Balance as at June 30, 2019</t>
  </si>
  <si>
    <t>ended June 30, 2020</t>
  </si>
  <si>
    <t>Balance as at June 30, 2020</t>
  </si>
  <si>
    <t>เพิ่มทุน</t>
  </si>
  <si>
    <t xml:space="preserve">หุ้นสามัญ 965,035,922 หุ้น มูลค่าหุ้นละ 1 บาท </t>
  </si>
  <si>
    <t xml:space="preserve"> 965,035,922 Ordinary shares at Baht 1 each,</t>
  </si>
  <si>
    <t>กำไรจากการจำหน่ายเงินลงทุนชั่วคราว</t>
  </si>
  <si>
    <t>Gain from sales of current investments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</si>
  <si>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</si>
  <si>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</si>
  <si>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</si>
  <si>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</si>
  <si>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กำไรเบ็ดเสร็จอื่นสำหรับงวด - สุทธิจากภาษี</t>
  </si>
  <si>
    <t>Cash and cash equivalents as at June 30,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</si>
  <si>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</si>
  <si>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</si>
  <si>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Total comprehensive income for the six-month period</t>
  </si>
  <si>
    <t>Capital increase</t>
  </si>
  <si>
    <t>Net cash provided by (used in) operating activities</t>
  </si>
  <si>
    <t>Net cash used in Financing Activities</t>
  </si>
  <si>
    <t>Net cash provided by (used in) investing activities</t>
  </si>
  <si>
    <t>20</t>
  </si>
  <si>
    <t>25</t>
  </si>
  <si>
    <t>กำไร (ขาดทุน) จากการเปลี่ยนแปลงมูลค่าเงินลงทุนเผื่อขาย</t>
  </si>
  <si>
    <t>of available-for-sale investments</t>
  </si>
  <si>
    <t>Items that will not be subsequently reclassified to profit or loss</t>
  </si>
  <si>
    <t>Financial assets</t>
  </si>
  <si>
    <t>Transfered assets to expenses</t>
  </si>
  <si>
    <t>Interest expense</t>
  </si>
  <si>
    <t>Cash paid for purchases of equity or debt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</si>
</sst>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_(* #,##0.00000_);_(* \(#,##0.00000\);_(* &quot;-&quot;_);_(@_)"/>
    <numFmt numFmtId="215" formatCode="_(* #,##0.00000_);_(* \(#,##0.00000\);_(* &quot;-&quot;??_);_(@_)"/>
    <numFmt numFmtId="216" formatCode="[$-107041E]d\ mmm\ yyyy;@"/>
    <numFmt numFmtId="217" formatCode="#,##0.00_)\ ;[Red]\(#,##0.00\)\ "/>
    <numFmt numFmtId="218" formatCode="#,##0.00_)\ ;[Black]\(#,##0.00\)\ "/>
    <numFmt numFmtId="219" formatCode="_(* #,##0_);_(* \(#,##0\);_(* &quot;0&quot;_);_(@_)"/>
    <numFmt numFmtId="220" formatCode="#,##0.000__\ ;[Red]\(#,##0.000\)\ "/>
    <numFmt numFmtId="221" formatCode="#,##0_)\ ;[Red]\(#,##0\)\ "/>
  </numFmts>
  <fonts count="150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b/>
      <sz val="15"/>
      <color rgb="FFFFFF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  <font>
      <b/>
      <u val="singleAccounting"/>
      <sz val="15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70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40" fillId="0" borderId="0"/>
    <xf numFmtId="0" fontId="54" fillId="0" borderId="0"/>
    <xf numFmtId="0" fontId="148" fillId="0" borderId="0"/>
    <xf numFmtId="0" fontId="1" fillId="0" borderId="0"/>
    <xf numFmtId="9" fontId="1" fillId="0" borderId="0" applyFont="0" applyFill="0" applyBorder="0" applyAlignment="0" applyProtection="0"/>
  </cellStyleXfs>
  <cellXfs count="429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129" fillId="0" borderId="0" xfId="0" applyFont="1" applyFill="1" applyAlignment="1"/>
    <xf numFmtId="0" fontId="4" fillId="0" borderId="0" xfId="0" applyFont="1" applyFill="1" applyAlignment="1">
      <alignment horizontal="center"/>
    </xf>
    <xf numFmtId="168" fontId="7" fillId="0" borderId="0" xfId="1" applyFont="1" applyFill="1" applyBorder="1" applyAlignment="1"/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2" fillId="0" borderId="0" xfId="339" applyFont="1" applyFill="1" applyBorder="1" applyAlignment="1"/>
    <xf numFmtId="0" fontId="133" fillId="0" borderId="0" xfId="0" applyFont="1" applyFill="1" applyBorder="1" applyAlignment="1"/>
    <xf numFmtId="170" fontId="133" fillId="0" borderId="0" xfId="1" applyNumberFormat="1" applyFont="1" applyFill="1" applyBorder="1" applyAlignment="1">
      <alignment horizontal="right"/>
    </xf>
    <xf numFmtId="170" fontId="133" fillId="0" borderId="0" xfId="1" applyNumberFormat="1" applyFont="1" applyFill="1" applyAlignment="1">
      <alignment horizontal="right"/>
    </xf>
    <xf numFmtId="172" fontId="133" fillId="0" borderId="0" xfId="0" applyNumberFormat="1" applyFont="1" applyFill="1" applyBorder="1" applyAlignment="1">
      <alignment horizontal="right"/>
    </xf>
    <xf numFmtId="0" fontId="133" fillId="0" borderId="0" xfId="0" applyFont="1" applyFill="1" applyAlignment="1">
      <alignment horizontal="right"/>
    </xf>
    <xf numFmtId="0" fontId="133" fillId="0" borderId="0" xfId="0" applyFont="1" applyFill="1" applyBorder="1" applyAlignment="1">
      <alignment horizontal="left"/>
    </xf>
    <xf numFmtId="170" fontId="133" fillId="0" borderId="10" xfId="1" applyNumberFormat="1" applyFont="1" applyFill="1" applyBorder="1" applyAlignment="1">
      <alignment horizontal="right"/>
    </xf>
    <xf numFmtId="170" fontId="133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3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0" fontId="133" fillId="0" borderId="0" xfId="0" applyFont="1" applyFill="1"/>
    <xf numFmtId="0" fontId="135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70" fontId="3" fillId="0" borderId="0" xfId="0" applyNumberFormat="1" applyFont="1" applyFill="1" applyBorder="1"/>
    <xf numFmtId="170" fontId="4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70" fontId="4" fillId="0" borderId="0" xfId="1" applyNumberFormat="1" applyFont="1" applyFill="1" applyBorder="1"/>
    <xf numFmtId="168" fontId="4" fillId="0" borderId="0" xfId="1" applyFont="1" applyFill="1" applyBorder="1"/>
    <xf numFmtId="170" fontId="4" fillId="0" borderId="0" xfId="0" applyNumberFormat="1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68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3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170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136" fillId="0" borderId="0" xfId="0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170" fontId="131" fillId="0" borderId="0" xfId="1" applyNumberFormat="1" applyFont="1" applyFill="1" applyAlignment="1"/>
    <xf numFmtId="170" fontId="7" fillId="0" borderId="0" xfId="1" applyNumberFormat="1" applyFont="1" applyFill="1" applyAlignment="1"/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170" fontId="137" fillId="0" borderId="0" xfId="1" applyNumberFormat="1" applyFont="1" applyFill="1" applyAlignment="1">
      <alignment vertical="center"/>
    </xf>
    <xf numFmtId="170" fontId="131" fillId="0" borderId="0" xfId="1" applyNumberFormat="1" applyFont="1" applyFill="1" applyAlignment="1">
      <alignment vertical="center"/>
    </xf>
    <xf numFmtId="170" fontId="129" fillId="0" borderId="0" xfId="1" applyNumberFormat="1" applyFont="1" applyFill="1" applyAlignment="1">
      <alignment vertical="center"/>
    </xf>
    <xf numFmtId="14" fontId="129" fillId="0" borderId="0" xfId="1" applyNumberFormat="1" applyFont="1" applyFill="1" applyAlignment="1">
      <alignment horizontal="center" vertical="center"/>
    </xf>
    <xf numFmtId="0" fontId="13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70" fontId="131" fillId="0" borderId="0" xfId="1" applyNumberFormat="1" applyFont="1" applyFill="1" applyAlignment="1">
      <alignment vertical="top"/>
    </xf>
    <xf numFmtId="170" fontId="7" fillId="0" borderId="0" xfId="1" applyNumberFormat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3" fontId="7" fillId="0" borderId="0" xfId="0" applyNumberFormat="1" applyFont="1" applyFill="1" applyAlignment="1">
      <alignment vertical="center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131" fillId="0" borderId="0" xfId="1" applyNumberFormat="1" applyFont="1" applyFill="1" applyBorder="1" applyAlignment="1">
      <alignment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15" fontId="7" fillId="0" borderId="0" xfId="1228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214" fontId="7" fillId="0" borderId="10" xfId="213" applyNumberFormat="1" applyFont="1" applyFill="1" applyBorder="1" applyAlignment="1">
      <alignment horizontal="center" vertical="center"/>
    </xf>
    <xf numFmtId="215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6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7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8" fontId="7" fillId="0" borderId="0" xfId="0" applyNumberFormat="1" applyFont="1" applyFill="1"/>
    <xf numFmtId="43" fontId="7" fillId="0" borderId="0" xfId="152" applyFont="1" applyFill="1"/>
    <xf numFmtId="217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8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6" fontId="129" fillId="0" borderId="0" xfId="0" quotePrefix="1" applyNumberFormat="1" applyFont="1" applyFill="1" applyBorder="1" applyAlignment="1">
      <alignment horizontal="center"/>
    </xf>
    <xf numFmtId="43" fontId="7" fillId="0" borderId="0" xfId="152" applyFont="1" applyFill="1" applyBorder="1"/>
    <xf numFmtId="218" fontId="7" fillId="0" borderId="0" xfId="0" applyNumberFormat="1" applyFont="1" applyFill="1" applyBorder="1"/>
    <xf numFmtId="219" fontId="7" fillId="0" borderId="0" xfId="0" applyNumberFormat="1" applyFont="1" applyFill="1"/>
    <xf numFmtId="219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3" fillId="0" borderId="0" xfId="0" applyFont="1" applyFill="1" applyBorder="1" applyAlignment="1">
      <alignment horizontal="center"/>
    </xf>
    <xf numFmtId="168" fontId="7" fillId="0" borderId="0" xfId="1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9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41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7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8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68" fontId="142" fillId="0" borderId="0" xfId="152" applyNumberFormat="1" applyFont="1" applyFill="1" applyBorder="1"/>
    <xf numFmtId="37" fontId="143" fillId="0" borderId="0" xfId="336" applyNumberFormat="1" applyFont="1" applyFill="1"/>
    <xf numFmtId="170" fontId="144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5" fillId="0" borderId="0" xfId="0" applyFont="1" applyFill="1" applyAlignment="1">
      <alignment horizontal="left" vertical="center"/>
    </xf>
    <xf numFmtId="0" fontId="14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8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/>
    <xf numFmtId="170" fontId="7" fillId="0" borderId="2" xfId="1" applyNumberFormat="1" applyFont="1" applyFill="1" applyBorder="1"/>
    <xf numFmtId="170" fontId="7" fillId="0" borderId="0" xfId="1" applyNumberFormat="1" applyFont="1" applyFill="1" applyBorder="1"/>
    <xf numFmtId="170" fontId="7" fillId="0" borderId="3" xfId="1" applyNumberFormat="1" applyFont="1" applyFill="1" applyBorder="1"/>
    <xf numFmtId="170" fontId="7" fillId="0" borderId="4" xfId="1" applyNumberFormat="1" applyFont="1" applyFill="1" applyBorder="1"/>
    <xf numFmtId="170" fontId="7" fillId="0" borderId="10" xfId="1" applyNumberFormat="1" applyFont="1" applyFill="1" applyBorder="1"/>
    <xf numFmtId="0" fontId="145" fillId="0" borderId="0" xfId="0" applyFont="1" applyFill="1" applyAlignment="1">
      <alignment vertical="center"/>
    </xf>
    <xf numFmtId="170" fontId="7" fillId="0" borderId="1" xfId="1" applyNumberFormat="1" applyFont="1" applyFill="1" applyBorder="1"/>
    <xf numFmtId="37" fontId="146" fillId="0" borderId="0" xfId="0" applyNumberFormat="1" applyFont="1" applyFill="1"/>
    <xf numFmtId="37" fontId="147" fillId="0" borderId="0" xfId="0" applyNumberFormat="1" applyFont="1" applyFill="1"/>
    <xf numFmtId="0" fontId="147" fillId="0" borderId="0" xfId="0" applyNumberFormat="1" applyFont="1" applyFill="1" applyAlignment="1">
      <alignment horizontal="center"/>
    </xf>
    <xf numFmtId="218" fontId="147" fillId="0" borderId="0" xfId="0" applyNumberFormat="1" applyFont="1" applyFill="1"/>
    <xf numFmtId="220" fontId="7" fillId="0" borderId="3" xfId="336" applyNumberFormat="1" applyFont="1" applyFill="1" applyBorder="1"/>
    <xf numFmtId="220" fontId="7" fillId="0" borderId="0" xfId="336" applyNumberFormat="1" applyFont="1" applyFill="1"/>
    <xf numFmtId="0" fontId="129" fillId="0" borderId="0" xfId="336" applyFont="1" applyFill="1" applyBorder="1" applyAlignment="1">
      <alignment horizontal="center" vertical="center"/>
    </xf>
    <xf numFmtId="0" fontId="129" fillId="0" borderId="4" xfId="336" applyFont="1" applyFill="1" applyBorder="1" applyAlignment="1">
      <alignment horizontal="center" vertical="center"/>
    </xf>
    <xf numFmtId="205" fontId="145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0" fontId="129" fillId="0" borderId="4" xfId="336" applyFont="1" applyFill="1" applyBorder="1" applyAlignment="1">
      <alignment vertical="center"/>
    </xf>
    <xf numFmtId="221" fontId="7" fillId="0" borderId="2" xfId="336" applyNumberFormat="1" applyFont="1" applyFill="1" applyBorder="1"/>
    <xf numFmtId="221" fontId="7" fillId="0" borderId="0" xfId="336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66" fontId="7" fillId="48" borderId="0" xfId="0" applyNumberFormat="1" applyFont="1" applyFill="1"/>
    <xf numFmtId="218" fontId="7" fillId="48" borderId="0" xfId="0" applyNumberFormat="1" applyFont="1" applyFill="1"/>
    <xf numFmtId="168" fontId="3" fillId="48" borderId="0" xfId="1" applyFont="1" applyFill="1" applyBorder="1" applyAlignment="1">
      <alignment vertical="center"/>
    </xf>
    <xf numFmtId="170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217" fontId="7" fillId="48" borderId="0" xfId="0" applyNumberFormat="1" applyFont="1" applyFill="1"/>
    <xf numFmtId="170" fontId="3" fillId="48" borderId="0" xfId="1" applyNumberFormat="1" applyFont="1" applyFill="1" applyBorder="1" applyAlignment="1">
      <alignment vertical="center"/>
    </xf>
    <xf numFmtId="170" fontId="3" fillId="48" borderId="0" xfId="1" applyNumberFormat="1" applyFont="1" applyFill="1" applyBorder="1" applyAlignment="1">
      <alignment horizontal="center" vertical="center"/>
    </xf>
    <xf numFmtId="37" fontId="7" fillId="48" borderId="0" xfId="336" applyNumberFormat="1" applyFont="1" applyFill="1"/>
    <xf numFmtId="221" fontId="7" fillId="0" borderId="10" xfId="336" applyNumberFormat="1" applyFont="1" applyFill="1" applyBorder="1"/>
    <xf numFmtId="166" fontId="7" fillId="0" borderId="0" xfId="0" applyNumberFormat="1" applyFont="1" applyFill="1" applyBorder="1"/>
    <xf numFmtId="0" fontId="139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0" fontId="133" fillId="0" borderId="0" xfId="0" applyFont="1" applyFill="1" applyBorder="1" applyAlignment="1">
      <alignment horizontal="right"/>
    </xf>
    <xf numFmtId="1" fontId="129" fillId="0" borderId="0" xfId="336" applyNumberFormat="1" applyFont="1" applyFill="1" applyAlignment="1">
      <alignment horizontal="righ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3" fillId="0" borderId="1" xfId="1" applyNumberFormat="1" applyFont="1" applyFill="1" applyBorder="1" applyAlignment="1">
      <alignment horizontal="right"/>
    </xf>
    <xf numFmtId="0" fontId="132" fillId="0" borderId="0" xfId="0" applyFont="1" applyFill="1" applyBorder="1" applyAlignment="1"/>
    <xf numFmtId="0" fontId="129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66" fontId="7" fillId="0" borderId="0" xfId="1269" applyNumberFormat="1" applyFont="1" applyFill="1" applyAlignment="1">
      <alignment vertical="center"/>
    </xf>
    <xf numFmtId="168" fontId="129" fillId="0" borderId="0" xfId="1" applyFont="1" applyFill="1" applyBorder="1" applyAlignment="1">
      <alignment vertical="center"/>
    </xf>
    <xf numFmtId="14" fontId="129" fillId="0" borderId="0" xfId="1" applyNumberFormat="1" applyFont="1" applyFill="1" applyBorder="1" applyAlignment="1">
      <alignment horizontal="center" vertical="center"/>
    </xf>
    <xf numFmtId="170" fontId="137" fillId="0" borderId="0" xfId="1" applyNumberFormat="1" applyFont="1" applyFill="1" applyBorder="1" applyAlignment="1">
      <alignment vertical="center"/>
    </xf>
    <xf numFmtId="170" fontId="129" fillId="0" borderId="0" xfId="1" applyNumberFormat="1" applyFont="1" applyFill="1" applyBorder="1" applyAlignment="1">
      <alignment vertical="center"/>
    </xf>
    <xf numFmtId="216" fontId="129" fillId="0" borderId="0" xfId="0" applyNumberFormat="1" applyFont="1" applyFill="1" applyBorder="1" applyAlignment="1">
      <alignment horizontal="center"/>
    </xf>
    <xf numFmtId="0" fontId="129" fillId="0" borderId="0" xfId="0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166" fontId="6" fillId="0" borderId="10" xfId="213" applyNumberFormat="1" applyFont="1" applyFill="1" applyBorder="1" applyAlignment="1">
      <alignment horizontal="center" vertical="center"/>
    </xf>
    <xf numFmtId="49" fontId="129" fillId="0" borderId="1" xfId="336" quotePrefix="1" applyNumberFormat="1" applyFont="1" applyFill="1" applyBorder="1" applyAlignment="1">
      <alignment horizontal="center"/>
    </xf>
    <xf numFmtId="168" fontId="7" fillId="0" borderId="0" xfId="1" applyFont="1" applyFill="1"/>
    <xf numFmtId="0" fontId="2" fillId="0" borderId="1" xfId="0" applyFont="1" applyFill="1" applyBorder="1" applyAlignment="1">
      <alignment horizontal="center" vertical="center"/>
    </xf>
    <xf numFmtId="37" fontId="7" fillId="0" borderId="0" xfId="0" quotePrefix="1" applyNumberFormat="1" applyFont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215" fontId="7" fillId="0" borderId="0" xfId="1" applyNumberFormat="1" applyFont="1" applyFill="1" applyAlignment="1">
      <alignment vertical="center"/>
    </xf>
    <xf numFmtId="170" fontId="6" fillId="0" borderId="0" xfId="213" applyNumberFormat="1" applyFont="1" applyFill="1" applyBorder="1" applyAlignment="1">
      <alignment horizontal="center" vertical="center"/>
    </xf>
    <xf numFmtId="170" fontId="6" fillId="0" borderId="10" xfId="213" applyNumberFormat="1" applyFont="1" applyFill="1" applyBorder="1" applyAlignment="1">
      <alignment horizontal="center" vertical="center"/>
    </xf>
    <xf numFmtId="170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7" fillId="0" borderId="0" xfId="336" quotePrefix="1" applyNumberFormat="1" applyFont="1" applyFill="1"/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149" fillId="0" borderId="0" xfId="0" applyFont="1" applyFill="1" applyBorder="1" applyAlignment="1"/>
    <xf numFmtId="170" fontId="7" fillId="0" borderId="0" xfId="0" applyNumberFormat="1" applyFont="1" applyFill="1" applyBorder="1" applyAlignment="1">
      <alignment horizontal="center" vertical="center"/>
    </xf>
    <xf numFmtId="168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14" fontId="7" fillId="0" borderId="0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7" fillId="0" borderId="0" xfId="0" applyNumberFormat="1" applyFont="1" applyFill="1" applyAlignment="1">
      <alignment horizontal="left"/>
    </xf>
    <xf numFmtId="166" fontId="7" fillId="0" borderId="0" xfId="0" applyNumberFormat="1" applyFont="1" applyFill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68" fontId="7" fillId="0" borderId="3" xfId="1" applyFont="1" applyFill="1" applyBorder="1"/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129" fillId="0" borderId="1" xfId="0" applyNumberFormat="1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68" fontId="149" fillId="0" borderId="0" xfId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2" fillId="0" borderId="0" xfId="339" applyFont="1" applyFill="1" applyBorder="1" applyAlignment="1">
      <alignment horizontal="center"/>
    </xf>
    <xf numFmtId="0" fontId="132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30" fillId="0" borderId="0" xfId="0" applyNumberFormat="1" applyFont="1" applyFill="1" applyAlignment="1">
      <alignment horizontal="center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145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NumberFormat="1" applyFont="1" applyFill="1" applyBorder="1" applyAlignment="1">
      <alignment horizontal="center"/>
    </xf>
    <xf numFmtId="0" fontId="129" fillId="0" borderId="1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70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8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7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" xfId="1269" builtinId="5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Other_Sch"/>
      <sheetName val="TB_2001_Apr_01"/>
      <sheetName val="SCB_1_-_Current"/>
      <sheetName val="SCB_2_-_Current"/>
      <sheetName val="SCB_1___Current"/>
      <sheetName val="SCB_2___Current"/>
      <sheetName val="MPT 07 Sale Forecast"/>
      <sheetName val="MPT 08 Sale Forecast"/>
      <sheetName val="TL Scrap rate"/>
      <sheetName val="065005s"/>
      <sheetName val="Juta"/>
      <sheetName val="BS-Thai"/>
      <sheetName val="CST1198"/>
      <sheetName val="19"/>
      <sheetName val="Header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Op_Produccion"/>
      <sheetName val="JV"/>
      <sheetName val="Clientes"/>
      <sheetName val="S33"/>
      <sheetName val="[BANK.XLS뉮׾_x0003_㌏Joint"/>
      <sheetName val="pa group"/>
      <sheetName val="F1 Log On"/>
      <sheetName val="43"/>
      <sheetName val="REC GROUP"/>
      <sheetName val="Write off"/>
      <sheetName val="MMRR"/>
      <sheetName val="Details"/>
      <sheetName val="IBASE"/>
      <sheetName val="List"/>
      <sheetName val="CRITERIA1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finance64k.u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SCB 1 - Current"/>
      <sheetName val="SCB 2 - Current"/>
      <sheetName val="MV"/>
      <sheetName val="Menu"/>
      <sheetName val="Template"/>
      <sheetName val="6013"/>
      <sheetName val="Asset41_4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FDR-Jan-99 "/>
      <sheetName val="set date"/>
      <sheetName val="DEP12"/>
      <sheetName val="คงเหลือ GH"/>
      <sheetName val="REVENU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master"/>
      <sheetName val="G-BS"/>
      <sheetName val="finance64k_u1"/>
      <sheetName val="SCB_1_-_Current1"/>
      <sheetName val="SCB_2_-_Current1"/>
      <sheetName val="200-110"/>
      <sheetName val="Stock Bal สรรพากร SBM3 JUN"/>
      <sheetName val="New Std. "/>
      <sheetName val="By Person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K-5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BM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?????????????"/>
      <sheetName val="FY10-Loss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Model-Monthly"/>
      <sheetName val="D190.2"/>
      <sheetName val="Variance"/>
      <sheetName val="Bang chiet tinh TBA"/>
      <sheetName val="DI"/>
      <sheetName val="Customize Your Loan Manage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M-1-1"/>
      <sheetName val="Sheet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 refreshError="1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95"/>
  <sheetViews>
    <sheetView view="pageBreakPreview" topLeftCell="F54" zoomScaleNormal="115" zoomScaleSheetLayoutView="100" workbookViewId="0">
      <selection activeCell="P65" sqref="P65"/>
    </sheetView>
  </sheetViews>
  <sheetFormatPr defaultColWidth="9.140625" defaultRowHeight="21" customHeight="1"/>
  <cols>
    <col min="1" max="4" width="2.140625" style="93" customWidth="1"/>
    <col min="5" max="5" width="38.7109375" style="93" customWidth="1"/>
    <col min="6" max="6" width="9.140625" style="97" customWidth="1"/>
    <col min="7" max="7" width="3.28515625" style="97" customWidth="1"/>
    <col min="8" max="8" width="17.28515625" style="101" customWidth="1"/>
    <col min="9" max="9" width="17.28515625" style="97" customWidth="1"/>
    <col min="10" max="10" width="1.85546875" style="97" customWidth="1"/>
    <col min="11" max="12" width="17.28515625" style="97" customWidth="1"/>
    <col min="13" max="13" width="0.7109375" style="97" customWidth="1"/>
    <col min="14" max="14" width="15.7109375" style="98" customWidth="1"/>
    <col min="15" max="15" width="1.5703125" style="97" customWidth="1"/>
    <col min="16" max="16" width="16" style="97" customWidth="1"/>
    <col min="17" max="17" width="2.28515625" style="98" customWidth="1"/>
    <col min="18" max="18" width="16.7109375" style="89" customWidth="1"/>
    <col min="19" max="19" width="2.7109375" style="89" customWidth="1"/>
    <col min="20" max="20" width="13.5703125" style="99" bestFit="1" customWidth="1"/>
    <col min="21" max="16384" width="9.140625" style="97"/>
  </cols>
  <sheetData>
    <row r="1" spans="1:20" s="9" customFormat="1" ht="25.9" customHeight="1">
      <c r="A1" s="384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N1" s="42"/>
      <c r="O1" s="10"/>
      <c r="Q1" s="42"/>
      <c r="R1" s="81"/>
      <c r="S1" s="81"/>
      <c r="T1" s="82"/>
    </row>
    <row r="2" spans="1:20" s="9" customFormat="1" ht="21.75">
      <c r="A2" s="385" t="s">
        <v>1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N2" s="42"/>
      <c r="O2" s="10"/>
      <c r="Q2" s="42"/>
      <c r="R2" s="81"/>
      <c r="S2" s="81"/>
      <c r="T2" s="82"/>
    </row>
    <row r="3" spans="1:20" s="9" customFormat="1" ht="21.75">
      <c r="A3" s="385" t="s">
        <v>353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N3" s="42"/>
      <c r="O3" s="10"/>
      <c r="Q3" s="42"/>
      <c r="R3" s="81"/>
      <c r="S3" s="81"/>
      <c r="T3" s="82"/>
    </row>
    <row r="4" spans="1:20" s="86" customFormat="1" ht="21.75">
      <c r="A4" s="83"/>
      <c r="B4" s="84"/>
      <c r="C4" s="84"/>
      <c r="D4" s="84"/>
      <c r="E4" s="84"/>
      <c r="F4" s="85"/>
      <c r="G4" s="85"/>
      <c r="H4" s="386" t="s">
        <v>75</v>
      </c>
      <c r="I4" s="386"/>
      <c r="J4" s="386"/>
      <c r="K4" s="386"/>
      <c r="L4" s="386"/>
      <c r="N4" s="87"/>
      <c r="Q4" s="87"/>
      <c r="R4" s="88"/>
      <c r="S4" s="89"/>
      <c r="T4" s="90"/>
    </row>
    <row r="5" spans="1:20" s="86" customFormat="1" ht="21.75">
      <c r="A5" s="83"/>
      <c r="B5" s="84"/>
      <c r="C5" s="84"/>
      <c r="D5" s="84"/>
      <c r="E5" s="84"/>
      <c r="F5" s="85"/>
      <c r="G5" s="85"/>
      <c r="H5" s="388" t="s">
        <v>2</v>
      </c>
      <c r="I5" s="388"/>
      <c r="J5" s="195"/>
      <c r="K5" s="388" t="s">
        <v>3</v>
      </c>
      <c r="L5" s="388"/>
      <c r="N5" s="87"/>
      <c r="Q5" s="91"/>
      <c r="R5" s="88"/>
      <c r="S5" s="89"/>
      <c r="T5" s="90"/>
    </row>
    <row r="6" spans="1:20" s="86" customFormat="1" ht="21.75">
      <c r="A6" s="83"/>
      <c r="B6" s="84"/>
      <c r="C6" s="84"/>
      <c r="D6" s="84"/>
      <c r="E6" s="84"/>
      <c r="F6" s="85"/>
      <c r="G6" s="85"/>
      <c r="H6" s="335" t="s">
        <v>293</v>
      </c>
      <c r="I6" s="329"/>
      <c r="J6" s="329"/>
      <c r="K6" s="335" t="s">
        <v>293</v>
      </c>
      <c r="L6" s="329"/>
      <c r="M6" s="117"/>
      <c r="N6" s="331"/>
      <c r="O6" s="117"/>
      <c r="P6" s="117"/>
      <c r="Q6" s="332"/>
      <c r="R6" s="333"/>
      <c r="S6" s="133"/>
      <c r="T6" s="334"/>
    </row>
    <row r="7" spans="1:20" s="86" customFormat="1" ht="21.75">
      <c r="A7" s="83"/>
      <c r="B7" s="84"/>
      <c r="C7" s="84"/>
      <c r="D7" s="84"/>
      <c r="E7" s="84"/>
      <c r="F7" s="85"/>
      <c r="G7" s="85"/>
      <c r="H7" s="335" t="s">
        <v>294</v>
      </c>
      <c r="I7" s="171" t="s">
        <v>295</v>
      </c>
      <c r="J7" s="171"/>
      <c r="K7" s="335" t="s">
        <v>294</v>
      </c>
      <c r="L7" s="171" t="s">
        <v>295</v>
      </c>
      <c r="M7" s="117"/>
      <c r="N7" s="331"/>
      <c r="O7" s="117"/>
      <c r="P7" s="117"/>
      <c r="Q7" s="332"/>
      <c r="R7" s="333"/>
      <c r="S7" s="133"/>
      <c r="T7" s="334"/>
    </row>
    <row r="8" spans="1:20" s="86" customFormat="1" ht="21.75">
      <c r="A8" s="83"/>
      <c r="B8" s="84"/>
      <c r="C8" s="84"/>
      <c r="D8" s="84"/>
      <c r="E8" s="84"/>
      <c r="F8" s="198" t="s">
        <v>4</v>
      </c>
      <c r="G8" s="92"/>
      <c r="H8" s="317" t="s">
        <v>354</v>
      </c>
      <c r="I8" s="318" t="s">
        <v>307</v>
      </c>
      <c r="J8" s="327"/>
      <c r="K8" s="317" t="s">
        <v>354</v>
      </c>
      <c r="L8" s="318" t="s">
        <v>307</v>
      </c>
      <c r="M8" s="117"/>
      <c r="N8" s="331"/>
      <c r="O8" s="117"/>
      <c r="P8" s="117"/>
      <c r="Q8" s="331"/>
      <c r="R8" s="333"/>
      <c r="S8" s="333"/>
      <c r="T8" s="334"/>
    </row>
    <row r="9" spans="1:20" ht="21.95" customHeight="1">
      <c r="A9" s="83" t="s">
        <v>5</v>
      </c>
      <c r="F9" s="94"/>
      <c r="G9" s="94"/>
      <c r="H9" s="95"/>
      <c r="I9" s="94"/>
      <c r="J9" s="96"/>
      <c r="K9" s="94"/>
      <c r="L9" s="94"/>
    </row>
    <row r="10" spans="1:20" s="86" customFormat="1" ht="21.95" customHeight="1">
      <c r="A10" s="100" t="s">
        <v>6</v>
      </c>
      <c r="B10" s="80"/>
      <c r="C10" s="80"/>
      <c r="D10" s="80"/>
      <c r="E10" s="80"/>
      <c r="H10" s="101"/>
      <c r="I10" s="97"/>
      <c r="J10" s="97"/>
      <c r="K10" s="97"/>
      <c r="L10" s="97"/>
      <c r="N10" s="87"/>
      <c r="Q10" s="98"/>
      <c r="R10" s="89"/>
      <c r="S10" s="89"/>
      <c r="T10" s="90"/>
    </row>
    <row r="11" spans="1:20" ht="21.6" customHeight="1">
      <c r="A11" s="93" t="s">
        <v>7</v>
      </c>
      <c r="F11" s="344"/>
      <c r="G11" s="344"/>
      <c r="H11" s="99">
        <v>10810275</v>
      </c>
      <c r="I11" s="99">
        <v>13616199</v>
      </c>
      <c r="J11" s="99"/>
      <c r="K11" s="99">
        <v>1406432</v>
      </c>
      <c r="L11" s="99">
        <v>1015590</v>
      </c>
    </row>
    <row r="12" spans="1:20" ht="21.6" customHeight="1">
      <c r="A12" s="93" t="s">
        <v>330</v>
      </c>
      <c r="F12" s="344">
        <v>3</v>
      </c>
      <c r="G12" s="344"/>
      <c r="H12" s="99">
        <v>0</v>
      </c>
      <c r="I12" s="99">
        <v>499863951</v>
      </c>
      <c r="J12" s="99"/>
      <c r="K12" s="99">
        <v>0</v>
      </c>
      <c r="L12" s="99">
        <v>209242239</v>
      </c>
    </row>
    <row r="13" spans="1:20" ht="21.6" customHeight="1">
      <c r="A13" s="93" t="s">
        <v>92</v>
      </c>
      <c r="F13" s="103">
        <v>6</v>
      </c>
      <c r="G13" s="344"/>
      <c r="H13" s="99">
        <v>20447632</v>
      </c>
      <c r="I13" s="99">
        <v>18301734</v>
      </c>
      <c r="J13" s="99"/>
      <c r="K13" s="99">
        <v>78957212</v>
      </c>
      <c r="L13" s="99">
        <v>64539380</v>
      </c>
    </row>
    <row r="14" spans="1:20" ht="21.6" customHeight="1">
      <c r="A14" s="93" t="s">
        <v>8</v>
      </c>
      <c r="F14" s="103">
        <v>7</v>
      </c>
      <c r="G14" s="344"/>
      <c r="H14" s="104">
        <f>55625105-7418628</f>
        <v>48206477</v>
      </c>
      <c r="I14" s="104">
        <v>48186241</v>
      </c>
      <c r="J14" s="99"/>
      <c r="K14" s="99">
        <v>144922078</v>
      </c>
      <c r="L14" s="99">
        <v>554600000</v>
      </c>
      <c r="P14" s="98"/>
    </row>
    <row r="15" spans="1:20" ht="21.6" customHeight="1">
      <c r="A15" s="93" t="s">
        <v>238</v>
      </c>
      <c r="F15" s="103"/>
      <c r="G15" s="344"/>
      <c r="H15" s="104"/>
      <c r="I15" s="104"/>
      <c r="J15" s="99"/>
      <c r="K15" s="99"/>
      <c r="L15" s="99"/>
      <c r="P15" s="98"/>
    </row>
    <row r="16" spans="1:20" ht="21.6" customHeight="1">
      <c r="A16" s="97"/>
      <c r="B16" s="97"/>
      <c r="C16" s="93" t="s">
        <v>237</v>
      </c>
      <c r="D16" s="97"/>
      <c r="F16" s="103">
        <v>8</v>
      </c>
      <c r="G16" s="344"/>
      <c r="H16" s="105">
        <v>34000000</v>
      </c>
      <c r="I16" s="105">
        <v>294837500</v>
      </c>
      <c r="J16" s="105"/>
      <c r="K16" s="105">
        <v>0</v>
      </c>
      <c r="L16" s="105">
        <v>0</v>
      </c>
      <c r="P16" s="330"/>
    </row>
    <row r="17" spans="1:16" ht="21.6" customHeight="1">
      <c r="A17" s="93" t="s">
        <v>9</v>
      </c>
      <c r="F17" s="103">
        <v>9</v>
      </c>
      <c r="G17" s="344"/>
      <c r="H17" s="99">
        <v>948813</v>
      </c>
      <c r="I17" s="99">
        <v>1986372</v>
      </c>
      <c r="J17" s="344"/>
      <c r="K17" s="105">
        <v>0</v>
      </c>
      <c r="L17" s="105">
        <v>0</v>
      </c>
      <c r="P17" s="106"/>
    </row>
    <row r="18" spans="1:16" ht="21.6" customHeight="1">
      <c r="A18" s="93" t="s">
        <v>301</v>
      </c>
      <c r="F18" s="103">
        <v>5</v>
      </c>
      <c r="G18" s="344"/>
      <c r="H18" s="99">
        <v>778743067</v>
      </c>
      <c r="I18" s="99">
        <v>0</v>
      </c>
      <c r="J18" s="99"/>
      <c r="K18" s="99">
        <v>627794816</v>
      </c>
      <c r="L18" s="105">
        <v>0</v>
      </c>
    </row>
    <row r="19" spans="1:16" ht="21.6" customHeight="1">
      <c r="A19" s="93" t="s">
        <v>93</v>
      </c>
      <c r="F19" s="103"/>
      <c r="G19" s="344"/>
      <c r="H19" s="99">
        <f>4486842-1</f>
        <v>4486841</v>
      </c>
      <c r="I19" s="99">
        <v>4753876</v>
      </c>
      <c r="J19" s="344"/>
      <c r="K19" s="105">
        <v>1816130</v>
      </c>
      <c r="L19" s="105">
        <v>1877644</v>
      </c>
    </row>
    <row r="20" spans="1:16" ht="21.6" customHeight="1">
      <c r="A20" s="80" t="s">
        <v>10</v>
      </c>
      <c r="H20" s="107">
        <f>SUM(H11:H19)</f>
        <v>897643105</v>
      </c>
      <c r="I20" s="107">
        <f>SUM(I11:I19)</f>
        <v>881545873</v>
      </c>
      <c r="J20" s="108">
        <v>0</v>
      </c>
      <c r="K20" s="107">
        <f>SUM(K11:K19)</f>
        <v>854896668</v>
      </c>
      <c r="L20" s="107">
        <f>SUM(L11:L19)</f>
        <v>831274853</v>
      </c>
    </row>
    <row r="21" spans="1:16" ht="21.6" customHeight="1">
      <c r="A21" s="80" t="s">
        <v>11</v>
      </c>
      <c r="H21" s="109"/>
      <c r="I21" s="109"/>
      <c r="K21" s="109"/>
      <c r="L21" s="109"/>
    </row>
    <row r="22" spans="1:16" ht="21.6" customHeight="1">
      <c r="A22" s="93" t="s">
        <v>303</v>
      </c>
      <c r="F22" s="103">
        <v>10</v>
      </c>
      <c r="H22" s="105">
        <v>176135403</v>
      </c>
      <c r="I22" s="105">
        <v>0</v>
      </c>
      <c r="J22" s="105"/>
      <c r="K22" s="105">
        <v>151590373</v>
      </c>
      <c r="L22" s="105">
        <v>0</v>
      </c>
    </row>
    <row r="23" spans="1:16" ht="21.6" customHeight="1">
      <c r="A23" s="93" t="s">
        <v>331</v>
      </c>
      <c r="F23" s="103">
        <v>3</v>
      </c>
      <c r="H23" s="105">
        <v>0</v>
      </c>
      <c r="I23" s="105">
        <v>103141776</v>
      </c>
      <c r="J23" s="105"/>
      <c r="K23" s="105">
        <v>0</v>
      </c>
      <c r="L23" s="105">
        <v>82035043</v>
      </c>
    </row>
    <row r="24" spans="1:16" ht="21.6" customHeight="1">
      <c r="A24" s="110" t="s">
        <v>12</v>
      </c>
      <c r="F24" s="103">
        <v>11</v>
      </c>
      <c r="H24" s="105">
        <v>0</v>
      </c>
      <c r="I24" s="105">
        <v>0</v>
      </c>
      <c r="J24" s="105"/>
      <c r="K24" s="105">
        <v>199999930</v>
      </c>
      <c r="L24" s="105">
        <v>199999930</v>
      </c>
    </row>
    <row r="25" spans="1:16" ht="21.6" customHeight="1">
      <c r="A25" s="110" t="s">
        <v>332</v>
      </c>
      <c r="F25" s="103">
        <v>3</v>
      </c>
      <c r="H25" s="105">
        <v>0</v>
      </c>
      <c r="I25" s="105">
        <v>80000000</v>
      </c>
      <c r="J25" s="105"/>
      <c r="K25" s="105">
        <v>0</v>
      </c>
      <c r="L25" s="105">
        <v>80000000</v>
      </c>
    </row>
    <row r="26" spans="1:16" ht="21.6" customHeight="1">
      <c r="A26" s="93" t="s">
        <v>13</v>
      </c>
      <c r="F26" s="103">
        <v>12</v>
      </c>
      <c r="G26" s="344"/>
      <c r="H26" s="105">
        <v>0</v>
      </c>
      <c r="I26" s="105">
        <v>0</v>
      </c>
      <c r="J26" s="105"/>
      <c r="K26" s="105">
        <v>0</v>
      </c>
      <c r="L26" s="105">
        <v>0</v>
      </c>
    </row>
    <row r="27" spans="1:16" ht="21.6" customHeight="1">
      <c r="A27" s="93" t="s">
        <v>14</v>
      </c>
      <c r="F27" s="103">
        <v>13</v>
      </c>
      <c r="G27" s="344"/>
      <c r="H27" s="105">
        <v>167607943</v>
      </c>
      <c r="I27" s="105">
        <v>131252921</v>
      </c>
      <c r="J27" s="105"/>
      <c r="K27" s="105">
        <v>0</v>
      </c>
      <c r="L27" s="105">
        <v>0</v>
      </c>
    </row>
    <row r="28" spans="1:16" ht="21.6" customHeight="1">
      <c r="A28" s="111" t="s">
        <v>15</v>
      </c>
      <c r="B28" s="111"/>
      <c r="C28" s="111"/>
      <c r="D28" s="111"/>
      <c r="E28" s="111"/>
      <c r="F28" s="103">
        <v>14</v>
      </c>
      <c r="G28" s="344"/>
      <c r="H28" s="105">
        <v>5614389</v>
      </c>
      <c r="I28" s="105">
        <v>6607305</v>
      </c>
      <c r="J28" s="105"/>
      <c r="K28" s="105">
        <v>84942</v>
      </c>
      <c r="L28" s="105">
        <v>89819</v>
      </c>
    </row>
    <row r="29" spans="1:16" ht="21.6" customHeight="1">
      <c r="A29" s="111" t="s">
        <v>304</v>
      </c>
      <c r="B29" s="111"/>
      <c r="C29" s="111"/>
      <c r="D29" s="111"/>
      <c r="E29" s="111"/>
      <c r="F29" s="103" t="s">
        <v>340</v>
      </c>
      <c r="G29" s="344"/>
      <c r="H29" s="105">
        <v>2157691</v>
      </c>
      <c r="I29" s="105">
        <v>0</v>
      </c>
      <c r="J29" s="105"/>
      <c r="K29" s="105">
        <v>1453790</v>
      </c>
      <c r="L29" s="105">
        <v>0</v>
      </c>
    </row>
    <row r="30" spans="1:16" ht="21.6" customHeight="1">
      <c r="A30" s="93" t="s">
        <v>222</v>
      </c>
      <c r="F30" s="103">
        <v>16</v>
      </c>
      <c r="G30" s="112"/>
      <c r="H30" s="105">
        <v>30152</v>
      </c>
      <c r="I30" s="105">
        <v>562692</v>
      </c>
      <c r="J30" s="105"/>
      <c r="K30" s="105">
        <v>0</v>
      </c>
      <c r="L30" s="105">
        <v>0</v>
      </c>
    </row>
    <row r="31" spans="1:16" ht="21.6" customHeight="1">
      <c r="A31" s="93" t="s">
        <v>266</v>
      </c>
      <c r="F31" s="103">
        <v>17</v>
      </c>
      <c r="G31" s="112"/>
      <c r="H31" s="105">
        <v>137108</v>
      </c>
      <c r="I31" s="105">
        <v>506116</v>
      </c>
      <c r="J31" s="105"/>
      <c r="K31" s="105">
        <v>0</v>
      </c>
      <c r="L31" s="105">
        <v>0</v>
      </c>
    </row>
    <row r="32" spans="1:16" ht="21.6" customHeight="1">
      <c r="A32" s="93" t="s">
        <v>16</v>
      </c>
      <c r="F32" s="103">
        <v>21</v>
      </c>
      <c r="G32" s="112"/>
      <c r="H32" s="105">
        <v>3136507</v>
      </c>
      <c r="I32" s="105">
        <v>1377483</v>
      </c>
      <c r="J32" s="105"/>
      <c r="K32" s="105">
        <v>675660</v>
      </c>
      <c r="L32" s="105">
        <v>0</v>
      </c>
    </row>
    <row r="33" spans="1:20" ht="21.6" customHeight="1">
      <c r="A33" s="93" t="s">
        <v>17</v>
      </c>
      <c r="F33" s="344">
        <v>18</v>
      </c>
      <c r="G33" s="344"/>
      <c r="H33" s="105">
        <f>1557075-1</f>
        <v>1557074</v>
      </c>
      <c r="I33" s="105">
        <v>38798202</v>
      </c>
      <c r="J33" s="105"/>
      <c r="K33" s="105">
        <f>629087+1</f>
        <v>629088</v>
      </c>
      <c r="L33" s="105">
        <v>678608</v>
      </c>
    </row>
    <row r="34" spans="1:20" ht="21.6" customHeight="1">
      <c r="A34" s="80" t="s">
        <v>18</v>
      </c>
      <c r="B34" s="80"/>
      <c r="C34" s="80"/>
      <c r="D34" s="80"/>
      <c r="E34" s="80"/>
      <c r="F34" s="86"/>
      <c r="G34" s="86"/>
      <c r="H34" s="107">
        <f>SUM(H22:H33)</f>
        <v>356376267</v>
      </c>
      <c r="I34" s="107">
        <f>SUM(I22:I33)</f>
        <v>362246495</v>
      </c>
      <c r="J34" s="105"/>
      <c r="K34" s="107">
        <f>SUM(K22:K33)</f>
        <v>354433783</v>
      </c>
      <c r="L34" s="107">
        <f>SUM(L22:L33)</f>
        <v>362803400</v>
      </c>
    </row>
    <row r="35" spans="1:20" ht="21.6" customHeight="1" thickBot="1">
      <c r="A35" s="100" t="s">
        <v>19</v>
      </c>
      <c r="B35" s="80"/>
      <c r="C35" s="80"/>
      <c r="D35" s="80"/>
      <c r="E35" s="80"/>
      <c r="F35" s="86"/>
      <c r="G35" s="86"/>
      <c r="H35" s="113">
        <f>+H20+H34</f>
        <v>1254019372</v>
      </c>
      <c r="I35" s="113">
        <f>+I20+I34</f>
        <v>1243792368</v>
      </c>
      <c r="J35" s="105"/>
      <c r="K35" s="113">
        <f>+K20+K34</f>
        <v>1209330451</v>
      </c>
      <c r="L35" s="113">
        <f>+L20+L34</f>
        <v>1194078253</v>
      </c>
    </row>
    <row r="36" spans="1:20" ht="21.6" customHeight="1" thickTop="1">
      <c r="A36" s="100"/>
      <c r="B36" s="80"/>
      <c r="C36" s="80"/>
      <c r="D36" s="80"/>
      <c r="E36" s="80"/>
      <c r="F36" s="86"/>
      <c r="G36" s="86"/>
      <c r="H36" s="114"/>
      <c r="I36" s="115"/>
      <c r="J36" s="105"/>
      <c r="K36" s="115"/>
      <c r="L36" s="115"/>
    </row>
    <row r="37" spans="1:20" ht="21.6" customHeight="1">
      <c r="A37" s="387" t="s">
        <v>98</v>
      </c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214"/>
    </row>
    <row r="38" spans="1:20" ht="21.6" customHeight="1">
      <c r="A38" s="100"/>
      <c r="B38" s="80"/>
      <c r="C38" s="80"/>
      <c r="D38" s="80"/>
      <c r="E38" s="80"/>
      <c r="F38" s="86"/>
      <c r="G38" s="86"/>
      <c r="H38" s="114"/>
      <c r="I38" s="115"/>
      <c r="K38" s="115"/>
      <c r="L38" s="115"/>
    </row>
    <row r="39" spans="1:20" ht="21.6" customHeight="1">
      <c r="A39" s="100"/>
      <c r="B39" s="80"/>
      <c r="C39" s="80"/>
      <c r="D39" s="80"/>
      <c r="E39" s="80"/>
      <c r="F39" s="86"/>
      <c r="G39" s="86"/>
      <c r="H39" s="114"/>
      <c r="I39" s="115"/>
      <c r="K39" s="115"/>
      <c r="L39" s="115"/>
    </row>
    <row r="40" spans="1:20" ht="21.6" customHeight="1">
      <c r="A40" s="100"/>
      <c r="B40" s="80"/>
      <c r="C40" s="80"/>
      <c r="D40" s="80"/>
      <c r="E40" s="80"/>
      <c r="F40" s="86"/>
      <c r="G40" s="86"/>
      <c r="H40" s="114"/>
      <c r="I40" s="115"/>
      <c r="K40" s="115"/>
      <c r="L40" s="115"/>
    </row>
    <row r="41" spans="1:20" ht="21.6" customHeight="1">
      <c r="A41" s="100"/>
      <c r="B41" s="80"/>
      <c r="C41" s="80"/>
      <c r="D41" s="80"/>
      <c r="E41" s="80"/>
      <c r="F41" s="86"/>
      <c r="G41" s="86"/>
      <c r="H41" s="114"/>
      <c r="I41" s="115"/>
      <c r="K41" s="115"/>
      <c r="L41" s="115"/>
    </row>
    <row r="42" spans="1:20" ht="21.6" customHeight="1">
      <c r="A42" s="100"/>
      <c r="B42" s="80"/>
      <c r="C42" s="80"/>
      <c r="D42" s="80"/>
      <c r="E42" s="80"/>
      <c r="F42" s="86"/>
      <c r="G42" s="86"/>
      <c r="H42" s="114"/>
      <c r="I42" s="115"/>
      <c r="K42" s="115"/>
      <c r="L42" s="115"/>
    </row>
    <row r="43" spans="1:20" ht="21.6" customHeight="1">
      <c r="A43" s="80"/>
      <c r="E43" s="116" t="s">
        <v>65</v>
      </c>
      <c r="I43" s="383" t="s">
        <v>72</v>
      </c>
      <c r="J43" s="383"/>
      <c r="K43" s="383"/>
    </row>
    <row r="44" spans="1:20" ht="21.6" customHeight="1">
      <c r="A44" s="80"/>
      <c r="E44" s="116" t="s">
        <v>113</v>
      </c>
      <c r="I44" s="383" t="s">
        <v>114</v>
      </c>
      <c r="J44" s="383"/>
      <c r="K44" s="383"/>
    </row>
    <row r="45" spans="1:20" ht="21.6" customHeight="1">
      <c r="A45" s="80"/>
      <c r="E45" s="116"/>
      <c r="I45" s="344"/>
    </row>
    <row r="46" spans="1:20" ht="25.9" customHeight="1">
      <c r="A46" s="389" t="s">
        <v>0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O46" s="86"/>
    </row>
    <row r="47" spans="1:20" ht="21.75">
      <c r="A47" s="390" t="s">
        <v>20</v>
      </c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O47" s="86"/>
    </row>
    <row r="48" spans="1:20" s="93" customFormat="1" ht="18.95" customHeight="1">
      <c r="A48" s="385" t="str">
        <f>+A3</f>
        <v>ณ วันที่ 30 มิถุนายน พ.ศ. 2563</v>
      </c>
      <c r="B48" s="385"/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N48" s="118"/>
      <c r="O48" s="80"/>
      <c r="Q48" s="118"/>
      <c r="R48" s="119"/>
      <c r="S48" s="119"/>
      <c r="T48" s="120"/>
    </row>
    <row r="49" spans="1:20" s="86" customFormat="1" ht="21.75">
      <c r="A49" s="83"/>
      <c r="B49" s="84"/>
      <c r="C49" s="84"/>
      <c r="D49" s="84"/>
      <c r="E49" s="84"/>
      <c r="F49" s="85"/>
      <c r="G49" s="85"/>
      <c r="H49" s="386" t="s">
        <v>75</v>
      </c>
      <c r="I49" s="386"/>
      <c r="J49" s="386"/>
      <c r="K49" s="386"/>
      <c r="L49" s="386"/>
      <c r="N49" s="87"/>
      <c r="Q49" s="87"/>
      <c r="R49" s="88"/>
      <c r="S49" s="89"/>
      <c r="T49" s="90"/>
    </row>
    <row r="50" spans="1:20" s="86" customFormat="1" ht="21.75">
      <c r="A50" s="83"/>
      <c r="B50" s="84"/>
      <c r="C50" s="84"/>
      <c r="D50" s="84"/>
      <c r="E50" s="84"/>
      <c r="F50" s="85"/>
      <c r="G50" s="85"/>
      <c r="H50" s="388" t="s">
        <v>2</v>
      </c>
      <c r="I50" s="388"/>
      <c r="J50" s="347"/>
      <c r="K50" s="388" t="s">
        <v>3</v>
      </c>
      <c r="L50" s="388"/>
      <c r="N50" s="87"/>
      <c r="Q50" s="91"/>
      <c r="R50" s="88"/>
      <c r="S50" s="89"/>
      <c r="T50" s="90"/>
    </row>
    <row r="51" spans="1:20" s="117" customFormat="1" ht="21.75">
      <c r="A51" s="83"/>
      <c r="B51" s="84"/>
      <c r="C51" s="84"/>
      <c r="D51" s="84"/>
      <c r="E51" s="84"/>
      <c r="F51" s="85"/>
      <c r="G51" s="85"/>
      <c r="H51" s="335" t="s">
        <v>293</v>
      </c>
      <c r="I51" s="349"/>
      <c r="J51" s="349"/>
      <c r="K51" s="335" t="s">
        <v>293</v>
      </c>
      <c r="L51" s="349"/>
      <c r="N51" s="331"/>
      <c r="Q51" s="332"/>
      <c r="R51" s="333"/>
      <c r="S51" s="133"/>
      <c r="T51" s="334"/>
    </row>
    <row r="52" spans="1:20" s="117" customFormat="1" ht="21.75">
      <c r="A52" s="83"/>
      <c r="B52" s="84"/>
      <c r="C52" s="84"/>
      <c r="D52" s="84"/>
      <c r="E52" s="84"/>
      <c r="F52" s="85"/>
      <c r="G52" s="85"/>
      <c r="H52" s="335" t="s">
        <v>294</v>
      </c>
      <c r="I52" s="171" t="s">
        <v>295</v>
      </c>
      <c r="J52" s="171"/>
      <c r="K52" s="335" t="s">
        <v>294</v>
      </c>
      <c r="L52" s="171" t="s">
        <v>295</v>
      </c>
      <c r="N52" s="331"/>
      <c r="Q52" s="332"/>
      <c r="R52" s="333"/>
      <c r="S52" s="133"/>
      <c r="T52" s="334"/>
    </row>
    <row r="53" spans="1:20" s="117" customFormat="1" ht="21.75">
      <c r="A53" s="83"/>
      <c r="B53" s="84"/>
      <c r="C53" s="84"/>
      <c r="D53" s="84"/>
      <c r="E53" s="84"/>
      <c r="F53" s="198" t="s">
        <v>4</v>
      </c>
      <c r="G53" s="92"/>
      <c r="H53" s="198" t="str">
        <f>+H8</f>
        <v>30 มิ.ย. 2563</v>
      </c>
      <c r="I53" s="346" t="str">
        <f>+I8</f>
        <v xml:space="preserve"> 31 ธ.ค. 2562</v>
      </c>
      <c r="J53" s="347"/>
      <c r="K53" s="198" t="str">
        <f>+K8</f>
        <v>30 มิ.ย. 2563</v>
      </c>
      <c r="L53" s="346" t="str">
        <f>+L8</f>
        <v xml:space="preserve"> 31 ธ.ค. 2562</v>
      </c>
      <c r="N53" s="331"/>
      <c r="Q53" s="331"/>
      <c r="R53" s="333"/>
      <c r="S53" s="333"/>
      <c r="T53" s="334"/>
    </row>
    <row r="54" spans="1:20" ht="21.6" customHeight="1">
      <c r="A54" s="80" t="s">
        <v>21</v>
      </c>
      <c r="F54" s="94"/>
      <c r="G54" s="94"/>
      <c r="H54" s="121"/>
      <c r="I54" s="122"/>
      <c r="J54" s="122"/>
      <c r="K54" s="122"/>
      <c r="L54" s="122"/>
    </row>
    <row r="55" spans="1:20" ht="21.6" customHeight="1">
      <c r="A55" s="100" t="s">
        <v>22</v>
      </c>
      <c r="B55" s="66"/>
      <c r="C55" s="66"/>
      <c r="D55" s="66"/>
      <c r="E55" s="66"/>
      <c r="F55" s="94"/>
      <c r="G55" s="94"/>
      <c r="H55" s="105"/>
      <c r="I55" s="105"/>
      <c r="J55" s="105"/>
      <c r="K55" s="105"/>
      <c r="L55" s="105"/>
    </row>
    <row r="56" spans="1:20" ht="21.6" customHeight="1">
      <c r="A56" s="66" t="s">
        <v>95</v>
      </c>
      <c r="B56" s="66"/>
      <c r="C56" s="66"/>
      <c r="D56" s="66"/>
      <c r="E56" s="66"/>
      <c r="F56" s="344">
        <v>19</v>
      </c>
      <c r="G56" s="94"/>
      <c r="H56" s="105">
        <f>31453584-7418628+1</f>
        <v>24034957</v>
      </c>
      <c r="I56" s="105">
        <v>24868936</v>
      </c>
      <c r="J56" s="105"/>
      <c r="K56" s="105">
        <v>9362973</v>
      </c>
      <c r="L56" s="105">
        <v>9381388</v>
      </c>
    </row>
    <row r="57" spans="1:20" ht="21.6" customHeight="1">
      <c r="A57" s="66" t="s">
        <v>305</v>
      </c>
      <c r="B57" s="66"/>
      <c r="C57" s="66"/>
      <c r="D57" s="66"/>
      <c r="E57" s="66"/>
      <c r="F57" s="344"/>
      <c r="G57" s="94"/>
      <c r="H57" s="105">
        <v>930922</v>
      </c>
      <c r="I57" s="105">
        <v>0</v>
      </c>
      <c r="J57" s="105"/>
      <c r="K57" s="105">
        <v>543363</v>
      </c>
      <c r="L57" s="105">
        <v>0</v>
      </c>
    </row>
    <row r="58" spans="1:20" ht="21.6" hidden="1" customHeight="1">
      <c r="A58" s="93" t="s">
        <v>23</v>
      </c>
      <c r="F58" s="103"/>
      <c r="G58" s="344"/>
      <c r="H58" s="105">
        <v>0</v>
      </c>
      <c r="I58" s="105">
        <v>0</v>
      </c>
      <c r="J58" s="105"/>
      <c r="K58" s="105">
        <v>0</v>
      </c>
      <c r="L58" s="105">
        <v>0</v>
      </c>
    </row>
    <row r="59" spans="1:20" ht="21.6" customHeight="1">
      <c r="A59" s="93" t="s">
        <v>267</v>
      </c>
      <c r="F59" s="344"/>
      <c r="G59" s="344"/>
      <c r="H59" s="105">
        <f>13550885+1</f>
        <v>13550886</v>
      </c>
      <c r="I59" s="105">
        <v>13217182</v>
      </c>
      <c r="J59" s="105"/>
      <c r="K59" s="105">
        <v>781751</v>
      </c>
      <c r="L59" s="105">
        <v>427358</v>
      </c>
      <c r="P59" s="379"/>
    </row>
    <row r="60" spans="1:20" ht="21.6" customHeight="1">
      <c r="A60" s="100" t="s">
        <v>24</v>
      </c>
      <c r="B60" s="100"/>
      <c r="C60" s="100"/>
      <c r="D60" s="100"/>
      <c r="E60" s="66"/>
      <c r="F60" s="344"/>
      <c r="G60" s="86"/>
      <c r="H60" s="107">
        <f>SUM(H56:H59)</f>
        <v>38516765</v>
      </c>
      <c r="I60" s="107">
        <f>SUM(I56:I59)</f>
        <v>38086118</v>
      </c>
      <c r="K60" s="107">
        <f>SUM(K56:K59)</f>
        <v>10688087</v>
      </c>
      <c r="L60" s="107">
        <f>SUM(L56:L59)</f>
        <v>9808746</v>
      </c>
    </row>
    <row r="61" spans="1:20" ht="21.6" customHeight="1">
      <c r="A61" s="100" t="s">
        <v>25</v>
      </c>
      <c r="B61" s="66"/>
      <c r="C61" s="66"/>
      <c r="D61" s="66"/>
      <c r="E61" s="66"/>
      <c r="F61" s="344"/>
      <c r="H61" s="115"/>
      <c r="I61" s="115"/>
      <c r="K61" s="115"/>
      <c r="L61" s="115"/>
      <c r="O61" s="86"/>
      <c r="P61" s="86"/>
      <c r="T61" s="90"/>
    </row>
    <row r="62" spans="1:20" ht="21.6" customHeight="1">
      <c r="A62" s="66" t="s">
        <v>306</v>
      </c>
      <c r="B62" s="66"/>
      <c r="C62" s="66"/>
      <c r="D62" s="66"/>
      <c r="E62" s="66"/>
      <c r="F62" s="344" t="s">
        <v>342</v>
      </c>
      <c r="H62" s="115">
        <v>1278895</v>
      </c>
      <c r="I62" s="115">
        <v>0</v>
      </c>
      <c r="K62" s="115">
        <v>938786</v>
      </c>
      <c r="L62" s="115">
        <v>0</v>
      </c>
      <c r="O62" s="86"/>
      <c r="P62" s="86"/>
      <c r="T62" s="90"/>
    </row>
    <row r="63" spans="1:20" ht="21.6" customHeight="1">
      <c r="A63" s="66" t="s">
        <v>26</v>
      </c>
      <c r="B63" s="66"/>
      <c r="C63" s="66"/>
      <c r="D63" s="66"/>
      <c r="E63" s="66"/>
      <c r="F63" s="103">
        <v>21</v>
      </c>
      <c r="H63" s="105">
        <v>0</v>
      </c>
      <c r="I63" s="105">
        <v>0</v>
      </c>
      <c r="J63" s="105"/>
      <c r="K63" s="105">
        <v>0</v>
      </c>
      <c r="L63" s="105">
        <v>4626</v>
      </c>
      <c r="O63" s="86"/>
      <c r="P63" s="86"/>
      <c r="T63" s="90"/>
    </row>
    <row r="64" spans="1:20" ht="21.6" customHeight="1">
      <c r="A64" s="93" t="s">
        <v>239</v>
      </c>
      <c r="F64" s="103">
        <v>20</v>
      </c>
      <c r="H64" s="105">
        <v>6098182</v>
      </c>
      <c r="I64" s="105">
        <v>5914317</v>
      </c>
      <c r="J64" s="105"/>
      <c r="K64" s="105">
        <v>85923</v>
      </c>
      <c r="L64" s="105">
        <v>68144</v>
      </c>
      <c r="O64" s="86"/>
      <c r="P64" s="86"/>
      <c r="T64" s="90"/>
    </row>
    <row r="65" spans="1:20" ht="21.6" customHeight="1">
      <c r="A65" s="100" t="s">
        <v>27</v>
      </c>
      <c r="B65" s="66"/>
      <c r="C65" s="66"/>
      <c r="D65" s="66"/>
      <c r="E65" s="66"/>
      <c r="F65" s="344"/>
      <c r="H65" s="107">
        <f>SUM(H62:H64)</f>
        <v>7377077</v>
      </c>
      <c r="I65" s="107">
        <f>SUM(I62:I64)</f>
        <v>5914317</v>
      </c>
      <c r="K65" s="107">
        <f>SUM(K62:K64)</f>
        <v>1024709</v>
      </c>
      <c r="L65" s="107">
        <f>SUM(L62:L64)</f>
        <v>72770</v>
      </c>
      <c r="O65" s="86"/>
      <c r="P65" s="86"/>
      <c r="T65" s="90"/>
    </row>
    <row r="66" spans="1:20" ht="21.6" customHeight="1">
      <c r="A66" s="100" t="s">
        <v>28</v>
      </c>
      <c r="F66" s="344"/>
      <c r="H66" s="107">
        <f>+H60+H65</f>
        <v>45893842</v>
      </c>
      <c r="I66" s="107">
        <f>+I60+I65</f>
        <v>44000435</v>
      </c>
      <c r="K66" s="107">
        <f>+K60+K65</f>
        <v>11712796</v>
      </c>
      <c r="L66" s="107">
        <f>+L60+L65</f>
        <v>9881516</v>
      </c>
    </row>
    <row r="67" spans="1:20" s="126" customFormat="1" ht="21.6" customHeight="1">
      <c r="A67" s="123" t="s">
        <v>29</v>
      </c>
      <c r="B67" s="124"/>
      <c r="C67" s="124"/>
      <c r="D67" s="124"/>
      <c r="E67" s="123"/>
      <c r="F67" s="344"/>
      <c r="G67" s="94"/>
      <c r="H67" s="115"/>
      <c r="I67" s="115"/>
      <c r="J67" s="97"/>
      <c r="K67" s="115"/>
      <c r="L67" s="125"/>
      <c r="N67" s="127"/>
      <c r="O67" s="97"/>
      <c r="P67" s="97"/>
      <c r="Q67" s="98"/>
      <c r="R67" s="89"/>
      <c r="S67" s="89"/>
      <c r="T67" s="99"/>
    </row>
    <row r="68" spans="1:20" ht="21.6" customHeight="1">
      <c r="A68" s="391" t="s">
        <v>30</v>
      </c>
      <c r="B68" s="391"/>
      <c r="C68" s="391"/>
      <c r="D68" s="391"/>
      <c r="E68" s="391"/>
      <c r="F68" s="344"/>
      <c r="G68" s="344"/>
      <c r="H68" s="109"/>
      <c r="J68" s="344"/>
    </row>
    <row r="69" spans="1:20" ht="21.6" customHeight="1">
      <c r="A69" s="343" t="s">
        <v>77</v>
      </c>
      <c r="B69" s="343"/>
      <c r="C69" s="343"/>
      <c r="D69" s="343"/>
      <c r="E69" s="343"/>
      <c r="F69" s="344"/>
      <c r="G69" s="344"/>
      <c r="H69" s="109"/>
      <c r="J69" s="344"/>
    </row>
    <row r="70" spans="1:20" ht="21.6" customHeight="1" thickBot="1">
      <c r="A70" s="343"/>
      <c r="B70" s="66" t="s">
        <v>250</v>
      </c>
      <c r="C70" s="66"/>
      <c r="D70" s="66"/>
      <c r="E70" s="377"/>
      <c r="F70" s="376">
        <v>23</v>
      </c>
      <c r="G70" s="376"/>
      <c r="H70" s="128">
        <v>1286699754</v>
      </c>
      <c r="I70" s="128">
        <v>1286699754</v>
      </c>
      <c r="J70" s="376"/>
      <c r="K70" s="128">
        <v>1286699754</v>
      </c>
      <c r="L70" s="128">
        <v>1286699754</v>
      </c>
    </row>
    <row r="71" spans="1:20" ht="21.6" customHeight="1" thickTop="1">
      <c r="A71" s="129" t="s">
        <v>78</v>
      </c>
      <c r="B71" s="66"/>
      <c r="C71" s="66"/>
      <c r="D71" s="66"/>
      <c r="E71" s="66"/>
      <c r="F71" s="376"/>
      <c r="H71" s="115"/>
      <c r="I71" s="115"/>
      <c r="K71" s="115"/>
      <c r="L71" s="115"/>
    </row>
    <row r="72" spans="1:20" ht="21.6" customHeight="1">
      <c r="A72" s="129"/>
      <c r="B72" s="124" t="s">
        <v>377</v>
      </c>
      <c r="C72" s="66"/>
      <c r="D72" s="66"/>
      <c r="E72" s="66"/>
      <c r="F72" s="376">
        <v>23</v>
      </c>
      <c r="H72" s="115">
        <f>+'SHA-CON-THA'!F24</f>
        <v>965035922</v>
      </c>
      <c r="I72" s="115"/>
      <c r="K72" s="115">
        <f>+'SHA-COM-THA'!F25</f>
        <v>965035922</v>
      </c>
      <c r="L72" s="115"/>
    </row>
    <row r="73" spans="1:20" ht="21.6" customHeight="1">
      <c r="B73" s="124" t="s">
        <v>68</v>
      </c>
      <c r="C73" s="124"/>
      <c r="D73" s="124"/>
      <c r="F73" s="376">
        <v>23</v>
      </c>
      <c r="G73" s="376"/>
      <c r="H73" s="105"/>
      <c r="I73" s="105">
        <v>965034416</v>
      </c>
      <c r="J73" s="105"/>
      <c r="K73" s="105"/>
      <c r="L73" s="105">
        <v>965034416</v>
      </c>
    </row>
    <row r="74" spans="1:20" ht="21.6" customHeight="1">
      <c r="B74" s="93" t="s">
        <v>31</v>
      </c>
      <c r="F74" s="376"/>
      <c r="H74" s="105">
        <v>242582590</v>
      </c>
      <c r="I74" s="105">
        <v>242582590</v>
      </c>
      <c r="J74" s="105"/>
      <c r="K74" s="105">
        <v>242582590</v>
      </c>
      <c r="L74" s="105">
        <v>242582590</v>
      </c>
      <c r="P74" s="130"/>
    </row>
    <row r="75" spans="1:20" ht="21.6" customHeight="1">
      <c r="A75" s="93" t="s">
        <v>32</v>
      </c>
      <c r="E75" s="124"/>
      <c r="F75" s="376"/>
      <c r="H75" s="105"/>
      <c r="I75" s="105"/>
      <c r="J75" s="105"/>
      <c r="K75" s="105"/>
      <c r="L75" s="105"/>
    </row>
    <row r="76" spans="1:20" ht="21.6" customHeight="1">
      <c r="A76" s="97"/>
      <c r="B76" s="93" t="s">
        <v>76</v>
      </c>
      <c r="F76" s="376"/>
      <c r="G76" s="376"/>
      <c r="H76" s="105">
        <f>+'SHA-CON-THA'!J24</f>
        <v>15337364</v>
      </c>
      <c r="I76" s="105">
        <v>15337364</v>
      </c>
      <c r="J76" s="105"/>
      <c r="K76" s="105">
        <f>+'SHA-COM-THA'!J25</f>
        <v>15337364</v>
      </c>
      <c r="L76" s="105">
        <v>15337364</v>
      </c>
    </row>
    <row r="77" spans="1:20" ht="21.6" customHeight="1">
      <c r="A77" s="97"/>
      <c r="B77" s="93" t="s">
        <v>57</v>
      </c>
      <c r="F77" s="344"/>
      <c r="H77" s="105">
        <f>+'SHA-CON-THA'!L24</f>
        <v>-21401347</v>
      </c>
      <c r="I77" s="105">
        <v>-35521947</v>
      </c>
      <c r="J77" s="105"/>
      <c r="K77" s="105">
        <f>+'SHA-COM-THA'!L25</f>
        <v>-22963276</v>
      </c>
      <c r="L77" s="105">
        <v>-38776139</v>
      </c>
    </row>
    <row r="78" spans="1:20" ht="21.6" customHeight="1">
      <c r="A78" s="93" t="s">
        <v>33</v>
      </c>
      <c r="B78" s="97"/>
      <c r="F78" s="344"/>
      <c r="H78" s="131">
        <f>+'SHA-CON-THA'!P24</f>
        <v>-12218332</v>
      </c>
      <c r="I78" s="131">
        <v>-5509934</v>
      </c>
      <c r="J78" s="105"/>
      <c r="K78" s="131">
        <f>+'SHA-COM-THA'!P25</f>
        <v>-2374945</v>
      </c>
      <c r="L78" s="131">
        <v>18506</v>
      </c>
    </row>
    <row r="79" spans="1:20" ht="21.6" customHeight="1">
      <c r="A79" s="80" t="s">
        <v>277</v>
      </c>
      <c r="F79" s="132"/>
      <c r="H79" s="108">
        <f>SUM(H72:H78)</f>
        <v>1189336197</v>
      </c>
      <c r="I79" s="108">
        <f>SUM(I73:I78)</f>
        <v>1181922489</v>
      </c>
      <c r="K79" s="108">
        <f>SUM(K72:K78)</f>
        <v>1197617655</v>
      </c>
      <c r="L79" s="108">
        <f>SUM(L73:L78)</f>
        <v>1184196737</v>
      </c>
      <c r="O79" s="126"/>
      <c r="P79" s="126"/>
      <c r="Q79" s="127"/>
      <c r="S79" s="133"/>
      <c r="T79" s="115"/>
    </row>
    <row r="80" spans="1:20" ht="21.6" customHeight="1">
      <c r="A80" s="93" t="s">
        <v>242</v>
      </c>
      <c r="F80" s="132"/>
      <c r="H80" s="134">
        <f>+'SHA-CON-THA'!T24</f>
        <v>18789333</v>
      </c>
      <c r="I80" s="134">
        <v>17869444</v>
      </c>
      <c r="J80" s="126"/>
      <c r="K80" s="131">
        <v>0</v>
      </c>
      <c r="L80" s="131">
        <v>0</v>
      </c>
    </row>
    <row r="81" spans="1:20" ht="21.6" customHeight="1">
      <c r="A81" s="80" t="s">
        <v>34</v>
      </c>
      <c r="F81" s="344"/>
      <c r="G81" s="106"/>
      <c r="H81" s="135">
        <f>SUM(H79:H80)</f>
        <v>1208125530</v>
      </c>
      <c r="I81" s="135">
        <f>SUM(I79:I80)</f>
        <v>1199791933</v>
      </c>
      <c r="J81" s="106"/>
      <c r="K81" s="135">
        <f>SUM(K79:K80)</f>
        <v>1197617655</v>
      </c>
      <c r="L81" s="135">
        <f>SUM(L79:L80)</f>
        <v>1184196737</v>
      </c>
      <c r="P81" s="98"/>
    </row>
    <row r="82" spans="1:20" ht="21.6" customHeight="1" thickBot="1">
      <c r="A82" s="80" t="s">
        <v>35</v>
      </c>
      <c r="F82" s="106"/>
      <c r="G82" s="106"/>
      <c r="H82" s="136">
        <f>+H66+H81</f>
        <v>1254019372</v>
      </c>
      <c r="I82" s="136">
        <f>+I66+I81</f>
        <v>1243792368</v>
      </c>
      <c r="J82" s="109"/>
      <c r="K82" s="136">
        <f>+K66+K81</f>
        <v>1209330451</v>
      </c>
      <c r="L82" s="136">
        <f>+L66+L81</f>
        <v>1194078253</v>
      </c>
      <c r="N82" s="98">
        <f>+H82-H35</f>
        <v>0</v>
      </c>
      <c r="P82" s="98">
        <f>+I82-I35</f>
        <v>0</v>
      </c>
      <c r="R82" s="98">
        <f>+K82-K35</f>
        <v>0</v>
      </c>
      <c r="T82" s="353">
        <f>+L82-L35</f>
        <v>0</v>
      </c>
    </row>
    <row r="83" spans="1:20" ht="21.6" customHeight="1" thickTop="1">
      <c r="A83" s="80"/>
      <c r="F83" s="106"/>
      <c r="G83" s="106"/>
      <c r="H83" s="115"/>
      <c r="I83" s="115"/>
      <c r="K83" s="115"/>
      <c r="L83" s="108"/>
    </row>
    <row r="84" spans="1:20" ht="21.6" customHeight="1">
      <c r="A84" s="387" t="s">
        <v>98</v>
      </c>
      <c r="B84" s="387"/>
      <c r="C84" s="387"/>
      <c r="D84" s="387"/>
      <c r="E84" s="387"/>
      <c r="F84" s="387"/>
      <c r="G84" s="387"/>
      <c r="H84" s="387"/>
      <c r="I84" s="387"/>
      <c r="J84" s="387"/>
      <c r="K84" s="387"/>
      <c r="L84" s="387"/>
    </row>
    <row r="85" spans="1:20" ht="21.6" hidden="1" customHeight="1">
      <c r="A85" s="345"/>
      <c r="B85" s="345"/>
      <c r="C85" s="345"/>
      <c r="D85" s="345"/>
      <c r="E85" s="345"/>
      <c r="F85" s="345"/>
      <c r="G85" s="345"/>
      <c r="H85" s="345"/>
      <c r="I85" s="345"/>
      <c r="J85" s="345"/>
      <c r="K85" s="345"/>
      <c r="L85" s="345"/>
    </row>
    <row r="86" spans="1:20" ht="21.6" customHeight="1">
      <c r="A86" s="345"/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</row>
    <row r="87" spans="1:20" ht="21.6" customHeight="1">
      <c r="A87" s="345"/>
      <c r="B87" s="345"/>
      <c r="C87" s="345"/>
      <c r="D87" s="345"/>
      <c r="E87" s="345"/>
      <c r="F87" s="345"/>
      <c r="G87" s="345"/>
      <c r="H87" s="345"/>
      <c r="I87" s="345"/>
      <c r="J87" s="345"/>
      <c r="K87" s="345"/>
      <c r="L87" s="345"/>
    </row>
    <row r="88" spans="1:20" ht="21.6" customHeight="1">
      <c r="A88" s="80"/>
      <c r="F88" s="106"/>
      <c r="G88" s="106"/>
      <c r="H88" s="115"/>
      <c r="I88" s="115"/>
      <c r="K88" s="115"/>
      <c r="L88" s="108"/>
    </row>
    <row r="89" spans="1:20" ht="21.6" customHeight="1">
      <c r="A89" s="80"/>
      <c r="F89" s="106"/>
      <c r="G89" s="106"/>
      <c r="H89" s="137"/>
      <c r="I89" s="108"/>
      <c r="J89" s="109"/>
      <c r="K89" s="108"/>
      <c r="L89" s="108"/>
    </row>
    <row r="90" spans="1:20" ht="21.6" customHeight="1">
      <c r="A90" s="80"/>
      <c r="E90" s="116" t="s">
        <v>65</v>
      </c>
      <c r="I90" s="383" t="s">
        <v>72</v>
      </c>
      <c r="J90" s="383"/>
      <c r="K90" s="383"/>
    </row>
    <row r="91" spans="1:20" ht="21.6" customHeight="1">
      <c r="A91" s="80"/>
      <c r="E91" s="116" t="s">
        <v>113</v>
      </c>
      <c r="I91" s="383" t="s">
        <v>114</v>
      </c>
      <c r="J91" s="383"/>
      <c r="K91" s="383"/>
    </row>
    <row r="92" spans="1:20" ht="21.6" customHeight="1">
      <c r="A92" s="80"/>
      <c r="E92" s="116"/>
      <c r="I92" s="300"/>
    </row>
    <row r="94" spans="1:20" ht="21" customHeight="1">
      <c r="H94" s="109"/>
      <c r="I94" s="109"/>
      <c r="J94" s="109"/>
      <c r="K94" s="109"/>
      <c r="L94" s="109"/>
    </row>
    <row r="95" spans="1:20" ht="21" customHeight="1">
      <c r="H95" s="106">
        <f>H82-H35</f>
        <v>0</v>
      </c>
      <c r="I95" s="106"/>
      <c r="J95" s="106"/>
      <c r="K95" s="106">
        <f>K82-K35</f>
        <v>0</v>
      </c>
    </row>
  </sheetData>
  <mergeCells count="19">
    <mergeCell ref="H50:I50"/>
    <mergeCell ref="K50:L50"/>
    <mergeCell ref="A68:E68"/>
    <mergeCell ref="I91:K91"/>
    <mergeCell ref="I90:K90"/>
    <mergeCell ref="A84:L84"/>
    <mergeCell ref="I44:K44"/>
    <mergeCell ref="A1:L1"/>
    <mergeCell ref="A2:L2"/>
    <mergeCell ref="A3:L3"/>
    <mergeCell ref="H49:L49"/>
    <mergeCell ref="H4:L4"/>
    <mergeCell ref="A37:L37"/>
    <mergeCell ref="H5:I5"/>
    <mergeCell ref="K5:L5"/>
    <mergeCell ref="I43:K43"/>
    <mergeCell ref="A48:L48"/>
    <mergeCell ref="A46:L46"/>
    <mergeCell ref="A47:L47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00"/>
  <sheetViews>
    <sheetView view="pageBreakPreview" zoomScaleNormal="100" zoomScaleSheetLayoutView="100" workbookViewId="0">
      <pane xSplit="7" ySplit="6" topLeftCell="H193" activePane="bottomRight" state="frozen"/>
      <selection activeCell="P65" sqref="P65"/>
      <selection pane="topRight" activeCell="P65" sqref="P65"/>
      <selection pane="bottomLeft" activeCell="P65" sqref="P65"/>
      <selection pane="bottomRight" activeCell="P65" sqref="P65"/>
    </sheetView>
  </sheetViews>
  <sheetFormatPr defaultColWidth="9.140625" defaultRowHeight="21.75"/>
  <cols>
    <col min="1" max="4" width="2.140625" style="156" customWidth="1"/>
    <col min="5" max="5" width="39.42578125" style="156" customWidth="1"/>
    <col min="6" max="6" width="8.5703125" style="156" customWidth="1"/>
    <col min="7" max="7" width="3.28515625" style="156" customWidth="1"/>
    <col min="8" max="9" width="17.28515625" style="156" customWidth="1"/>
    <col min="10" max="10" width="1.85546875" style="156" customWidth="1"/>
    <col min="11" max="12" width="17.28515625" style="156" customWidth="1"/>
    <col min="13" max="13" width="1" style="156" customWidth="1"/>
    <col min="14" max="14" width="14.5703125" style="156" bestFit="1" customWidth="1"/>
    <col min="15" max="16" width="14.85546875" style="156" customWidth="1"/>
    <col min="17" max="17" width="1" style="156" customWidth="1"/>
    <col min="18" max="19" width="14.85546875" style="156" customWidth="1"/>
    <col min="20" max="20" width="9.140625" style="156"/>
    <col min="21" max="22" width="14.85546875" style="156" customWidth="1"/>
    <col min="23" max="23" width="1" style="156" customWidth="1"/>
    <col min="24" max="25" width="14.85546875" style="156" customWidth="1"/>
    <col min="26" max="26" width="1" style="156" customWidth="1"/>
    <col min="27" max="27" width="11.28515625" style="156" customWidth="1"/>
    <col min="28" max="28" width="2.42578125" style="156" customWidth="1"/>
    <col min="29" max="29" width="11.5703125" style="156" customWidth="1"/>
    <col min="30" max="30" width="1.28515625" style="156" customWidth="1"/>
    <col min="31" max="31" width="11" style="156" customWidth="1"/>
    <col min="32" max="16384" width="9.140625" style="156"/>
  </cols>
  <sheetData>
    <row r="1" spans="1:25" s="4" customFormat="1" ht="25.9" customHeight="1">
      <c r="A1" s="394" t="s">
        <v>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O1" s="12"/>
      <c r="U1" s="12"/>
    </row>
    <row r="2" spans="1:25" s="4" customFormat="1" ht="23.25" customHeight="1">
      <c r="A2" s="395" t="s">
        <v>36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O2" s="12"/>
      <c r="U2" s="12"/>
    </row>
    <row r="3" spans="1:25" s="4" customFormat="1" ht="23.25" customHeight="1">
      <c r="A3" s="396" t="s">
        <v>355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O3" s="399" t="s">
        <v>358</v>
      </c>
      <c r="P3" s="399"/>
      <c r="Q3" s="399"/>
      <c r="R3" s="399"/>
      <c r="S3" s="399"/>
      <c r="T3" s="371"/>
      <c r="U3" s="399" t="s">
        <v>356</v>
      </c>
      <c r="V3" s="399"/>
      <c r="W3" s="399"/>
      <c r="X3" s="399"/>
      <c r="Y3" s="399"/>
    </row>
    <row r="4" spans="1:25" s="97" customFormat="1" ht="23.45" customHeight="1">
      <c r="A4" s="397" t="s">
        <v>75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O4" s="397" t="s">
        <v>75</v>
      </c>
      <c r="P4" s="397"/>
      <c r="Q4" s="397"/>
      <c r="R4" s="397"/>
      <c r="S4" s="397"/>
      <c r="U4" s="397" t="s">
        <v>75</v>
      </c>
      <c r="V4" s="397"/>
      <c r="W4" s="397"/>
      <c r="X4" s="397"/>
      <c r="Y4" s="397"/>
    </row>
    <row r="5" spans="1:25" s="97" customFormat="1">
      <c r="A5" s="126"/>
      <c r="B5" s="126"/>
      <c r="C5" s="126"/>
      <c r="D5" s="126"/>
      <c r="E5" s="126"/>
      <c r="F5" s="94"/>
      <c r="G5" s="138"/>
      <c r="H5" s="392" t="s">
        <v>2</v>
      </c>
      <c r="I5" s="392"/>
      <c r="J5" s="159"/>
      <c r="K5" s="392" t="s">
        <v>3</v>
      </c>
      <c r="L5" s="392"/>
      <c r="O5" s="393" t="s">
        <v>2</v>
      </c>
      <c r="P5" s="393"/>
      <c r="Q5" s="126"/>
      <c r="R5" s="393" t="s">
        <v>3</v>
      </c>
      <c r="S5" s="393"/>
      <c r="U5" s="393" t="s">
        <v>2</v>
      </c>
      <c r="V5" s="393"/>
      <c r="W5" s="126"/>
      <c r="X5" s="393" t="s">
        <v>3</v>
      </c>
      <c r="Y5" s="393"/>
    </row>
    <row r="6" spans="1:25" s="126" customFormat="1">
      <c r="F6" s="365" t="s">
        <v>4</v>
      </c>
      <c r="G6" s="138"/>
      <c r="H6" s="157">
        <v>44012</v>
      </c>
      <c r="I6" s="157">
        <v>43646</v>
      </c>
      <c r="J6" s="163"/>
      <c r="K6" s="157">
        <v>44012</v>
      </c>
      <c r="L6" s="157">
        <v>43646</v>
      </c>
      <c r="O6" s="157">
        <v>44012</v>
      </c>
      <c r="P6" s="157">
        <v>43646</v>
      </c>
      <c r="Q6" s="336"/>
      <c r="R6" s="157">
        <v>44012</v>
      </c>
      <c r="S6" s="157">
        <v>43646</v>
      </c>
      <c r="U6" s="157">
        <v>43921</v>
      </c>
      <c r="V6" s="157">
        <v>43555</v>
      </c>
      <c r="W6" s="336"/>
      <c r="X6" s="157">
        <v>43921</v>
      </c>
      <c r="Y6" s="157">
        <v>43555</v>
      </c>
    </row>
    <row r="7" spans="1:25" s="86" customFormat="1" ht="21.6" customHeight="1">
      <c r="A7" s="117" t="s">
        <v>37</v>
      </c>
      <c r="B7" s="126"/>
      <c r="C7" s="126"/>
      <c r="D7" s="126"/>
      <c r="E7" s="126"/>
      <c r="F7" s="94"/>
      <c r="G7" s="138"/>
      <c r="H7" s="125"/>
      <c r="I7" s="125"/>
      <c r="J7" s="125"/>
      <c r="K7" s="125"/>
      <c r="L7" s="125"/>
      <c r="O7" s="125"/>
      <c r="P7" s="125"/>
      <c r="Q7" s="125"/>
      <c r="R7" s="125"/>
      <c r="S7" s="125"/>
      <c r="U7" s="125"/>
      <c r="V7" s="125"/>
      <c r="W7" s="125"/>
      <c r="X7" s="125"/>
      <c r="Y7" s="125"/>
    </row>
    <row r="8" spans="1:25" s="97" customFormat="1" ht="21.6" customHeight="1">
      <c r="A8" s="97" t="s">
        <v>38</v>
      </c>
      <c r="F8" s="94"/>
      <c r="G8" s="138"/>
      <c r="H8" s="99">
        <f>ROUND(O8,0)</f>
        <v>5831595</v>
      </c>
      <c r="I8" s="99">
        <f>ROUND(P8,0)</f>
        <v>7308789</v>
      </c>
      <c r="J8" s="98"/>
      <c r="K8" s="105">
        <f>ROUND(R8,0)</f>
        <v>0</v>
      </c>
      <c r="L8" s="105">
        <f>ROUND(S8,0)</f>
        <v>0</v>
      </c>
      <c r="O8" s="99">
        <f>+H107-U8</f>
        <v>5831595</v>
      </c>
      <c r="P8" s="99">
        <f>+I107-V8</f>
        <v>7308789</v>
      </c>
      <c r="Q8" s="98"/>
      <c r="R8" s="99">
        <f>+K107-X8</f>
        <v>0</v>
      </c>
      <c r="S8" s="99">
        <f>+L107-Y8</f>
        <v>0</v>
      </c>
      <c r="U8" s="99">
        <v>8723916</v>
      </c>
      <c r="V8" s="99">
        <v>7909512</v>
      </c>
      <c r="W8" s="98"/>
      <c r="X8" s="99">
        <v>0</v>
      </c>
      <c r="Y8" s="99">
        <v>0</v>
      </c>
    </row>
    <row r="9" spans="1:25" s="97" customFormat="1" ht="21.6" customHeight="1">
      <c r="A9" s="97" t="s">
        <v>278</v>
      </c>
      <c r="F9" s="94"/>
      <c r="G9" s="138"/>
      <c r="H9" s="99"/>
      <c r="I9" s="99"/>
      <c r="J9" s="98"/>
      <c r="K9" s="105"/>
      <c r="L9" s="105"/>
      <c r="O9" s="99"/>
      <c r="P9" s="99"/>
      <c r="Q9" s="98"/>
      <c r="R9" s="99"/>
      <c r="S9" s="99"/>
      <c r="U9" s="99"/>
      <c r="V9" s="99"/>
      <c r="W9" s="98"/>
      <c r="X9" s="99"/>
      <c r="Y9" s="99"/>
    </row>
    <row r="10" spans="1:25" s="97" customFormat="1" ht="21.6" customHeight="1">
      <c r="B10" s="323"/>
      <c r="C10" s="97" t="s">
        <v>279</v>
      </c>
      <c r="F10" s="363"/>
      <c r="G10" s="363"/>
      <c r="H10" s="99">
        <f>ROUND(O10,0)</f>
        <v>7154142</v>
      </c>
      <c r="I10" s="99">
        <f>ROUND(P10,0)</f>
        <v>16340126</v>
      </c>
      <c r="J10" s="127"/>
      <c r="K10" s="115">
        <f>ROUND(R10,0)</f>
        <v>8187994</v>
      </c>
      <c r="L10" s="115">
        <f>ROUND(S10,0)</f>
        <v>12910052</v>
      </c>
      <c r="O10" s="115">
        <f>+H109-U10</f>
        <v>7154142</v>
      </c>
      <c r="P10" s="115">
        <f>+I109-V10</f>
        <v>16340126</v>
      </c>
      <c r="Q10" s="127"/>
      <c r="R10" s="115">
        <f>+K109-X10</f>
        <v>8187994</v>
      </c>
      <c r="S10" s="115">
        <f>+L109-Y10</f>
        <v>12910052</v>
      </c>
      <c r="U10" s="115">
        <v>15041134</v>
      </c>
      <c r="V10" s="115">
        <v>17677377</v>
      </c>
      <c r="W10" s="127"/>
      <c r="X10" s="115">
        <v>11418236</v>
      </c>
      <c r="Y10" s="115">
        <v>13895251</v>
      </c>
    </row>
    <row r="11" spans="1:25" s="97" customFormat="1" ht="21.6" customHeight="1">
      <c r="A11" s="97" t="s">
        <v>39</v>
      </c>
      <c r="F11" s="363"/>
      <c r="G11" s="363"/>
      <c r="H11" s="132">
        <f>ROUND(O11,0)</f>
        <v>1274643</v>
      </c>
      <c r="I11" s="132">
        <f>ROUND(P11,0)</f>
        <v>715015</v>
      </c>
      <c r="J11" s="127"/>
      <c r="K11" s="99">
        <f>ROUND(R11,0)</f>
        <v>138435</v>
      </c>
      <c r="L11" s="99">
        <f>ROUND(S11,0)</f>
        <v>187009</v>
      </c>
      <c r="O11" s="132">
        <f>+H110-U11</f>
        <v>1274643</v>
      </c>
      <c r="P11" s="132">
        <f>+I110-V11</f>
        <v>715015</v>
      </c>
      <c r="Q11" s="127"/>
      <c r="R11" s="132">
        <f>+K110-X11</f>
        <v>138435</v>
      </c>
      <c r="S11" s="132">
        <f>+L110-Y11</f>
        <v>187009</v>
      </c>
      <c r="U11" s="132">
        <v>477140</v>
      </c>
      <c r="V11" s="132">
        <v>332196</v>
      </c>
      <c r="W11" s="127"/>
      <c r="X11" s="132">
        <v>136139</v>
      </c>
      <c r="Y11" s="132">
        <v>123497</v>
      </c>
    </row>
    <row r="12" spans="1:25" s="97" customFormat="1" ht="21.6" customHeight="1">
      <c r="A12" s="398" t="s">
        <v>40</v>
      </c>
      <c r="B12" s="398"/>
      <c r="C12" s="398"/>
      <c r="D12" s="398"/>
      <c r="E12" s="398"/>
      <c r="F12" s="363"/>
      <c r="G12" s="363"/>
      <c r="H12" s="107">
        <f>SUM(H8:H11)</f>
        <v>14260380</v>
      </c>
      <c r="I12" s="107">
        <f>SUM(I8:I11)</f>
        <v>24363930</v>
      </c>
      <c r="J12" s="139"/>
      <c r="K12" s="107">
        <f>SUM(K8:K11)</f>
        <v>8326429</v>
      </c>
      <c r="L12" s="107">
        <f>SUM(L8:L11)</f>
        <v>13097061</v>
      </c>
      <c r="O12" s="107">
        <f>SUM(O8:O11)</f>
        <v>14260380</v>
      </c>
      <c r="P12" s="107">
        <f>SUM(P8:P11)</f>
        <v>24363930</v>
      </c>
      <c r="Q12" s="139"/>
      <c r="R12" s="107">
        <f>SUM(R8:R11)</f>
        <v>8326429</v>
      </c>
      <c r="S12" s="107">
        <f>SUM(S8:S11)</f>
        <v>13097061</v>
      </c>
      <c r="U12" s="107">
        <f t="shared" ref="U12:V12" si="0">SUM(U8:U11)</f>
        <v>24242190</v>
      </c>
      <c r="V12" s="107">
        <f t="shared" si="0"/>
        <v>25919085</v>
      </c>
      <c r="W12" s="139"/>
      <c r="X12" s="107">
        <f t="shared" ref="X12:Y12" si="1">SUM(X8:X11)</f>
        <v>11554375</v>
      </c>
      <c r="Y12" s="107">
        <f t="shared" si="1"/>
        <v>14018748</v>
      </c>
    </row>
    <row r="13" spans="1:25" s="97" customFormat="1" ht="21.6" customHeight="1">
      <c r="A13" s="398" t="s">
        <v>41</v>
      </c>
      <c r="B13" s="398"/>
      <c r="C13" s="398"/>
      <c r="D13" s="398"/>
      <c r="E13" s="398"/>
      <c r="F13" s="363"/>
      <c r="G13" s="363"/>
      <c r="H13" s="105"/>
      <c r="I13" s="363"/>
      <c r="J13" s="139"/>
      <c r="K13" s="105"/>
      <c r="O13" s="105"/>
      <c r="P13" s="363"/>
      <c r="Q13" s="139"/>
      <c r="R13" s="105"/>
      <c r="U13" s="105"/>
      <c r="V13" s="366"/>
      <c r="W13" s="139"/>
      <c r="X13" s="105"/>
    </row>
    <row r="14" spans="1:25" s="97" customFormat="1" ht="21.6" customHeight="1">
      <c r="A14" s="97" t="s">
        <v>271</v>
      </c>
      <c r="F14" s="363"/>
      <c r="G14" s="363"/>
      <c r="H14" s="105">
        <f t="shared" ref="H14:I16" si="2">ROUND(O14,0)</f>
        <v>4946399</v>
      </c>
      <c r="I14" s="105">
        <f t="shared" si="2"/>
        <v>5516444</v>
      </c>
      <c r="J14" s="105"/>
      <c r="K14" s="105">
        <f t="shared" ref="K14:L16" si="3">ROUND(R14,0)</f>
        <v>0</v>
      </c>
      <c r="L14" s="105">
        <f t="shared" si="3"/>
        <v>0</v>
      </c>
      <c r="O14" s="99">
        <f t="shared" ref="O14:P16" si="4">+H113-U14</f>
        <v>4946399</v>
      </c>
      <c r="P14" s="105">
        <f t="shared" si="4"/>
        <v>5516444</v>
      </c>
      <c r="Q14" s="105"/>
      <c r="R14" s="105">
        <f t="shared" ref="R14:S16" si="5">+K113-X14</f>
        <v>0</v>
      </c>
      <c r="S14" s="105">
        <f t="shared" si="5"/>
        <v>0</v>
      </c>
      <c r="U14" s="105">
        <v>5590952</v>
      </c>
      <c r="V14" s="105">
        <v>5483308</v>
      </c>
      <c r="W14" s="105"/>
      <c r="X14" s="105">
        <v>0</v>
      </c>
      <c r="Y14" s="105">
        <v>0</v>
      </c>
    </row>
    <row r="15" spans="1:25" s="97" customFormat="1" ht="21.6" customHeight="1">
      <c r="A15" s="97" t="s">
        <v>265</v>
      </c>
      <c r="F15" s="363"/>
      <c r="G15" s="363"/>
      <c r="H15" s="105">
        <f t="shared" si="2"/>
        <v>550870</v>
      </c>
      <c r="I15" s="105">
        <f t="shared" si="2"/>
        <v>694923</v>
      </c>
      <c r="J15" s="105"/>
      <c r="K15" s="105">
        <f t="shared" si="3"/>
        <v>0</v>
      </c>
      <c r="L15" s="105">
        <f t="shared" si="3"/>
        <v>0</v>
      </c>
      <c r="O15" s="105">
        <f t="shared" si="4"/>
        <v>550870</v>
      </c>
      <c r="P15" s="105">
        <f t="shared" si="4"/>
        <v>694923</v>
      </c>
      <c r="Q15" s="105"/>
      <c r="R15" s="105">
        <f t="shared" si="5"/>
        <v>0</v>
      </c>
      <c r="S15" s="105">
        <f t="shared" si="5"/>
        <v>0</v>
      </c>
      <c r="U15" s="105">
        <v>733071</v>
      </c>
      <c r="V15" s="105">
        <v>379895</v>
      </c>
      <c r="W15" s="105"/>
      <c r="X15" s="105">
        <v>0</v>
      </c>
      <c r="Y15" s="105">
        <v>0</v>
      </c>
    </row>
    <row r="16" spans="1:25" s="97" customFormat="1" ht="21.6" customHeight="1">
      <c r="A16" s="97" t="s">
        <v>42</v>
      </c>
      <c r="F16" s="140"/>
      <c r="G16" s="363"/>
      <c r="H16" s="105">
        <f t="shared" si="2"/>
        <v>4440574</v>
      </c>
      <c r="I16" s="105">
        <f t="shared" si="2"/>
        <v>7643848</v>
      </c>
      <c r="J16" s="105"/>
      <c r="K16" s="105">
        <f t="shared" si="3"/>
        <v>1949133</v>
      </c>
      <c r="L16" s="105">
        <f t="shared" si="3"/>
        <v>3053242</v>
      </c>
      <c r="O16" s="105">
        <f t="shared" si="4"/>
        <v>4440574</v>
      </c>
      <c r="P16" s="105">
        <f t="shared" si="4"/>
        <v>7643848</v>
      </c>
      <c r="Q16" s="105"/>
      <c r="R16" s="105">
        <f t="shared" si="5"/>
        <v>1949133</v>
      </c>
      <c r="S16" s="105">
        <f t="shared" si="5"/>
        <v>3053242</v>
      </c>
      <c r="U16" s="105">
        <v>5372445</v>
      </c>
      <c r="V16" s="105">
        <v>7316892</v>
      </c>
      <c r="W16" s="105"/>
      <c r="X16" s="105">
        <v>2056756</v>
      </c>
      <c r="Y16" s="105">
        <v>2037657</v>
      </c>
    </row>
    <row r="17" spans="1:25" s="97" customFormat="1" ht="21.6" customHeight="1">
      <c r="A17" s="398" t="s">
        <v>43</v>
      </c>
      <c r="B17" s="398"/>
      <c r="C17" s="398"/>
      <c r="D17" s="398"/>
      <c r="E17" s="398"/>
      <c r="F17" s="363"/>
      <c r="G17" s="363"/>
      <c r="H17" s="107">
        <f>SUM(H14:H16)</f>
        <v>9937843</v>
      </c>
      <c r="I17" s="107">
        <f>SUM(I14:I16)</f>
        <v>13855215</v>
      </c>
      <c r="J17" s="139"/>
      <c r="K17" s="107">
        <f>SUM(K14:K16)</f>
        <v>1949133</v>
      </c>
      <c r="L17" s="107">
        <f>SUM(L14:L16)</f>
        <v>3053242</v>
      </c>
      <c r="O17" s="107">
        <f>SUM(O14:O16)</f>
        <v>9937843</v>
      </c>
      <c r="P17" s="107">
        <f>SUM(P14:P16)</f>
        <v>13855215</v>
      </c>
      <c r="Q17" s="139"/>
      <c r="R17" s="107">
        <f>SUM(R14:R16)</f>
        <v>1949133</v>
      </c>
      <c r="S17" s="107">
        <f>SUM(S14:S16)</f>
        <v>3053242</v>
      </c>
      <c r="U17" s="107">
        <f t="shared" ref="U17:V17" si="6">SUM(U14:U16)</f>
        <v>11696468</v>
      </c>
      <c r="V17" s="107">
        <f t="shared" si="6"/>
        <v>13180095</v>
      </c>
      <c r="W17" s="139"/>
      <c r="X17" s="107">
        <f t="shared" ref="X17:Y17" si="7">SUM(X14:X16)</f>
        <v>2056756</v>
      </c>
      <c r="Y17" s="107">
        <f t="shared" si="7"/>
        <v>2037657</v>
      </c>
    </row>
    <row r="18" spans="1:25" s="126" customFormat="1" ht="21.6" customHeight="1">
      <c r="A18" s="117" t="s">
        <v>312</v>
      </c>
      <c r="H18" s="105">
        <f>+H12-H17</f>
        <v>4322537</v>
      </c>
      <c r="I18" s="105">
        <f>+I12-I17</f>
        <v>10508715</v>
      </c>
      <c r="J18" s="105"/>
      <c r="K18" s="105">
        <f>+K12-K17</f>
        <v>6377296</v>
      </c>
      <c r="L18" s="105">
        <f>+L12-L17</f>
        <v>10043819</v>
      </c>
      <c r="O18" s="105">
        <f>+O12-O17</f>
        <v>4322537</v>
      </c>
      <c r="P18" s="105">
        <f>+P12-P17</f>
        <v>10508715</v>
      </c>
      <c r="Q18" s="105"/>
      <c r="R18" s="105">
        <f>+R12-R17</f>
        <v>6377296</v>
      </c>
      <c r="S18" s="105">
        <f>+S12-S17</f>
        <v>10043819</v>
      </c>
      <c r="U18" s="105">
        <f t="shared" ref="U18:V18" si="8">+U12-U17</f>
        <v>12545722</v>
      </c>
      <c r="V18" s="105">
        <f t="shared" si="8"/>
        <v>12738990</v>
      </c>
      <c r="W18" s="105"/>
      <c r="X18" s="105">
        <f t="shared" ref="X18:Y18" si="9">+X12-X17</f>
        <v>9497619</v>
      </c>
      <c r="Y18" s="105">
        <f t="shared" si="9"/>
        <v>11981091</v>
      </c>
    </row>
    <row r="19" spans="1:25" s="126" customFormat="1" ht="21.6" customHeight="1">
      <c r="A19" s="126" t="s">
        <v>313</v>
      </c>
      <c r="B19" s="97"/>
      <c r="C19" s="97"/>
      <c r="F19" s="363"/>
      <c r="H19" s="105">
        <f>ROUND(O19,0)</f>
        <v>39356</v>
      </c>
      <c r="I19" s="131">
        <f>ROUND(P19,0)</f>
        <v>0</v>
      </c>
      <c r="J19" s="105"/>
      <c r="K19" s="131">
        <f>ROUND(R19,0)</f>
        <v>25568</v>
      </c>
      <c r="L19" s="131">
        <f>ROUND(S19,0)</f>
        <v>0</v>
      </c>
      <c r="O19" s="105">
        <f>+H118-U19</f>
        <v>39356</v>
      </c>
      <c r="P19" s="105">
        <f>+I118-V19</f>
        <v>0</v>
      </c>
      <c r="Q19" s="105"/>
      <c r="R19" s="131">
        <f>+K118-X19</f>
        <v>25568</v>
      </c>
      <c r="S19" s="131">
        <f>+L118-Y19</f>
        <v>0</v>
      </c>
      <c r="U19" s="105">
        <v>39180</v>
      </c>
      <c r="V19" s="105">
        <v>0</v>
      </c>
      <c r="W19" s="105"/>
      <c r="X19" s="131">
        <v>23632</v>
      </c>
      <c r="Y19" s="131">
        <v>0</v>
      </c>
    </row>
    <row r="20" spans="1:25" s="126" customFormat="1" ht="21.6" customHeight="1">
      <c r="A20" s="117" t="s">
        <v>316</v>
      </c>
      <c r="H20" s="141">
        <f>+H18-H19</f>
        <v>4283181</v>
      </c>
      <c r="I20" s="141">
        <f>+I18-I19</f>
        <v>10508715</v>
      </c>
      <c r="J20" s="105"/>
      <c r="K20" s="141">
        <f>+K18-K19</f>
        <v>6351728</v>
      </c>
      <c r="L20" s="141">
        <f>+L18-L19</f>
        <v>10043819</v>
      </c>
      <c r="O20" s="141">
        <f>+O18-O19</f>
        <v>4283181</v>
      </c>
      <c r="P20" s="141">
        <f>+P18-P19</f>
        <v>10508715</v>
      </c>
      <c r="Q20" s="105"/>
      <c r="R20" s="141">
        <f>+R18-R19</f>
        <v>6351728</v>
      </c>
      <c r="S20" s="141">
        <f>+S18-S19</f>
        <v>10043819</v>
      </c>
      <c r="U20" s="141">
        <f t="shared" ref="U20:V20" si="10">+U18-U19</f>
        <v>12506542</v>
      </c>
      <c r="V20" s="141">
        <f t="shared" si="10"/>
        <v>12738990</v>
      </c>
      <c r="W20" s="105"/>
      <c r="X20" s="141">
        <f t="shared" ref="X20:Y20" si="11">+X18-X19</f>
        <v>9473987</v>
      </c>
      <c r="Y20" s="141">
        <f t="shared" si="11"/>
        <v>11981091</v>
      </c>
    </row>
    <row r="21" spans="1:25" s="126" customFormat="1" ht="21.6" customHeight="1">
      <c r="A21" s="117" t="s">
        <v>44</v>
      </c>
      <c r="H21" s="105"/>
      <c r="I21" s="363"/>
      <c r="J21" s="139"/>
      <c r="K21" s="105"/>
      <c r="L21" s="105"/>
      <c r="O21" s="105"/>
      <c r="P21" s="363"/>
      <c r="Q21" s="139"/>
      <c r="R21" s="105"/>
      <c r="S21" s="105"/>
      <c r="U21" s="105"/>
      <c r="V21" s="366"/>
      <c r="W21" s="139"/>
      <c r="X21" s="105"/>
      <c r="Y21" s="105"/>
    </row>
    <row r="22" spans="1:25" s="126" customFormat="1" ht="21.6" customHeight="1">
      <c r="A22" s="138" t="s">
        <v>338</v>
      </c>
      <c r="B22" s="97"/>
      <c r="C22" s="97"/>
      <c r="F22" s="142"/>
      <c r="H22" s="105"/>
      <c r="I22" s="363"/>
      <c r="J22" s="139"/>
      <c r="K22" s="105"/>
      <c r="L22" s="105"/>
      <c r="O22" s="105"/>
      <c r="P22" s="363"/>
      <c r="Q22" s="139"/>
      <c r="R22" s="105"/>
      <c r="S22" s="105"/>
      <c r="U22" s="105"/>
      <c r="V22" s="366"/>
      <c r="W22" s="139"/>
      <c r="X22" s="105"/>
      <c r="Y22" s="105"/>
    </row>
    <row r="23" spans="1:25" s="126" customFormat="1" ht="21.6" customHeight="1">
      <c r="B23" s="97" t="s">
        <v>240</v>
      </c>
      <c r="C23" s="97"/>
      <c r="F23" s="142"/>
      <c r="H23" s="105">
        <f t="shared" ref="H23:I26" si="12">ROUND(O23,0)</f>
        <v>0</v>
      </c>
      <c r="I23" s="105">
        <f t="shared" si="12"/>
        <v>0</v>
      </c>
      <c r="J23" s="105"/>
      <c r="K23" s="105">
        <f t="shared" ref="K23:L26" si="13">ROUND(R23,0)</f>
        <v>0</v>
      </c>
      <c r="L23" s="105">
        <f t="shared" si="13"/>
        <v>0</v>
      </c>
      <c r="O23" s="105">
        <f t="shared" ref="O23:P26" si="14">+H122-U23</f>
        <v>0</v>
      </c>
      <c r="P23" s="105">
        <f t="shared" si="14"/>
        <v>0</v>
      </c>
      <c r="Q23" s="139"/>
      <c r="R23" s="105">
        <f t="shared" ref="R23:S26" si="15">+K122-X23</f>
        <v>0</v>
      </c>
      <c r="S23" s="105">
        <f t="shared" si="15"/>
        <v>0</v>
      </c>
      <c r="U23" s="105">
        <v>0</v>
      </c>
      <c r="V23" s="194">
        <v>-196786</v>
      </c>
      <c r="W23" s="139"/>
      <c r="X23" s="105">
        <v>0</v>
      </c>
      <c r="Y23" s="105">
        <v>527547</v>
      </c>
    </row>
    <row r="24" spans="1:25" s="126" customFormat="1" ht="21.6" customHeight="1">
      <c r="B24" s="97" t="s">
        <v>339</v>
      </c>
      <c r="C24" s="97"/>
      <c r="F24" s="142"/>
      <c r="H24" s="105">
        <f t="shared" si="12"/>
        <v>0</v>
      </c>
      <c r="I24" s="105">
        <f t="shared" si="12"/>
        <v>0</v>
      </c>
      <c r="J24" s="105"/>
      <c r="K24" s="105">
        <f t="shared" si="13"/>
        <v>0</v>
      </c>
      <c r="L24" s="105">
        <f t="shared" si="13"/>
        <v>0</v>
      </c>
      <c r="O24" s="105">
        <f t="shared" si="14"/>
        <v>0</v>
      </c>
      <c r="P24" s="105">
        <f t="shared" si="14"/>
        <v>0</v>
      </c>
      <c r="Q24" s="139"/>
      <c r="R24" s="105">
        <f t="shared" si="15"/>
        <v>0</v>
      </c>
      <c r="S24" s="105">
        <f t="shared" si="15"/>
        <v>0</v>
      </c>
      <c r="U24" s="105">
        <v>327695</v>
      </c>
      <c r="V24" s="194">
        <v>0</v>
      </c>
      <c r="W24" s="139"/>
      <c r="X24" s="105">
        <v>327695</v>
      </c>
      <c r="Y24" s="105">
        <v>0</v>
      </c>
    </row>
    <row r="25" spans="1:25" s="126" customFormat="1" ht="21.6" customHeight="1">
      <c r="B25" s="126" t="s">
        <v>327</v>
      </c>
      <c r="C25" s="97"/>
      <c r="F25" s="142"/>
      <c r="H25" s="105">
        <f t="shared" si="12"/>
        <v>1771595</v>
      </c>
      <c r="I25" s="105">
        <f t="shared" si="12"/>
        <v>0</v>
      </c>
      <c r="J25" s="105"/>
      <c r="K25" s="105">
        <f t="shared" si="13"/>
        <v>682405</v>
      </c>
      <c r="L25" s="105">
        <f t="shared" si="13"/>
        <v>0</v>
      </c>
      <c r="O25" s="105">
        <f t="shared" si="14"/>
        <v>1771595</v>
      </c>
      <c r="P25" s="105">
        <f t="shared" si="14"/>
        <v>0</v>
      </c>
      <c r="Q25" s="139"/>
      <c r="R25" s="105">
        <f t="shared" si="15"/>
        <v>682405</v>
      </c>
      <c r="S25" s="105">
        <f t="shared" si="15"/>
        <v>0</v>
      </c>
      <c r="U25" s="105">
        <v>-10566711</v>
      </c>
      <c r="V25" s="194">
        <v>0</v>
      </c>
      <c r="W25" s="139"/>
      <c r="X25" s="105">
        <v>-4083837</v>
      </c>
      <c r="Y25" s="105">
        <v>0</v>
      </c>
    </row>
    <row r="26" spans="1:25" s="126" customFormat="1" ht="21.6" customHeight="1">
      <c r="B26" s="126" t="s">
        <v>107</v>
      </c>
      <c r="C26" s="97"/>
      <c r="F26" s="142"/>
      <c r="H26" s="105">
        <f t="shared" si="12"/>
        <v>-354319</v>
      </c>
      <c r="I26" s="105">
        <f t="shared" si="12"/>
        <v>0</v>
      </c>
      <c r="J26" s="105"/>
      <c r="K26" s="105">
        <f t="shared" si="13"/>
        <v>-136481</v>
      </c>
      <c r="L26" s="105">
        <f t="shared" si="13"/>
        <v>0</v>
      </c>
      <c r="O26" s="105">
        <f t="shared" si="14"/>
        <v>-354319</v>
      </c>
      <c r="P26" s="105">
        <f t="shared" si="14"/>
        <v>0</v>
      </c>
      <c r="Q26" s="139"/>
      <c r="R26" s="105">
        <f t="shared" si="15"/>
        <v>-136481</v>
      </c>
      <c r="S26" s="105">
        <f t="shared" si="15"/>
        <v>0</v>
      </c>
      <c r="U26" s="105">
        <v>2113342</v>
      </c>
      <c r="V26" s="194">
        <v>0</v>
      </c>
      <c r="W26" s="139"/>
      <c r="X26" s="105">
        <v>816767</v>
      </c>
      <c r="Y26" s="105">
        <v>0</v>
      </c>
    </row>
    <row r="27" spans="1:25" s="126" customFormat="1" ht="21.6" customHeight="1">
      <c r="A27" s="117" t="s">
        <v>108</v>
      </c>
      <c r="H27" s="105"/>
      <c r="I27" s="363"/>
      <c r="J27" s="139"/>
      <c r="K27" s="105"/>
      <c r="L27" s="105"/>
      <c r="O27" s="105"/>
      <c r="P27" s="105"/>
      <c r="Q27" s="139"/>
      <c r="R27" s="105"/>
      <c r="S27" s="105"/>
      <c r="U27" s="105"/>
      <c r="V27" s="366"/>
      <c r="W27" s="139"/>
      <c r="X27" s="105"/>
      <c r="Y27" s="105"/>
    </row>
    <row r="28" spans="1:25" s="126" customFormat="1" ht="21.6" customHeight="1">
      <c r="B28" s="126" t="s">
        <v>396</v>
      </c>
      <c r="F28" s="357"/>
      <c r="H28" s="105">
        <f>ROUND(O28,0)</f>
        <v>0</v>
      </c>
      <c r="I28" s="105">
        <f>ROUND(P28,0)</f>
        <v>4446236</v>
      </c>
      <c r="J28" s="105"/>
      <c r="K28" s="105">
        <f>ROUND(R28,0)</f>
        <v>0</v>
      </c>
      <c r="L28" s="105">
        <f>ROUND(S28,0)</f>
        <v>2196556</v>
      </c>
      <c r="N28" s="127"/>
      <c r="O28" s="105">
        <f>+H127-U28</f>
        <v>0</v>
      </c>
      <c r="P28" s="105">
        <f>+I127-V28</f>
        <v>4446236</v>
      </c>
      <c r="Q28" s="105"/>
      <c r="R28" s="105">
        <f>+K127-X28</f>
        <v>0</v>
      </c>
      <c r="S28" s="105">
        <f>+L127-Y28</f>
        <v>2196556</v>
      </c>
      <c r="U28" s="105">
        <v>0</v>
      </c>
      <c r="V28" s="105">
        <v>-6404910</v>
      </c>
      <c r="W28" s="105"/>
      <c r="X28" s="105">
        <v>0</v>
      </c>
      <c r="Y28" s="105">
        <v>-2689770</v>
      </c>
    </row>
    <row r="29" spans="1:25" s="126" customFormat="1" ht="21.6" customHeight="1">
      <c r="B29" s="126" t="s">
        <v>107</v>
      </c>
      <c r="H29" s="105">
        <f>ROUND(O29,0)</f>
        <v>0</v>
      </c>
      <c r="I29" s="105">
        <f>ROUND(P29,0)</f>
        <v>-889247</v>
      </c>
      <c r="J29" s="105"/>
      <c r="K29" s="105">
        <f>ROUND(R29,0)</f>
        <v>0</v>
      </c>
      <c r="L29" s="105">
        <f>ROUND(S29,0)</f>
        <v>-439311</v>
      </c>
      <c r="N29" s="127"/>
      <c r="O29" s="105">
        <f>+H128-U29</f>
        <v>0</v>
      </c>
      <c r="P29" s="105">
        <f>+I128-V29</f>
        <v>-889247</v>
      </c>
      <c r="Q29" s="105"/>
      <c r="R29" s="105">
        <f>+K128-X29</f>
        <v>0</v>
      </c>
      <c r="S29" s="105">
        <f>+L128-Y29</f>
        <v>-439311</v>
      </c>
      <c r="U29" s="105">
        <v>0</v>
      </c>
      <c r="V29" s="105">
        <v>1280982</v>
      </c>
      <c r="W29" s="105"/>
      <c r="X29" s="105">
        <v>0</v>
      </c>
      <c r="Y29" s="105">
        <v>537954</v>
      </c>
    </row>
    <row r="30" spans="1:25" s="126" customFormat="1" ht="21.6" customHeight="1">
      <c r="A30" s="117" t="s">
        <v>385</v>
      </c>
      <c r="H30" s="107">
        <f>SUM(H23:H29)</f>
        <v>1417276</v>
      </c>
      <c r="I30" s="107">
        <f>SUM(I23:I29)</f>
        <v>3556989</v>
      </c>
      <c r="J30" s="139"/>
      <c r="K30" s="107">
        <f>SUM(K23:K29)</f>
        <v>545924</v>
      </c>
      <c r="L30" s="107">
        <f>SUM(L23:L29)</f>
        <v>1757245</v>
      </c>
      <c r="O30" s="107">
        <f>SUM(O23:O29)</f>
        <v>1417276</v>
      </c>
      <c r="P30" s="107">
        <f>SUM(P23:P29)</f>
        <v>3556989</v>
      </c>
      <c r="Q30" s="139"/>
      <c r="R30" s="107">
        <f>SUM(R23:R29)</f>
        <v>545924</v>
      </c>
      <c r="S30" s="107">
        <f>SUM(S23:S29)</f>
        <v>1757245</v>
      </c>
      <c r="U30" s="107">
        <f>SUM(U23:U29)</f>
        <v>-8125674</v>
      </c>
      <c r="V30" s="107">
        <f>SUM(V23:V29)</f>
        <v>-5320714</v>
      </c>
      <c r="W30" s="139"/>
      <c r="X30" s="107">
        <f>SUM(X23:X29)</f>
        <v>-2939375</v>
      </c>
      <c r="Y30" s="107">
        <f>SUM(Y23:Y29)</f>
        <v>-1624269</v>
      </c>
    </row>
    <row r="31" spans="1:25" s="126" customFormat="1" ht="21.6" customHeight="1" thickBot="1">
      <c r="A31" s="117" t="s">
        <v>318</v>
      </c>
      <c r="H31" s="113">
        <f>SUM(H20,H30)</f>
        <v>5700457</v>
      </c>
      <c r="I31" s="113">
        <f>SUM(I20,I30)</f>
        <v>14065704</v>
      </c>
      <c r="J31" s="125"/>
      <c r="K31" s="113">
        <f>SUM(K20,K30)</f>
        <v>6897652</v>
      </c>
      <c r="L31" s="113">
        <f>SUM(L20,L30)</f>
        <v>11801064</v>
      </c>
      <c r="O31" s="113">
        <f>SUM(O20,O30)</f>
        <v>5700457</v>
      </c>
      <c r="P31" s="113">
        <f>SUM(P20,P30)</f>
        <v>14065704</v>
      </c>
      <c r="Q31" s="125"/>
      <c r="R31" s="113">
        <f>SUM(R20,R30)</f>
        <v>6897652</v>
      </c>
      <c r="S31" s="113">
        <f>SUM(S20,S30)</f>
        <v>11801064</v>
      </c>
      <c r="U31" s="113">
        <f>SUM(U20,U30)</f>
        <v>4380868</v>
      </c>
      <c r="V31" s="113">
        <f>SUM(V20,V30)</f>
        <v>7418276</v>
      </c>
      <c r="W31" s="125"/>
      <c r="X31" s="113">
        <f>SUM(X20,X30)</f>
        <v>6534612</v>
      </c>
      <c r="Y31" s="113">
        <f>SUM(Y20,Y30)</f>
        <v>10356822</v>
      </c>
    </row>
    <row r="32" spans="1:25" s="165" customFormat="1" ht="9" customHeight="1" thickTop="1">
      <c r="H32" s="166"/>
      <c r="J32" s="301"/>
      <c r="K32" s="301"/>
      <c r="L32" s="301"/>
      <c r="M32" s="301"/>
      <c r="N32" s="301"/>
    </row>
    <row r="33" spans="1:25" s="126" customFormat="1" ht="21.6" customHeight="1">
      <c r="A33" s="86" t="s">
        <v>319</v>
      </c>
      <c r="H33" s="144"/>
      <c r="I33" s="143"/>
      <c r="J33" s="125"/>
      <c r="K33" s="143"/>
      <c r="L33" s="143"/>
      <c r="O33" s="144"/>
      <c r="P33" s="143"/>
      <c r="Q33" s="125"/>
      <c r="R33" s="143"/>
      <c r="S33" s="143"/>
      <c r="U33" s="144"/>
      <c r="V33" s="143"/>
      <c r="W33" s="125"/>
      <c r="X33" s="143"/>
      <c r="Y33" s="143"/>
    </row>
    <row r="34" spans="1:25" s="126" customFormat="1" ht="21.6" customHeight="1">
      <c r="A34" s="97"/>
      <c r="B34" s="97" t="s">
        <v>241</v>
      </c>
      <c r="C34" s="97"/>
      <c r="H34" s="105">
        <f>ROUND(O34,0)</f>
        <v>4037838</v>
      </c>
      <c r="I34" s="105">
        <f>ROUND(P34,0)</f>
        <v>9960428</v>
      </c>
      <c r="J34" s="105"/>
      <c r="K34" s="105">
        <f>ROUND(R34,0)</f>
        <v>6351728</v>
      </c>
      <c r="L34" s="105">
        <f>ROUND(S34,0)</f>
        <v>10043819</v>
      </c>
      <c r="N34" s="127"/>
      <c r="O34" s="105">
        <f>+O20-O35</f>
        <v>4037838</v>
      </c>
      <c r="P34" s="105">
        <f>+P20-P35</f>
        <v>9960428</v>
      </c>
      <c r="Q34" s="105"/>
      <c r="R34" s="105">
        <f>+R20</f>
        <v>6351728</v>
      </c>
      <c r="S34" s="105">
        <f>+S20</f>
        <v>10043819</v>
      </c>
      <c r="U34" s="105">
        <v>11831996</v>
      </c>
      <c r="V34" s="105">
        <v>12104631</v>
      </c>
      <c r="W34" s="105"/>
      <c r="X34" s="105">
        <v>9473987</v>
      </c>
      <c r="Y34" s="105">
        <v>11981091</v>
      </c>
    </row>
    <row r="35" spans="1:25" s="126" customFormat="1" ht="21.6" customHeight="1">
      <c r="A35" s="97"/>
      <c r="B35" s="97" t="s">
        <v>242</v>
      </c>
      <c r="C35" s="97"/>
      <c r="H35" s="105">
        <f>ROUND(O35,0)</f>
        <v>245343</v>
      </c>
      <c r="I35" s="105">
        <f>ROUND(P35,0)</f>
        <v>548287</v>
      </c>
      <c r="J35" s="105"/>
      <c r="K35" s="105">
        <f>ROUND(R35,0)</f>
        <v>0</v>
      </c>
      <c r="L35" s="105">
        <f>ROUND(S35,0)</f>
        <v>0</v>
      </c>
      <c r="O35" s="105">
        <f>+H134-U35</f>
        <v>245343</v>
      </c>
      <c r="P35" s="105">
        <f>+I134-V35</f>
        <v>548287</v>
      </c>
      <c r="Q35" s="105"/>
      <c r="R35" s="105">
        <f>+K134-X35</f>
        <v>0</v>
      </c>
      <c r="S35" s="105">
        <f>+L134-Y35</f>
        <v>0</v>
      </c>
      <c r="U35" s="105">
        <v>674546</v>
      </c>
      <c r="V35" s="105">
        <v>634359</v>
      </c>
      <c r="W35" s="105"/>
      <c r="X35" s="105">
        <v>0</v>
      </c>
      <c r="Y35" s="105">
        <v>0</v>
      </c>
    </row>
    <row r="36" spans="1:25" s="126" customFormat="1" ht="21.6" customHeight="1" thickBot="1">
      <c r="A36" s="97"/>
      <c r="B36" s="97"/>
      <c r="C36" s="97"/>
      <c r="F36" s="108"/>
      <c r="H36" s="113">
        <f>SUM(H34:H35)</f>
        <v>4283181</v>
      </c>
      <c r="I36" s="113">
        <f>SUM(I34:I35)</f>
        <v>10508715</v>
      </c>
      <c r="J36" s="125"/>
      <c r="K36" s="113">
        <f>SUM(K34:K35)</f>
        <v>6351728</v>
      </c>
      <c r="L36" s="113">
        <f>SUM(L34:L35)</f>
        <v>10043819</v>
      </c>
      <c r="O36" s="113">
        <f>SUM(O34:O35)</f>
        <v>4283181</v>
      </c>
      <c r="P36" s="113">
        <f>SUM(P34:P35)</f>
        <v>10508715</v>
      </c>
      <c r="Q36" s="125"/>
      <c r="R36" s="113">
        <f>SUM(R34:R35)</f>
        <v>6351728</v>
      </c>
      <c r="S36" s="113">
        <f>SUM(S34:S35)</f>
        <v>10043819</v>
      </c>
      <c r="U36" s="113">
        <f>SUM(U34:U35)</f>
        <v>12506542</v>
      </c>
      <c r="V36" s="113">
        <f>SUM(V34:V35)</f>
        <v>12738990</v>
      </c>
      <c r="W36" s="125"/>
      <c r="X36" s="113">
        <f>SUM(X34:X35)</f>
        <v>9473987</v>
      </c>
      <c r="Y36" s="113">
        <f>SUM(Y34:Y35)</f>
        <v>11981091</v>
      </c>
    </row>
    <row r="37" spans="1:25" s="165" customFormat="1" ht="6" customHeight="1" thickTop="1">
      <c r="H37" s="166"/>
      <c r="J37" s="301"/>
      <c r="K37" s="301"/>
      <c r="L37" s="301"/>
      <c r="M37" s="301"/>
      <c r="N37" s="301"/>
    </row>
    <row r="38" spans="1:25" s="165" customFormat="1" ht="6" customHeight="1">
      <c r="H38" s="166"/>
      <c r="J38" s="301"/>
      <c r="K38" s="301"/>
      <c r="L38" s="301"/>
      <c r="M38" s="301"/>
      <c r="N38" s="301"/>
    </row>
    <row r="39" spans="1:25" s="165" customFormat="1">
      <c r="H39" s="166"/>
      <c r="J39" s="301"/>
      <c r="K39" s="301"/>
      <c r="L39" s="301"/>
      <c r="M39" s="301"/>
      <c r="N39" s="301"/>
    </row>
    <row r="40" spans="1:25" s="165" customFormat="1">
      <c r="H40" s="166"/>
      <c r="J40" s="301"/>
      <c r="K40" s="301"/>
      <c r="L40" s="301"/>
      <c r="M40" s="301"/>
      <c r="N40" s="301"/>
    </row>
    <row r="41" spans="1:25" s="165" customFormat="1">
      <c r="H41" s="166"/>
      <c r="J41" s="301"/>
      <c r="K41" s="301"/>
      <c r="L41" s="301"/>
      <c r="M41" s="301"/>
      <c r="N41" s="301"/>
    </row>
    <row r="42" spans="1:25" s="165" customFormat="1">
      <c r="H42" s="166"/>
      <c r="J42" s="301"/>
      <c r="K42" s="301"/>
      <c r="L42" s="301"/>
      <c r="M42" s="301"/>
      <c r="N42" s="301"/>
    </row>
    <row r="43" spans="1:25" s="165" customFormat="1">
      <c r="H43" s="166"/>
      <c r="J43" s="301"/>
      <c r="K43" s="301"/>
      <c r="L43" s="301"/>
      <c r="M43" s="301"/>
      <c r="N43" s="301"/>
    </row>
    <row r="44" spans="1:25" s="165" customFormat="1">
      <c r="H44" s="166"/>
      <c r="J44" s="301"/>
      <c r="K44" s="301"/>
      <c r="L44" s="301"/>
      <c r="M44" s="301"/>
      <c r="N44" s="301"/>
    </row>
    <row r="45" spans="1:25" s="165" customFormat="1">
      <c r="H45" s="166"/>
      <c r="J45" s="301"/>
      <c r="K45" s="301"/>
      <c r="L45" s="301"/>
      <c r="M45" s="301"/>
      <c r="N45" s="301"/>
    </row>
    <row r="46" spans="1:25" s="165" customFormat="1">
      <c r="H46" s="166"/>
      <c r="J46" s="301"/>
      <c r="K46" s="301"/>
      <c r="L46" s="301"/>
      <c r="M46" s="301"/>
      <c r="N46" s="301"/>
    </row>
    <row r="47" spans="1:25" s="126" customFormat="1" ht="21.6" customHeight="1">
      <c r="A47" s="154"/>
      <c r="B47" s="97"/>
      <c r="C47" s="97"/>
      <c r="H47" s="155"/>
      <c r="I47" s="155"/>
      <c r="J47" s="125"/>
      <c r="K47" s="155"/>
      <c r="L47" s="155"/>
      <c r="O47" s="155"/>
      <c r="P47" s="155"/>
      <c r="Q47" s="125"/>
      <c r="R47" s="155"/>
      <c r="S47" s="155"/>
      <c r="U47" s="155"/>
      <c r="V47" s="155"/>
      <c r="W47" s="125"/>
      <c r="X47" s="155"/>
      <c r="Y47" s="155"/>
    </row>
    <row r="48" spans="1:25" s="97" customFormat="1" ht="21.6" customHeight="1">
      <c r="E48" s="383" t="s">
        <v>72</v>
      </c>
      <c r="F48" s="383"/>
      <c r="G48" s="383"/>
      <c r="I48" s="383" t="s">
        <v>72</v>
      </c>
      <c r="J48" s="383"/>
      <c r="K48" s="383"/>
      <c r="L48" s="383"/>
    </row>
    <row r="49" spans="1:25" s="97" customFormat="1" ht="21.6" customHeight="1">
      <c r="E49" s="383" t="s">
        <v>113</v>
      </c>
      <c r="F49" s="383"/>
      <c r="G49" s="383"/>
      <c r="I49" s="383" t="s">
        <v>114</v>
      </c>
      <c r="J49" s="383"/>
      <c r="K49" s="383"/>
      <c r="L49" s="383"/>
    </row>
    <row r="50" spans="1:25" s="4" customFormat="1" ht="25.9" customHeight="1">
      <c r="A50" s="394" t="s">
        <v>0</v>
      </c>
      <c r="B50" s="394"/>
      <c r="C50" s="394"/>
      <c r="D50" s="394"/>
      <c r="E50" s="394"/>
      <c r="F50" s="394"/>
      <c r="G50" s="394"/>
      <c r="H50" s="394"/>
      <c r="I50" s="394"/>
      <c r="J50" s="394"/>
      <c r="K50" s="394"/>
      <c r="L50" s="394"/>
      <c r="O50" s="12"/>
      <c r="U50" s="12"/>
    </row>
    <row r="51" spans="1:25" s="4" customFormat="1" ht="23.25" customHeight="1">
      <c r="A51" s="395" t="s">
        <v>36</v>
      </c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O51" s="12"/>
      <c r="U51" s="12"/>
    </row>
    <row r="52" spans="1:25" s="4" customFormat="1" ht="23.25" customHeight="1">
      <c r="A52" s="396" t="str">
        <f>+A3</f>
        <v>สำหรับงวดสามเดือนสิ้นสุดวันที่ 30 มิถุนายน พ.ศ. 2563 (สอบทานแล้ว/ยังไม่ได้ตรวจสอบ)</v>
      </c>
      <c r="B52" s="395"/>
      <c r="C52" s="395"/>
      <c r="D52" s="395"/>
      <c r="E52" s="395"/>
      <c r="F52" s="395"/>
      <c r="G52" s="395"/>
      <c r="H52" s="395"/>
      <c r="I52" s="395"/>
      <c r="J52" s="395"/>
      <c r="K52" s="395"/>
      <c r="L52" s="395"/>
      <c r="O52" s="12"/>
      <c r="U52" s="12"/>
    </row>
    <row r="53" spans="1:25" s="97" customFormat="1" ht="23.45" customHeight="1">
      <c r="A53" s="397" t="s">
        <v>75</v>
      </c>
      <c r="B53" s="397"/>
      <c r="C53" s="397"/>
      <c r="D53" s="397"/>
      <c r="E53" s="397"/>
      <c r="F53" s="397"/>
      <c r="G53" s="397"/>
      <c r="H53" s="397"/>
      <c r="I53" s="397"/>
      <c r="J53" s="397"/>
      <c r="K53" s="397"/>
      <c r="L53" s="397"/>
      <c r="O53" s="397" t="s">
        <v>75</v>
      </c>
      <c r="P53" s="397"/>
      <c r="Q53" s="397"/>
      <c r="R53" s="397"/>
      <c r="S53" s="397"/>
      <c r="U53" s="397" t="s">
        <v>75</v>
      </c>
      <c r="V53" s="397"/>
      <c r="W53" s="397"/>
      <c r="X53" s="397"/>
      <c r="Y53" s="397"/>
    </row>
    <row r="54" spans="1:25" s="97" customFormat="1">
      <c r="A54" s="126"/>
      <c r="B54" s="126"/>
      <c r="C54" s="126"/>
      <c r="D54" s="126"/>
      <c r="E54" s="126"/>
      <c r="F54" s="94"/>
      <c r="G54" s="138"/>
      <c r="H54" s="392" t="s">
        <v>2</v>
      </c>
      <c r="I54" s="392"/>
      <c r="J54" s="159"/>
      <c r="K54" s="392" t="s">
        <v>3</v>
      </c>
      <c r="L54" s="392"/>
      <c r="O54" s="393" t="s">
        <v>2</v>
      </c>
      <c r="P54" s="393"/>
      <c r="Q54" s="126"/>
      <c r="R54" s="393" t="s">
        <v>3</v>
      </c>
      <c r="S54" s="393"/>
      <c r="U54" s="393" t="s">
        <v>2</v>
      </c>
      <c r="V54" s="393"/>
      <c r="W54" s="126"/>
      <c r="X54" s="393" t="s">
        <v>3</v>
      </c>
      <c r="Y54" s="393"/>
    </row>
    <row r="55" spans="1:25" s="126" customFormat="1">
      <c r="F55" s="365" t="s">
        <v>4</v>
      </c>
      <c r="G55" s="138"/>
      <c r="H55" s="157">
        <f>+H6</f>
        <v>44012</v>
      </c>
      <c r="I55" s="157">
        <f>+I6</f>
        <v>43646</v>
      </c>
      <c r="J55" s="163"/>
      <c r="K55" s="157">
        <f>+K6</f>
        <v>44012</v>
      </c>
      <c r="L55" s="157">
        <f>+L6</f>
        <v>43646</v>
      </c>
      <c r="O55" s="157">
        <f>+O6</f>
        <v>44012</v>
      </c>
      <c r="P55" s="157">
        <f>+P6</f>
        <v>43646</v>
      </c>
      <c r="Q55" s="336"/>
      <c r="R55" s="157">
        <f>+R6</f>
        <v>44012</v>
      </c>
      <c r="S55" s="157">
        <f>+S6</f>
        <v>43646</v>
      </c>
      <c r="U55" s="157">
        <v>43921</v>
      </c>
      <c r="V55" s="157">
        <v>43555</v>
      </c>
      <c r="W55" s="336"/>
      <c r="X55" s="157">
        <v>43921</v>
      </c>
      <c r="Y55" s="157">
        <v>43555</v>
      </c>
    </row>
    <row r="56" spans="1:25" s="126" customFormat="1" ht="21.6" customHeight="1">
      <c r="A56" s="86" t="s">
        <v>280</v>
      </c>
      <c r="B56" s="97"/>
      <c r="C56" s="97"/>
      <c r="H56" s="144"/>
      <c r="I56" s="143"/>
      <c r="J56" s="125"/>
      <c r="K56" s="143"/>
      <c r="L56" s="143"/>
      <c r="O56" s="144"/>
      <c r="P56" s="143"/>
      <c r="Q56" s="125"/>
      <c r="R56" s="143"/>
      <c r="S56" s="143"/>
      <c r="U56" s="144"/>
      <c r="V56" s="143"/>
      <c r="W56" s="125"/>
      <c r="X56" s="143"/>
      <c r="Y56" s="143"/>
    </row>
    <row r="57" spans="1:25" s="126" customFormat="1" ht="21.6" customHeight="1">
      <c r="B57" s="97" t="s">
        <v>241</v>
      </c>
      <c r="C57" s="97"/>
      <c r="H57" s="105">
        <f>ROUND(O57,0)</f>
        <v>5455114</v>
      </c>
      <c r="I57" s="105">
        <f>ROUND(P57,0)</f>
        <v>13517417</v>
      </c>
      <c r="J57" s="105"/>
      <c r="K57" s="105">
        <f>ROUND(R57,0)</f>
        <v>6897652</v>
      </c>
      <c r="L57" s="105">
        <f>ROUND(S57,0)</f>
        <v>11801064</v>
      </c>
      <c r="O57" s="105">
        <f>+O34+O30</f>
        <v>5455114</v>
      </c>
      <c r="P57" s="105">
        <f>+P34+P30</f>
        <v>13517417</v>
      </c>
      <c r="Q57" s="105"/>
      <c r="R57" s="105">
        <f>+R34+R30</f>
        <v>6897652</v>
      </c>
      <c r="S57" s="105">
        <f>+S34+S30</f>
        <v>11801064</v>
      </c>
      <c r="U57" s="105">
        <f>+U34+U30</f>
        <v>3706322</v>
      </c>
      <c r="V57" s="105">
        <f>+V34+V30</f>
        <v>6783917</v>
      </c>
      <c r="W57" s="105"/>
      <c r="X57" s="105">
        <f>+X34+X30</f>
        <v>6534612</v>
      </c>
      <c r="Y57" s="105">
        <f>+Y34+Y30</f>
        <v>10356822</v>
      </c>
    </row>
    <row r="58" spans="1:25" s="126" customFormat="1" ht="21.6" customHeight="1">
      <c r="B58" s="97" t="s">
        <v>242</v>
      </c>
      <c r="C58" s="97"/>
      <c r="H58" s="105">
        <f>ROUND(O58,0)</f>
        <v>245343</v>
      </c>
      <c r="I58" s="105">
        <f>ROUND(P58,0)</f>
        <v>548287</v>
      </c>
      <c r="J58" s="105"/>
      <c r="K58" s="105">
        <f>ROUND(R58,0)</f>
        <v>0</v>
      </c>
      <c r="L58" s="105">
        <f>ROUND(S58,0)</f>
        <v>0</v>
      </c>
      <c r="O58" s="105">
        <f>+O35</f>
        <v>245343</v>
      </c>
      <c r="P58" s="105">
        <f>+P35</f>
        <v>548287</v>
      </c>
      <c r="Q58" s="105"/>
      <c r="R58" s="105">
        <f>+R35</f>
        <v>0</v>
      </c>
      <c r="S58" s="105">
        <v>0</v>
      </c>
      <c r="U58" s="105">
        <f>+U35</f>
        <v>674546</v>
      </c>
      <c r="V58" s="105">
        <f>+V35</f>
        <v>634359</v>
      </c>
      <c r="W58" s="105"/>
      <c r="X58" s="105">
        <f>+X35</f>
        <v>0</v>
      </c>
      <c r="Y58" s="105">
        <v>0</v>
      </c>
    </row>
    <row r="59" spans="1:25" s="126" customFormat="1" ht="21.6" customHeight="1" thickBot="1">
      <c r="A59" s="97"/>
      <c r="B59" s="97"/>
      <c r="C59" s="97"/>
      <c r="H59" s="113">
        <f>SUM(H57:H58)</f>
        <v>5700457</v>
      </c>
      <c r="I59" s="113">
        <f>SUM(I57:I58)</f>
        <v>14065704</v>
      </c>
      <c r="J59" s="125"/>
      <c r="K59" s="113">
        <f>SUM(K57:K58)</f>
        <v>6897652</v>
      </c>
      <c r="L59" s="113">
        <f>SUM(L57:L58)</f>
        <v>11801064</v>
      </c>
      <c r="O59" s="113">
        <f>SUM(O57:O58)</f>
        <v>5700457</v>
      </c>
      <c r="P59" s="113">
        <f>SUM(P57:P58)</f>
        <v>14065704</v>
      </c>
      <c r="Q59" s="125"/>
      <c r="R59" s="113">
        <f>SUM(R57:R58)</f>
        <v>6897652</v>
      </c>
      <c r="S59" s="113">
        <f>SUM(S57:S58)</f>
        <v>11801064</v>
      </c>
      <c r="U59" s="113">
        <f>SUM(U57:U58)</f>
        <v>4380868</v>
      </c>
      <c r="V59" s="113">
        <f>SUM(V57:V58)</f>
        <v>7418276</v>
      </c>
      <c r="W59" s="125"/>
      <c r="X59" s="113">
        <f>SUM(X57:X58)</f>
        <v>6534612</v>
      </c>
      <c r="Y59" s="113">
        <f>SUM(Y57:Y58)</f>
        <v>10356822</v>
      </c>
    </row>
    <row r="60" spans="1:25" s="165" customFormat="1" ht="6" customHeight="1" thickTop="1">
      <c r="H60" s="166"/>
      <c r="J60" s="176"/>
      <c r="K60" s="176"/>
      <c r="L60" s="168"/>
      <c r="M60" s="176"/>
      <c r="N60" s="176"/>
    </row>
    <row r="61" spans="1:25" s="165" customFormat="1" ht="7.9" customHeight="1">
      <c r="H61" s="166"/>
      <c r="J61" s="176"/>
      <c r="K61" s="176"/>
      <c r="L61" s="168"/>
      <c r="M61" s="176"/>
      <c r="N61" s="176"/>
    </row>
    <row r="62" spans="1:25" s="126" customFormat="1" ht="21.6" customHeight="1">
      <c r="A62" s="145" t="s">
        <v>110</v>
      </c>
      <c r="B62" s="97"/>
      <c r="C62" s="97"/>
      <c r="H62" s="146"/>
      <c r="I62" s="146"/>
      <c r="J62" s="147"/>
      <c r="K62" s="146"/>
      <c r="L62" s="146"/>
      <c r="O62" s="146"/>
      <c r="P62" s="146"/>
      <c r="Q62" s="147"/>
      <c r="R62" s="146"/>
      <c r="S62" s="146"/>
      <c r="U62" s="146"/>
      <c r="V62" s="146"/>
      <c r="W62" s="147"/>
      <c r="X62" s="146"/>
      <c r="Y62" s="146"/>
    </row>
    <row r="63" spans="1:25" s="126" customFormat="1" ht="21.6" customHeight="1" thickBot="1">
      <c r="A63" s="148"/>
      <c r="B63" s="148" t="s">
        <v>109</v>
      </c>
      <c r="C63" s="148"/>
      <c r="F63" s="94">
        <v>24</v>
      </c>
      <c r="H63" s="299">
        <f>ROUND(O63,3)</f>
        <v>4.0000000000000001E-3</v>
      </c>
      <c r="I63" s="299">
        <f>ROUNDUP(P63,3)</f>
        <v>1.0999999999999999E-2</v>
      </c>
      <c r="J63" s="151"/>
      <c r="K63" s="299">
        <f>ROUNDUP(R63,3)</f>
        <v>7.0000000000000001E-3</v>
      </c>
      <c r="L63" s="299">
        <f>ROUNDUP(S63,3)</f>
        <v>1.0999999999999999E-2</v>
      </c>
      <c r="O63" s="149">
        <f>+O34/965034498.75</f>
        <v>4.1841384999501815E-3</v>
      </c>
      <c r="P63" s="149">
        <f>+P34/'BAL-THA'!I73</f>
        <v>1.0321318944546326E-2</v>
      </c>
      <c r="Q63" s="150"/>
      <c r="R63" s="149">
        <f>+R34/965034498.75</f>
        <v>6.5818662526856116E-3</v>
      </c>
      <c r="S63" s="149">
        <f>+S34/'BAL-THA'!L73</f>
        <v>1.0407731406752233E-2</v>
      </c>
      <c r="U63" s="149">
        <v>1.2E-2</v>
      </c>
      <c r="V63" s="149">
        <v>1.3000000000000001E-2</v>
      </c>
      <c r="W63" s="150"/>
      <c r="X63" s="149">
        <v>9.9999999999999985E-3</v>
      </c>
      <c r="Y63" s="149">
        <v>1.3000000000000001E-2</v>
      </c>
    </row>
    <row r="64" spans="1:25" s="165" customFormat="1" ht="6" customHeight="1" thickTop="1">
      <c r="H64" s="166"/>
      <c r="J64" s="176"/>
      <c r="K64" s="176"/>
      <c r="L64" s="168"/>
      <c r="M64" s="176"/>
      <c r="N64" s="176"/>
    </row>
    <row r="65" spans="1:25" s="126" customFormat="1" ht="21.6" customHeight="1">
      <c r="A65" s="145" t="s">
        <v>111</v>
      </c>
      <c r="B65" s="97"/>
      <c r="C65" s="97"/>
      <c r="H65" s="146"/>
      <c r="I65" s="146"/>
      <c r="J65" s="147"/>
      <c r="K65" s="146"/>
      <c r="L65" s="146"/>
      <c r="O65" s="146"/>
      <c r="P65" s="153"/>
      <c r="Q65" s="147"/>
      <c r="R65" s="153"/>
      <c r="S65" s="146"/>
      <c r="U65" s="146"/>
      <c r="V65" s="153"/>
      <c r="W65" s="147"/>
      <c r="X65" s="153"/>
      <c r="Y65" s="146"/>
    </row>
    <row r="66" spans="1:25" s="126" customFormat="1" ht="21.6" customHeight="1" thickBot="1">
      <c r="A66" s="154"/>
      <c r="B66" s="148" t="s">
        <v>109</v>
      </c>
      <c r="C66" s="148"/>
      <c r="F66" s="94">
        <v>24</v>
      </c>
      <c r="H66" s="299">
        <v>0</v>
      </c>
      <c r="I66" s="299">
        <f>ROUNDUP(P66,3)</f>
        <v>1.0999999999999999E-2</v>
      </c>
      <c r="J66" s="150">
        <f>ROUNDUP(Q66,3)</f>
        <v>0</v>
      </c>
      <c r="K66" s="299">
        <v>0</v>
      </c>
      <c r="L66" s="299">
        <f>ROUNDUP(S66,3)</f>
        <v>1.0999999999999999E-2</v>
      </c>
      <c r="O66" s="152">
        <v>0</v>
      </c>
      <c r="P66" s="152">
        <f>+P63</f>
        <v>1.0321318944546326E-2</v>
      </c>
      <c r="Q66" s="150"/>
      <c r="R66" s="152">
        <v>0</v>
      </c>
      <c r="S66" s="152">
        <f>+S63</f>
        <v>1.0407731406752233E-2</v>
      </c>
      <c r="U66" s="152">
        <f>+U63</f>
        <v>1.2E-2</v>
      </c>
      <c r="V66" s="152">
        <f>+V63</f>
        <v>1.3000000000000001E-2</v>
      </c>
      <c r="W66" s="150"/>
      <c r="X66" s="152">
        <f>+X63</f>
        <v>9.9999999999999985E-3</v>
      </c>
      <c r="Y66" s="152">
        <f>+Y63</f>
        <v>1.3000000000000001E-2</v>
      </c>
    </row>
    <row r="67" spans="1:25" s="126" customFormat="1" ht="21.6" customHeight="1" thickTop="1">
      <c r="O67" s="155"/>
      <c r="P67" s="155"/>
      <c r="Q67" s="125"/>
      <c r="R67" s="155"/>
      <c r="S67" s="155"/>
      <c r="U67" s="155"/>
      <c r="V67" s="155"/>
      <c r="W67" s="125"/>
      <c r="X67" s="155"/>
      <c r="Y67" s="155"/>
    </row>
    <row r="68" spans="1:25" s="126" customFormat="1" ht="21.6" customHeight="1">
      <c r="A68" s="364"/>
      <c r="B68" s="364"/>
      <c r="C68" s="364"/>
      <c r="D68" s="364"/>
      <c r="E68" s="364"/>
      <c r="F68" s="364"/>
      <c r="G68" s="364"/>
      <c r="H68" s="364"/>
      <c r="I68" s="364"/>
      <c r="J68" s="364"/>
      <c r="K68" s="364"/>
      <c r="L68" s="364"/>
      <c r="O68" s="155"/>
      <c r="P68" s="155"/>
      <c r="Q68" s="125"/>
      <c r="R68" s="155"/>
      <c r="S68" s="155"/>
      <c r="U68" s="155"/>
      <c r="V68" s="155"/>
      <c r="W68" s="125"/>
      <c r="X68" s="155"/>
      <c r="Y68" s="155"/>
    </row>
    <row r="69" spans="1:25" s="126" customFormat="1" ht="21.6" customHeight="1">
      <c r="A69" s="387" t="s">
        <v>98</v>
      </c>
      <c r="B69" s="387"/>
      <c r="C69" s="387"/>
      <c r="D69" s="387"/>
      <c r="E69" s="387"/>
      <c r="F69" s="387"/>
      <c r="G69" s="387"/>
      <c r="H69" s="387"/>
      <c r="I69" s="387"/>
      <c r="J69" s="387"/>
      <c r="K69" s="387"/>
      <c r="L69" s="387"/>
      <c r="O69" s="155"/>
      <c r="P69" s="155"/>
      <c r="Q69" s="125"/>
      <c r="R69" s="155"/>
      <c r="S69" s="155"/>
      <c r="U69" s="155"/>
      <c r="V69" s="155"/>
      <c r="W69" s="125"/>
      <c r="X69" s="155"/>
      <c r="Y69" s="155"/>
    </row>
    <row r="70" spans="1:25" s="126" customFormat="1" ht="21.6" customHeight="1">
      <c r="A70" s="364"/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O70" s="155"/>
      <c r="P70" s="155"/>
      <c r="Q70" s="125"/>
      <c r="R70" s="155"/>
      <c r="S70" s="155"/>
      <c r="U70" s="155"/>
      <c r="V70" s="155"/>
      <c r="W70" s="125"/>
      <c r="X70" s="155"/>
      <c r="Y70" s="155"/>
    </row>
    <row r="71" spans="1:25" s="126" customFormat="1" ht="21.6" customHeight="1">
      <c r="A71" s="364"/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O71" s="155"/>
      <c r="P71" s="155"/>
      <c r="Q71" s="125"/>
      <c r="R71" s="155"/>
      <c r="S71" s="155"/>
      <c r="U71" s="155"/>
      <c r="V71" s="155"/>
      <c r="W71" s="125"/>
      <c r="X71" s="155"/>
      <c r="Y71" s="155"/>
    </row>
    <row r="72" spans="1:25" s="126" customFormat="1" ht="21.6" customHeight="1">
      <c r="A72" s="364"/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O72" s="155"/>
      <c r="P72" s="155"/>
      <c r="Q72" s="125"/>
      <c r="R72" s="155"/>
      <c r="S72" s="155"/>
      <c r="U72" s="155"/>
      <c r="V72" s="155"/>
      <c r="W72" s="125"/>
      <c r="X72" s="155"/>
      <c r="Y72" s="155"/>
    </row>
    <row r="73" spans="1:25" s="126" customFormat="1" ht="21.6" customHeight="1">
      <c r="A73" s="364"/>
      <c r="B73" s="364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O73" s="155"/>
      <c r="P73" s="155"/>
      <c r="Q73" s="125"/>
      <c r="R73" s="155"/>
      <c r="S73" s="155"/>
      <c r="U73" s="155"/>
      <c r="V73" s="155"/>
      <c r="W73" s="125"/>
      <c r="X73" s="155"/>
      <c r="Y73" s="155"/>
    </row>
    <row r="74" spans="1:25" s="126" customFormat="1" ht="21.6" customHeight="1">
      <c r="A74" s="364"/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O74" s="155"/>
      <c r="P74" s="155"/>
      <c r="Q74" s="125"/>
      <c r="R74" s="155"/>
      <c r="S74" s="155"/>
      <c r="U74" s="155"/>
      <c r="V74" s="155"/>
      <c r="W74" s="125"/>
      <c r="X74" s="155"/>
      <c r="Y74" s="155"/>
    </row>
    <row r="75" spans="1:25" s="126" customFormat="1" ht="21.6" customHeight="1">
      <c r="A75" s="364"/>
      <c r="B75" s="364"/>
      <c r="C75" s="364"/>
      <c r="D75" s="364"/>
      <c r="E75" s="364"/>
      <c r="F75" s="364"/>
      <c r="G75" s="364"/>
      <c r="H75" s="364"/>
      <c r="I75" s="364"/>
      <c r="J75" s="364"/>
      <c r="K75" s="364"/>
      <c r="L75" s="364"/>
      <c r="O75" s="155"/>
      <c r="P75" s="155"/>
      <c r="Q75" s="125"/>
      <c r="R75" s="155"/>
      <c r="S75" s="155"/>
      <c r="U75" s="155"/>
      <c r="V75" s="155"/>
      <c r="W75" s="125"/>
      <c r="X75" s="155"/>
      <c r="Y75" s="155"/>
    </row>
    <row r="76" spans="1:25" s="126" customFormat="1" ht="21.6" customHeight="1">
      <c r="A76" s="364"/>
      <c r="B76" s="364"/>
      <c r="C76" s="364"/>
      <c r="D76" s="364"/>
      <c r="E76" s="364"/>
      <c r="F76" s="364"/>
      <c r="G76" s="364"/>
      <c r="H76" s="364"/>
      <c r="I76" s="364"/>
      <c r="J76" s="364"/>
      <c r="K76" s="364"/>
      <c r="L76" s="364"/>
      <c r="O76" s="155"/>
      <c r="P76" s="155"/>
      <c r="Q76" s="125"/>
      <c r="R76" s="155"/>
      <c r="S76" s="155"/>
      <c r="U76" s="155"/>
      <c r="V76" s="155"/>
      <c r="W76" s="125"/>
      <c r="X76" s="155"/>
      <c r="Y76" s="155"/>
    </row>
    <row r="77" spans="1:25" s="126" customFormat="1" ht="21.6" customHeight="1">
      <c r="A77" s="364"/>
      <c r="B77" s="364"/>
      <c r="C77" s="364"/>
      <c r="D77" s="364"/>
      <c r="E77" s="364"/>
      <c r="F77" s="364"/>
      <c r="G77" s="364"/>
      <c r="H77" s="364"/>
      <c r="I77" s="364"/>
      <c r="J77" s="364"/>
      <c r="K77" s="364"/>
      <c r="L77" s="364"/>
      <c r="O77" s="155"/>
      <c r="P77" s="155"/>
      <c r="Q77" s="125"/>
      <c r="R77" s="155"/>
      <c r="S77" s="155"/>
      <c r="U77" s="155"/>
      <c r="V77" s="155"/>
      <c r="W77" s="125"/>
      <c r="X77" s="155"/>
      <c r="Y77" s="155"/>
    </row>
    <row r="78" spans="1:25" s="126" customFormat="1" ht="21.6" customHeight="1">
      <c r="A78" s="364"/>
      <c r="B78" s="364"/>
      <c r="C78" s="364"/>
      <c r="D78" s="364"/>
      <c r="E78" s="364"/>
      <c r="F78" s="364"/>
      <c r="G78" s="364"/>
      <c r="H78" s="364"/>
      <c r="I78" s="364"/>
      <c r="J78" s="364"/>
      <c r="K78" s="364"/>
      <c r="L78" s="364"/>
      <c r="O78" s="155"/>
      <c r="P78" s="155"/>
      <c r="Q78" s="125"/>
      <c r="R78" s="155"/>
      <c r="S78" s="155"/>
      <c r="U78" s="155"/>
      <c r="V78" s="155"/>
      <c r="W78" s="125"/>
      <c r="X78" s="155"/>
      <c r="Y78" s="155"/>
    </row>
    <row r="79" spans="1:25" s="126" customFormat="1" ht="21.6" customHeight="1">
      <c r="A79" s="364"/>
      <c r="B79" s="364"/>
      <c r="C79" s="364"/>
      <c r="D79" s="364"/>
      <c r="E79" s="364"/>
      <c r="F79" s="364"/>
      <c r="G79" s="364"/>
      <c r="H79" s="364"/>
      <c r="I79" s="364"/>
      <c r="J79" s="364"/>
      <c r="K79" s="364"/>
      <c r="L79" s="364"/>
      <c r="O79" s="155"/>
      <c r="P79" s="155"/>
      <c r="Q79" s="125"/>
      <c r="R79" s="155"/>
      <c r="S79" s="155"/>
      <c r="U79" s="155"/>
      <c r="V79" s="155"/>
      <c r="W79" s="125"/>
      <c r="X79" s="155"/>
      <c r="Y79" s="155"/>
    </row>
    <row r="80" spans="1:25" s="126" customFormat="1" ht="21.6" customHeight="1">
      <c r="A80" s="364"/>
      <c r="B80" s="364"/>
      <c r="C80" s="364"/>
      <c r="D80" s="364"/>
      <c r="E80" s="364"/>
      <c r="F80" s="364"/>
      <c r="G80" s="364"/>
      <c r="H80" s="364"/>
      <c r="I80" s="364"/>
      <c r="J80" s="364"/>
      <c r="K80" s="364"/>
      <c r="L80" s="364"/>
      <c r="O80" s="155"/>
      <c r="P80" s="155"/>
      <c r="Q80" s="125"/>
      <c r="R80" s="155"/>
      <c r="S80" s="155"/>
      <c r="U80" s="155"/>
      <c r="V80" s="155"/>
      <c r="W80" s="125"/>
      <c r="X80" s="155"/>
      <c r="Y80" s="155"/>
    </row>
    <row r="81" spans="1:25" s="126" customFormat="1" ht="21.6" customHeight="1">
      <c r="A81" s="364"/>
      <c r="B81" s="364"/>
      <c r="C81" s="364"/>
      <c r="D81" s="364"/>
      <c r="E81" s="364"/>
      <c r="F81" s="364"/>
      <c r="G81" s="364"/>
      <c r="H81" s="364"/>
      <c r="I81" s="364"/>
      <c r="J81" s="364"/>
      <c r="K81" s="364"/>
      <c r="L81" s="364"/>
      <c r="O81" s="155"/>
      <c r="P81" s="155"/>
      <c r="Q81" s="125"/>
      <c r="R81" s="155"/>
      <c r="S81" s="155"/>
      <c r="U81" s="155"/>
      <c r="V81" s="155"/>
      <c r="W81" s="125"/>
      <c r="X81" s="155"/>
      <c r="Y81" s="155"/>
    </row>
    <row r="82" spans="1:25" s="126" customFormat="1" ht="21.6" customHeight="1">
      <c r="A82" s="364"/>
      <c r="B82" s="364"/>
      <c r="C82" s="364"/>
      <c r="D82" s="364"/>
      <c r="E82" s="364"/>
      <c r="F82" s="364"/>
      <c r="G82" s="364"/>
      <c r="H82" s="364"/>
      <c r="I82" s="364"/>
      <c r="J82" s="364"/>
      <c r="K82" s="364"/>
      <c r="L82" s="364"/>
      <c r="O82" s="155"/>
      <c r="P82" s="155"/>
      <c r="Q82" s="125"/>
      <c r="R82" s="155"/>
      <c r="S82" s="155"/>
      <c r="U82" s="155"/>
      <c r="V82" s="155"/>
      <c r="W82" s="125"/>
      <c r="X82" s="155"/>
      <c r="Y82" s="155"/>
    </row>
    <row r="83" spans="1:25" s="126" customFormat="1" ht="21.6" customHeight="1">
      <c r="A83" s="364"/>
      <c r="B83" s="364"/>
      <c r="C83" s="364"/>
      <c r="D83" s="364"/>
      <c r="E83" s="364"/>
      <c r="F83" s="364"/>
      <c r="G83" s="364"/>
      <c r="H83" s="364"/>
      <c r="I83" s="364"/>
      <c r="J83" s="364"/>
      <c r="K83" s="364"/>
      <c r="L83" s="364"/>
      <c r="O83" s="155"/>
      <c r="P83" s="155"/>
      <c r="Q83" s="125"/>
      <c r="R83" s="155"/>
      <c r="S83" s="155"/>
      <c r="U83" s="155"/>
      <c r="V83" s="155"/>
      <c r="W83" s="125"/>
      <c r="X83" s="155"/>
      <c r="Y83" s="155"/>
    </row>
    <row r="84" spans="1:25" s="126" customFormat="1" ht="21.6" customHeight="1">
      <c r="A84" s="364"/>
      <c r="B84" s="364"/>
      <c r="C84" s="364"/>
      <c r="D84" s="364"/>
      <c r="E84" s="364"/>
      <c r="F84" s="364"/>
      <c r="G84" s="364"/>
      <c r="H84" s="364"/>
      <c r="I84" s="364"/>
      <c r="J84" s="364"/>
      <c r="K84" s="364"/>
      <c r="L84" s="364"/>
      <c r="O84" s="155"/>
      <c r="P84" s="155"/>
      <c r="Q84" s="125"/>
      <c r="R84" s="155"/>
      <c r="S84" s="155"/>
      <c r="U84" s="155"/>
      <c r="V84" s="155"/>
      <c r="W84" s="125"/>
      <c r="X84" s="155"/>
      <c r="Y84" s="155"/>
    </row>
    <row r="85" spans="1:25" s="126" customFormat="1" ht="21.6" customHeight="1">
      <c r="A85" s="364"/>
      <c r="B85" s="364"/>
      <c r="C85" s="364"/>
      <c r="D85" s="364"/>
      <c r="E85" s="364"/>
      <c r="F85" s="364"/>
      <c r="G85" s="364"/>
      <c r="H85" s="364"/>
      <c r="I85" s="364"/>
      <c r="J85" s="364"/>
      <c r="K85" s="364"/>
      <c r="L85" s="364"/>
      <c r="O85" s="155"/>
      <c r="P85" s="155"/>
      <c r="Q85" s="125"/>
      <c r="R85" s="155"/>
      <c r="S85" s="155"/>
      <c r="U85" s="155"/>
      <c r="V85" s="155"/>
      <c r="W85" s="125"/>
      <c r="X85" s="155"/>
      <c r="Y85" s="155"/>
    </row>
    <row r="86" spans="1:25" s="126" customFormat="1" ht="21.6" customHeight="1">
      <c r="A86" s="364"/>
      <c r="B86" s="364"/>
      <c r="C86" s="364"/>
      <c r="D86" s="364"/>
      <c r="E86" s="364"/>
      <c r="F86" s="364"/>
      <c r="G86" s="364"/>
      <c r="H86" s="364"/>
      <c r="I86" s="364"/>
      <c r="J86" s="364"/>
      <c r="K86" s="364"/>
      <c r="L86" s="364"/>
      <c r="O86" s="155"/>
      <c r="P86" s="155"/>
      <c r="Q86" s="125"/>
      <c r="R86" s="155"/>
      <c r="S86" s="155"/>
      <c r="U86" s="155"/>
      <c r="V86" s="155"/>
      <c r="W86" s="125"/>
      <c r="X86" s="155"/>
      <c r="Y86" s="155"/>
    </row>
    <row r="87" spans="1:25" s="126" customFormat="1" ht="21.6" customHeight="1">
      <c r="A87" s="364"/>
      <c r="B87" s="364"/>
      <c r="C87" s="364"/>
      <c r="D87" s="364"/>
      <c r="E87" s="364"/>
      <c r="F87" s="364"/>
      <c r="G87" s="364"/>
      <c r="H87" s="364"/>
      <c r="I87" s="364"/>
      <c r="J87" s="364"/>
      <c r="K87" s="364"/>
      <c r="L87" s="364"/>
      <c r="O87" s="155"/>
      <c r="P87" s="155"/>
      <c r="Q87" s="125"/>
      <c r="R87" s="155"/>
      <c r="S87" s="155"/>
      <c r="U87" s="155"/>
      <c r="V87" s="155"/>
      <c r="W87" s="125"/>
      <c r="X87" s="155"/>
      <c r="Y87" s="155"/>
    </row>
    <row r="88" spans="1:25" s="126" customFormat="1" ht="21.6" customHeight="1">
      <c r="A88" s="364"/>
      <c r="B88" s="364"/>
      <c r="C88" s="364"/>
      <c r="D88" s="364"/>
      <c r="E88" s="364"/>
      <c r="F88" s="364"/>
      <c r="G88" s="364"/>
      <c r="H88" s="364"/>
      <c r="I88" s="364"/>
      <c r="J88" s="364"/>
      <c r="K88" s="364"/>
      <c r="L88" s="364"/>
      <c r="O88" s="155"/>
      <c r="P88" s="155"/>
      <c r="Q88" s="125"/>
      <c r="R88" s="155"/>
      <c r="S88" s="155"/>
      <c r="U88" s="155"/>
      <c r="V88" s="155"/>
      <c r="W88" s="125"/>
      <c r="X88" s="155"/>
      <c r="Y88" s="155"/>
    </row>
    <row r="89" spans="1:25" s="126" customFormat="1" ht="21.6" customHeight="1">
      <c r="A89" s="364"/>
      <c r="B89" s="364"/>
      <c r="C89" s="364"/>
      <c r="D89" s="364"/>
      <c r="E89" s="364"/>
      <c r="F89" s="364"/>
      <c r="G89" s="364"/>
      <c r="H89" s="364"/>
      <c r="I89" s="364"/>
      <c r="J89" s="364"/>
      <c r="K89" s="364"/>
      <c r="L89" s="364"/>
      <c r="O89" s="155"/>
      <c r="P89" s="155"/>
      <c r="Q89" s="125"/>
      <c r="R89" s="155"/>
      <c r="S89" s="155"/>
      <c r="U89" s="155"/>
      <c r="V89" s="155"/>
      <c r="W89" s="125"/>
      <c r="X89" s="155"/>
      <c r="Y89" s="155"/>
    </row>
    <row r="90" spans="1:25" s="126" customFormat="1" ht="21.6" customHeight="1">
      <c r="A90" s="364"/>
      <c r="B90" s="364"/>
      <c r="C90" s="364"/>
      <c r="D90" s="364"/>
      <c r="E90" s="364"/>
      <c r="F90" s="364"/>
      <c r="G90" s="364"/>
      <c r="H90" s="364"/>
      <c r="I90" s="364"/>
      <c r="J90" s="364"/>
      <c r="K90" s="364"/>
      <c r="L90" s="364"/>
      <c r="O90" s="155"/>
      <c r="P90" s="155"/>
      <c r="Q90" s="125"/>
      <c r="R90" s="155"/>
      <c r="S90" s="155"/>
      <c r="U90" s="155"/>
      <c r="V90" s="155"/>
      <c r="W90" s="125"/>
      <c r="X90" s="155"/>
      <c r="Y90" s="155"/>
    </row>
    <row r="91" spans="1:25" s="126" customFormat="1" ht="21.6" customHeight="1">
      <c r="A91" s="364"/>
      <c r="B91" s="364"/>
      <c r="C91" s="364"/>
      <c r="D91" s="364"/>
      <c r="E91" s="364"/>
      <c r="F91" s="364"/>
      <c r="G91" s="364"/>
      <c r="H91" s="364"/>
      <c r="I91" s="364"/>
      <c r="J91" s="364"/>
      <c r="K91" s="364"/>
      <c r="L91" s="364"/>
      <c r="O91" s="155"/>
      <c r="P91" s="155"/>
      <c r="Q91" s="125"/>
      <c r="R91" s="155"/>
      <c r="S91" s="155"/>
      <c r="U91" s="155"/>
      <c r="V91" s="155"/>
      <c r="W91" s="125"/>
      <c r="X91" s="155"/>
      <c r="Y91" s="155"/>
    </row>
    <row r="92" spans="1:25" s="126" customFormat="1" ht="21.6" customHeight="1">
      <c r="A92" s="364"/>
      <c r="B92" s="364"/>
      <c r="C92" s="364"/>
      <c r="D92" s="364"/>
      <c r="E92" s="364"/>
      <c r="F92" s="364"/>
      <c r="G92" s="364"/>
      <c r="H92" s="364"/>
      <c r="I92" s="364"/>
      <c r="J92" s="364"/>
      <c r="K92" s="364"/>
      <c r="L92" s="364"/>
      <c r="O92" s="155"/>
      <c r="P92" s="155"/>
      <c r="Q92" s="125"/>
      <c r="R92" s="155"/>
      <c r="S92" s="155"/>
      <c r="U92" s="155"/>
      <c r="V92" s="155"/>
      <c r="W92" s="125"/>
      <c r="X92" s="155"/>
      <c r="Y92" s="155"/>
    </row>
    <row r="93" spans="1:25" s="126" customFormat="1" ht="21.6" customHeight="1">
      <c r="A93" s="364"/>
      <c r="B93" s="364"/>
      <c r="C93" s="364"/>
      <c r="D93" s="364"/>
      <c r="E93" s="364"/>
      <c r="F93" s="364"/>
      <c r="G93" s="364"/>
      <c r="H93" s="364"/>
      <c r="I93" s="364"/>
      <c r="J93" s="364"/>
      <c r="K93" s="364"/>
      <c r="L93" s="364"/>
      <c r="O93" s="155"/>
      <c r="P93" s="155"/>
      <c r="Q93" s="125"/>
      <c r="R93" s="155"/>
      <c r="S93" s="155"/>
      <c r="U93" s="155"/>
      <c r="V93" s="155"/>
      <c r="W93" s="125"/>
      <c r="X93" s="155"/>
      <c r="Y93" s="155"/>
    </row>
    <row r="94" spans="1:25" s="126" customFormat="1" ht="21.6" customHeight="1">
      <c r="A94" s="364"/>
      <c r="B94" s="364"/>
      <c r="C94" s="364"/>
      <c r="D94" s="364"/>
      <c r="E94" s="364"/>
      <c r="F94" s="364"/>
      <c r="G94" s="364"/>
      <c r="H94" s="364"/>
      <c r="I94" s="364"/>
      <c r="J94" s="364"/>
      <c r="K94" s="364"/>
      <c r="L94" s="364"/>
      <c r="O94" s="155"/>
      <c r="P94" s="155"/>
      <c r="Q94" s="125"/>
      <c r="R94" s="155"/>
      <c r="S94" s="155"/>
      <c r="U94" s="155"/>
      <c r="V94" s="155"/>
      <c r="W94" s="125"/>
      <c r="X94" s="155"/>
      <c r="Y94" s="155"/>
    </row>
    <row r="95" spans="1:25" s="126" customFormat="1" ht="21.6" customHeight="1">
      <c r="A95" s="364"/>
      <c r="B95" s="364"/>
      <c r="C95" s="364"/>
      <c r="D95" s="364"/>
      <c r="E95" s="364"/>
      <c r="F95" s="364"/>
      <c r="G95" s="364"/>
      <c r="H95" s="364"/>
      <c r="I95" s="364"/>
      <c r="J95" s="364"/>
      <c r="K95" s="364"/>
      <c r="L95" s="364"/>
      <c r="O95" s="155"/>
      <c r="P95" s="155"/>
      <c r="Q95" s="125"/>
      <c r="R95" s="155"/>
      <c r="S95" s="155"/>
      <c r="U95" s="155"/>
      <c r="V95" s="155"/>
      <c r="W95" s="125"/>
      <c r="X95" s="155"/>
      <c r="Y95" s="155"/>
    </row>
    <row r="96" spans="1:25" s="126" customFormat="1" ht="21.6" customHeight="1">
      <c r="A96" s="364"/>
      <c r="B96" s="364"/>
      <c r="C96" s="364"/>
      <c r="D96" s="364"/>
      <c r="E96" s="364"/>
      <c r="F96" s="364"/>
      <c r="G96" s="364"/>
      <c r="H96" s="364"/>
      <c r="I96" s="364"/>
      <c r="J96" s="364"/>
      <c r="K96" s="364"/>
      <c r="L96" s="364"/>
      <c r="O96" s="155"/>
      <c r="P96" s="155"/>
      <c r="Q96" s="125"/>
      <c r="R96" s="155"/>
      <c r="S96" s="155"/>
      <c r="U96" s="155"/>
      <c r="V96" s="155"/>
      <c r="W96" s="125"/>
      <c r="X96" s="155"/>
      <c r="Y96" s="155"/>
    </row>
    <row r="97" spans="1:25" s="126" customFormat="1" ht="21.6" customHeight="1">
      <c r="A97" s="154"/>
      <c r="B97" s="97"/>
      <c r="C97" s="97"/>
      <c r="H97" s="155"/>
      <c r="I97" s="155"/>
      <c r="J97" s="125"/>
      <c r="K97" s="155"/>
      <c r="L97" s="155"/>
      <c r="O97" s="155"/>
      <c r="P97" s="155"/>
      <c r="Q97" s="125"/>
      <c r="R97" s="155"/>
      <c r="S97" s="155"/>
      <c r="U97" s="155"/>
      <c r="V97" s="155"/>
      <c r="W97" s="125"/>
      <c r="X97" s="155"/>
      <c r="Y97" s="155"/>
    </row>
    <row r="98" spans="1:25" s="97" customFormat="1" ht="21.6" customHeight="1">
      <c r="E98" s="383" t="s">
        <v>72</v>
      </c>
      <c r="F98" s="383"/>
      <c r="G98" s="383"/>
      <c r="I98" s="383" t="s">
        <v>72</v>
      </c>
      <c r="J98" s="383"/>
      <c r="K98" s="383"/>
      <c r="L98" s="383"/>
    </row>
    <row r="99" spans="1:25" s="97" customFormat="1" ht="21.6" customHeight="1">
      <c r="E99" s="383" t="s">
        <v>113</v>
      </c>
      <c r="F99" s="383"/>
      <c r="G99" s="383"/>
      <c r="I99" s="383" t="s">
        <v>114</v>
      </c>
      <c r="J99" s="383"/>
      <c r="K99" s="383"/>
      <c r="L99" s="383"/>
    </row>
    <row r="100" spans="1:25" s="4" customFormat="1" ht="25.9" customHeight="1">
      <c r="A100" s="394" t="s">
        <v>0</v>
      </c>
      <c r="B100" s="394"/>
      <c r="C100" s="394"/>
      <c r="D100" s="394"/>
      <c r="E100" s="394"/>
      <c r="F100" s="394"/>
      <c r="G100" s="394"/>
      <c r="H100" s="394"/>
      <c r="I100" s="394"/>
      <c r="J100" s="394"/>
      <c r="K100" s="394"/>
      <c r="L100" s="394"/>
      <c r="O100" s="12"/>
      <c r="U100" s="12"/>
    </row>
    <row r="101" spans="1:25" s="4" customFormat="1" ht="23.25" customHeight="1">
      <c r="A101" s="395" t="s">
        <v>36</v>
      </c>
      <c r="B101" s="395"/>
      <c r="C101" s="395"/>
      <c r="D101" s="395"/>
      <c r="E101" s="395"/>
      <c r="F101" s="395"/>
      <c r="G101" s="395"/>
      <c r="H101" s="395"/>
      <c r="I101" s="395"/>
      <c r="J101" s="395"/>
      <c r="K101" s="395"/>
      <c r="L101" s="395"/>
      <c r="O101" s="12"/>
      <c r="U101" s="12"/>
    </row>
    <row r="102" spans="1:25" s="4" customFormat="1" ht="23.25" customHeight="1">
      <c r="A102" s="396" t="s">
        <v>357</v>
      </c>
      <c r="B102" s="395"/>
      <c r="C102" s="395"/>
      <c r="D102" s="395"/>
      <c r="E102" s="395"/>
      <c r="F102" s="395"/>
      <c r="G102" s="395"/>
      <c r="H102" s="395"/>
      <c r="I102" s="395"/>
      <c r="J102" s="395"/>
      <c r="K102" s="395"/>
      <c r="L102" s="395"/>
      <c r="O102" s="12"/>
      <c r="U102" s="12"/>
    </row>
    <row r="103" spans="1:25" s="97" customFormat="1" ht="23.45" customHeight="1">
      <c r="A103" s="397" t="s">
        <v>75</v>
      </c>
      <c r="B103" s="397"/>
      <c r="C103" s="397"/>
      <c r="D103" s="397"/>
      <c r="E103" s="397"/>
      <c r="F103" s="397"/>
      <c r="G103" s="397"/>
      <c r="H103" s="397"/>
      <c r="I103" s="397"/>
      <c r="J103" s="397"/>
      <c r="K103" s="397"/>
      <c r="L103" s="397"/>
      <c r="O103" s="397" t="s">
        <v>75</v>
      </c>
      <c r="P103" s="397"/>
      <c r="Q103" s="397"/>
      <c r="R103" s="397"/>
      <c r="S103" s="397"/>
      <c r="U103" s="397"/>
      <c r="V103" s="397"/>
      <c r="W103" s="397"/>
      <c r="X103" s="397"/>
      <c r="Y103" s="397"/>
    </row>
    <row r="104" spans="1:25" s="97" customFormat="1">
      <c r="A104" s="126"/>
      <c r="B104" s="126"/>
      <c r="C104" s="126"/>
      <c r="D104" s="126"/>
      <c r="E104" s="126"/>
      <c r="F104" s="94"/>
      <c r="G104" s="138"/>
      <c r="H104" s="392" t="s">
        <v>2</v>
      </c>
      <c r="I104" s="392"/>
      <c r="J104" s="159"/>
      <c r="K104" s="392" t="s">
        <v>3</v>
      </c>
      <c r="L104" s="392"/>
      <c r="O104" s="393" t="s">
        <v>2</v>
      </c>
      <c r="P104" s="393"/>
      <c r="Q104" s="126"/>
      <c r="R104" s="393" t="s">
        <v>3</v>
      </c>
      <c r="S104" s="393"/>
      <c r="U104" s="400"/>
      <c r="V104" s="400"/>
      <c r="W104" s="126"/>
      <c r="X104" s="400"/>
      <c r="Y104" s="400"/>
    </row>
    <row r="105" spans="1:25" s="126" customFormat="1">
      <c r="F105" s="328" t="s">
        <v>4</v>
      </c>
      <c r="G105" s="138"/>
      <c r="H105" s="157">
        <f>+H6</f>
        <v>44012</v>
      </c>
      <c r="I105" s="157">
        <f>+I6</f>
        <v>43646</v>
      </c>
      <c r="J105" s="163"/>
      <c r="K105" s="157">
        <f>+K6</f>
        <v>44012</v>
      </c>
      <c r="L105" s="157">
        <f>+L6</f>
        <v>43646</v>
      </c>
      <c r="O105" s="157">
        <f>+O6</f>
        <v>44012</v>
      </c>
      <c r="P105" s="157">
        <f>+P6</f>
        <v>43646</v>
      </c>
      <c r="Q105" s="336"/>
      <c r="R105" s="157">
        <f>+R6</f>
        <v>44012</v>
      </c>
      <c r="S105" s="157">
        <f>+S6</f>
        <v>43646</v>
      </c>
      <c r="U105" s="184"/>
      <c r="V105" s="184"/>
      <c r="W105" s="336"/>
      <c r="X105" s="184"/>
      <c r="Y105" s="184"/>
    </row>
    <row r="106" spans="1:25" s="86" customFormat="1" ht="21.6" customHeight="1">
      <c r="A106" s="117" t="s">
        <v>37</v>
      </c>
      <c r="B106" s="126"/>
      <c r="C106" s="126"/>
      <c r="D106" s="126"/>
      <c r="E106" s="126"/>
      <c r="F106" s="94"/>
      <c r="G106" s="138"/>
      <c r="H106" s="125"/>
      <c r="I106" s="125"/>
      <c r="J106" s="125"/>
      <c r="K106" s="125"/>
      <c r="L106" s="125"/>
      <c r="O106" s="125"/>
      <c r="P106" s="125"/>
      <c r="Q106" s="125"/>
      <c r="R106" s="125"/>
      <c r="S106" s="125"/>
      <c r="U106" s="125"/>
      <c r="V106" s="125"/>
      <c r="W106" s="125"/>
      <c r="X106" s="125"/>
      <c r="Y106" s="125"/>
    </row>
    <row r="107" spans="1:25" s="97" customFormat="1" ht="21.6" customHeight="1">
      <c r="A107" s="97" t="s">
        <v>38</v>
      </c>
      <c r="F107" s="94"/>
      <c r="G107" s="138"/>
      <c r="H107" s="99">
        <f t="shared" ref="H107:I110" si="16">ROUND(O107,0)</f>
        <v>14555511</v>
      </c>
      <c r="I107" s="99">
        <f t="shared" si="16"/>
        <v>15218301</v>
      </c>
      <c r="J107" s="98"/>
      <c r="K107" s="105">
        <f t="shared" ref="K107:L110" si="17">ROUND(R107,0)</f>
        <v>0</v>
      </c>
      <c r="L107" s="105">
        <f t="shared" si="17"/>
        <v>0</v>
      </c>
      <c r="O107" s="99">
        <v>14555511.159999998</v>
      </c>
      <c r="P107" s="99">
        <v>15218301</v>
      </c>
      <c r="Q107" s="98"/>
      <c r="R107" s="99">
        <v>0</v>
      </c>
      <c r="S107" s="99">
        <v>0</v>
      </c>
      <c r="U107" s="115"/>
      <c r="V107" s="115"/>
      <c r="W107" s="127"/>
      <c r="X107" s="115"/>
      <c r="Y107" s="115"/>
    </row>
    <row r="108" spans="1:25" s="97" customFormat="1" ht="21.6" customHeight="1">
      <c r="A108" s="97" t="s">
        <v>278</v>
      </c>
      <c r="F108" s="94"/>
      <c r="G108" s="138"/>
      <c r="H108" s="99"/>
      <c r="I108" s="99"/>
      <c r="J108" s="98"/>
      <c r="K108" s="105"/>
      <c r="L108" s="105"/>
      <c r="O108" s="99"/>
      <c r="P108" s="99"/>
      <c r="Q108" s="98"/>
      <c r="R108" s="99"/>
      <c r="S108" s="99"/>
      <c r="U108" s="115"/>
      <c r="V108" s="115"/>
      <c r="W108" s="127"/>
      <c r="X108" s="115"/>
      <c r="Y108" s="115"/>
    </row>
    <row r="109" spans="1:25" s="97" customFormat="1" ht="21.6" customHeight="1">
      <c r="B109" s="323"/>
      <c r="C109" s="97" t="s">
        <v>279</v>
      </c>
      <c r="F109" s="102"/>
      <c r="G109" s="102"/>
      <c r="H109" s="99">
        <f t="shared" si="16"/>
        <v>22195276</v>
      </c>
      <c r="I109" s="99">
        <f t="shared" si="16"/>
        <v>34017503</v>
      </c>
      <c r="J109" s="127"/>
      <c r="K109" s="115">
        <f t="shared" si="17"/>
        <v>19606230</v>
      </c>
      <c r="L109" s="115">
        <f t="shared" si="17"/>
        <v>26805303</v>
      </c>
      <c r="O109" s="115">
        <v>22195275.529999997</v>
      </c>
      <c r="P109" s="115">
        <v>34017503</v>
      </c>
      <c r="Q109" s="127"/>
      <c r="R109" s="115">
        <v>19606230.370000001</v>
      </c>
      <c r="S109" s="115">
        <v>26805303</v>
      </c>
      <c r="U109" s="115"/>
      <c r="V109" s="115"/>
      <c r="W109" s="127"/>
      <c r="X109" s="115"/>
      <c r="Y109" s="115"/>
    </row>
    <row r="110" spans="1:25" s="97" customFormat="1" ht="21.6" customHeight="1">
      <c r="A110" s="97" t="s">
        <v>39</v>
      </c>
      <c r="F110" s="102"/>
      <c r="G110" s="102"/>
      <c r="H110" s="132">
        <f t="shared" si="16"/>
        <v>1751783</v>
      </c>
      <c r="I110" s="132">
        <f t="shared" si="16"/>
        <v>1047211</v>
      </c>
      <c r="J110" s="127"/>
      <c r="K110" s="99">
        <f t="shared" si="17"/>
        <v>274574</v>
      </c>
      <c r="L110" s="99">
        <f t="shared" si="17"/>
        <v>310506</v>
      </c>
      <c r="O110" s="132">
        <v>1751783.21</v>
      </c>
      <c r="P110" s="132">
        <v>1047211</v>
      </c>
      <c r="Q110" s="127"/>
      <c r="R110" s="132">
        <v>274574.12999999995</v>
      </c>
      <c r="S110" s="132">
        <v>310506</v>
      </c>
      <c r="U110" s="372"/>
      <c r="V110" s="372"/>
      <c r="W110" s="127"/>
      <c r="X110" s="372"/>
      <c r="Y110" s="372"/>
    </row>
    <row r="111" spans="1:25" s="97" customFormat="1" ht="21.6" customHeight="1">
      <c r="A111" s="398" t="s">
        <v>40</v>
      </c>
      <c r="B111" s="398"/>
      <c r="C111" s="398"/>
      <c r="D111" s="398"/>
      <c r="E111" s="398"/>
      <c r="F111" s="102"/>
      <c r="G111" s="102"/>
      <c r="H111" s="107">
        <f>SUM(H107:H110)</f>
        <v>38502570</v>
      </c>
      <c r="I111" s="107">
        <f>SUM(I107:I110)</f>
        <v>50283015</v>
      </c>
      <c r="J111" s="139"/>
      <c r="K111" s="107">
        <f>SUM(K107:K110)</f>
        <v>19880804</v>
      </c>
      <c r="L111" s="107">
        <f>SUM(L107:L110)</f>
        <v>27115809</v>
      </c>
      <c r="O111" s="107">
        <f>SUM(O107:O110)</f>
        <v>38502569.899999999</v>
      </c>
      <c r="P111" s="107">
        <f>SUM(P107:P110)</f>
        <v>50283015</v>
      </c>
      <c r="Q111" s="139"/>
      <c r="R111" s="107">
        <f>SUM(R107:R110)</f>
        <v>19880804.5</v>
      </c>
      <c r="S111" s="107">
        <f>SUM(S107:S110)</f>
        <v>27115809</v>
      </c>
      <c r="U111" s="105"/>
      <c r="V111" s="105"/>
      <c r="W111" s="139"/>
      <c r="X111" s="105"/>
      <c r="Y111" s="105"/>
    </row>
    <row r="112" spans="1:25" s="97" customFormat="1" ht="21.6" customHeight="1">
      <c r="A112" s="398" t="s">
        <v>41</v>
      </c>
      <c r="B112" s="398"/>
      <c r="C112" s="398"/>
      <c r="D112" s="398"/>
      <c r="E112" s="398"/>
      <c r="F112" s="102"/>
      <c r="G112" s="102"/>
      <c r="H112" s="105"/>
      <c r="I112" s="102"/>
      <c r="J112" s="139"/>
      <c r="K112" s="105"/>
      <c r="O112" s="105"/>
      <c r="P112" s="102"/>
      <c r="Q112" s="139"/>
      <c r="R112" s="105"/>
      <c r="U112" s="105"/>
      <c r="V112" s="94"/>
      <c r="W112" s="139"/>
      <c r="X112" s="105"/>
      <c r="Y112" s="126"/>
    </row>
    <row r="113" spans="1:25" s="97" customFormat="1" ht="21.6" customHeight="1">
      <c r="A113" s="97" t="s">
        <v>271</v>
      </c>
      <c r="F113" s="102"/>
      <c r="G113" s="102"/>
      <c r="H113" s="105">
        <f t="shared" ref="H113:I115" si="18">ROUND(O113,0)</f>
        <v>10537351</v>
      </c>
      <c r="I113" s="105">
        <f t="shared" si="18"/>
        <v>10999752</v>
      </c>
      <c r="J113" s="105"/>
      <c r="K113" s="105">
        <f t="shared" ref="K113:L115" si="19">ROUND(R113,0)</f>
        <v>0</v>
      </c>
      <c r="L113" s="105">
        <f t="shared" si="19"/>
        <v>0</v>
      </c>
      <c r="O113" s="105">
        <v>10537351.41</v>
      </c>
      <c r="P113" s="105">
        <v>10999752</v>
      </c>
      <c r="Q113" s="105"/>
      <c r="R113" s="105">
        <v>0</v>
      </c>
      <c r="S113" s="105">
        <v>0</v>
      </c>
      <c r="U113" s="105"/>
      <c r="V113" s="105"/>
      <c r="W113" s="105"/>
      <c r="X113" s="105"/>
      <c r="Y113" s="105"/>
    </row>
    <row r="114" spans="1:25" s="97" customFormat="1" ht="21.6" customHeight="1">
      <c r="A114" s="97" t="s">
        <v>265</v>
      </c>
      <c r="F114" s="102"/>
      <c r="G114" s="102"/>
      <c r="H114" s="105">
        <f t="shared" si="18"/>
        <v>1283941</v>
      </c>
      <c r="I114" s="105">
        <f t="shared" si="18"/>
        <v>1074818</v>
      </c>
      <c r="J114" s="105"/>
      <c r="K114" s="105">
        <f t="shared" si="19"/>
        <v>0</v>
      </c>
      <c r="L114" s="105">
        <f t="shared" si="19"/>
        <v>0</v>
      </c>
      <c r="O114" s="105">
        <v>1283940.82</v>
      </c>
      <c r="P114" s="105">
        <v>1074818</v>
      </c>
      <c r="Q114" s="105"/>
      <c r="R114" s="105">
        <v>0</v>
      </c>
      <c r="S114" s="105">
        <v>0</v>
      </c>
      <c r="U114" s="105"/>
      <c r="V114" s="105"/>
      <c r="W114" s="105"/>
      <c r="X114" s="105"/>
      <c r="Y114" s="105"/>
    </row>
    <row r="115" spans="1:25" s="97" customFormat="1" ht="21.6" customHeight="1">
      <c r="A115" s="97" t="s">
        <v>42</v>
      </c>
      <c r="F115" s="140"/>
      <c r="G115" s="102"/>
      <c r="H115" s="105">
        <f t="shared" si="18"/>
        <v>9813019</v>
      </c>
      <c r="I115" s="105">
        <f t="shared" si="18"/>
        <v>14960740</v>
      </c>
      <c r="J115" s="105"/>
      <c r="K115" s="105">
        <f t="shared" si="19"/>
        <v>4005889</v>
      </c>
      <c r="L115" s="105">
        <f t="shared" si="19"/>
        <v>5090899</v>
      </c>
      <c r="O115" s="105">
        <v>9813018.8491951991</v>
      </c>
      <c r="P115" s="105">
        <v>14960740</v>
      </c>
      <c r="Q115" s="105"/>
      <c r="R115" s="105">
        <v>4005889.0400000005</v>
      </c>
      <c r="S115" s="105">
        <v>5090899</v>
      </c>
      <c r="U115" s="105"/>
      <c r="V115" s="105"/>
      <c r="W115" s="105"/>
      <c r="X115" s="105"/>
      <c r="Y115" s="105"/>
    </row>
    <row r="116" spans="1:25" s="97" customFormat="1" ht="21.6" customHeight="1">
      <c r="A116" s="398" t="s">
        <v>43</v>
      </c>
      <c r="B116" s="398"/>
      <c r="C116" s="398"/>
      <c r="D116" s="398"/>
      <c r="E116" s="398"/>
      <c r="F116" s="102"/>
      <c r="G116" s="102"/>
      <c r="H116" s="107">
        <f>SUM(H113:H115)</f>
        <v>21634311</v>
      </c>
      <c r="I116" s="107">
        <f>SUM(I113:I115)</f>
        <v>27035310</v>
      </c>
      <c r="J116" s="139"/>
      <c r="K116" s="107">
        <f>SUM(K113:K115)</f>
        <v>4005889</v>
      </c>
      <c r="L116" s="107">
        <f>SUM(L113:L115)</f>
        <v>5090899</v>
      </c>
      <c r="O116" s="107">
        <f>SUM(O113:O115)</f>
        <v>21634311.079195201</v>
      </c>
      <c r="P116" s="107">
        <f>SUM(P113:P115)</f>
        <v>27035310</v>
      </c>
      <c r="Q116" s="139"/>
      <c r="R116" s="107">
        <f>SUM(R113:R115)</f>
        <v>4005889.0400000005</v>
      </c>
      <c r="S116" s="107">
        <f>SUM(S113:S115)</f>
        <v>5090899</v>
      </c>
      <c r="U116" s="105"/>
      <c r="V116" s="105"/>
      <c r="W116" s="139"/>
      <c r="X116" s="105"/>
      <c r="Y116" s="105"/>
    </row>
    <row r="117" spans="1:25" s="126" customFormat="1" ht="21.6" customHeight="1">
      <c r="A117" s="117" t="s">
        <v>312</v>
      </c>
      <c r="H117" s="105">
        <f>+H111-H116</f>
        <v>16868259</v>
      </c>
      <c r="I117" s="105">
        <f>+I111-I116</f>
        <v>23247705</v>
      </c>
      <c r="J117" s="105"/>
      <c r="K117" s="105">
        <f>+K111-K116</f>
        <v>15874915</v>
      </c>
      <c r="L117" s="105">
        <f>+L111-L116</f>
        <v>22024910</v>
      </c>
      <c r="O117" s="105">
        <f>+O111-O116</f>
        <v>16868258.820804797</v>
      </c>
      <c r="P117" s="105">
        <f>+P111-P116</f>
        <v>23247705</v>
      </c>
      <c r="Q117" s="105"/>
      <c r="R117" s="105">
        <f>+R111-R116</f>
        <v>15874915.459999999</v>
      </c>
      <c r="S117" s="105">
        <f>+S111-S116</f>
        <v>22024910</v>
      </c>
      <c r="U117" s="105"/>
      <c r="V117" s="105"/>
      <c r="W117" s="105"/>
      <c r="X117" s="105"/>
      <c r="Y117" s="105"/>
    </row>
    <row r="118" spans="1:25" s="126" customFormat="1" ht="21.6" customHeight="1">
      <c r="A118" s="126" t="s">
        <v>313</v>
      </c>
      <c r="B118" s="97"/>
      <c r="C118" s="97"/>
      <c r="F118" s="102"/>
      <c r="H118" s="105">
        <f>ROUND(O118,0)</f>
        <v>78536</v>
      </c>
      <c r="I118" s="131">
        <f>ROUND(P118,0)</f>
        <v>0</v>
      </c>
      <c r="J118" s="105"/>
      <c r="K118" s="131">
        <f>ROUND(R118,0)</f>
        <v>49200</v>
      </c>
      <c r="L118" s="131">
        <f>ROUND(S118,0)</f>
        <v>0</v>
      </c>
      <c r="O118" s="105">
        <v>78536</v>
      </c>
      <c r="P118" s="105">
        <v>0</v>
      </c>
      <c r="Q118" s="105"/>
      <c r="R118" s="131">
        <v>49199.87</v>
      </c>
      <c r="S118" s="131">
        <v>0</v>
      </c>
      <c r="U118" s="105"/>
      <c r="V118" s="105"/>
      <c r="W118" s="105"/>
      <c r="X118" s="105"/>
      <c r="Y118" s="105"/>
    </row>
    <row r="119" spans="1:25" s="126" customFormat="1" ht="21.6" customHeight="1">
      <c r="A119" s="117" t="s">
        <v>316</v>
      </c>
      <c r="H119" s="141">
        <f>+H117-H118</f>
        <v>16789723</v>
      </c>
      <c r="I119" s="141">
        <f>+I117-I118</f>
        <v>23247705</v>
      </c>
      <c r="J119" s="105"/>
      <c r="K119" s="141">
        <f>+K117-K118</f>
        <v>15825715</v>
      </c>
      <c r="L119" s="141">
        <f>+L117-L118</f>
        <v>22024910</v>
      </c>
      <c r="O119" s="141">
        <f>+O117-O118</f>
        <v>16789722.820804797</v>
      </c>
      <c r="P119" s="141">
        <f>+P117-P118</f>
        <v>23247705</v>
      </c>
      <c r="Q119" s="105"/>
      <c r="R119" s="141">
        <f>+R117-R118</f>
        <v>15825715.59</v>
      </c>
      <c r="S119" s="141">
        <f>+S117-S118</f>
        <v>22024910</v>
      </c>
      <c r="U119" s="105"/>
      <c r="V119" s="105"/>
      <c r="W119" s="105"/>
      <c r="X119" s="105"/>
      <c r="Y119" s="105"/>
    </row>
    <row r="120" spans="1:25" s="126" customFormat="1" ht="21.6" customHeight="1">
      <c r="A120" s="117" t="s">
        <v>44</v>
      </c>
      <c r="H120" s="105"/>
      <c r="I120" s="102"/>
      <c r="J120" s="139"/>
      <c r="K120" s="105"/>
      <c r="L120" s="105"/>
      <c r="O120" s="105"/>
      <c r="P120" s="102"/>
      <c r="Q120" s="139"/>
      <c r="R120" s="105"/>
      <c r="S120" s="105"/>
      <c r="U120" s="105"/>
      <c r="V120" s="94"/>
      <c r="W120" s="139"/>
      <c r="X120" s="105"/>
      <c r="Y120" s="105"/>
    </row>
    <row r="121" spans="1:25" s="126" customFormat="1" ht="21.6" customHeight="1">
      <c r="A121" s="138" t="s">
        <v>338</v>
      </c>
      <c r="B121" s="97"/>
      <c r="C121" s="97"/>
      <c r="F121" s="142"/>
      <c r="H121" s="105"/>
      <c r="I121" s="102"/>
      <c r="J121" s="139"/>
      <c r="K121" s="105"/>
      <c r="L121" s="105"/>
      <c r="O121" s="105"/>
      <c r="P121" s="102"/>
      <c r="Q121" s="139"/>
      <c r="R121" s="105"/>
      <c r="S121" s="105"/>
      <c r="U121" s="105"/>
      <c r="V121" s="94"/>
      <c r="W121" s="139"/>
      <c r="X121" s="105"/>
      <c r="Y121" s="105"/>
    </row>
    <row r="122" spans="1:25" s="126" customFormat="1" ht="21.6" customHeight="1">
      <c r="B122" s="97" t="s">
        <v>240</v>
      </c>
      <c r="C122" s="97"/>
      <c r="F122" s="142"/>
      <c r="H122" s="105">
        <f t="shared" ref="H122:I125" si="20">ROUND(O122,0)</f>
        <v>0</v>
      </c>
      <c r="I122" s="105">
        <f t="shared" si="20"/>
        <v>-196786</v>
      </c>
      <c r="J122" s="105"/>
      <c r="K122" s="105">
        <f t="shared" ref="K122:L125" si="21">ROUND(R122,0)</f>
        <v>0</v>
      </c>
      <c r="L122" s="105">
        <f t="shared" si="21"/>
        <v>527547</v>
      </c>
      <c r="O122" s="105">
        <v>0</v>
      </c>
      <c r="P122" s="194">
        <v>-196786</v>
      </c>
      <c r="Q122" s="139"/>
      <c r="R122" s="105">
        <v>0</v>
      </c>
      <c r="S122" s="105">
        <v>527547</v>
      </c>
      <c r="U122" s="105"/>
      <c r="V122" s="373"/>
      <c r="W122" s="139"/>
      <c r="X122" s="105"/>
      <c r="Y122" s="105"/>
    </row>
    <row r="123" spans="1:25" s="126" customFormat="1" ht="21.6" customHeight="1">
      <c r="B123" s="97" t="s">
        <v>339</v>
      </c>
      <c r="C123" s="97"/>
      <c r="F123" s="142"/>
      <c r="H123" s="105">
        <f t="shared" si="20"/>
        <v>327695</v>
      </c>
      <c r="I123" s="105">
        <f t="shared" si="20"/>
        <v>0</v>
      </c>
      <c r="J123" s="105"/>
      <c r="K123" s="105">
        <f t="shared" si="21"/>
        <v>327695</v>
      </c>
      <c r="L123" s="105">
        <f t="shared" si="21"/>
        <v>0</v>
      </c>
      <c r="O123" s="105">
        <v>327694.96000000002</v>
      </c>
      <c r="P123" s="194">
        <v>0</v>
      </c>
      <c r="Q123" s="139"/>
      <c r="R123" s="105">
        <v>327694.96000000002</v>
      </c>
      <c r="S123" s="105">
        <v>0</v>
      </c>
      <c r="U123" s="105"/>
      <c r="V123" s="373"/>
      <c r="W123" s="139"/>
      <c r="X123" s="105"/>
      <c r="Y123" s="105"/>
    </row>
    <row r="124" spans="1:25" s="126" customFormat="1" ht="21.6" customHeight="1">
      <c r="B124" s="126" t="s">
        <v>327</v>
      </c>
      <c r="C124" s="97"/>
      <c r="F124" s="142"/>
      <c r="H124" s="105">
        <f t="shared" si="20"/>
        <v>-8795116</v>
      </c>
      <c r="I124" s="105">
        <f t="shared" si="20"/>
        <v>0</v>
      </c>
      <c r="J124" s="105"/>
      <c r="K124" s="105">
        <f t="shared" si="21"/>
        <v>-3401432</v>
      </c>
      <c r="L124" s="105">
        <f t="shared" si="21"/>
        <v>0</v>
      </c>
      <c r="O124" s="105">
        <v>-8795116.1705000009</v>
      </c>
      <c r="P124" s="194">
        <v>0</v>
      </c>
      <c r="Q124" s="139"/>
      <c r="R124" s="105">
        <v>-3401431.8505000006</v>
      </c>
      <c r="S124" s="105">
        <v>0</v>
      </c>
      <c r="U124" s="105"/>
      <c r="V124" s="373"/>
      <c r="W124" s="139"/>
      <c r="X124" s="105"/>
      <c r="Y124" s="105"/>
    </row>
    <row r="125" spans="1:25" s="126" customFormat="1" ht="21.6" customHeight="1">
      <c r="B125" s="126" t="s">
        <v>107</v>
      </c>
      <c r="C125" s="97"/>
      <c r="F125" s="142"/>
      <c r="H125" s="105">
        <f t="shared" si="20"/>
        <v>1759023</v>
      </c>
      <c r="I125" s="105">
        <f t="shared" si="20"/>
        <v>0</v>
      </c>
      <c r="J125" s="105"/>
      <c r="K125" s="105">
        <f t="shared" si="21"/>
        <v>680286</v>
      </c>
      <c r="L125" s="105">
        <f t="shared" si="21"/>
        <v>0</v>
      </c>
      <c r="O125" s="105">
        <v>1759023.2405000001</v>
      </c>
      <c r="P125" s="194">
        <v>0</v>
      </c>
      <c r="Q125" s="139"/>
      <c r="R125" s="105">
        <v>680286.37049999996</v>
      </c>
      <c r="S125" s="105">
        <v>0</v>
      </c>
      <c r="U125" s="105"/>
      <c r="V125" s="373"/>
      <c r="W125" s="139"/>
      <c r="X125" s="105"/>
      <c r="Y125" s="105"/>
    </row>
    <row r="126" spans="1:25" s="126" customFormat="1" ht="21.6" customHeight="1">
      <c r="A126" s="117" t="s">
        <v>108</v>
      </c>
      <c r="H126" s="105"/>
      <c r="I126" s="102"/>
      <c r="J126" s="139"/>
      <c r="K126" s="105"/>
      <c r="L126" s="105"/>
      <c r="O126" s="105"/>
      <c r="P126" s="102"/>
      <c r="Q126" s="139"/>
      <c r="R126" s="105"/>
      <c r="S126" s="105"/>
      <c r="U126" s="105"/>
      <c r="V126" s="94"/>
      <c r="W126" s="139"/>
      <c r="X126" s="105"/>
      <c r="Y126" s="105"/>
    </row>
    <row r="127" spans="1:25" s="126" customFormat="1" ht="21.6" customHeight="1">
      <c r="B127" s="126" t="s">
        <v>396</v>
      </c>
      <c r="F127" s="357"/>
      <c r="H127" s="105">
        <f>ROUND(O127,0)</f>
        <v>0</v>
      </c>
      <c r="I127" s="105">
        <f>ROUND(P127,0)</f>
        <v>-1958674</v>
      </c>
      <c r="J127" s="105"/>
      <c r="K127" s="105">
        <f>ROUND(R127,0)</f>
        <v>0</v>
      </c>
      <c r="L127" s="105">
        <f>ROUND(S127,0)</f>
        <v>-493214</v>
      </c>
      <c r="N127" s="127"/>
      <c r="O127" s="105">
        <v>0</v>
      </c>
      <c r="P127" s="105">
        <v>-1958674</v>
      </c>
      <c r="Q127" s="105"/>
      <c r="R127" s="105">
        <v>0</v>
      </c>
      <c r="S127" s="105">
        <v>-493214</v>
      </c>
      <c r="U127" s="105"/>
      <c r="V127" s="105"/>
      <c r="W127" s="105"/>
      <c r="X127" s="105"/>
      <c r="Y127" s="105"/>
    </row>
    <row r="128" spans="1:25" s="126" customFormat="1" ht="21.6" customHeight="1">
      <c r="B128" s="126" t="s">
        <v>107</v>
      </c>
      <c r="H128" s="105">
        <f>ROUND(O128,0)</f>
        <v>0</v>
      </c>
      <c r="I128" s="105">
        <f>ROUND(P128,0)</f>
        <v>391735</v>
      </c>
      <c r="J128" s="105"/>
      <c r="K128" s="105">
        <f>ROUND(R128,0)</f>
        <v>0</v>
      </c>
      <c r="L128" s="105">
        <f>ROUND(S128,0)</f>
        <v>98643</v>
      </c>
      <c r="N128" s="127"/>
      <c r="O128" s="105">
        <v>0</v>
      </c>
      <c r="P128" s="105">
        <v>391735</v>
      </c>
      <c r="Q128" s="105"/>
      <c r="R128" s="105">
        <v>0</v>
      </c>
      <c r="S128" s="105">
        <v>98643</v>
      </c>
      <c r="U128" s="105"/>
      <c r="V128" s="105"/>
      <c r="W128" s="105"/>
      <c r="X128" s="105"/>
      <c r="Y128" s="105"/>
    </row>
    <row r="129" spans="1:25" s="126" customFormat="1" ht="21.6" customHeight="1">
      <c r="A129" s="117" t="s">
        <v>317</v>
      </c>
      <c r="H129" s="107">
        <f>SUM(H122:H128)</f>
        <v>-6708398</v>
      </c>
      <c r="I129" s="107">
        <f>SUM(I122:I128)</f>
        <v>-1763725</v>
      </c>
      <c r="J129" s="139"/>
      <c r="K129" s="107">
        <f>SUM(K122:K128)</f>
        <v>-2393451</v>
      </c>
      <c r="L129" s="107">
        <f>SUM(L122:L128)</f>
        <v>132976</v>
      </c>
      <c r="O129" s="107">
        <f>SUM(O122:O128)</f>
        <v>-6708397.9699999997</v>
      </c>
      <c r="P129" s="107">
        <f>SUM(P122:P128)</f>
        <v>-1763725</v>
      </c>
      <c r="Q129" s="139"/>
      <c r="R129" s="107">
        <f>SUM(R122:R128)</f>
        <v>-2393450.5200000005</v>
      </c>
      <c r="S129" s="107">
        <f>SUM(S122:S128)</f>
        <v>132976</v>
      </c>
      <c r="U129" s="105"/>
      <c r="V129" s="105"/>
      <c r="W129" s="139"/>
      <c r="X129" s="105"/>
      <c r="Y129" s="105"/>
    </row>
    <row r="130" spans="1:25" s="126" customFormat="1" ht="21.6" customHeight="1" thickBot="1">
      <c r="A130" s="117" t="s">
        <v>318</v>
      </c>
      <c r="H130" s="113">
        <f>SUM(H119,H129)</f>
        <v>10081325</v>
      </c>
      <c r="I130" s="113">
        <f>SUM(I119,I129)</f>
        <v>21483980</v>
      </c>
      <c r="J130" s="125"/>
      <c r="K130" s="113">
        <f>SUM(K119,K129)</f>
        <v>13432264</v>
      </c>
      <c r="L130" s="113">
        <f>SUM(L119,L129)</f>
        <v>22157886</v>
      </c>
      <c r="O130" s="113">
        <f>SUM(O119,O129)</f>
        <v>10081324.850804798</v>
      </c>
      <c r="P130" s="113">
        <f>SUM(P119,P129)</f>
        <v>21483980</v>
      </c>
      <c r="Q130" s="125"/>
      <c r="R130" s="113">
        <f>SUM(R119,R129)</f>
        <v>13432265.07</v>
      </c>
      <c r="S130" s="113">
        <f>SUM(S119,S129)</f>
        <v>22157886</v>
      </c>
      <c r="U130" s="105"/>
      <c r="V130" s="105"/>
      <c r="W130" s="125"/>
      <c r="X130" s="105"/>
      <c r="Y130" s="105"/>
    </row>
    <row r="131" spans="1:25" s="165" customFormat="1" ht="9" customHeight="1" thickTop="1">
      <c r="H131" s="166"/>
      <c r="J131" s="301"/>
      <c r="K131" s="301"/>
      <c r="L131" s="301"/>
      <c r="M131" s="301"/>
      <c r="N131" s="301"/>
      <c r="U131" s="374"/>
      <c r="V131" s="374"/>
      <c r="W131" s="374"/>
      <c r="X131" s="374"/>
      <c r="Y131" s="374"/>
    </row>
    <row r="132" spans="1:25" s="126" customFormat="1" ht="21.6" customHeight="1">
      <c r="A132" s="86" t="s">
        <v>319</v>
      </c>
      <c r="H132" s="144"/>
      <c r="I132" s="143"/>
      <c r="J132" s="125"/>
      <c r="K132" s="143"/>
      <c r="L132" s="143"/>
      <c r="O132" s="144"/>
      <c r="P132" s="143"/>
      <c r="Q132" s="125"/>
      <c r="R132" s="143"/>
      <c r="S132" s="143"/>
      <c r="U132" s="144"/>
      <c r="V132" s="143"/>
      <c r="W132" s="125"/>
      <c r="X132" s="143"/>
      <c r="Y132" s="143"/>
    </row>
    <row r="133" spans="1:25" s="126" customFormat="1" ht="21.6" customHeight="1">
      <c r="A133" s="97"/>
      <c r="B133" s="97" t="s">
        <v>241</v>
      </c>
      <c r="C133" s="97"/>
      <c r="H133" s="105">
        <f>ROUND(O133,0)</f>
        <v>15869834</v>
      </c>
      <c r="I133" s="105">
        <f>ROUND(P133,0)</f>
        <v>22065059</v>
      </c>
      <c r="J133" s="105"/>
      <c r="K133" s="105">
        <f>ROUND(R133,0)-1</f>
        <v>15825715</v>
      </c>
      <c r="L133" s="105">
        <f>ROUND(S133,0)</f>
        <v>22024910</v>
      </c>
      <c r="N133" s="127"/>
      <c r="O133" s="105">
        <f>+O119-O134</f>
        <v>15869833.820804797</v>
      </c>
      <c r="P133" s="105">
        <f>+P119-P134</f>
        <v>22065059</v>
      </c>
      <c r="Q133" s="105"/>
      <c r="R133" s="105">
        <f>+R119</f>
        <v>15825715.59</v>
      </c>
      <c r="S133" s="105">
        <f>+S119</f>
        <v>22024910</v>
      </c>
      <c r="U133" s="105"/>
      <c r="V133" s="105"/>
      <c r="W133" s="105"/>
      <c r="X133" s="105"/>
      <c r="Y133" s="105"/>
    </row>
    <row r="134" spans="1:25" s="126" customFormat="1" ht="21.6" customHeight="1">
      <c r="A134" s="97"/>
      <c r="B134" s="97" t="s">
        <v>242</v>
      </c>
      <c r="C134" s="97"/>
      <c r="H134" s="105">
        <f>ROUND(O134,0)</f>
        <v>919889</v>
      </c>
      <c r="I134" s="105">
        <f>ROUND(P134,0)</f>
        <v>1182646</v>
      </c>
      <c r="J134" s="105"/>
      <c r="K134" s="105">
        <f>ROUND(R134,0)</f>
        <v>0</v>
      </c>
      <c r="L134" s="105">
        <f>ROUND(S134,0)</f>
        <v>0</v>
      </c>
      <c r="O134" s="105">
        <v>919889</v>
      </c>
      <c r="P134" s="105">
        <v>1182646</v>
      </c>
      <c r="Q134" s="105"/>
      <c r="R134" s="105">
        <v>0</v>
      </c>
      <c r="S134" s="105">
        <v>0</v>
      </c>
      <c r="U134" s="105"/>
      <c r="V134" s="105"/>
      <c r="W134" s="105"/>
      <c r="X134" s="105"/>
      <c r="Y134" s="105"/>
    </row>
    <row r="135" spans="1:25" s="126" customFormat="1" ht="21.6" customHeight="1" thickBot="1">
      <c r="A135" s="97"/>
      <c r="B135" s="97"/>
      <c r="C135" s="97"/>
      <c r="F135" s="108"/>
      <c r="H135" s="113">
        <f>SUM(H133:H134)</f>
        <v>16789723</v>
      </c>
      <c r="I135" s="113">
        <f>SUM(I133:I134)</f>
        <v>23247705</v>
      </c>
      <c r="J135" s="125"/>
      <c r="K135" s="113">
        <f>SUM(K133:K134)</f>
        <v>15825715</v>
      </c>
      <c r="L135" s="113">
        <f>SUM(L133:L134)</f>
        <v>22024910</v>
      </c>
      <c r="O135" s="113">
        <f>SUM(O133:O134)</f>
        <v>16789722.820804797</v>
      </c>
      <c r="P135" s="113">
        <f>SUM(P133:P134)</f>
        <v>23247705</v>
      </c>
      <c r="Q135" s="125"/>
      <c r="R135" s="113">
        <f>SUM(R133:R134)</f>
        <v>15825715.59</v>
      </c>
      <c r="S135" s="113">
        <f>SUM(S133:S134)</f>
        <v>22024910</v>
      </c>
      <c r="U135" s="105"/>
      <c r="V135" s="105"/>
      <c r="W135" s="125"/>
      <c r="X135" s="105"/>
      <c r="Y135" s="105"/>
    </row>
    <row r="136" spans="1:25" s="165" customFormat="1" ht="6" customHeight="1" thickTop="1">
      <c r="H136" s="166"/>
      <c r="J136" s="301"/>
      <c r="K136" s="301"/>
      <c r="L136" s="301"/>
      <c r="M136" s="301"/>
      <c r="N136" s="301"/>
      <c r="U136" s="374"/>
      <c r="V136" s="374"/>
      <c r="W136" s="374"/>
      <c r="X136" s="374"/>
      <c r="Y136" s="374"/>
    </row>
    <row r="137" spans="1:25" s="165" customFormat="1" ht="6" customHeight="1">
      <c r="H137" s="166"/>
      <c r="J137" s="301"/>
      <c r="K137" s="301"/>
      <c r="L137" s="301"/>
      <c r="M137" s="301"/>
      <c r="N137" s="301"/>
      <c r="U137" s="374"/>
      <c r="V137" s="374"/>
      <c r="W137" s="374"/>
      <c r="X137" s="374"/>
      <c r="Y137" s="374"/>
    </row>
    <row r="138" spans="1:25" s="165" customFormat="1">
      <c r="H138" s="166"/>
      <c r="J138" s="301"/>
      <c r="K138" s="301"/>
      <c r="L138" s="301"/>
      <c r="M138" s="301"/>
      <c r="N138" s="301"/>
      <c r="U138" s="374"/>
      <c r="V138" s="374"/>
      <c r="W138" s="374"/>
      <c r="X138" s="374"/>
      <c r="Y138" s="374"/>
    </row>
    <row r="139" spans="1:25" s="165" customFormat="1">
      <c r="H139" s="166"/>
      <c r="J139" s="301"/>
      <c r="K139" s="301"/>
      <c r="L139" s="301"/>
      <c r="M139" s="301"/>
      <c r="N139" s="301"/>
      <c r="U139" s="374"/>
      <c r="V139" s="374"/>
      <c r="W139" s="374"/>
      <c r="X139" s="374"/>
      <c r="Y139" s="374"/>
    </row>
    <row r="140" spans="1:25" s="165" customFormat="1">
      <c r="H140" s="166"/>
      <c r="J140" s="301"/>
      <c r="K140" s="301"/>
      <c r="L140" s="301"/>
      <c r="M140" s="301"/>
      <c r="N140" s="301"/>
      <c r="U140" s="374"/>
      <c r="V140" s="374"/>
      <c r="W140" s="374"/>
      <c r="X140" s="374"/>
      <c r="Y140" s="374"/>
    </row>
    <row r="141" spans="1:25" s="165" customFormat="1">
      <c r="H141" s="166"/>
      <c r="J141" s="301"/>
      <c r="K141" s="301"/>
      <c r="L141" s="301"/>
      <c r="M141" s="301"/>
      <c r="N141" s="301"/>
      <c r="U141" s="374"/>
      <c r="V141" s="374"/>
      <c r="W141" s="374"/>
      <c r="X141" s="374"/>
      <c r="Y141" s="374"/>
    </row>
    <row r="142" spans="1:25" s="165" customFormat="1">
      <c r="H142" s="166"/>
      <c r="J142" s="301"/>
      <c r="K142" s="301"/>
      <c r="L142" s="301"/>
      <c r="M142" s="301"/>
      <c r="N142" s="301"/>
      <c r="U142" s="374"/>
      <c r="V142" s="374"/>
      <c r="W142" s="374"/>
      <c r="X142" s="374"/>
      <c r="Y142" s="374"/>
    </row>
    <row r="143" spans="1:25" s="165" customFormat="1">
      <c r="H143" s="166"/>
      <c r="J143" s="301"/>
      <c r="K143" s="301"/>
      <c r="L143" s="301"/>
      <c r="M143" s="301"/>
      <c r="N143" s="301"/>
      <c r="U143" s="374"/>
      <c r="V143" s="374"/>
      <c r="W143" s="374"/>
      <c r="X143" s="374"/>
      <c r="Y143" s="374"/>
    </row>
    <row r="144" spans="1:25" s="165" customFormat="1">
      <c r="H144" s="166"/>
      <c r="J144" s="301"/>
      <c r="K144" s="301"/>
      <c r="L144" s="301"/>
      <c r="M144" s="301"/>
      <c r="N144" s="301"/>
      <c r="U144" s="374"/>
      <c r="V144" s="374"/>
      <c r="W144" s="374"/>
      <c r="X144" s="374"/>
      <c r="Y144" s="374"/>
    </row>
    <row r="145" spans="1:25" s="165" customFormat="1">
      <c r="H145" s="166"/>
      <c r="J145" s="301"/>
      <c r="K145" s="301"/>
      <c r="L145" s="301"/>
      <c r="M145" s="301"/>
      <c r="N145" s="301"/>
      <c r="U145" s="374"/>
      <c r="V145" s="374"/>
      <c r="W145" s="374"/>
      <c r="X145" s="374"/>
      <c r="Y145" s="374"/>
    </row>
    <row r="146" spans="1:25" s="126" customFormat="1" ht="21.6" customHeight="1">
      <c r="A146" s="154"/>
      <c r="B146" s="97"/>
      <c r="C146" s="97"/>
      <c r="H146" s="155"/>
      <c r="I146" s="155"/>
      <c r="J146" s="125"/>
      <c r="K146" s="155"/>
      <c r="L146" s="155"/>
      <c r="O146" s="155"/>
      <c r="P146" s="155"/>
      <c r="Q146" s="125"/>
      <c r="R146" s="155"/>
      <c r="S146" s="155"/>
      <c r="U146" s="155"/>
      <c r="V146" s="155"/>
      <c r="W146" s="125"/>
      <c r="X146" s="155"/>
      <c r="Y146" s="155"/>
    </row>
    <row r="147" spans="1:25" s="97" customFormat="1" ht="21.6" customHeight="1">
      <c r="E147" s="383" t="s">
        <v>72</v>
      </c>
      <c r="F147" s="383"/>
      <c r="G147" s="383"/>
      <c r="I147" s="383" t="s">
        <v>72</v>
      </c>
      <c r="J147" s="383"/>
      <c r="K147" s="383"/>
      <c r="L147" s="383"/>
      <c r="U147" s="126"/>
      <c r="V147" s="126"/>
      <c r="W147" s="126"/>
      <c r="X147" s="126"/>
      <c r="Y147" s="126"/>
    </row>
    <row r="148" spans="1:25" s="97" customFormat="1" ht="21.6" customHeight="1">
      <c r="E148" s="383" t="s">
        <v>113</v>
      </c>
      <c r="F148" s="383"/>
      <c r="G148" s="383"/>
      <c r="I148" s="383" t="s">
        <v>114</v>
      </c>
      <c r="J148" s="383"/>
      <c r="K148" s="383"/>
      <c r="L148" s="383"/>
      <c r="U148" s="126"/>
      <c r="V148" s="126"/>
      <c r="W148" s="126"/>
      <c r="X148" s="126"/>
      <c r="Y148" s="126"/>
    </row>
    <row r="149" spans="1:25" s="4" customFormat="1" ht="25.9" customHeight="1">
      <c r="A149" s="394" t="s">
        <v>0</v>
      </c>
      <c r="B149" s="394"/>
      <c r="C149" s="394"/>
      <c r="D149" s="394"/>
      <c r="E149" s="394"/>
      <c r="F149" s="394"/>
      <c r="G149" s="394"/>
      <c r="H149" s="394"/>
      <c r="I149" s="394"/>
      <c r="J149" s="394"/>
      <c r="K149" s="394"/>
      <c r="L149" s="394"/>
      <c r="O149" s="12"/>
      <c r="U149" s="12"/>
    </row>
    <row r="150" spans="1:25" s="4" customFormat="1" ht="23.25" customHeight="1">
      <c r="A150" s="395" t="s">
        <v>36</v>
      </c>
      <c r="B150" s="395"/>
      <c r="C150" s="395"/>
      <c r="D150" s="395"/>
      <c r="E150" s="395"/>
      <c r="F150" s="395"/>
      <c r="G150" s="395"/>
      <c r="H150" s="395"/>
      <c r="I150" s="395"/>
      <c r="J150" s="395"/>
      <c r="K150" s="395"/>
      <c r="L150" s="395"/>
      <c r="O150" s="12"/>
      <c r="U150" s="12"/>
    </row>
    <row r="151" spans="1:25" s="4" customFormat="1" ht="23.25" customHeight="1">
      <c r="A151" s="396" t="str">
        <f>+A102</f>
        <v>สำหรับงวดหกเดือนสิ้นสุดวันที่ 30 มิถุนายน พ.ศ. 2563 (สอบทานแล้ว/ยังไม่ได้ตรวจสอบ)</v>
      </c>
      <c r="B151" s="395"/>
      <c r="C151" s="395"/>
      <c r="D151" s="395"/>
      <c r="E151" s="395"/>
      <c r="F151" s="395"/>
      <c r="G151" s="395"/>
      <c r="H151" s="395"/>
      <c r="I151" s="395"/>
      <c r="J151" s="395"/>
      <c r="K151" s="395"/>
      <c r="L151" s="395"/>
      <c r="O151" s="12"/>
      <c r="U151" s="12"/>
    </row>
    <row r="152" spans="1:25" s="97" customFormat="1" ht="23.45" customHeight="1">
      <c r="A152" s="397" t="s">
        <v>75</v>
      </c>
      <c r="B152" s="397"/>
      <c r="C152" s="397"/>
      <c r="D152" s="397"/>
      <c r="E152" s="397"/>
      <c r="F152" s="397"/>
      <c r="G152" s="397"/>
      <c r="H152" s="397"/>
      <c r="I152" s="397"/>
      <c r="J152" s="397"/>
      <c r="K152" s="397"/>
      <c r="L152" s="397"/>
      <c r="O152" s="397" t="s">
        <v>75</v>
      </c>
      <c r="P152" s="397"/>
      <c r="Q152" s="397"/>
      <c r="R152" s="397"/>
      <c r="S152" s="397"/>
      <c r="U152" s="397"/>
      <c r="V152" s="397"/>
      <c r="W152" s="397"/>
      <c r="X152" s="397"/>
      <c r="Y152" s="397"/>
    </row>
    <row r="153" spans="1:25" s="97" customFormat="1">
      <c r="A153" s="126"/>
      <c r="B153" s="126"/>
      <c r="C153" s="126"/>
      <c r="D153" s="126"/>
      <c r="E153" s="126"/>
      <c r="F153" s="94"/>
      <c r="G153" s="138"/>
      <c r="H153" s="392" t="s">
        <v>2</v>
      </c>
      <c r="I153" s="392"/>
      <c r="J153" s="159"/>
      <c r="K153" s="392" t="s">
        <v>3</v>
      </c>
      <c r="L153" s="392"/>
      <c r="O153" s="393" t="s">
        <v>2</v>
      </c>
      <c r="P153" s="393"/>
      <c r="Q153" s="126"/>
      <c r="R153" s="393" t="s">
        <v>3</v>
      </c>
      <c r="S153" s="393"/>
      <c r="U153" s="400"/>
      <c r="V153" s="400"/>
      <c r="W153" s="126"/>
      <c r="X153" s="400"/>
      <c r="Y153" s="400"/>
    </row>
    <row r="154" spans="1:25" s="126" customFormat="1">
      <c r="F154" s="346" t="s">
        <v>4</v>
      </c>
      <c r="G154" s="138"/>
      <c r="H154" s="157">
        <f>+H6</f>
        <v>44012</v>
      </c>
      <c r="I154" s="157">
        <f>+I6</f>
        <v>43646</v>
      </c>
      <c r="J154" s="163"/>
      <c r="K154" s="157">
        <f t="shared" ref="K154:L154" si="22">+K6</f>
        <v>44012</v>
      </c>
      <c r="L154" s="157">
        <f t="shared" si="22"/>
        <v>43646</v>
      </c>
      <c r="O154" s="157">
        <f>+O6</f>
        <v>44012</v>
      </c>
      <c r="P154" s="157">
        <f>+P6</f>
        <v>43646</v>
      </c>
      <c r="Q154" s="163"/>
      <c r="R154" s="157">
        <f t="shared" ref="R154:S154" si="23">+R6</f>
        <v>44012</v>
      </c>
      <c r="S154" s="157">
        <f t="shared" si="23"/>
        <v>43646</v>
      </c>
      <c r="U154" s="184"/>
      <c r="V154" s="184"/>
      <c r="W154" s="336"/>
      <c r="X154" s="184"/>
      <c r="Y154" s="184"/>
    </row>
    <row r="155" spans="1:25" s="126" customFormat="1" ht="21.6" customHeight="1">
      <c r="A155" s="86" t="s">
        <v>280</v>
      </c>
      <c r="B155" s="97"/>
      <c r="C155" s="97"/>
      <c r="H155" s="144"/>
      <c r="I155" s="143"/>
      <c r="J155" s="125"/>
      <c r="K155" s="143"/>
      <c r="L155" s="143"/>
      <c r="O155" s="144"/>
      <c r="P155" s="143"/>
      <c r="Q155" s="125"/>
      <c r="R155" s="143"/>
      <c r="S155" s="143"/>
      <c r="U155" s="144"/>
      <c r="V155" s="143"/>
      <c r="W155" s="125"/>
      <c r="X155" s="143"/>
      <c r="Y155" s="143"/>
    </row>
    <row r="156" spans="1:25" s="126" customFormat="1" ht="21.6" customHeight="1">
      <c r="B156" s="97" t="s">
        <v>241</v>
      </c>
      <c r="C156" s="97"/>
      <c r="H156" s="105">
        <f>ROUND(O156,0)</f>
        <v>9161436</v>
      </c>
      <c r="I156" s="105">
        <f>ROUND(P156,0)</f>
        <v>20301334</v>
      </c>
      <c r="J156" s="105"/>
      <c r="K156" s="105">
        <f>ROUND(R156,0)</f>
        <v>13432265</v>
      </c>
      <c r="L156" s="105">
        <f>ROUND(S156,0)</f>
        <v>22157886</v>
      </c>
      <c r="O156" s="105">
        <f>+O133+O129</f>
        <v>9161435.8508047983</v>
      </c>
      <c r="P156" s="105">
        <f>+P133+P129</f>
        <v>20301334</v>
      </c>
      <c r="Q156" s="105"/>
      <c r="R156" s="105">
        <f>+R133+R129</f>
        <v>13432265.07</v>
      </c>
      <c r="S156" s="105">
        <f>+S133+S129</f>
        <v>22157886</v>
      </c>
      <c r="U156" s="105"/>
      <c r="V156" s="105"/>
      <c r="W156" s="105"/>
      <c r="X156" s="105"/>
      <c r="Y156" s="105"/>
    </row>
    <row r="157" spans="1:25" s="126" customFormat="1" ht="21.6" customHeight="1">
      <c r="B157" s="97" t="s">
        <v>242</v>
      </c>
      <c r="C157" s="97"/>
      <c r="H157" s="105">
        <f>ROUND(O157,0)</f>
        <v>919889</v>
      </c>
      <c r="I157" s="105">
        <f>ROUND(P157,0)</f>
        <v>1182646</v>
      </c>
      <c r="J157" s="105"/>
      <c r="K157" s="105">
        <f>ROUND(R157,0)</f>
        <v>0</v>
      </c>
      <c r="L157" s="105">
        <f>ROUND(S157,0)</f>
        <v>0</v>
      </c>
      <c r="O157" s="105">
        <f>+O134</f>
        <v>919889</v>
      </c>
      <c r="P157" s="105">
        <f>+P134</f>
        <v>1182646</v>
      </c>
      <c r="Q157" s="105"/>
      <c r="R157" s="105">
        <f>+R134</f>
        <v>0</v>
      </c>
      <c r="S157" s="105">
        <v>0</v>
      </c>
      <c r="U157" s="105"/>
      <c r="V157" s="105"/>
      <c r="W157" s="105"/>
      <c r="X157" s="105"/>
      <c r="Y157" s="105"/>
    </row>
    <row r="158" spans="1:25" s="126" customFormat="1" ht="21.6" customHeight="1" thickBot="1">
      <c r="A158" s="97"/>
      <c r="B158" s="97"/>
      <c r="C158" s="97"/>
      <c r="H158" s="113">
        <f>SUM(H156:H157)</f>
        <v>10081325</v>
      </c>
      <c r="I158" s="113">
        <f>SUM(I156:I157)</f>
        <v>21483980</v>
      </c>
      <c r="J158" s="125"/>
      <c r="K158" s="113">
        <f>SUM(K156:K157)</f>
        <v>13432265</v>
      </c>
      <c r="L158" s="113">
        <f>SUM(L156:L157)</f>
        <v>22157886</v>
      </c>
      <c r="O158" s="113">
        <f>SUM(O156:O157)</f>
        <v>10081324.850804798</v>
      </c>
      <c r="P158" s="113">
        <f>SUM(P156:P157)</f>
        <v>21483980</v>
      </c>
      <c r="Q158" s="125"/>
      <c r="R158" s="113">
        <f>SUM(R156:R157)</f>
        <v>13432265.07</v>
      </c>
      <c r="S158" s="113">
        <f>SUM(S156:S157)</f>
        <v>22157886</v>
      </c>
      <c r="U158" s="105"/>
      <c r="V158" s="105"/>
      <c r="W158" s="125"/>
      <c r="X158" s="105"/>
      <c r="Y158" s="105"/>
    </row>
    <row r="159" spans="1:25" s="165" customFormat="1" ht="6" customHeight="1" thickTop="1">
      <c r="H159" s="166"/>
      <c r="J159" s="176"/>
      <c r="K159" s="176"/>
      <c r="L159" s="168"/>
      <c r="M159" s="176"/>
      <c r="N159" s="176"/>
      <c r="U159" s="374"/>
      <c r="V159" s="374"/>
      <c r="W159" s="374"/>
      <c r="X159" s="374"/>
      <c r="Y159" s="374"/>
    </row>
    <row r="160" spans="1:25" s="165" customFormat="1" ht="7.9" customHeight="1">
      <c r="H160" s="166"/>
      <c r="J160" s="176"/>
      <c r="K160" s="176"/>
      <c r="L160" s="168"/>
      <c r="M160" s="176"/>
      <c r="N160" s="176"/>
      <c r="U160" s="374"/>
      <c r="V160" s="374"/>
      <c r="W160" s="374"/>
      <c r="X160" s="374"/>
      <c r="Y160" s="374"/>
    </row>
    <row r="161" spans="1:25" s="126" customFormat="1" ht="21.6" customHeight="1">
      <c r="A161" s="145" t="s">
        <v>110</v>
      </c>
      <c r="B161" s="97"/>
      <c r="C161" s="97"/>
      <c r="H161" s="146"/>
      <c r="I161" s="146"/>
      <c r="J161" s="147"/>
      <c r="K161" s="146"/>
      <c r="L161" s="146"/>
      <c r="O161" s="146"/>
      <c r="P161" s="146"/>
      <c r="Q161" s="147"/>
      <c r="R161" s="146"/>
      <c r="S161" s="146"/>
      <c r="U161" s="146"/>
      <c r="V161" s="146"/>
      <c r="W161" s="146"/>
      <c r="X161" s="146"/>
      <c r="Y161" s="146"/>
    </row>
    <row r="162" spans="1:25" s="126" customFormat="1" ht="21.6" customHeight="1" thickBot="1">
      <c r="A162" s="148"/>
      <c r="B162" s="148" t="s">
        <v>109</v>
      </c>
      <c r="C162" s="148"/>
      <c r="F162" s="94">
        <v>24</v>
      </c>
      <c r="H162" s="299">
        <f>ROUND(O162,3)</f>
        <v>1.6E-2</v>
      </c>
      <c r="I162" s="299">
        <f>ROUND(P162,3)</f>
        <v>2.3E-2</v>
      </c>
      <c r="J162" s="151"/>
      <c r="K162" s="299">
        <f>ROUND(R162,3)</f>
        <v>1.6E-2</v>
      </c>
      <c r="L162" s="299">
        <f>ROUND(S162,3)</f>
        <v>2.3E-2</v>
      </c>
      <c r="O162" s="149">
        <f>+O133/965034457.37</f>
        <v>1.6444836450767487E-2</v>
      </c>
      <c r="P162" s="149">
        <f>+P133/'BAL-THA'!I73</f>
        <v>2.286453066768139E-2</v>
      </c>
      <c r="Q162" s="150"/>
      <c r="R162" s="149">
        <f>+R133/965034457.37</f>
        <v>1.6399119709289641E-2</v>
      </c>
      <c r="S162" s="149">
        <f>+S133/'BAL-THA'!L73</f>
        <v>2.2822926970098856E-2</v>
      </c>
      <c r="U162" s="149"/>
      <c r="V162" s="149"/>
      <c r="W162" s="150"/>
      <c r="X162" s="149"/>
      <c r="Y162" s="149"/>
    </row>
    <row r="163" spans="1:25" s="165" customFormat="1" ht="6" customHeight="1" thickTop="1">
      <c r="H163" s="166"/>
      <c r="I163" s="166"/>
      <c r="J163" s="176"/>
      <c r="K163" s="166"/>
      <c r="L163" s="166"/>
      <c r="M163" s="176"/>
      <c r="N163" s="176"/>
      <c r="U163" s="374"/>
      <c r="V163" s="374"/>
      <c r="W163" s="374"/>
      <c r="X163" s="374"/>
      <c r="Y163" s="374"/>
    </row>
    <row r="164" spans="1:25" s="126" customFormat="1" ht="21.6" customHeight="1">
      <c r="A164" s="145" t="s">
        <v>111</v>
      </c>
      <c r="B164" s="97"/>
      <c r="C164" s="97"/>
      <c r="H164" s="146"/>
      <c r="I164" s="146"/>
      <c r="J164" s="147"/>
      <c r="K164" s="146"/>
      <c r="L164" s="146"/>
      <c r="O164" s="146"/>
      <c r="P164" s="153"/>
      <c r="Q164" s="147"/>
      <c r="R164" s="153"/>
      <c r="S164" s="146"/>
      <c r="U164" s="146"/>
      <c r="V164" s="153"/>
      <c r="W164" s="146"/>
      <c r="X164" s="153"/>
      <c r="Y164" s="146"/>
    </row>
    <row r="165" spans="1:25" s="126" customFormat="1" ht="21.6" customHeight="1" thickBot="1">
      <c r="A165" s="154"/>
      <c r="B165" s="148" t="s">
        <v>109</v>
      </c>
      <c r="C165" s="148"/>
      <c r="F165" s="94">
        <v>24</v>
      </c>
      <c r="H165" s="299">
        <f>ROUND(O165,3)</f>
        <v>0</v>
      </c>
      <c r="I165" s="299">
        <f>ROUND(P165,3)</f>
        <v>2.3E-2</v>
      </c>
      <c r="J165" s="150"/>
      <c r="K165" s="299">
        <f>ROUND(R165,3)</f>
        <v>0</v>
      </c>
      <c r="L165" s="299">
        <f>ROUND(S165,3)</f>
        <v>2.3E-2</v>
      </c>
      <c r="O165" s="152">
        <v>0</v>
      </c>
      <c r="P165" s="152">
        <f>+P162</f>
        <v>2.286453066768139E-2</v>
      </c>
      <c r="Q165" s="150"/>
      <c r="R165" s="152">
        <v>0</v>
      </c>
      <c r="S165" s="152">
        <f>+S162</f>
        <v>2.2822926970098856E-2</v>
      </c>
      <c r="U165" s="375"/>
      <c r="V165" s="375"/>
      <c r="W165" s="150"/>
      <c r="X165" s="375"/>
      <c r="Y165" s="375"/>
    </row>
    <row r="166" spans="1:25" s="126" customFormat="1" ht="21.6" customHeight="1" thickTop="1">
      <c r="O166" s="155"/>
      <c r="P166" s="155"/>
      <c r="Q166" s="125"/>
      <c r="R166" s="155"/>
      <c r="S166" s="155"/>
      <c r="U166" s="155"/>
      <c r="V166" s="155"/>
      <c r="W166" s="125"/>
      <c r="X166" s="155"/>
      <c r="Y166" s="155"/>
    </row>
    <row r="167" spans="1:25" s="126" customFormat="1" ht="21.6" customHeight="1">
      <c r="A167" s="345"/>
      <c r="B167" s="345"/>
      <c r="C167" s="345"/>
      <c r="D167" s="345"/>
      <c r="E167" s="345"/>
      <c r="F167" s="345"/>
      <c r="G167" s="345"/>
      <c r="H167" s="345"/>
      <c r="I167" s="345"/>
      <c r="J167" s="345"/>
      <c r="K167" s="345"/>
      <c r="L167" s="345"/>
      <c r="O167" s="155"/>
      <c r="P167" s="155"/>
      <c r="Q167" s="125"/>
      <c r="R167" s="155"/>
      <c r="S167" s="155"/>
      <c r="U167" s="155"/>
      <c r="V167" s="155"/>
      <c r="W167" s="125"/>
      <c r="X167" s="155"/>
      <c r="Y167" s="155"/>
    </row>
    <row r="168" spans="1:25" s="126" customFormat="1" ht="21.6" customHeight="1">
      <c r="A168" s="387" t="s">
        <v>98</v>
      </c>
      <c r="B168" s="387"/>
      <c r="C168" s="387"/>
      <c r="D168" s="387"/>
      <c r="E168" s="387"/>
      <c r="F168" s="387"/>
      <c r="G168" s="387"/>
      <c r="H168" s="387"/>
      <c r="I168" s="387"/>
      <c r="J168" s="387"/>
      <c r="K168" s="387"/>
      <c r="L168" s="387"/>
      <c r="O168" s="155"/>
      <c r="P168" s="155"/>
      <c r="Q168" s="125"/>
      <c r="R168" s="155"/>
      <c r="S168" s="155"/>
      <c r="U168" s="155"/>
      <c r="V168" s="155"/>
      <c r="W168" s="125"/>
      <c r="X168" s="155"/>
      <c r="Y168" s="155"/>
    </row>
    <row r="169" spans="1:25" s="126" customFormat="1" ht="21.6" customHeight="1">
      <c r="A169" s="345"/>
      <c r="B169" s="345"/>
      <c r="C169" s="345"/>
      <c r="D169" s="345"/>
      <c r="E169" s="345"/>
      <c r="F169" s="345"/>
      <c r="G169" s="345"/>
      <c r="H169" s="345"/>
      <c r="I169" s="345"/>
      <c r="J169" s="345"/>
      <c r="K169" s="345"/>
      <c r="L169" s="345"/>
      <c r="O169" s="155"/>
      <c r="P169" s="155"/>
      <c r="Q169" s="125"/>
      <c r="R169" s="155"/>
      <c r="S169" s="155"/>
      <c r="U169" s="155"/>
      <c r="V169" s="155"/>
      <c r="W169" s="125"/>
      <c r="X169" s="155"/>
      <c r="Y169" s="155"/>
    </row>
    <row r="170" spans="1:25" s="126" customFormat="1" ht="21.6" customHeight="1">
      <c r="A170" s="345"/>
      <c r="B170" s="345"/>
      <c r="C170" s="345"/>
      <c r="D170" s="345"/>
      <c r="E170" s="345"/>
      <c r="F170" s="345"/>
      <c r="G170" s="345"/>
      <c r="H170" s="345"/>
      <c r="I170" s="345"/>
      <c r="J170" s="345"/>
      <c r="K170" s="345"/>
      <c r="L170" s="345"/>
      <c r="O170" s="155"/>
      <c r="P170" s="155"/>
      <c r="Q170" s="125"/>
      <c r="R170" s="155"/>
      <c r="S170" s="155"/>
      <c r="U170" s="155"/>
      <c r="V170" s="155"/>
      <c r="W170" s="125"/>
      <c r="X170" s="155"/>
      <c r="Y170" s="155"/>
    </row>
    <row r="171" spans="1:25" s="126" customFormat="1" ht="21.6" customHeight="1">
      <c r="A171" s="345"/>
      <c r="B171" s="345"/>
      <c r="C171" s="345"/>
      <c r="D171" s="345"/>
      <c r="E171" s="345"/>
      <c r="F171" s="345"/>
      <c r="G171" s="345"/>
      <c r="H171" s="345"/>
      <c r="I171" s="345"/>
      <c r="J171" s="345"/>
      <c r="K171" s="345"/>
      <c r="L171" s="345"/>
      <c r="O171" s="155"/>
      <c r="P171" s="155"/>
      <c r="Q171" s="125"/>
      <c r="R171" s="155"/>
      <c r="S171" s="155"/>
      <c r="U171" s="155"/>
      <c r="V171" s="155"/>
      <c r="W171" s="125"/>
      <c r="X171" s="155"/>
      <c r="Y171" s="155"/>
    </row>
    <row r="172" spans="1:25" s="126" customFormat="1" ht="21.6" customHeight="1">
      <c r="A172" s="345"/>
      <c r="B172" s="345"/>
      <c r="C172" s="345"/>
      <c r="D172" s="345"/>
      <c r="E172" s="345"/>
      <c r="F172" s="345"/>
      <c r="G172" s="345"/>
      <c r="H172" s="345"/>
      <c r="I172" s="345"/>
      <c r="J172" s="345"/>
      <c r="K172" s="345"/>
      <c r="L172" s="345"/>
      <c r="O172" s="155"/>
      <c r="P172" s="155"/>
      <c r="Q172" s="125"/>
      <c r="R172" s="155"/>
      <c r="S172" s="155"/>
      <c r="U172" s="155"/>
      <c r="V172" s="155"/>
      <c r="W172" s="125"/>
      <c r="X172" s="155"/>
      <c r="Y172" s="155"/>
    </row>
    <row r="173" spans="1:25" s="126" customFormat="1" ht="21.6" customHeight="1">
      <c r="A173" s="345"/>
      <c r="B173" s="345"/>
      <c r="C173" s="345"/>
      <c r="D173" s="345"/>
      <c r="E173" s="345"/>
      <c r="F173" s="345"/>
      <c r="G173" s="345"/>
      <c r="H173" s="345"/>
      <c r="I173" s="345"/>
      <c r="J173" s="345"/>
      <c r="K173" s="345"/>
      <c r="L173" s="345"/>
      <c r="O173" s="155"/>
      <c r="P173" s="155"/>
      <c r="Q173" s="125"/>
      <c r="R173" s="155"/>
      <c r="S173" s="155"/>
      <c r="U173" s="155"/>
      <c r="V173" s="155"/>
      <c r="W173" s="125"/>
      <c r="X173" s="155"/>
      <c r="Y173" s="155"/>
    </row>
    <row r="174" spans="1:25" s="126" customFormat="1" ht="21.6" customHeight="1">
      <c r="A174" s="345"/>
      <c r="B174" s="345"/>
      <c r="C174" s="345"/>
      <c r="D174" s="345"/>
      <c r="E174" s="345"/>
      <c r="F174" s="345"/>
      <c r="G174" s="345"/>
      <c r="H174" s="345"/>
      <c r="I174" s="345"/>
      <c r="J174" s="345"/>
      <c r="K174" s="345"/>
      <c r="L174" s="345"/>
      <c r="O174" s="155"/>
      <c r="P174" s="155"/>
      <c r="Q174" s="125"/>
      <c r="R174" s="155"/>
      <c r="S174" s="155"/>
      <c r="U174" s="155"/>
      <c r="V174" s="155"/>
      <c r="W174" s="125"/>
      <c r="X174" s="155"/>
      <c r="Y174" s="155"/>
    </row>
    <row r="175" spans="1:25" s="126" customFormat="1" ht="21.6" customHeight="1">
      <c r="A175" s="345"/>
      <c r="B175" s="345"/>
      <c r="C175" s="345"/>
      <c r="D175" s="345"/>
      <c r="E175" s="345"/>
      <c r="F175" s="345"/>
      <c r="G175" s="345"/>
      <c r="H175" s="345"/>
      <c r="I175" s="345"/>
      <c r="J175" s="345"/>
      <c r="K175" s="345"/>
      <c r="L175" s="345"/>
      <c r="O175" s="155"/>
      <c r="P175" s="155"/>
      <c r="Q175" s="125"/>
      <c r="R175" s="155"/>
      <c r="S175" s="155"/>
      <c r="U175" s="155"/>
      <c r="V175" s="155"/>
      <c r="W175" s="125"/>
      <c r="X175" s="155"/>
      <c r="Y175" s="155"/>
    </row>
    <row r="176" spans="1:25" s="126" customFormat="1" ht="21.6" customHeight="1">
      <c r="A176" s="345"/>
      <c r="B176" s="345"/>
      <c r="C176" s="345"/>
      <c r="D176" s="345"/>
      <c r="E176" s="345"/>
      <c r="F176" s="345"/>
      <c r="G176" s="345"/>
      <c r="H176" s="345"/>
      <c r="I176" s="345"/>
      <c r="J176" s="345"/>
      <c r="K176" s="345"/>
      <c r="L176" s="345"/>
      <c r="O176" s="155"/>
      <c r="P176" s="155"/>
      <c r="Q176" s="125"/>
      <c r="R176" s="155"/>
      <c r="S176" s="155"/>
      <c r="U176" s="155"/>
      <c r="V176" s="155"/>
      <c r="W176" s="125"/>
      <c r="X176" s="155"/>
      <c r="Y176" s="155"/>
    </row>
    <row r="177" spans="1:25" s="126" customFormat="1" ht="21.6" customHeight="1">
      <c r="A177" s="345"/>
      <c r="B177" s="345"/>
      <c r="C177" s="345"/>
      <c r="D177" s="345"/>
      <c r="E177" s="345"/>
      <c r="F177" s="345"/>
      <c r="G177" s="345"/>
      <c r="H177" s="345"/>
      <c r="I177" s="345"/>
      <c r="J177" s="345"/>
      <c r="K177" s="345"/>
      <c r="L177" s="345"/>
      <c r="O177" s="155"/>
      <c r="P177" s="155"/>
      <c r="Q177" s="125"/>
      <c r="R177" s="155"/>
      <c r="S177" s="155"/>
      <c r="U177" s="155"/>
      <c r="V177" s="155"/>
      <c r="W177" s="125"/>
      <c r="X177" s="155"/>
      <c r="Y177" s="155"/>
    </row>
    <row r="178" spans="1:25" s="126" customFormat="1" ht="21.6" customHeight="1">
      <c r="A178" s="345"/>
      <c r="B178" s="345"/>
      <c r="C178" s="345"/>
      <c r="D178" s="345"/>
      <c r="E178" s="345"/>
      <c r="F178" s="345"/>
      <c r="G178" s="345"/>
      <c r="H178" s="345"/>
      <c r="I178" s="345"/>
      <c r="J178" s="345"/>
      <c r="K178" s="345"/>
      <c r="L178" s="345"/>
      <c r="O178" s="155"/>
      <c r="P178" s="155"/>
      <c r="Q178" s="125"/>
      <c r="R178" s="155"/>
      <c r="S178" s="155"/>
      <c r="U178" s="155"/>
      <c r="V178" s="155"/>
      <c r="W178" s="125"/>
      <c r="X178" s="155"/>
      <c r="Y178" s="155"/>
    </row>
    <row r="179" spans="1:25" s="126" customFormat="1" ht="21.6" customHeight="1">
      <c r="A179" s="345"/>
      <c r="B179" s="345"/>
      <c r="C179" s="345"/>
      <c r="D179" s="345"/>
      <c r="E179" s="345"/>
      <c r="F179" s="345"/>
      <c r="G179" s="345"/>
      <c r="H179" s="345"/>
      <c r="I179" s="345"/>
      <c r="J179" s="345"/>
      <c r="K179" s="345"/>
      <c r="L179" s="345"/>
      <c r="O179" s="155"/>
      <c r="P179" s="155"/>
      <c r="Q179" s="125"/>
      <c r="R179" s="155"/>
      <c r="S179" s="155"/>
      <c r="U179" s="155"/>
      <c r="V179" s="155"/>
      <c r="W179" s="125"/>
      <c r="X179" s="155"/>
      <c r="Y179" s="155"/>
    </row>
    <row r="180" spans="1:25" s="126" customFormat="1" ht="21.6" customHeight="1">
      <c r="A180" s="345"/>
      <c r="B180" s="345"/>
      <c r="C180" s="345"/>
      <c r="D180" s="345"/>
      <c r="E180" s="345"/>
      <c r="F180" s="345"/>
      <c r="G180" s="345"/>
      <c r="H180" s="345"/>
      <c r="I180" s="345"/>
      <c r="J180" s="345"/>
      <c r="K180" s="345"/>
      <c r="L180" s="345"/>
      <c r="O180" s="155"/>
      <c r="P180" s="155"/>
      <c r="Q180" s="125"/>
      <c r="R180" s="155"/>
      <c r="S180" s="155"/>
      <c r="U180" s="155"/>
      <c r="V180" s="155"/>
      <c r="W180" s="125"/>
      <c r="X180" s="155"/>
      <c r="Y180" s="155"/>
    </row>
    <row r="181" spans="1:25" s="126" customFormat="1" ht="21.6" customHeight="1">
      <c r="A181" s="345"/>
      <c r="B181" s="345"/>
      <c r="C181" s="345"/>
      <c r="D181" s="345"/>
      <c r="E181" s="345"/>
      <c r="F181" s="345"/>
      <c r="G181" s="345"/>
      <c r="H181" s="345"/>
      <c r="I181" s="345"/>
      <c r="J181" s="345"/>
      <c r="K181" s="345"/>
      <c r="L181" s="345"/>
      <c r="O181" s="155"/>
      <c r="P181" s="155"/>
      <c r="Q181" s="125"/>
      <c r="R181" s="155"/>
      <c r="S181" s="155"/>
      <c r="U181" s="155"/>
      <c r="V181" s="155"/>
      <c r="W181" s="125"/>
      <c r="X181" s="155"/>
      <c r="Y181" s="155"/>
    </row>
    <row r="182" spans="1:25" s="126" customFormat="1" ht="21.6" customHeight="1">
      <c r="A182" s="345"/>
      <c r="B182" s="345"/>
      <c r="C182" s="345"/>
      <c r="D182" s="345"/>
      <c r="E182" s="345"/>
      <c r="F182" s="345"/>
      <c r="G182" s="345"/>
      <c r="H182" s="345"/>
      <c r="I182" s="345"/>
      <c r="J182" s="345"/>
      <c r="K182" s="345"/>
      <c r="L182" s="345"/>
      <c r="O182" s="155"/>
      <c r="P182" s="155"/>
      <c r="Q182" s="125"/>
      <c r="R182" s="155"/>
      <c r="S182" s="155"/>
      <c r="U182" s="155"/>
      <c r="V182" s="155"/>
      <c r="W182" s="125"/>
      <c r="X182" s="155"/>
      <c r="Y182" s="155"/>
    </row>
    <row r="183" spans="1:25" s="126" customFormat="1" ht="21.6" customHeight="1">
      <c r="A183" s="345"/>
      <c r="B183" s="345"/>
      <c r="C183" s="345"/>
      <c r="D183" s="345"/>
      <c r="E183" s="345"/>
      <c r="F183" s="345"/>
      <c r="G183" s="345"/>
      <c r="H183" s="345"/>
      <c r="I183" s="345"/>
      <c r="J183" s="345"/>
      <c r="K183" s="345"/>
      <c r="L183" s="345"/>
      <c r="O183" s="155"/>
      <c r="P183" s="155"/>
      <c r="Q183" s="125"/>
      <c r="R183" s="155"/>
      <c r="S183" s="155"/>
      <c r="U183" s="155"/>
      <c r="V183" s="155"/>
      <c r="W183" s="125"/>
      <c r="X183" s="155"/>
      <c r="Y183" s="155"/>
    </row>
    <row r="184" spans="1:25" s="126" customFormat="1" ht="21.6" customHeight="1">
      <c r="A184" s="345"/>
      <c r="B184" s="345"/>
      <c r="C184" s="345"/>
      <c r="D184" s="345"/>
      <c r="E184" s="345"/>
      <c r="F184" s="345"/>
      <c r="G184" s="345"/>
      <c r="H184" s="345"/>
      <c r="I184" s="345"/>
      <c r="J184" s="345"/>
      <c r="K184" s="345"/>
      <c r="L184" s="345"/>
      <c r="O184" s="155"/>
      <c r="P184" s="155"/>
      <c r="Q184" s="125"/>
      <c r="R184" s="155"/>
      <c r="S184" s="155"/>
      <c r="U184" s="155"/>
      <c r="V184" s="155"/>
      <c r="W184" s="125"/>
      <c r="X184" s="155"/>
      <c r="Y184" s="155"/>
    </row>
    <row r="185" spans="1:25" s="126" customFormat="1" ht="21.6" customHeight="1">
      <c r="A185" s="345"/>
      <c r="B185" s="345"/>
      <c r="C185" s="345"/>
      <c r="D185" s="345"/>
      <c r="E185" s="345"/>
      <c r="F185" s="345"/>
      <c r="G185" s="345"/>
      <c r="H185" s="345"/>
      <c r="I185" s="345"/>
      <c r="J185" s="345"/>
      <c r="K185" s="345"/>
      <c r="L185" s="345"/>
      <c r="O185" s="155"/>
      <c r="P185" s="155"/>
      <c r="Q185" s="125"/>
      <c r="R185" s="155"/>
      <c r="S185" s="155"/>
      <c r="U185" s="155"/>
      <c r="V185" s="155"/>
      <c r="W185" s="125"/>
      <c r="X185" s="155"/>
      <c r="Y185" s="155"/>
    </row>
    <row r="186" spans="1:25" s="126" customFormat="1" ht="21.6" customHeight="1">
      <c r="A186" s="345"/>
      <c r="B186" s="345"/>
      <c r="C186" s="345"/>
      <c r="D186" s="345"/>
      <c r="E186" s="345"/>
      <c r="F186" s="345"/>
      <c r="G186" s="345"/>
      <c r="H186" s="345"/>
      <c r="I186" s="345"/>
      <c r="J186" s="345"/>
      <c r="K186" s="345"/>
      <c r="L186" s="345"/>
      <c r="O186" s="155"/>
      <c r="P186" s="155"/>
      <c r="Q186" s="125"/>
      <c r="R186" s="155"/>
      <c r="S186" s="155"/>
      <c r="U186" s="155"/>
      <c r="V186" s="155"/>
      <c r="W186" s="125"/>
      <c r="X186" s="155"/>
      <c r="Y186" s="155"/>
    </row>
    <row r="187" spans="1:25" s="126" customFormat="1" ht="21.6" customHeight="1">
      <c r="A187" s="345"/>
      <c r="B187" s="345"/>
      <c r="C187" s="345"/>
      <c r="D187" s="345"/>
      <c r="E187" s="345"/>
      <c r="F187" s="345"/>
      <c r="G187" s="345"/>
      <c r="H187" s="345"/>
      <c r="I187" s="345"/>
      <c r="J187" s="345"/>
      <c r="K187" s="345"/>
      <c r="L187" s="345"/>
      <c r="O187" s="155"/>
      <c r="P187" s="155"/>
      <c r="Q187" s="125"/>
      <c r="R187" s="155"/>
      <c r="S187" s="155"/>
      <c r="U187" s="155"/>
      <c r="V187" s="155"/>
      <c r="W187" s="125"/>
      <c r="X187" s="155"/>
      <c r="Y187" s="155"/>
    </row>
    <row r="188" spans="1:25" s="126" customFormat="1" ht="21.6" customHeight="1">
      <c r="A188" s="345"/>
      <c r="B188" s="345"/>
      <c r="C188" s="345"/>
      <c r="D188" s="345"/>
      <c r="E188" s="345"/>
      <c r="F188" s="345"/>
      <c r="G188" s="345"/>
      <c r="H188" s="345"/>
      <c r="I188" s="345"/>
      <c r="J188" s="345"/>
      <c r="K188" s="345"/>
      <c r="L188" s="345"/>
      <c r="O188" s="155"/>
      <c r="P188" s="155"/>
      <c r="Q188" s="125"/>
      <c r="R188" s="155"/>
      <c r="S188" s="155"/>
      <c r="U188" s="155"/>
      <c r="V188" s="155"/>
      <c r="W188" s="125"/>
      <c r="X188" s="155"/>
      <c r="Y188" s="155"/>
    </row>
    <row r="189" spans="1:25" s="126" customFormat="1" ht="21.6" customHeight="1">
      <c r="A189" s="345"/>
      <c r="B189" s="345"/>
      <c r="C189" s="345"/>
      <c r="D189" s="345"/>
      <c r="E189" s="345"/>
      <c r="F189" s="345"/>
      <c r="G189" s="345"/>
      <c r="H189" s="345"/>
      <c r="I189" s="345"/>
      <c r="J189" s="345"/>
      <c r="K189" s="345"/>
      <c r="L189" s="345"/>
      <c r="O189" s="155"/>
      <c r="P189" s="155"/>
      <c r="Q189" s="125"/>
      <c r="R189" s="155"/>
      <c r="S189" s="155"/>
      <c r="U189" s="155"/>
      <c r="V189" s="155"/>
      <c r="W189" s="125"/>
      <c r="X189" s="155"/>
      <c r="Y189" s="155"/>
    </row>
    <row r="190" spans="1:25" s="126" customFormat="1" ht="21.6" customHeight="1">
      <c r="A190" s="345"/>
      <c r="B190" s="345"/>
      <c r="C190" s="345"/>
      <c r="D190" s="345"/>
      <c r="E190" s="345"/>
      <c r="F190" s="345"/>
      <c r="G190" s="345"/>
      <c r="H190" s="345"/>
      <c r="I190" s="345"/>
      <c r="J190" s="345"/>
      <c r="K190" s="345"/>
      <c r="L190" s="345"/>
      <c r="O190" s="155"/>
      <c r="P190" s="155"/>
      <c r="Q190" s="125"/>
      <c r="R190" s="155"/>
      <c r="S190" s="155"/>
      <c r="U190" s="155"/>
      <c r="V190" s="155"/>
      <c r="W190" s="125"/>
      <c r="X190" s="155"/>
      <c r="Y190" s="155"/>
    </row>
    <row r="191" spans="1:25" s="126" customFormat="1" ht="21.6" customHeight="1">
      <c r="A191" s="345"/>
      <c r="B191" s="345"/>
      <c r="C191" s="345"/>
      <c r="D191" s="345"/>
      <c r="E191" s="345"/>
      <c r="F191" s="345"/>
      <c r="G191" s="345"/>
      <c r="H191" s="345"/>
      <c r="I191" s="345"/>
      <c r="J191" s="345"/>
      <c r="K191" s="345"/>
      <c r="L191" s="345"/>
      <c r="O191" s="155"/>
      <c r="P191" s="155"/>
      <c r="Q191" s="125"/>
      <c r="R191" s="155"/>
      <c r="S191" s="155"/>
      <c r="U191" s="155"/>
      <c r="V191" s="155"/>
      <c r="W191" s="125"/>
      <c r="X191" s="155"/>
      <c r="Y191" s="155"/>
    </row>
    <row r="192" spans="1:25" s="126" customFormat="1" ht="21.6" customHeight="1">
      <c r="A192" s="345"/>
      <c r="B192" s="345"/>
      <c r="C192" s="345"/>
      <c r="D192" s="345"/>
      <c r="E192" s="345"/>
      <c r="F192" s="345"/>
      <c r="G192" s="345"/>
      <c r="H192" s="345"/>
      <c r="I192" s="345"/>
      <c r="J192" s="345"/>
      <c r="K192" s="345"/>
      <c r="L192" s="345"/>
      <c r="O192" s="155"/>
      <c r="P192" s="155"/>
      <c r="Q192" s="125"/>
      <c r="R192" s="155"/>
      <c r="S192" s="155"/>
      <c r="U192" s="155"/>
      <c r="V192" s="155"/>
      <c r="W192" s="125"/>
      <c r="X192" s="155"/>
      <c r="Y192" s="155"/>
    </row>
    <row r="193" spans="1:25" s="126" customFormat="1" ht="21.6" customHeight="1">
      <c r="A193" s="345"/>
      <c r="B193" s="345"/>
      <c r="C193" s="345"/>
      <c r="D193" s="345"/>
      <c r="E193" s="345"/>
      <c r="F193" s="345"/>
      <c r="G193" s="345"/>
      <c r="H193" s="345"/>
      <c r="I193" s="345"/>
      <c r="J193" s="345"/>
      <c r="K193" s="345"/>
      <c r="L193" s="345"/>
      <c r="O193" s="155"/>
      <c r="P193" s="155"/>
      <c r="Q193" s="125"/>
      <c r="R193" s="155"/>
      <c r="S193" s="155"/>
      <c r="U193" s="155"/>
      <c r="V193" s="155"/>
      <c r="W193" s="125"/>
      <c r="X193" s="155"/>
      <c r="Y193" s="155"/>
    </row>
    <row r="194" spans="1:25" s="126" customFormat="1" ht="21.6" customHeight="1">
      <c r="A194" s="345"/>
      <c r="B194" s="345"/>
      <c r="C194" s="345"/>
      <c r="D194" s="345"/>
      <c r="E194" s="345"/>
      <c r="F194" s="345"/>
      <c r="G194" s="345"/>
      <c r="H194" s="345"/>
      <c r="I194" s="345"/>
      <c r="J194" s="345"/>
      <c r="K194" s="345"/>
      <c r="L194" s="345"/>
      <c r="O194" s="155"/>
      <c r="P194" s="155"/>
      <c r="Q194" s="125"/>
      <c r="R194" s="155"/>
      <c r="S194" s="155"/>
      <c r="U194" s="155"/>
      <c r="V194" s="155"/>
      <c r="W194" s="125"/>
      <c r="X194" s="155"/>
      <c r="Y194" s="155"/>
    </row>
    <row r="195" spans="1:25" s="126" customFormat="1" ht="21.6" customHeight="1">
      <c r="A195" s="345"/>
      <c r="B195" s="345"/>
      <c r="C195" s="345"/>
      <c r="D195" s="345"/>
      <c r="E195" s="345"/>
      <c r="F195" s="345"/>
      <c r="G195" s="345"/>
      <c r="H195" s="345"/>
      <c r="I195" s="345"/>
      <c r="J195" s="345"/>
      <c r="K195" s="345"/>
      <c r="L195" s="345"/>
      <c r="O195" s="155"/>
      <c r="P195" s="155"/>
      <c r="Q195" s="125"/>
      <c r="R195" s="155"/>
      <c r="S195" s="155"/>
      <c r="U195" s="155"/>
      <c r="V195" s="155"/>
      <c r="W195" s="125"/>
      <c r="X195" s="155"/>
      <c r="Y195" s="155"/>
    </row>
    <row r="196" spans="1:25" s="126" customFormat="1" ht="21.6" customHeight="1">
      <c r="A196" s="154"/>
      <c r="B196" s="97"/>
      <c r="C196" s="97"/>
      <c r="H196" s="155"/>
      <c r="I196" s="155"/>
      <c r="J196" s="125"/>
      <c r="K196" s="155"/>
      <c r="L196" s="155"/>
      <c r="O196" s="155"/>
      <c r="P196" s="155"/>
      <c r="Q196" s="125"/>
      <c r="R196" s="155"/>
      <c r="S196" s="155"/>
      <c r="U196" s="155"/>
      <c r="V196" s="155"/>
      <c r="W196" s="125"/>
      <c r="X196" s="155"/>
      <c r="Y196" s="155"/>
    </row>
    <row r="197" spans="1:25" s="97" customFormat="1" ht="21.6" customHeight="1">
      <c r="E197" s="383" t="s">
        <v>72</v>
      </c>
      <c r="F197" s="383"/>
      <c r="G197" s="383"/>
      <c r="I197" s="383" t="s">
        <v>72</v>
      </c>
      <c r="J197" s="383"/>
      <c r="K197" s="383"/>
      <c r="L197" s="383"/>
    </row>
    <row r="198" spans="1:25" s="97" customFormat="1" ht="21.6" customHeight="1">
      <c r="E198" s="383" t="s">
        <v>113</v>
      </c>
      <c r="F198" s="383"/>
      <c r="G198" s="383"/>
      <c r="I198" s="383" t="s">
        <v>114</v>
      </c>
      <c r="J198" s="383"/>
      <c r="K198" s="383"/>
      <c r="L198" s="383"/>
    </row>
    <row r="199" spans="1:25" s="97" customFormat="1" ht="21.6" hidden="1" customHeight="1">
      <c r="E199" s="102"/>
      <c r="H199" s="383"/>
      <c r="I199" s="383"/>
      <c r="J199" s="383"/>
      <c r="K199" s="383"/>
    </row>
    <row r="200" spans="1:25" ht="21.6" customHeight="1"/>
  </sheetData>
  <mergeCells count="75">
    <mergeCell ref="U3:Y3"/>
    <mergeCell ref="U103:Y103"/>
    <mergeCell ref="U104:V104"/>
    <mergeCell ref="X104:Y104"/>
    <mergeCell ref="U152:Y152"/>
    <mergeCell ref="U153:V153"/>
    <mergeCell ref="X153:Y153"/>
    <mergeCell ref="U4:Y4"/>
    <mergeCell ref="U5:V5"/>
    <mergeCell ref="X5:Y5"/>
    <mergeCell ref="U53:Y53"/>
    <mergeCell ref="U54:V54"/>
    <mergeCell ref="X54:Y54"/>
    <mergeCell ref="O152:S152"/>
    <mergeCell ref="I148:L148"/>
    <mergeCell ref="A149:L149"/>
    <mergeCell ref="A150:L150"/>
    <mergeCell ref="A151:L151"/>
    <mergeCell ref="A152:L152"/>
    <mergeCell ref="E198:G198"/>
    <mergeCell ref="A168:L168"/>
    <mergeCell ref="H199:K199"/>
    <mergeCell ref="O103:S103"/>
    <mergeCell ref="O104:P104"/>
    <mergeCell ref="R104:S104"/>
    <mergeCell ref="I197:L197"/>
    <mergeCell ref="I198:L198"/>
    <mergeCell ref="E197:G197"/>
    <mergeCell ref="H153:I153"/>
    <mergeCell ref="K153:L153"/>
    <mergeCell ref="O153:P153"/>
    <mergeCell ref="R153:S153"/>
    <mergeCell ref="E147:G147"/>
    <mergeCell ref="I147:L147"/>
    <mergeCell ref="E148:G148"/>
    <mergeCell ref="A100:L100"/>
    <mergeCell ref="A101:L101"/>
    <mergeCell ref="A102:L102"/>
    <mergeCell ref="A103:L103"/>
    <mergeCell ref="A116:E116"/>
    <mergeCell ref="H104:I104"/>
    <mergeCell ref="K104:L104"/>
    <mergeCell ref="A111:E111"/>
    <mergeCell ref="A112:E112"/>
    <mergeCell ref="A1:L1"/>
    <mergeCell ref="A2:L2"/>
    <mergeCell ref="A3:L3"/>
    <mergeCell ref="A4:L4"/>
    <mergeCell ref="O4:S4"/>
    <mergeCell ref="O3:S3"/>
    <mergeCell ref="H5:I5"/>
    <mergeCell ref="K5:L5"/>
    <mergeCell ref="O5:P5"/>
    <mergeCell ref="R5:S5"/>
    <mergeCell ref="A12:E12"/>
    <mergeCell ref="A13:E13"/>
    <mergeCell ref="A17:E17"/>
    <mergeCell ref="E48:G48"/>
    <mergeCell ref="I48:L48"/>
    <mergeCell ref="E49:G49"/>
    <mergeCell ref="I49:L49"/>
    <mergeCell ref="O54:P54"/>
    <mergeCell ref="R54:S54"/>
    <mergeCell ref="A69:L69"/>
    <mergeCell ref="A50:L50"/>
    <mergeCell ref="A51:L51"/>
    <mergeCell ref="A52:L52"/>
    <mergeCell ref="A53:L53"/>
    <mergeCell ref="O53:S53"/>
    <mergeCell ref="E98:G98"/>
    <mergeCell ref="I98:L98"/>
    <mergeCell ref="E99:G99"/>
    <mergeCell ref="I99:L99"/>
    <mergeCell ref="H54:I54"/>
    <mergeCell ref="K54:L54"/>
  </mergeCells>
  <conditionalFormatting sqref="O113:O115">
    <cfRule type="top10" dxfId="18" priority="20" percent="1" rank="10"/>
  </conditionalFormatting>
  <conditionalFormatting sqref="P113:P115">
    <cfRule type="top10" dxfId="17" priority="19" percent="1" rank="10"/>
  </conditionalFormatting>
  <conditionalFormatting sqref="R113:R115">
    <cfRule type="top10" dxfId="16" priority="18" percent="1" rank="10"/>
  </conditionalFormatting>
  <conditionalFormatting sqref="S113:S115">
    <cfRule type="top10" dxfId="15" priority="17" percent="1" rank="10"/>
  </conditionalFormatting>
  <conditionalFormatting sqref="O15:O16">
    <cfRule type="top10" dxfId="14" priority="12" percent="1" rank="10"/>
  </conditionalFormatting>
  <conditionalFormatting sqref="P14:P16">
    <cfRule type="top10" dxfId="13" priority="11" percent="1" rank="10"/>
  </conditionalFormatting>
  <conditionalFormatting sqref="R14:R16">
    <cfRule type="top10" dxfId="12" priority="10" percent="1" rank="10"/>
  </conditionalFormatting>
  <conditionalFormatting sqref="S14:S16">
    <cfRule type="top10" dxfId="11" priority="9" percent="1" rank="10"/>
  </conditionalFormatting>
  <conditionalFormatting sqref="U113:U115">
    <cfRule type="top10" dxfId="10" priority="8" percent="1" rank="10"/>
  </conditionalFormatting>
  <conditionalFormatting sqref="V113:V115">
    <cfRule type="top10" dxfId="9" priority="7" percent="1" rank="10"/>
  </conditionalFormatting>
  <conditionalFormatting sqref="X113:X115">
    <cfRule type="top10" dxfId="8" priority="6" percent="1" rank="10"/>
  </conditionalFormatting>
  <conditionalFormatting sqref="Y113:Y115">
    <cfRule type="top10" dxfId="7" priority="5" percent="1" rank="10"/>
  </conditionalFormatting>
  <conditionalFormatting sqref="U14:U16">
    <cfRule type="top10" dxfId="6" priority="4" percent="1" rank="10"/>
  </conditionalFormatting>
  <conditionalFormatting sqref="V14:V16">
    <cfRule type="top10" dxfId="5" priority="3" percent="1" rank="10"/>
  </conditionalFormatting>
  <conditionalFormatting sqref="X14:X16">
    <cfRule type="top10" dxfId="4" priority="2" percent="1" rank="10"/>
  </conditionalFormatting>
  <conditionalFormatting sqref="Y14:Y16">
    <cfRule type="top10" dxfId="3" priority="1" percent="1" rank="10"/>
  </conditionalFormatting>
  <pageMargins left="0.70866141732283472" right="0" top="1.0629921259842521" bottom="0.19685039370078741" header="0.74803149606299213" footer="0.19685039370078741"/>
  <pageSetup paperSize="9" scale="74" fitToHeight="0" orientation="portrait" r:id="rId1"/>
  <headerFooter alignWithMargins="0">
    <oddHeader>&amp;C&amp;P</oddHeader>
  </headerFooter>
  <rowBreaks count="3" manualBreakCount="3">
    <brk id="49" max="11" man="1"/>
    <brk id="99" max="11" man="1"/>
    <brk id="1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P31"/>
  <sheetViews>
    <sheetView view="pageBreakPreview" topLeftCell="A16" zoomScale="85" zoomScaleNormal="90" zoomScaleSheetLayoutView="85" workbookViewId="0">
      <selection activeCell="P65" sqref="P65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3.1406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140625" style="9" bestFit="1" customWidth="1"/>
    <col min="13" max="13" width="0.7109375" style="9" customWidth="1"/>
    <col min="14" max="14" width="23.28515625" style="9" customWidth="1"/>
    <col min="15" max="15" width="0.7109375" style="9" customWidth="1"/>
    <col min="16" max="16" width="18.85546875" style="9" customWidth="1"/>
    <col min="17" max="17" width="0.7109375" style="9" customWidth="1"/>
    <col min="18" max="18" width="15" style="9" customWidth="1"/>
    <col min="19" max="19" width="0.7109375" style="9" customWidth="1"/>
    <col min="20" max="20" width="15.7109375" style="9" customWidth="1"/>
    <col min="21" max="21" width="0.7109375" style="9" customWidth="1"/>
    <col min="22" max="22" width="15" style="9" customWidth="1"/>
    <col min="23" max="24" width="9.140625" style="9"/>
    <col min="25" max="25" width="11.42578125" style="42" customWidth="1"/>
    <col min="26" max="16384" width="9.140625" style="9"/>
  </cols>
  <sheetData>
    <row r="1" spans="1:42" ht="21.6" customHeight="1"/>
    <row r="2" spans="1:42" ht="28.9" customHeight="1">
      <c r="A2" s="402" t="s">
        <v>0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</row>
    <row r="3" spans="1:42" ht="24.6" customHeight="1">
      <c r="A3" s="402" t="s">
        <v>80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</row>
    <row r="4" spans="1:42" ht="24.6" customHeight="1">
      <c r="A4" s="403" t="str">
        <f>+'PL-THA '!A102:L102</f>
        <v>สำหรับงวดหกเดือนสิ้นสุดวันที่ 30 มิถุนายน พ.ศ. 2563 (สอบทานแล้ว/ยังไม่ได้ตรวจสอบ)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</row>
    <row r="5" spans="1:42" s="199" customFormat="1" ht="21" customHeight="1">
      <c r="A5" s="406" t="s">
        <v>79</v>
      </c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Y5" s="202"/>
    </row>
    <row r="6" spans="1:42" s="199" customFormat="1" ht="21" customHeight="1">
      <c r="A6" s="5"/>
      <c r="C6" s="5"/>
      <c r="D6" s="5"/>
      <c r="E6" s="5"/>
      <c r="F6" s="404" t="s">
        <v>81</v>
      </c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200"/>
      <c r="T6" s="200"/>
      <c r="U6" s="200"/>
      <c r="V6" s="200"/>
      <c r="Y6" s="202"/>
    </row>
    <row r="7" spans="1:42" s="199" customFormat="1" ht="21" customHeight="1">
      <c r="A7" s="5"/>
      <c r="C7" s="5"/>
      <c r="D7" s="5"/>
      <c r="E7" s="5"/>
      <c r="G7" s="200"/>
      <c r="H7" s="200"/>
      <c r="I7" s="200"/>
      <c r="J7" s="405"/>
      <c r="K7" s="405"/>
      <c r="L7" s="405"/>
      <c r="N7" s="407" t="s">
        <v>33</v>
      </c>
      <c r="O7" s="407"/>
      <c r="P7" s="407"/>
      <c r="Q7" s="200"/>
      <c r="R7" s="200"/>
      <c r="T7" s="201"/>
      <c r="Y7" s="202"/>
    </row>
    <row r="8" spans="1:42" s="199" customFormat="1" ht="21" customHeight="1">
      <c r="A8" s="5"/>
      <c r="C8" s="5"/>
      <c r="D8" s="5"/>
      <c r="E8" s="5"/>
      <c r="G8" s="200"/>
      <c r="H8" s="200"/>
      <c r="I8" s="200"/>
      <c r="N8" s="203" t="s">
        <v>44</v>
      </c>
      <c r="O8" s="200"/>
      <c r="P8" s="200"/>
      <c r="Q8" s="200"/>
      <c r="R8" s="200"/>
      <c r="T8" s="201"/>
      <c r="Y8" s="202"/>
    </row>
    <row r="9" spans="1:42" s="199" customFormat="1" ht="22.5" customHeight="1">
      <c r="A9" s="204"/>
      <c r="C9" s="204"/>
      <c r="D9" s="204"/>
      <c r="E9" s="204"/>
      <c r="F9" s="205"/>
      <c r="G9" s="200"/>
      <c r="H9" s="200"/>
      <c r="J9" s="404" t="s">
        <v>32</v>
      </c>
      <c r="K9" s="404"/>
      <c r="L9" s="404"/>
      <c r="M9" s="200"/>
      <c r="N9" s="380" t="s">
        <v>45</v>
      </c>
      <c r="O9" s="200"/>
      <c r="P9" s="200"/>
      <c r="Q9" s="200"/>
      <c r="Y9" s="202"/>
    </row>
    <row r="10" spans="1:42" s="199" customFormat="1" ht="22.5" customHeight="1">
      <c r="A10" s="204"/>
      <c r="C10" s="204"/>
      <c r="D10" s="204"/>
      <c r="E10" s="204"/>
      <c r="F10" s="196"/>
      <c r="G10" s="200"/>
      <c r="H10" s="200"/>
      <c r="I10" s="200"/>
      <c r="J10" s="200"/>
      <c r="K10" s="200"/>
      <c r="L10" s="200"/>
      <c r="M10" s="200"/>
      <c r="N10" s="206" t="s">
        <v>46</v>
      </c>
      <c r="O10" s="200"/>
      <c r="P10" s="196"/>
      <c r="Q10" s="200"/>
      <c r="R10" s="200" t="s">
        <v>69</v>
      </c>
      <c r="T10" s="200"/>
      <c r="Y10" s="202"/>
    </row>
    <row r="11" spans="1:42" s="199" customFormat="1" ht="22.5" customHeight="1">
      <c r="A11" s="204"/>
      <c r="C11" s="204"/>
      <c r="D11" s="204"/>
      <c r="E11" s="204"/>
      <c r="F11" s="196" t="s">
        <v>47</v>
      </c>
      <c r="G11" s="200"/>
      <c r="H11" s="200" t="s">
        <v>48</v>
      </c>
      <c r="I11" s="200"/>
      <c r="J11" s="200" t="s">
        <v>49</v>
      </c>
      <c r="K11" s="200"/>
      <c r="L11" s="200"/>
      <c r="M11" s="200"/>
      <c r="N11" s="206" t="s">
        <v>328</v>
      </c>
      <c r="O11" s="200"/>
      <c r="P11" s="196" t="s">
        <v>50</v>
      </c>
      <c r="Q11" s="200"/>
      <c r="R11" s="200" t="s">
        <v>51</v>
      </c>
      <c r="T11" s="200" t="s">
        <v>52</v>
      </c>
      <c r="V11" s="206" t="s">
        <v>53</v>
      </c>
      <c r="Y11" s="202"/>
    </row>
    <row r="12" spans="1:42" s="199" customFormat="1" ht="22.5" customHeight="1">
      <c r="A12" s="204"/>
      <c r="C12" s="204"/>
      <c r="D12" s="207" t="s">
        <v>4</v>
      </c>
      <c r="E12" s="200"/>
      <c r="F12" s="208" t="s">
        <v>54</v>
      </c>
      <c r="G12" s="200"/>
      <c r="H12" s="208" t="s">
        <v>55</v>
      </c>
      <c r="I12" s="200"/>
      <c r="J12" s="208" t="s">
        <v>56</v>
      </c>
      <c r="K12" s="200"/>
      <c r="L12" s="208" t="s">
        <v>57</v>
      </c>
      <c r="M12" s="200"/>
      <c r="N12" s="209" t="s">
        <v>329</v>
      </c>
      <c r="O12" s="200"/>
      <c r="P12" s="208" t="s">
        <v>58</v>
      </c>
      <c r="Q12" s="200"/>
      <c r="R12" s="208" t="s">
        <v>281</v>
      </c>
      <c r="S12" s="204"/>
      <c r="T12" s="208" t="s">
        <v>59</v>
      </c>
      <c r="U12" s="204"/>
      <c r="V12" s="209" t="s">
        <v>29</v>
      </c>
      <c r="Y12" s="202"/>
    </row>
    <row r="13" spans="1:42" s="13" customFormat="1" ht="22.5" customHeight="1">
      <c r="A13" s="21" t="s">
        <v>296</v>
      </c>
      <c r="C13" s="21"/>
      <c r="D13" s="22"/>
      <c r="E13" s="22"/>
      <c r="F13" s="23">
        <v>965034416</v>
      </c>
      <c r="G13" s="23"/>
      <c r="H13" s="23">
        <v>242582590</v>
      </c>
      <c r="I13" s="23"/>
      <c r="J13" s="23">
        <v>15337364</v>
      </c>
      <c r="K13" s="23"/>
      <c r="L13" s="23">
        <v>-79643149</v>
      </c>
      <c r="M13" s="23"/>
      <c r="N13" s="23">
        <v>-36600</v>
      </c>
      <c r="O13" s="24"/>
      <c r="P13" s="24">
        <v>-36600</v>
      </c>
      <c r="Q13" s="25"/>
      <c r="R13" s="25">
        <f>SUM(F13,H13,J13,L13,P13)</f>
        <v>1143274621</v>
      </c>
      <c r="S13" s="26"/>
      <c r="T13" s="23">
        <v>15657632</v>
      </c>
      <c r="U13" s="26"/>
      <c r="V13" s="23">
        <f>SUM(R13,T13)</f>
        <v>1158932253</v>
      </c>
      <c r="Y13" s="14"/>
      <c r="Z13" s="41"/>
      <c r="AJ13" s="41"/>
      <c r="AO13" s="41"/>
    </row>
    <row r="14" spans="1:42" s="13" customFormat="1" ht="22.5" customHeight="1">
      <c r="A14" s="31" t="s">
        <v>359</v>
      </c>
      <c r="C14" s="31"/>
      <c r="D14" s="22"/>
      <c r="E14" s="2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23"/>
      <c r="Y14" s="14"/>
      <c r="Z14" s="41"/>
      <c r="AA14" s="41"/>
      <c r="AB14" s="41"/>
      <c r="AC14" s="41"/>
      <c r="AE14" s="41"/>
      <c r="AG14" s="41"/>
      <c r="AH14" s="41"/>
      <c r="AJ14" s="41"/>
      <c r="AL14" s="41"/>
      <c r="AN14" s="41"/>
      <c r="AO14" s="41"/>
      <c r="AP14" s="41"/>
    </row>
    <row r="15" spans="1:42" s="13" customFormat="1" ht="22.5" customHeight="1">
      <c r="A15" s="22"/>
      <c r="B15" s="13" t="s">
        <v>360</v>
      </c>
      <c r="C15" s="22"/>
      <c r="D15" s="69"/>
      <c r="E15" s="22"/>
      <c r="F15" s="324">
        <v>0</v>
      </c>
      <c r="G15" s="61"/>
      <c r="H15" s="324">
        <v>0</v>
      </c>
      <c r="I15" s="61"/>
      <c r="J15" s="324">
        <v>0</v>
      </c>
      <c r="K15" s="61"/>
      <c r="L15" s="324">
        <f>+'PL-THA '!I133+'PL-THA '!I122</f>
        <v>21868273</v>
      </c>
      <c r="M15" s="61"/>
      <c r="N15" s="324">
        <f>+'PL-THA '!I127+'PL-THA '!I128</f>
        <v>-1566939</v>
      </c>
      <c r="O15" s="61"/>
      <c r="P15" s="324">
        <f>SUM(N15)</f>
        <v>-1566939</v>
      </c>
      <c r="Q15" s="61"/>
      <c r="R15" s="324">
        <f>SUM(F15,H15,J15,L15,P15)</f>
        <v>20301334</v>
      </c>
      <c r="S15" s="61"/>
      <c r="T15" s="324">
        <f>+'PL-THA '!I134</f>
        <v>1182646</v>
      </c>
      <c r="U15" s="61"/>
      <c r="V15" s="325">
        <f>SUM(R15,T15)</f>
        <v>21483980</v>
      </c>
      <c r="Y15" s="14"/>
    </row>
    <row r="16" spans="1:42" s="13" customFormat="1" ht="22.5" customHeight="1" thickBot="1">
      <c r="A16" s="326" t="s">
        <v>361</v>
      </c>
      <c r="C16" s="22"/>
      <c r="D16" s="193"/>
      <c r="E16" s="22"/>
      <c r="F16" s="338">
        <f>SUM(F13:F15)</f>
        <v>965034416</v>
      </c>
      <c r="G16" s="61"/>
      <c r="H16" s="338">
        <f>SUM(H13:H15)</f>
        <v>242582590</v>
      </c>
      <c r="I16" s="61"/>
      <c r="J16" s="338">
        <f>SUM(J13:J15)</f>
        <v>15337364</v>
      </c>
      <c r="K16" s="61"/>
      <c r="L16" s="338">
        <f>SUM(L13:L15)</f>
        <v>-57774876</v>
      </c>
      <c r="M16" s="61"/>
      <c r="N16" s="338">
        <f>SUM(N13:N15)</f>
        <v>-1603539</v>
      </c>
      <c r="O16" s="61"/>
      <c r="P16" s="338">
        <f>SUM(P13:P15)</f>
        <v>-1603539</v>
      </c>
      <c r="Q16" s="61"/>
      <c r="R16" s="338">
        <f>SUM(R13:R15)</f>
        <v>1163575955</v>
      </c>
      <c r="S16" s="61"/>
      <c r="T16" s="338">
        <f>SUM(T13:T15)</f>
        <v>16840278</v>
      </c>
      <c r="U16" s="61"/>
      <c r="V16" s="338">
        <f>SUM(V13:V15)</f>
        <v>1180416233</v>
      </c>
      <c r="Y16" s="14"/>
    </row>
    <row r="17" spans="1:42" s="13" customFormat="1" ht="22.5" customHeight="1" thickTop="1">
      <c r="A17" s="326"/>
      <c r="C17" s="22"/>
      <c r="D17" s="193"/>
      <c r="E17" s="22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23"/>
      <c r="Y17" s="14"/>
    </row>
    <row r="18" spans="1:42" s="13" customFormat="1" ht="22.5" customHeight="1">
      <c r="A18" s="326" t="s">
        <v>323</v>
      </c>
      <c r="C18" s="22"/>
      <c r="D18" s="193"/>
      <c r="E18" s="22"/>
      <c r="F18" s="61">
        <v>965034416</v>
      </c>
      <c r="G18" s="61"/>
      <c r="H18" s="61">
        <v>242582590</v>
      </c>
      <c r="I18" s="61"/>
      <c r="J18" s="61">
        <v>15337364</v>
      </c>
      <c r="K18" s="61"/>
      <c r="L18" s="61">
        <v>-35521947</v>
      </c>
      <c r="M18" s="61"/>
      <c r="N18" s="61">
        <v>-5509934</v>
      </c>
      <c r="O18" s="61"/>
      <c r="P18" s="61">
        <v>-5509934</v>
      </c>
      <c r="Q18" s="61"/>
      <c r="R18" s="61">
        <v>1181922489</v>
      </c>
      <c r="S18" s="61"/>
      <c r="T18" s="61">
        <v>17869444</v>
      </c>
      <c r="U18" s="61"/>
      <c r="V18" s="23">
        <v>1199791933</v>
      </c>
      <c r="Y18" s="14"/>
    </row>
    <row r="19" spans="1:42" s="13" customFormat="1" ht="22.5" customHeight="1">
      <c r="A19" s="22" t="s">
        <v>336</v>
      </c>
      <c r="C19" s="22"/>
      <c r="D19" s="193"/>
      <c r="E19" s="22"/>
      <c r="F19" s="324"/>
      <c r="G19" s="61"/>
      <c r="H19" s="324"/>
      <c r="I19" s="61"/>
      <c r="J19" s="324"/>
      <c r="K19" s="61"/>
      <c r="L19" s="324">
        <v>-1749234</v>
      </c>
      <c r="M19" s="61"/>
      <c r="N19" s="324"/>
      <c r="O19" s="61"/>
      <c r="P19" s="324"/>
      <c r="Q19" s="61"/>
      <c r="R19" s="324">
        <f>SUM(F19,H19,J19,L19,P19)</f>
        <v>-1749234</v>
      </c>
      <c r="S19" s="61"/>
      <c r="T19" s="324"/>
      <c r="U19" s="61"/>
      <c r="V19" s="325">
        <f>SUM(R19,T19)</f>
        <v>-1749234</v>
      </c>
      <c r="Y19" s="14"/>
    </row>
    <row r="20" spans="1:42" s="13" customFormat="1" ht="22.5" customHeight="1">
      <c r="A20" s="21" t="s">
        <v>324</v>
      </c>
      <c r="C20" s="22"/>
      <c r="D20" s="193"/>
      <c r="E20" s="22"/>
      <c r="F20" s="61">
        <f>SUM(F18:F19)</f>
        <v>965034416</v>
      </c>
      <c r="G20" s="61"/>
      <c r="H20" s="61">
        <f>SUM(H18:H19)</f>
        <v>242582590</v>
      </c>
      <c r="I20" s="61"/>
      <c r="J20" s="61">
        <f>SUM(J18:J19)</f>
        <v>15337364</v>
      </c>
      <c r="K20" s="61"/>
      <c r="L20" s="61">
        <f>SUM(L18:L19)</f>
        <v>-37271181</v>
      </c>
      <c r="M20" s="61"/>
      <c r="N20" s="61">
        <f>SUM(N18:N19)</f>
        <v>-5509934</v>
      </c>
      <c r="O20" s="61"/>
      <c r="P20" s="61">
        <f>SUM(P18:P19)</f>
        <v>-5509934</v>
      </c>
      <c r="Q20" s="61"/>
      <c r="R20" s="61">
        <f>SUM(R18:R19)</f>
        <v>1180173255</v>
      </c>
      <c r="S20" s="61"/>
      <c r="T20" s="61">
        <f>SUM(T18:T19)</f>
        <v>17869444</v>
      </c>
      <c r="U20" s="61"/>
      <c r="V20" s="23">
        <f>SUM(R20,T20)</f>
        <v>1198042699</v>
      </c>
      <c r="Y20" s="14"/>
    </row>
    <row r="21" spans="1:42" s="13" customFormat="1" ht="22.5" customHeight="1">
      <c r="A21" s="31" t="s">
        <v>376</v>
      </c>
      <c r="C21" s="22"/>
      <c r="D21" s="193"/>
      <c r="E21" s="22"/>
      <c r="F21" s="61">
        <v>1506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61">
        <v>0</v>
      </c>
      <c r="O21" s="61"/>
      <c r="P21" s="61">
        <v>0</v>
      </c>
      <c r="Q21" s="61"/>
      <c r="R21" s="61">
        <f>SUM(F21,H21,J21,L21,P21)</f>
        <v>1506</v>
      </c>
      <c r="S21" s="61"/>
      <c r="T21" s="61">
        <v>0</v>
      </c>
      <c r="U21" s="61"/>
      <c r="V21" s="23">
        <f>SUM(R21,T21)</f>
        <v>1506</v>
      </c>
      <c r="Y21" s="14"/>
    </row>
    <row r="22" spans="1:42" s="13" customFormat="1" ht="22.5" customHeight="1">
      <c r="A22" s="31" t="s">
        <v>359</v>
      </c>
      <c r="C22" s="21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5"/>
      <c r="R22" s="23"/>
      <c r="S22" s="320"/>
      <c r="T22" s="23"/>
      <c r="U22" s="320"/>
      <c r="V22" s="23"/>
      <c r="Y22" s="14"/>
      <c r="Z22" s="41"/>
      <c r="AJ22" s="41"/>
      <c r="AO22" s="41"/>
    </row>
    <row r="23" spans="1:42" s="13" customFormat="1" ht="22.5" customHeight="1">
      <c r="A23" s="22"/>
      <c r="B23" s="13" t="s">
        <v>362</v>
      </c>
      <c r="C23" s="22"/>
      <c r="D23" s="22"/>
      <c r="E23" s="22"/>
      <c r="F23" s="61">
        <v>0</v>
      </c>
      <c r="G23" s="61"/>
      <c r="H23" s="61">
        <v>0</v>
      </c>
      <c r="I23" s="61"/>
      <c r="J23" s="61">
        <v>0</v>
      </c>
      <c r="K23" s="61"/>
      <c r="L23" s="61">
        <f>+'PL-THA '!H133+'PL-THA '!H122</f>
        <v>15869834</v>
      </c>
      <c r="M23" s="61"/>
      <c r="N23" s="61">
        <f>+'PL-THA '!H124+'PL-THA '!H125+'PL-THA '!H123</f>
        <v>-6708398</v>
      </c>
      <c r="O23" s="61"/>
      <c r="P23" s="61">
        <f>SUM(N23:O23)</f>
        <v>-6708398</v>
      </c>
      <c r="Q23" s="61"/>
      <c r="R23" s="61">
        <f>SUM(F23,H23,J23,L23,P23)</f>
        <v>9161436</v>
      </c>
      <c r="S23" s="61"/>
      <c r="T23" s="61">
        <f>+'PL-THA '!H134</f>
        <v>919889</v>
      </c>
      <c r="U23" s="61"/>
      <c r="V23" s="61">
        <f>SUM(R23,T23)</f>
        <v>10081325</v>
      </c>
      <c r="Y23" s="14"/>
      <c r="Z23" s="41"/>
      <c r="AA23" s="41"/>
      <c r="AB23" s="41"/>
      <c r="AJ23" s="41"/>
      <c r="AO23" s="41"/>
    </row>
    <row r="24" spans="1:42" s="13" customFormat="1" ht="22.5" customHeight="1" thickBot="1">
      <c r="A24" s="326" t="s">
        <v>363</v>
      </c>
      <c r="C24" s="21"/>
      <c r="D24" s="27"/>
      <c r="E24" s="27"/>
      <c r="F24" s="28">
        <f>SUM(F20:F23)</f>
        <v>965035922</v>
      </c>
      <c r="G24" s="23"/>
      <c r="H24" s="28">
        <f>SUM(H20:H23)</f>
        <v>242582590</v>
      </c>
      <c r="I24" s="23"/>
      <c r="J24" s="28">
        <f>SUM(J20:J23)</f>
        <v>15337364</v>
      </c>
      <c r="K24" s="23"/>
      <c r="L24" s="28">
        <f>SUM(L20:L23)</f>
        <v>-21401347</v>
      </c>
      <c r="M24" s="23"/>
      <c r="N24" s="28">
        <f>SUM(N20:N23)</f>
        <v>-12218332</v>
      </c>
      <c r="O24" s="23"/>
      <c r="P24" s="28">
        <f>SUM(P20:P23)</f>
        <v>-12218332</v>
      </c>
      <c r="Q24" s="23"/>
      <c r="R24" s="28">
        <f>SUM(R20:R23)</f>
        <v>1189336197</v>
      </c>
      <c r="S24" s="29"/>
      <c r="T24" s="28">
        <f>SUM(T20:T23)</f>
        <v>18789333</v>
      </c>
      <c r="U24" s="29"/>
      <c r="V24" s="28">
        <f>SUM(V20:V23)</f>
        <v>1208125530</v>
      </c>
      <c r="Y24" s="14"/>
      <c r="AJ24" s="41"/>
      <c r="AO24" s="41"/>
      <c r="AP24" s="41"/>
    </row>
    <row r="25" spans="1:42" s="13" customFormat="1" ht="22.5" customHeight="1" thickTop="1">
      <c r="A25" s="5"/>
      <c r="C25" s="5"/>
      <c r="D25" s="20"/>
      <c r="E25" s="20"/>
      <c r="F25" s="30"/>
      <c r="G25" s="30"/>
      <c r="H25" s="30"/>
      <c r="I25" s="30"/>
      <c r="J25" s="30"/>
      <c r="K25" s="30"/>
      <c r="L25" s="30"/>
      <c r="M25" s="30"/>
      <c r="O25" s="30"/>
      <c r="P25" s="30"/>
      <c r="Q25" s="30"/>
      <c r="R25" s="30"/>
      <c r="S25" s="16"/>
      <c r="T25" s="30"/>
      <c r="U25" s="16"/>
      <c r="V25" s="30"/>
      <c r="Y25" s="14"/>
      <c r="Z25" s="41"/>
      <c r="AA25" s="41"/>
      <c r="AB25" s="41"/>
      <c r="AC25" s="41"/>
      <c r="AG25" s="41"/>
      <c r="AH25" s="41"/>
      <c r="AJ25" s="41"/>
      <c r="AL25" s="41"/>
      <c r="AN25" s="41"/>
      <c r="AO25" s="41"/>
      <c r="AP25" s="41"/>
    </row>
    <row r="26" spans="1:42" s="13" customFormat="1" ht="22.5" customHeight="1">
      <c r="A26" s="165" t="s">
        <v>98</v>
      </c>
      <c r="C26" s="5"/>
      <c r="D26" s="20"/>
      <c r="E26" s="2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Y26" s="14"/>
    </row>
    <row r="27" spans="1:42" s="13" customFormat="1" ht="22.5" customHeight="1">
      <c r="A27" s="5"/>
      <c r="C27" s="5"/>
      <c r="D27" s="20"/>
      <c r="E27" s="2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Y27" s="14"/>
    </row>
    <row r="28" spans="1:42" s="13" customFormat="1" ht="22.5" customHeight="1">
      <c r="F28" s="401" t="s">
        <v>72</v>
      </c>
      <c r="G28" s="401"/>
      <c r="H28" s="401"/>
      <c r="I28" s="401"/>
      <c r="J28" s="401"/>
      <c r="N28" s="32"/>
      <c r="P28" s="401" t="s">
        <v>72</v>
      </c>
      <c r="Q28" s="401"/>
      <c r="R28" s="401"/>
      <c r="S28" s="401"/>
      <c r="T28" s="401"/>
      <c r="Y28" s="14"/>
    </row>
    <row r="29" spans="1:42" s="13" customFormat="1" ht="22.5" customHeight="1">
      <c r="F29" s="401" t="s">
        <v>113</v>
      </c>
      <c r="G29" s="401"/>
      <c r="H29" s="401"/>
      <c r="I29" s="401"/>
      <c r="J29" s="401"/>
      <c r="P29" s="401" t="s">
        <v>114</v>
      </c>
      <c r="Q29" s="401"/>
      <c r="R29" s="401"/>
      <c r="S29" s="401"/>
      <c r="T29" s="401"/>
      <c r="Y29" s="14"/>
    </row>
    <row r="31" spans="1:42" ht="22.5" customHeight="1">
      <c r="V31" s="70"/>
    </row>
  </sheetData>
  <mergeCells count="12">
    <mergeCell ref="F28:J28"/>
    <mergeCell ref="F29:J29"/>
    <mergeCell ref="P28:T28"/>
    <mergeCell ref="P29:T29"/>
    <mergeCell ref="A2:V2"/>
    <mergeCell ref="A3:V3"/>
    <mergeCell ref="A4:V4"/>
    <mergeCell ref="J9:L9"/>
    <mergeCell ref="F6:R6"/>
    <mergeCell ref="J7:L7"/>
    <mergeCell ref="A5:V5"/>
    <mergeCell ref="N7:P7"/>
  </mergeCells>
  <pageMargins left="0.70866141732283472" right="0" top="0.86614173228346458" bottom="0.59055118110236227" header="0.74803149606299213" footer="0.19685039370078741"/>
  <pageSetup paperSize="9" scale="73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2"/>
  <sheetViews>
    <sheetView view="pageBreakPreview" topLeftCell="A13" zoomScaleNormal="100" zoomScaleSheetLayoutView="100" workbookViewId="0">
      <selection activeCell="P65" sqref="P65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4.7109375" style="7" customWidth="1"/>
    <col min="15" max="15" width="1" style="7" customWidth="1"/>
    <col min="16" max="16" width="19.5703125" style="7" customWidth="1"/>
    <col min="17" max="17" width="1" style="7" customWidth="1"/>
    <col min="18" max="18" width="17" style="7" customWidth="1"/>
    <col min="19" max="19" width="3.85546875" style="7" customWidth="1"/>
    <col min="20" max="20" width="25" style="7" customWidth="1"/>
    <col min="21" max="22" width="13.5703125" style="7" bestFit="1" customWidth="1"/>
    <col min="23" max="23" width="10.5703125" style="7" bestFit="1" customWidth="1"/>
    <col min="24" max="24" width="13.5703125" style="7" bestFit="1" customWidth="1"/>
    <col min="25" max="16384" width="9.140625" style="7"/>
  </cols>
  <sheetData>
    <row r="1" spans="1:24" ht="10.9" customHeight="1"/>
    <row r="2" spans="1:24" ht="26.45" customHeight="1">
      <c r="A2" s="408" t="s">
        <v>0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1:24" ht="23.25">
      <c r="A3" s="408" t="s">
        <v>82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</row>
    <row r="4" spans="1:24" s="9" customFormat="1" ht="24.75" customHeight="1">
      <c r="A4" s="412" t="str">
        <f>+'SHA-CON-THA'!A4:V4</f>
        <v>สำหรับงวดหกเดือนสิ้นสุดวันที่ 30 มิถุนายน พ.ศ. 2563 (สอบทานแล้ว/ยังไม่ได้ตรวจสอบ)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</row>
    <row r="5" spans="1:24" s="48" customFormat="1" ht="11.25" customHeight="1">
      <c r="A5" s="196"/>
      <c r="B5" s="196"/>
      <c r="C5" s="11"/>
      <c r="D5" s="11"/>
      <c r="E5" s="11"/>
      <c r="F5" s="11"/>
      <c r="G5" s="11"/>
      <c r="H5" s="11"/>
      <c r="I5" s="11"/>
      <c r="J5" s="11"/>
      <c r="K5" s="11"/>
      <c r="L5" s="11"/>
      <c r="M5" s="57"/>
      <c r="N5" s="11"/>
      <c r="O5" s="11"/>
      <c r="P5" s="11"/>
      <c r="Q5" s="11"/>
      <c r="R5" s="11"/>
    </row>
    <row r="6" spans="1:24" s="2" customFormat="1" ht="21.95" customHeight="1">
      <c r="C6" s="210"/>
      <c r="D6" s="210"/>
      <c r="E6" s="210"/>
      <c r="F6" s="410" t="s">
        <v>75</v>
      </c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</row>
    <row r="7" spans="1:24" s="2" customFormat="1" ht="21.95" customHeight="1">
      <c r="C7" s="211"/>
      <c r="D7" s="211"/>
      <c r="E7" s="211"/>
      <c r="F7" s="211"/>
      <c r="G7" s="211"/>
      <c r="H7" s="211"/>
      <c r="I7" s="211"/>
      <c r="J7" s="204"/>
      <c r="K7" s="204"/>
      <c r="L7" s="204"/>
      <c r="M7" s="211"/>
      <c r="N7" s="411" t="s">
        <v>33</v>
      </c>
      <c r="O7" s="411"/>
      <c r="P7" s="411"/>
      <c r="Q7" s="211"/>
      <c r="R7" s="211"/>
    </row>
    <row r="8" spans="1:24" s="2" customFormat="1" ht="21.95" customHeight="1">
      <c r="C8" s="211"/>
      <c r="D8" s="211"/>
      <c r="E8" s="211"/>
      <c r="F8" s="211"/>
      <c r="G8" s="211"/>
      <c r="H8" s="211"/>
      <c r="I8" s="211"/>
      <c r="J8" s="204"/>
      <c r="K8" s="204"/>
      <c r="L8" s="204"/>
      <c r="M8" s="211"/>
      <c r="N8" s="413" t="s">
        <v>44</v>
      </c>
      <c r="O8" s="413"/>
      <c r="P8" s="211"/>
      <c r="Q8" s="211"/>
      <c r="R8" s="211"/>
    </row>
    <row r="9" spans="1:24" s="206" customFormat="1" ht="21.95" customHeight="1">
      <c r="F9" s="211"/>
      <c r="G9" s="211"/>
      <c r="I9" s="211"/>
      <c r="J9" s="409" t="s">
        <v>32</v>
      </c>
      <c r="K9" s="409"/>
      <c r="L9" s="409"/>
      <c r="N9" s="409" t="s">
        <v>45</v>
      </c>
      <c r="O9" s="409"/>
      <c r="P9" s="211"/>
      <c r="Q9" s="210"/>
      <c r="T9" s="212"/>
      <c r="U9" s="212"/>
      <c r="V9" s="212"/>
    </row>
    <row r="10" spans="1:24" s="206" customFormat="1" ht="21.95" customHeight="1">
      <c r="F10" s="211"/>
      <c r="G10" s="211"/>
      <c r="I10" s="211"/>
      <c r="J10" s="213"/>
      <c r="K10" s="213"/>
      <c r="L10" s="213"/>
      <c r="N10" s="206" t="s">
        <v>46</v>
      </c>
      <c r="P10" s="211" t="s">
        <v>53</v>
      </c>
      <c r="Q10" s="210"/>
      <c r="T10" s="212"/>
      <c r="U10" s="212"/>
      <c r="V10" s="212"/>
    </row>
    <row r="11" spans="1:24" s="206" customFormat="1" ht="21.95" customHeight="1">
      <c r="F11" s="196" t="s">
        <v>47</v>
      </c>
      <c r="G11" s="211"/>
      <c r="H11" s="206" t="s">
        <v>48</v>
      </c>
      <c r="I11" s="211"/>
      <c r="J11" s="211" t="s">
        <v>67</v>
      </c>
      <c r="K11" s="211"/>
      <c r="L11" s="211"/>
      <c r="N11" s="206" t="s">
        <v>328</v>
      </c>
      <c r="P11" s="206" t="s">
        <v>60</v>
      </c>
      <c r="R11" s="206" t="s">
        <v>53</v>
      </c>
      <c r="T11" s="212"/>
      <c r="U11" s="212"/>
      <c r="V11" s="212"/>
    </row>
    <row r="12" spans="1:24" s="206" customFormat="1" ht="21.95" customHeight="1">
      <c r="D12" s="209" t="s">
        <v>4</v>
      </c>
      <c r="F12" s="208" t="s">
        <v>54</v>
      </c>
      <c r="G12" s="211"/>
      <c r="H12" s="209" t="s">
        <v>66</v>
      </c>
      <c r="I12" s="211"/>
      <c r="J12" s="209" t="s">
        <v>56</v>
      </c>
      <c r="K12" s="211"/>
      <c r="L12" s="209" t="s">
        <v>57</v>
      </c>
      <c r="M12" s="211"/>
      <c r="N12" s="341" t="s">
        <v>329</v>
      </c>
      <c r="O12" s="211"/>
      <c r="P12" s="209" t="s">
        <v>29</v>
      </c>
      <c r="Q12" s="211"/>
      <c r="R12" s="209" t="s">
        <v>29</v>
      </c>
      <c r="T12" s="212"/>
      <c r="U12" s="212"/>
      <c r="V12" s="212"/>
    </row>
    <row r="13" spans="1:24" s="68" customFormat="1" ht="13.9" customHeight="1">
      <c r="A13" s="6"/>
      <c r="B13" s="6"/>
      <c r="C13" s="17"/>
      <c r="D13" s="38"/>
      <c r="E13" s="15"/>
      <c r="F13" s="39"/>
      <c r="G13" s="33"/>
      <c r="H13" s="39"/>
      <c r="I13" s="33"/>
      <c r="J13" s="39"/>
      <c r="K13" s="40"/>
      <c r="L13" s="40"/>
      <c r="M13" s="34"/>
      <c r="N13" s="39"/>
      <c r="O13" s="39"/>
      <c r="P13" s="30"/>
      <c r="Q13" s="33"/>
      <c r="R13" s="30"/>
      <c r="S13" s="67"/>
      <c r="T13" s="67"/>
      <c r="U13" s="67"/>
      <c r="V13" s="67"/>
      <c r="W13" s="67"/>
      <c r="X13" s="67"/>
    </row>
    <row r="14" spans="1:24" s="68" customFormat="1" ht="23.25">
      <c r="A14" s="21" t="s">
        <v>296</v>
      </c>
      <c r="B14" s="13"/>
      <c r="C14" s="21"/>
      <c r="D14" s="35"/>
      <c r="E14" s="35"/>
      <c r="F14" s="24">
        <v>965034416</v>
      </c>
      <c r="G14" s="24"/>
      <c r="H14" s="24">
        <v>242582590</v>
      </c>
      <c r="I14" s="24"/>
      <c r="J14" s="24">
        <v>15337364</v>
      </c>
      <c r="K14" s="24">
        <v>0</v>
      </c>
      <c r="L14" s="24">
        <v>-84039575</v>
      </c>
      <c r="M14" s="23"/>
      <c r="N14" s="24">
        <v>1346440</v>
      </c>
      <c r="O14" s="24"/>
      <c r="P14" s="23">
        <f>SUM(N14:O14)</f>
        <v>1346440</v>
      </c>
      <c r="Q14" s="23"/>
      <c r="R14" s="23">
        <f>SUM(F14,H14,J14,L14,P14)</f>
        <v>1140261235</v>
      </c>
      <c r="S14" s="67"/>
      <c r="T14" s="67"/>
      <c r="U14" s="67"/>
      <c r="V14" s="67"/>
      <c r="W14" s="67"/>
      <c r="X14" s="67"/>
    </row>
    <row r="15" spans="1:24" s="68" customFormat="1" ht="23.25">
      <c r="A15" s="31" t="s">
        <v>359</v>
      </c>
      <c r="B15" s="13"/>
      <c r="C15" s="31"/>
      <c r="D15" s="193"/>
      <c r="E15" s="35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23"/>
      <c r="S15" s="67"/>
      <c r="T15" s="67"/>
      <c r="U15" s="67"/>
      <c r="V15" s="67"/>
      <c r="W15" s="67"/>
      <c r="X15" s="67"/>
    </row>
    <row r="16" spans="1:24" s="68" customFormat="1" ht="23.25">
      <c r="A16" s="22"/>
      <c r="B16" s="13" t="s">
        <v>360</v>
      </c>
      <c r="C16" s="22"/>
      <c r="D16" s="36"/>
      <c r="E16" s="37"/>
      <c r="F16" s="354">
        <v>0</v>
      </c>
      <c r="G16" s="354"/>
      <c r="H16" s="354">
        <v>0</v>
      </c>
      <c r="I16" s="354"/>
      <c r="J16" s="354">
        <v>0</v>
      </c>
      <c r="K16" s="354"/>
      <c r="L16" s="354">
        <f>+'PL-THA '!L133+'PL-THA '!L122</f>
        <v>22552457</v>
      </c>
      <c r="M16" s="354"/>
      <c r="N16" s="354">
        <f>+'PL-THA '!L127+'PL-THA '!L128</f>
        <v>-394571</v>
      </c>
      <c r="O16" s="354"/>
      <c r="P16" s="354">
        <f>SUM(N16:O16)</f>
        <v>-394571</v>
      </c>
      <c r="Q16" s="354"/>
      <c r="R16" s="354">
        <f>SUM(F16,H16,J16,L16,P16)</f>
        <v>22157886</v>
      </c>
      <c r="S16" s="67"/>
      <c r="T16" s="67"/>
      <c r="U16" s="67"/>
      <c r="V16" s="67"/>
      <c r="W16" s="67"/>
      <c r="X16" s="67"/>
    </row>
    <row r="17" spans="1:41" s="68" customFormat="1" ht="24" thickBot="1">
      <c r="A17" s="326" t="s">
        <v>361</v>
      </c>
      <c r="B17" s="13"/>
      <c r="C17" s="22"/>
      <c r="D17" s="36"/>
      <c r="E17" s="37"/>
      <c r="F17" s="355">
        <f>SUM(F14:F16)</f>
        <v>965034416</v>
      </c>
      <c r="G17" s="354"/>
      <c r="H17" s="355">
        <f>SUM(H14:H16)</f>
        <v>242582590</v>
      </c>
      <c r="I17" s="354"/>
      <c r="J17" s="355">
        <f>SUM(J14:J16)</f>
        <v>15337364</v>
      </c>
      <c r="K17" s="354"/>
      <c r="L17" s="355">
        <f>SUM(L14:L16)</f>
        <v>-61487118</v>
      </c>
      <c r="M17" s="354"/>
      <c r="N17" s="355">
        <f>SUM(N14:N16)</f>
        <v>951869</v>
      </c>
      <c r="O17" s="354"/>
      <c r="P17" s="355">
        <f>SUM(P14:P16)</f>
        <v>951869</v>
      </c>
      <c r="Q17" s="354"/>
      <c r="R17" s="355">
        <f>SUM(R14:R16)</f>
        <v>1162419121</v>
      </c>
      <c r="S17" s="67"/>
      <c r="T17" s="67"/>
      <c r="U17" s="67"/>
      <c r="V17" s="67"/>
      <c r="W17" s="67"/>
      <c r="X17" s="67"/>
    </row>
    <row r="18" spans="1:41" s="68" customFormat="1" ht="16.899999999999999" customHeight="1" thickTop="1">
      <c r="A18" s="326"/>
      <c r="B18" s="13"/>
      <c r="C18" s="22"/>
      <c r="D18" s="36"/>
      <c r="E18" s="37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67"/>
      <c r="T18" s="67"/>
      <c r="U18" s="67"/>
      <c r="V18" s="67"/>
      <c r="W18" s="67"/>
      <c r="X18" s="67"/>
    </row>
    <row r="19" spans="1:41" s="68" customFormat="1" ht="23.25">
      <c r="A19" s="326" t="s">
        <v>323</v>
      </c>
      <c r="B19" s="13"/>
      <c r="C19" s="22"/>
      <c r="D19" s="36"/>
      <c r="E19" s="37"/>
      <c r="F19" s="354">
        <v>965034416</v>
      </c>
      <c r="G19" s="354"/>
      <c r="H19" s="354">
        <v>242582590</v>
      </c>
      <c r="I19" s="354"/>
      <c r="J19" s="354">
        <v>15337364</v>
      </c>
      <c r="K19" s="354"/>
      <c r="L19" s="354">
        <v>-38776139</v>
      </c>
      <c r="M19" s="354"/>
      <c r="N19" s="354">
        <v>18506</v>
      </c>
      <c r="O19" s="354"/>
      <c r="P19" s="354">
        <v>18506</v>
      </c>
      <c r="Q19" s="354"/>
      <c r="R19" s="354">
        <v>1184196737</v>
      </c>
      <c r="S19" s="67"/>
      <c r="T19" s="67"/>
      <c r="U19" s="67"/>
      <c r="V19" s="67"/>
      <c r="W19" s="67"/>
      <c r="X19" s="67"/>
    </row>
    <row r="20" spans="1:41" s="68" customFormat="1" ht="23.25">
      <c r="A20" s="22" t="s">
        <v>336</v>
      </c>
      <c r="B20" s="13"/>
      <c r="C20" s="22"/>
      <c r="D20" s="36"/>
      <c r="E20" s="37"/>
      <c r="F20" s="356"/>
      <c r="G20" s="354"/>
      <c r="H20" s="356"/>
      <c r="I20" s="354"/>
      <c r="J20" s="356"/>
      <c r="K20" s="354"/>
      <c r="L20" s="356">
        <v>-12852</v>
      </c>
      <c r="M20" s="354"/>
      <c r="N20" s="356"/>
      <c r="O20" s="354"/>
      <c r="P20" s="356">
        <f>SUM(N20:O20)</f>
        <v>0</v>
      </c>
      <c r="Q20" s="354"/>
      <c r="R20" s="356">
        <f>SUM(F20,H20,J20,L20,P20)</f>
        <v>-12852</v>
      </c>
      <c r="S20" s="67"/>
      <c r="T20" s="67"/>
      <c r="U20" s="67"/>
      <c r="V20" s="67"/>
      <c r="W20" s="67"/>
      <c r="X20" s="67"/>
    </row>
    <row r="21" spans="1:41" s="17" customFormat="1" ht="23.25">
      <c r="A21" s="21" t="s">
        <v>324</v>
      </c>
      <c r="B21" s="13"/>
      <c r="C21" s="22"/>
      <c r="D21" s="35"/>
      <c r="E21" s="35"/>
      <c r="F21" s="23">
        <f>SUM(F19:F20)</f>
        <v>965034416</v>
      </c>
      <c r="G21" s="23"/>
      <c r="H21" s="23">
        <f>SUM(H19:H20)</f>
        <v>242582590</v>
      </c>
      <c r="I21" s="23"/>
      <c r="J21" s="23">
        <f>SUM(J19:J20)</f>
        <v>15337364</v>
      </c>
      <c r="K21" s="23"/>
      <c r="L21" s="23">
        <f>SUM(L19:L20)</f>
        <v>-38788991</v>
      </c>
      <c r="M21" s="23"/>
      <c r="N21" s="23">
        <f>SUM(N19:N20)</f>
        <v>18506</v>
      </c>
      <c r="O21" s="23"/>
      <c r="P21" s="23">
        <f>SUM(P19:P20)</f>
        <v>18506</v>
      </c>
      <c r="Q21" s="23"/>
      <c r="R21" s="23">
        <f>SUM(R19:R20)</f>
        <v>1184183885</v>
      </c>
      <c r="S21" s="18"/>
      <c r="T21" s="18"/>
      <c r="U21" s="18"/>
      <c r="V21" s="18"/>
      <c r="W21" s="18"/>
      <c r="X21" s="18"/>
    </row>
    <row r="22" spans="1:41" s="17" customFormat="1" ht="23.25">
      <c r="A22" s="31" t="s">
        <v>376</v>
      </c>
      <c r="B22" s="13"/>
      <c r="C22" s="22"/>
      <c r="D22" s="35"/>
      <c r="E22" s="35"/>
      <c r="F22" s="23">
        <v>1506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v>0</v>
      </c>
      <c r="O22" s="23"/>
      <c r="P22" s="23">
        <v>0</v>
      </c>
      <c r="Q22" s="23"/>
      <c r="R22" s="23">
        <f>SUM(F22,H22,J22,L22,P22)</f>
        <v>1506</v>
      </c>
      <c r="S22" s="18"/>
      <c r="T22" s="18"/>
      <c r="U22" s="18"/>
      <c r="V22" s="18"/>
      <c r="W22" s="18"/>
      <c r="X22" s="18"/>
    </row>
    <row r="23" spans="1:41" s="13" customFormat="1" ht="22.5" customHeight="1">
      <c r="A23" s="31" t="s">
        <v>359</v>
      </c>
      <c r="C23" s="21"/>
      <c r="D23" s="22"/>
      <c r="E23" s="61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23"/>
      <c r="Q23" s="354"/>
      <c r="R23" s="354"/>
      <c r="S23" s="61"/>
      <c r="T23" s="61"/>
      <c r="U23" s="61"/>
      <c r="X23" s="14"/>
      <c r="Y23" s="41"/>
      <c r="Z23" s="41"/>
      <c r="AA23" s="41"/>
      <c r="AB23" s="41"/>
      <c r="AD23" s="41"/>
      <c r="AF23" s="41"/>
      <c r="AG23" s="41"/>
      <c r="AI23" s="41"/>
      <c r="AK23" s="41"/>
      <c r="AM23" s="41"/>
      <c r="AN23" s="41"/>
      <c r="AO23" s="41"/>
    </row>
    <row r="24" spans="1:41" s="17" customFormat="1" ht="23.25">
      <c r="A24" s="22"/>
      <c r="B24" s="13" t="s">
        <v>362</v>
      </c>
      <c r="C24" s="22"/>
      <c r="D24" s="36"/>
      <c r="E24" s="37"/>
      <c r="F24" s="354">
        <v>0</v>
      </c>
      <c r="G24" s="354"/>
      <c r="H24" s="354">
        <v>0</v>
      </c>
      <c r="I24" s="354"/>
      <c r="J24" s="354">
        <v>0</v>
      </c>
      <c r="K24" s="354"/>
      <c r="L24" s="354">
        <f>+'PL-THA '!K133+'PL-THA '!K122</f>
        <v>15825715</v>
      </c>
      <c r="M24" s="354"/>
      <c r="N24" s="354">
        <f>+'PL-THA '!K124+'PL-THA '!K125+'PL-THA '!K123</f>
        <v>-2393451</v>
      </c>
      <c r="O24" s="354"/>
      <c r="P24" s="354">
        <f>SUM(N24:O24)</f>
        <v>-2393451</v>
      </c>
      <c r="Q24" s="354"/>
      <c r="R24" s="354">
        <f>SUM(F24,H24,J24,L24,P24)</f>
        <v>13432264</v>
      </c>
      <c r="S24" s="18"/>
      <c r="T24" s="18"/>
      <c r="U24" s="18"/>
      <c r="V24" s="18"/>
      <c r="W24" s="18"/>
      <c r="X24" s="18"/>
    </row>
    <row r="25" spans="1:41" s="68" customFormat="1" ht="24" thickBot="1">
      <c r="A25" s="326" t="s">
        <v>363</v>
      </c>
      <c r="B25" s="13"/>
      <c r="C25" s="21"/>
      <c r="D25" s="35"/>
      <c r="E25" s="35"/>
      <c r="F25" s="28">
        <f>SUM(F21:F24)</f>
        <v>965035922</v>
      </c>
      <c r="G25" s="23"/>
      <c r="H25" s="28">
        <f>SUM(H21:H24)</f>
        <v>242582590</v>
      </c>
      <c r="I25" s="23"/>
      <c r="J25" s="28">
        <f>SUM(J21:J24)</f>
        <v>15337364</v>
      </c>
      <c r="K25" s="23"/>
      <c r="L25" s="28">
        <f>SUM(L21:L24)</f>
        <v>-22963276</v>
      </c>
      <c r="M25" s="23"/>
      <c r="N25" s="28">
        <f>SUM(N21:N24)</f>
        <v>-2374945</v>
      </c>
      <c r="O25" s="23"/>
      <c r="P25" s="28">
        <f>SUM(P21:P24)</f>
        <v>-2374945</v>
      </c>
      <c r="Q25" s="23"/>
      <c r="R25" s="28">
        <f>SUM(R21:R24)</f>
        <v>1197617655</v>
      </c>
      <c r="S25" s="67"/>
      <c r="T25" s="67"/>
      <c r="U25" s="67"/>
      <c r="V25" s="67"/>
      <c r="W25" s="67"/>
      <c r="X25" s="67"/>
    </row>
    <row r="26" spans="1:41" s="17" customFormat="1" ht="12" customHeight="1" thickTop="1">
      <c r="A26" s="20"/>
      <c r="B26" s="20"/>
      <c r="F26" s="34"/>
      <c r="G26" s="33"/>
      <c r="H26" s="34"/>
      <c r="I26" s="33"/>
      <c r="J26" s="34"/>
      <c r="K26" s="33"/>
      <c r="L26" s="34"/>
      <c r="M26" s="34"/>
      <c r="N26" s="34"/>
      <c r="O26" s="34"/>
      <c r="P26" s="34"/>
      <c r="Q26" s="34"/>
      <c r="R26" s="34"/>
      <c r="S26" s="18"/>
      <c r="T26" s="18"/>
      <c r="U26" s="18"/>
      <c r="V26" s="18"/>
      <c r="W26" s="18"/>
      <c r="X26" s="18"/>
    </row>
    <row r="27" spans="1:41" s="17" customFormat="1" ht="23.25">
      <c r="A27" s="165" t="s">
        <v>98</v>
      </c>
      <c r="B27" s="20"/>
      <c r="F27" s="34"/>
      <c r="G27" s="33"/>
      <c r="H27" s="34"/>
      <c r="I27" s="33"/>
      <c r="J27" s="34"/>
      <c r="K27" s="33"/>
      <c r="L27" s="34"/>
      <c r="M27" s="34"/>
      <c r="N27" s="34"/>
      <c r="O27" s="34"/>
      <c r="P27" s="34"/>
      <c r="Q27" s="34"/>
      <c r="R27" s="34"/>
      <c r="S27" s="18"/>
      <c r="T27" s="18"/>
      <c r="U27" s="18"/>
      <c r="V27" s="18"/>
      <c r="W27" s="18"/>
      <c r="X27" s="18"/>
    </row>
    <row r="28" spans="1:41" s="17" customFormat="1" ht="4.9000000000000004" customHeight="1">
      <c r="A28" s="165"/>
      <c r="B28" s="20"/>
      <c r="F28" s="34"/>
      <c r="G28" s="33"/>
      <c r="H28" s="34"/>
      <c r="I28" s="33"/>
      <c r="J28" s="34"/>
      <c r="K28" s="33"/>
      <c r="L28" s="34"/>
      <c r="M28" s="34"/>
      <c r="N28" s="34"/>
      <c r="O28" s="34"/>
      <c r="P28" s="34"/>
      <c r="Q28" s="34"/>
      <c r="R28" s="34"/>
      <c r="S28" s="18"/>
      <c r="T28" s="18"/>
      <c r="U28" s="18"/>
      <c r="V28" s="18"/>
      <c r="W28" s="18"/>
      <c r="X28" s="18"/>
    </row>
    <row r="29" spans="1:41" s="17" customFormat="1" ht="23.25">
      <c r="D29" s="3" t="s">
        <v>70</v>
      </c>
      <c r="E29" s="3"/>
      <c r="F29" s="2"/>
      <c r="G29" s="2"/>
      <c r="I29" s="3"/>
      <c r="J29" s="3"/>
      <c r="K29" s="3"/>
      <c r="M29" s="3"/>
      <c r="N29" s="3" t="s">
        <v>72</v>
      </c>
      <c r="O29" s="3"/>
      <c r="P29" s="3"/>
      <c r="R29" s="3"/>
      <c r="S29" s="18"/>
      <c r="T29" s="18"/>
      <c r="U29" s="18"/>
      <c r="V29" s="18"/>
      <c r="W29" s="18"/>
      <c r="X29" s="18"/>
    </row>
    <row r="30" spans="1:41" s="17" customFormat="1" ht="23.25">
      <c r="D30" s="3" t="s">
        <v>71</v>
      </c>
      <c r="E30" s="3"/>
      <c r="F30" s="2"/>
      <c r="G30" s="2"/>
      <c r="I30" s="3"/>
      <c r="J30" s="3"/>
      <c r="K30" s="3"/>
      <c r="M30" s="3"/>
      <c r="N30" s="3" t="s">
        <v>74</v>
      </c>
      <c r="O30" s="3"/>
      <c r="P30" s="3"/>
      <c r="R30" s="3"/>
      <c r="S30" s="18"/>
      <c r="U30" s="18"/>
      <c r="V30" s="18"/>
      <c r="W30" s="18"/>
      <c r="X30" s="18"/>
    </row>
    <row r="31" spans="1:41" s="17" customFormat="1" ht="23.25">
      <c r="M31" s="19"/>
      <c r="R31" s="71"/>
      <c r="S31" s="18"/>
      <c r="U31" s="18"/>
      <c r="V31" s="18"/>
      <c r="W31" s="18"/>
      <c r="X31" s="18"/>
    </row>
    <row r="32" spans="1:41" s="17" customFormat="1" ht="23.25">
      <c r="M32" s="19"/>
      <c r="S32" s="18"/>
      <c r="U32" s="18"/>
      <c r="V32" s="18"/>
      <c r="W32" s="18"/>
      <c r="X32" s="18"/>
    </row>
  </sheetData>
  <mergeCells count="8">
    <mergeCell ref="A2:R2"/>
    <mergeCell ref="J9:L9"/>
    <mergeCell ref="F6:R6"/>
    <mergeCell ref="N7:P7"/>
    <mergeCell ref="A4:R4"/>
    <mergeCell ref="A3:R3"/>
    <mergeCell ref="N8:O8"/>
    <mergeCell ref="N9:O9"/>
  </mergeCells>
  <pageMargins left="0.70866141732283472" right="0" top="0.86614173228346458" bottom="0.59055118110236227" header="0.74803149606299213" footer="0.19685039370078741"/>
  <pageSetup paperSize="9" scale="78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9"/>
  <sheetViews>
    <sheetView view="pageBreakPreview" zoomScaleNormal="100" zoomScaleSheetLayoutView="100" workbookViewId="0">
      <pane xSplit="6" ySplit="6" topLeftCell="G94" activePane="bottomRight" state="frozen"/>
      <selection activeCell="P65" sqref="P65"/>
      <selection pane="topRight" activeCell="P65" sqref="P65"/>
      <selection pane="bottomLeft" activeCell="P65" sqref="P65"/>
      <selection pane="bottomRight" activeCell="P65" sqref="P65"/>
    </sheetView>
  </sheetViews>
  <sheetFormatPr defaultColWidth="9.140625" defaultRowHeight="21.75"/>
  <cols>
    <col min="1" max="4" width="2.140625" style="165" customWidth="1"/>
    <col min="5" max="5" width="39.42578125" style="165" customWidth="1"/>
    <col min="6" max="6" width="8.5703125" style="166" customWidth="1"/>
    <col min="7" max="7" width="3.28515625" style="165" customWidth="1"/>
    <col min="8" max="9" width="17.28515625" style="170" customWidth="1"/>
    <col min="10" max="10" width="1.85546875" style="156" customWidth="1"/>
    <col min="11" max="12" width="17.28515625" style="170" customWidth="1"/>
    <col min="13" max="13" width="8.7109375" style="170" customWidth="1"/>
    <col min="14" max="14" width="15.5703125" style="170" customWidth="1"/>
    <col min="15" max="15" width="14.85546875" style="170" customWidth="1"/>
    <col min="16" max="16" width="2.85546875" style="170" customWidth="1"/>
    <col min="17" max="20" width="14.85546875" style="170" customWidth="1"/>
    <col min="21" max="21" width="0.85546875" style="8" customWidth="1"/>
    <col min="22" max="22" width="9.5703125" style="49" customWidth="1"/>
    <col min="23" max="23" width="0.85546875" style="8" customWidth="1"/>
    <col min="24" max="24" width="9.5703125" style="8" customWidth="1"/>
    <col min="25" max="25" width="9.5703125" style="49" customWidth="1"/>
    <col min="26" max="26" width="9.140625" style="8"/>
    <col min="27" max="16384" width="9.140625" style="7"/>
  </cols>
  <sheetData>
    <row r="1" spans="1:26" s="43" customFormat="1" ht="25.9" customHeight="1">
      <c r="A1" s="416" t="s">
        <v>0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181"/>
      <c r="N1" s="181"/>
      <c r="O1" s="181"/>
      <c r="P1" s="181"/>
      <c r="Q1" s="181"/>
      <c r="R1" s="181"/>
      <c r="S1" s="181"/>
      <c r="T1" s="181"/>
      <c r="U1" s="47"/>
      <c r="V1" s="50"/>
      <c r="W1" s="47"/>
      <c r="X1" s="47"/>
      <c r="Y1" s="50"/>
    </row>
    <row r="2" spans="1:26">
      <c r="A2" s="414" t="s">
        <v>61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183"/>
      <c r="N2" s="183"/>
      <c r="O2" s="183"/>
      <c r="P2" s="183"/>
      <c r="Q2" s="183"/>
      <c r="R2" s="183"/>
      <c r="S2" s="183"/>
      <c r="T2" s="183"/>
      <c r="U2" s="43"/>
      <c r="V2" s="43"/>
      <c r="W2" s="43"/>
      <c r="X2" s="44"/>
      <c r="Y2" s="43"/>
    </row>
    <row r="3" spans="1:26" s="1" customFormat="1">
      <c r="A3" s="414" t="str">
        <f>+'SHA-COM-THA'!A4:R4</f>
        <v>สำหรับงวดหกเดือนสิ้นสุดวันที่ 30 มิถุนายน พ.ศ. 2563 (สอบทานแล้ว/ยังไม่ได้ตรวจสอบ)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183"/>
      <c r="N3" s="183"/>
      <c r="O3" s="183"/>
      <c r="P3" s="183"/>
      <c r="Q3" s="183"/>
      <c r="R3" s="183"/>
      <c r="S3" s="183"/>
      <c r="T3" s="183"/>
      <c r="U3" s="46"/>
      <c r="V3" s="55"/>
      <c r="W3" s="55"/>
      <c r="X3" s="55"/>
      <c r="Y3" s="45"/>
      <c r="Z3" s="55"/>
    </row>
    <row r="4" spans="1:26" s="1" customFormat="1">
      <c r="A4" s="415" t="s">
        <v>75</v>
      </c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182"/>
      <c r="N4" s="182"/>
      <c r="O4" s="182"/>
      <c r="P4" s="182"/>
      <c r="Q4" s="182"/>
      <c r="R4" s="182"/>
      <c r="S4" s="182"/>
      <c r="T4" s="182"/>
      <c r="U4" s="46"/>
      <c r="V4" s="45"/>
      <c r="W4" s="45"/>
      <c r="X4" s="45"/>
      <c r="Y4" s="45"/>
      <c r="Z4" s="55"/>
    </row>
    <row r="5" spans="1:26" s="65" customFormat="1">
      <c r="A5" s="159"/>
      <c r="B5" s="159"/>
      <c r="C5" s="159"/>
      <c r="D5" s="159"/>
      <c r="E5" s="159"/>
      <c r="F5" s="160"/>
      <c r="G5" s="159"/>
      <c r="H5" s="392" t="s">
        <v>2</v>
      </c>
      <c r="I5" s="392"/>
      <c r="J5" s="159"/>
      <c r="K5" s="392" t="s">
        <v>3</v>
      </c>
      <c r="L5" s="392"/>
      <c r="M5" s="171"/>
      <c r="N5" s="392" t="s">
        <v>2</v>
      </c>
      <c r="O5" s="392"/>
      <c r="P5" s="159"/>
      <c r="Q5" s="392" t="s">
        <v>3</v>
      </c>
      <c r="R5" s="392"/>
      <c r="S5" s="171"/>
      <c r="T5" s="171"/>
      <c r="U5" s="73"/>
      <c r="V5" s="72"/>
      <c r="W5" s="74"/>
      <c r="X5" s="73"/>
      <c r="Y5" s="72"/>
      <c r="Z5" s="56"/>
    </row>
    <row r="6" spans="1:26" s="1" customFormat="1">
      <c r="A6" s="159"/>
      <c r="B6" s="159"/>
      <c r="C6" s="159"/>
      <c r="D6" s="159"/>
      <c r="E6" s="159"/>
      <c r="F6" s="161" t="s">
        <v>4</v>
      </c>
      <c r="G6" s="162"/>
      <c r="H6" s="157">
        <v>44012</v>
      </c>
      <c r="I6" s="157">
        <v>43646</v>
      </c>
      <c r="J6" s="163"/>
      <c r="K6" s="157">
        <v>44012</v>
      </c>
      <c r="L6" s="157">
        <v>43646</v>
      </c>
      <c r="M6" s="184"/>
      <c r="N6" s="157">
        <v>44012</v>
      </c>
      <c r="O6" s="157">
        <v>43646</v>
      </c>
      <c r="P6" s="163"/>
      <c r="Q6" s="157">
        <v>44012</v>
      </c>
      <c r="R6" s="157">
        <v>43646</v>
      </c>
      <c r="S6" s="184"/>
      <c r="T6" s="184"/>
      <c r="U6" s="63"/>
      <c r="V6" s="62"/>
      <c r="W6" s="55"/>
      <c r="X6" s="62"/>
      <c r="Y6" s="62"/>
      <c r="Z6" s="55"/>
    </row>
    <row r="7" spans="1:26" s="1" customFormat="1" ht="18.95" customHeight="1">
      <c r="A7" s="164" t="s">
        <v>83</v>
      </c>
      <c r="B7" s="165"/>
      <c r="C7" s="165"/>
      <c r="D7" s="165"/>
      <c r="E7" s="165"/>
      <c r="F7" s="160"/>
      <c r="G7" s="165"/>
      <c r="H7" s="168"/>
      <c r="I7" s="168"/>
      <c r="J7" s="125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3"/>
      <c r="V7" s="62"/>
      <c r="W7" s="55"/>
      <c r="X7" s="62"/>
      <c r="Y7" s="62"/>
      <c r="Z7" s="55"/>
    </row>
    <row r="8" spans="1:26" s="1" customFormat="1" ht="21.6" customHeight="1">
      <c r="A8" s="165"/>
      <c r="B8" s="165" t="s">
        <v>84</v>
      </c>
      <c r="C8" s="165"/>
      <c r="D8" s="165"/>
      <c r="E8" s="165"/>
      <c r="F8" s="166"/>
      <c r="G8" s="165"/>
      <c r="H8" s="189">
        <f>ROUND(N8,0)</f>
        <v>16789723</v>
      </c>
      <c r="I8" s="189">
        <f>ROUND(O8,0)</f>
        <v>23247705</v>
      </c>
      <c r="J8" s="98"/>
      <c r="K8" s="189">
        <f>ROUND(Q8,0)</f>
        <v>15825715</v>
      </c>
      <c r="L8" s="189">
        <f>ROUND(R8,0)</f>
        <v>22024910</v>
      </c>
      <c r="M8" s="168"/>
      <c r="N8" s="189">
        <f>+'PL-THA '!H119</f>
        <v>16789723</v>
      </c>
      <c r="O8" s="189">
        <f>+'PL-THA '!I117</f>
        <v>23247705</v>
      </c>
      <c r="P8" s="189"/>
      <c r="Q8" s="189">
        <f>+'PL-THA '!K119</f>
        <v>15825715</v>
      </c>
      <c r="R8" s="189">
        <f>+'PL-THA '!L117</f>
        <v>22024910</v>
      </c>
      <c r="S8" s="168"/>
      <c r="T8" s="168"/>
      <c r="U8" s="63"/>
      <c r="V8" s="62"/>
      <c r="W8" s="55"/>
      <c r="X8" s="62"/>
      <c r="Y8" s="62"/>
      <c r="Z8" s="55"/>
    </row>
    <row r="9" spans="1:26" s="1" customFormat="1" ht="21.6" customHeight="1">
      <c r="A9" s="165"/>
      <c r="B9" s="165" t="s">
        <v>85</v>
      </c>
      <c r="C9" s="165"/>
      <c r="D9" s="165"/>
      <c r="E9" s="165"/>
      <c r="F9" s="166"/>
      <c r="G9" s="165"/>
      <c r="H9" s="187"/>
      <c r="I9" s="187"/>
      <c r="J9" s="127"/>
      <c r="K9" s="187"/>
      <c r="L9" s="187"/>
      <c r="M9" s="174"/>
      <c r="N9" s="187"/>
      <c r="O9" s="187"/>
      <c r="P9" s="187"/>
      <c r="Q9" s="187"/>
      <c r="R9" s="187"/>
      <c r="S9" s="174"/>
      <c r="T9" s="174"/>
      <c r="U9" s="63"/>
      <c r="V9" s="62"/>
      <c r="W9" s="55"/>
      <c r="X9" s="62"/>
      <c r="Y9" s="62"/>
      <c r="Z9" s="55"/>
    </row>
    <row r="10" spans="1:26" s="1" customFormat="1" ht="21.6" customHeight="1">
      <c r="A10" s="165"/>
      <c r="B10" s="167"/>
      <c r="C10" s="165" t="s">
        <v>86</v>
      </c>
      <c r="D10" s="165"/>
      <c r="E10" s="165"/>
      <c r="F10" s="166"/>
      <c r="G10" s="165"/>
      <c r="H10" s="189"/>
      <c r="I10" s="189"/>
      <c r="J10" s="127"/>
      <c r="K10" s="189"/>
      <c r="L10" s="189"/>
      <c r="M10" s="174"/>
      <c r="N10" s="189"/>
      <c r="O10" s="189"/>
      <c r="P10" s="189"/>
      <c r="Q10" s="189"/>
      <c r="R10" s="189"/>
      <c r="S10" s="174"/>
      <c r="T10" s="174"/>
      <c r="U10" s="63"/>
      <c r="V10" s="62"/>
      <c r="W10" s="55"/>
      <c r="X10" s="62"/>
      <c r="Y10" s="62"/>
      <c r="Z10" s="55"/>
    </row>
    <row r="11" spans="1:26" s="1" customFormat="1" ht="21.6" customHeight="1">
      <c r="A11" s="165"/>
      <c r="B11" s="165"/>
      <c r="C11" s="165" t="s">
        <v>87</v>
      </c>
      <c r="D11" s="165"/>
      <c r="E11" s="165"/>
      <c r="F11" s="166" t="s">
        <v>395</v>
      </c>
      <c r="G11" s="165"/>
      <c r="H11" s="189">
        <f t="shared" ref="H11:K27" si="0">ROUND(N11,0)</f>
        <v>3855748</v>
      </c>
      <c r="I11" s="189">
        <f t="shared" si="0"/>
        <v>3803987</v>
      </c>
      <c r="J11" s="139"/>
      <c r="K11" s="189">
        <f t="shared" si="0"/>
        <v>319401</v>
      </c>
      <c r="L11" s="189">
        <f t="shared" ref="L11:L27" si="1">ROUND(R11,0)</f>
        <v>64146</v>
      </c>
      <c r="M11" s="168"/>
      <c r="N11" s="189">
        <f>3855747+1</f>
        <v>3855748</v>
      </c>
      <c r="O11" s="189">
        <v>3803987</v>
      </c>
      <c r="P11" s="189"/>
      <c r="Q11" s="189">
        <v>319401</v>
      </c>
      <c r="R11" s="189">
        <v>64146</v>
      </c>
      <c r="S11" s="168"/>
      <c r="T11" s="168"/>
      <c r="U11" s="63"/>
      <c r="V11" s="62"/>
      <c r="W11" s="55"/>
      <c r="X11" s="62"/>
      <c r="Y11" s="62"/>
      <c r="Z11" s="55"/>
    </row>
    <row r="12" spans="1:26" s="1" customFormat="1" ht="21.6" customHeight="1">
      <c r="A12" s="165"/>
      <c r="B12" s="165"/>
      <c r="C12" s="165" t="s">
        <v>88</v>
      </c>
      <c r="D12" s="165"/>
      <c r="E12" s="165"/>
      <c r="F12" s="166"/>
      <c r="G12" s="165"/>
      <c r="H12" s="189">
        <f t="shared" si="0"/>
        <v>268482</v>
      </c>
      <c r="I12" s="189">
        <f t="shared" si="0"/>
        <v>539462</v>
      </c>
      <c r="J12" s="139"/>
      <c r="K12" s="189">
        <f t="shared" si="0"/>
        <v>0</v>
      </c>
      <c r="L12" s="189">
        <f t="shared" si="1"/>
        <v>0</v>
      </c>
      <c r="M12" s="175"/>
      <c r="N12" s="189">
        <v>268482</v>
      </c>
      <c r="O12" s="189">
        <v>539462</v>
      </c>
      <c r="P12" s="189"/>
      <c r="Q12" s="189">
        <v>0</v>
      </c>
      <c r="R12" s="189"/>
      <c r="S12" s="175"/>
      <c r="T12" s="175"/>
      <c r="U12" s="63"/>
      <c r="V12" s="62"/>
      <c r="W12" s="55"/>
      <c r="X12" s="62"/>
      <c r="Y12" s="62"/>
      <c r="Z12" s="55"/>
    </row>
    <row r="13" spans="1:26" s="1" customFormat="1" ht="21.6" hidden="1" customHeight="1">
      <c r="A13" s="165"/>
      <c r="B13" s="165"/>
      <c r="C13" s="165" t="s">
        <v>106</v>
      </c>
      <c r="D13" s="165"/>
      <c r="E13" s="165"/>
      <c r="F13" s="166"/>
      <c r="G13" s="165"/>
      <c r="H13" s="189">
        <f t="shared" si="0"/>
        <v>0</v>
      </c>
      <c r="I13" s="189">
        <f t="shared" si="0"/>
        <v>0</v>
      </c>
      <c r="J13" s="105"/>
      <c r="K13" s="189">
        <f t="shared" si="0"/>
        <v>0</v>
      </c>
      <c r="L13" s="189">
        <f>ROUND(R13,0)</f>
        <v>0</v>
      </c>
      <c r="M13" s="175"/>
      <c r="N13" s="189">
        <v>0</v>
      </c>
      <c r="O13" s="189">
        <v>0</v>
      </c>
      <c r="P13" s="189"/>
      <c r="Q13" s="189">
        <v>0</v>
      </c>
      <c r="R13" s="189"/>
      <c r="S13" s="174"/>
      <c r="T13" s="174"/>
      <c r="U13" s="63"/>
      <c r="V13" s="62"/>
      <c r="W13" s="55"/>
      <c r="X13" s="62"/>
      <c r="Y13" s="62"/>
      <c r="Z13" s="55"/>
    </row>
    <row r="14" spans="1:26" s="1" customFormat="1" ht="21.6" customHeight="1">
      <c r="A14" s="165"/>
      <c r="B14" s="165"/>
      <c r="C14" s="165" t="s">
        <v>348</v>
      </c>
      <c r="D14" s="165"/>
      <c r="E14" s="165"/>
      <c r="F14" s="166"/>
      <c r="G14" s="165"/>
      <c r="H14" s="189"/>
      <c r="I14" s="189"/>
      <c r="J14" s="105"/>
      <c r="K14" s="189"/>
      <c r="L14" s="189"/>
      <c r="M14" s="175"/>
      <c r="N14" s="189"/>
      <c r="O14" s="189"/>
      <c r="P14" s="189"/>
      <c r="Q14" s="189"/>
      <c r="R14" s="189"/>
      <c r="S14" s="174"/>
      <c r="T14" s="174"/>
      <c r="U14" s="63"/>
      <c r="V14" s="62"/>
      <c r="W14" s="55"/>
      <c r="X14" s="62"/>
      <c r="Y14" s="62"/>
      <c r="Z14" s="55"/>
    </row>
    <row r="15" spans="1:26" s="1" customFormat="1" ht="21.6" customHeight="1">
      <c r="A15" s="165"/>
      <c r="B15" s="165"/>
      <c r="C15" s="165"/>
      <c r="D15" s="165"/>
      <c r="E15" s="165" t="s">
        <v>301</v>
      </c>
      <c r="F15" s="166"/>
      <c r="G15" s="165"/>
      <c r="H15" s="189">
        <f>ROUND(N15,0)</f>
        <v>-807970</v>
      </c>
      <c r="I15" s="189">
        <f t="shared" si="0"/>
        <v>0</v>
      </c>
      <c r="J15" s="105"/>
      <c r="K15" s="189">
        <f>ROUND(Q15,0)</f>
        <v>-1350714</v>
      </c>
      <c r="L15" s="189">
        <f>ROUND(R15,0)</f>
        <v>0</v>
      </c>
      <c r="M15" s="175"/>
      <c r="N15" s="189">
        <v>-807970</v>
      </c>
      <c r="O15" s="189">
        <v>0</v>
      </c>
      <c r="P15" s="189"/>
      <c r="Q15" s="189">
        <v>-1350714</v>
      </c>
      <c r="R15" s="189"/>
      <c r="S15" s="174"/>
      <c r="T15" s="174"/>
      <c r="U15" s="63"/>
      <c r="V15" s="62"/>
      <c r="W15" s="55"/>
      <c r="X15" s="62"/>
      <c r="Y15" s="62"/>
      <c r="Z15" s="55"/>
    </row>
    <row r="16" spans="1:26" s="1" customFormat="1" ht="21.6" customHeight="1">
      <c r="A16" s="165"/>
      <c r="B16" s="165"/>
      <c r="C16" s="167" t="s">
        <v>89</v>
      </c>
      <c r="D16" s="165"/>
      <c r="E16" s="168"/>
      <c r="F16" s="166"/>
      <c r="G16" s="165"/>
      <c r="H16" s="189">
        <f t="shared" si="0"/>
        <v>0</v>
      </c>
      <c r="I16" s="189">
        <f t="shared" si="0"/>
        <v>-3788472</v>
      </c>
      <c r="J16" s="105"/>
      <c r="K16" s="189">
        <f t="shared" si="0"/>
        <v>0</v>
      </c>
      <c r="L16" s="189">
        <f t="shared" si="1"/>
        <v>-883836</v>
      </c>
      <c r="M16" s="174"/>
      <c r="N16" s="189">
        <v>0</v>
      </c>
      <c r="O16" s="189">
        <v>-3788472</v>
      </c>
      <c r="P16" s="189"/>
      <c r="Q16" s="189">
        <v>0</v>
      </c>
      <c r="R16" s="189">
        <v>-883836</v>
      </c>
      <c r="S16" s="174"/>
      <c r="T16" s="174"/>
      <c r="U16" s="63"/>
      <c r="V16" s="62"/>
      <c r="W16" s="55"/>
      <c r="X16" s="62"/>
      <c r="Y16" s="62"/>
      <c r="Z16" s="55"/>
    </row>
    <row r="17" spans="1:26" s="1" customFormat="1" ht="21.6" customHeight="1">
      <c r="A17" s="165"/>
      <c r="B17" s="165"/>
      <c r="C17" s="167" t="s">
        <v>251</v>
      </c>
      <c r="D17" s="165"/>
      <c r="E17" s="168"/>
      <c r="F17" s="166"/>
      <c r="G17" s="165"/>
      <c r="H17" s="189">
        <f t="shared" si="0"/>
        <v>0</v>
      </c>
      <c r="I17" s="189">
        <f t="shared" si="0"/>
        <v>88</v>
      </c>
      <c r="J17" s="105"/>
      <c r="K17" s="189">
        <f t="shared" si="0"/>
        <v>0</v>
      </c>
      <c r="L17" s="189">
        <f t="shared" si="1"/>
        <v>0</v>
      </c>
      <c r="M17" s="174"/>
      <c r="N17" s="189">
        <v>0</v>
      </c>
      <c r="O17" s="189">
        <v>88</v>
      </c>
      <c r="P17" s="189"/>
      <c r="Q17" s="189">
        <v>0</v>
      </c>
      <c r="R17" s="189"/>
      <c r="S17" s="174"/>
      <c r="T17" s="174"/>
      <c r="U17" s="63"/>
      <c r="V17" s="62"/>
      <c r="W17" s="55"/>
      <c r="X17" s="62"/>
      <c r="Y17" s="62"/>
      <c r="Z17" s="55"/>
    </row>
    <row r="18" spans="1:26" s="1" customFormat="1" ht="21.6" hidden="1" customHeight="1">
      <c r="A18" s="165"/>
      <c r="B18" s="165"/>
      <c r="C18" s="167" t="s">
        <v>264</v>
      </c>
      <c r="D18" s="165"/>
      <c r="E18" s="168"/>
      <c r="F18" s="166"/>
      <c r="G18" s="165"/>
      <c r="H18" s="189">
        <f t="shared" si="0"/>
        <v>0</v>
      </c>
      <c r="I18" s="189">
        <f t="shared" si="0"/>
        <v>0</v>
      </c>
      <c r="J18" s="105"/>
      <c r="K18" s="189">
        <f t="shared" si="0"/>
        <v>0</v>
      </c>
      <c r="L18" s="189">
        <f t="shared" si="1"/>
        <v>0</v>
      </c>
      <c r="M18" s="174"/>
      <c r="N18" s="189">
        <v>0</v>
      </c>
      <c r="O18" s="189">
        <v>0</v>
      </c>
      <c r="P18" s="189"/>
      <c r="Q18" s="189">
        <v>0</v>
      </c>
      <c r="R18" s="189"/>
      <c r="S18" s="174"/>
      <c r="T18" s="174"/>
      <c r="U18" s="63"/>
      <c r="V18" s="62"/>
      <c r="W18" s="55"/>
      <c r="X18" s="62"/>
      <c r="Y18" s="62"/>
      <c r="Z18" s="55"/>
    </row>
    <row r="19" spans="1:26" s="1" customFormat="1" ht="21.6" customHeight="1">
      <c r="A19" s="165"/>
      <c r="B19" s="165"/>
      <c r="C19" s="167" t="s">
        <v>382</v>
      </c>
      <c r="D19" s="165"/>
      <c r="E19" s="168"/>
      <c r="F19" s="166"/>
      <c r="G19" s="165"/>
      <c r="H19" s="189">
        <f t="shared" ref="H19:K20" si="2">ROUND(N19,0)</f>
        <v>-2924136</v>
      </c>
      <c r="I19" s="189">
        <f t="shared" si="0"/>
        <v>0</v>
      </c>
      <c r="J19" s="105"/>
      <c r="K19" s="189">
        <f t="shared" si="2"/>
        <v>-311943</v>
      </c>
      <c r="L19" s="189">
        <f t="shared" ref="L19:L20" si="3">ROUND(R19,0)</f>
        <v>0</v>
      </c>
      <c r="M19" s="174"/>
      <c r="N19" s="189">
        <v>-2924136</v>
      </c>
      <c r="O19" s="189">
        <v>0</v>
      </c>
      <c r="P19" s="189"/>
      <c r="Q19" s="189">
        <v>-311943</v>
      </c>
      <c r="R19" s="189"/>
      <c r="S19" s="174"/>
      <c r="T19" s="174"/>
      <c r="U19" s="63"/>
      <c r="V19" s="62"/>
      <c r="W19" s="55"/>
      <c r="X19" s="62"/>
      <c r="Y19" s="62"/>
      <c r="Z19" s="55"/>
    </row>
    <row r="20" spans="1:26" s="1" customFormat="1" ht="21.6" customHeight="1">
      <c r="A20" s="165"/>
      <c r="B20" s="165"/>
      <c r="C20" s="167" t="s">
        <v>379</v>
      </c>
      <c r="D20" s="165"/>
      <c r="E20" s="168"/>
      <c r="F20" s="166"/>
      <c r="G20" s="165"/>
      <c r="H20" s="189">
        <f t="shared" si="2"/>
        <v>0</v>
      </c>
      <c r="I20" s="189">
        <f t="shared" si="0"/>
        <v>220198</v>
      </c>
      <c r="J20" s="105"/>
      <c r="K20" s="189">
        <f t="shared" si="2"/>
        <v>0</v>
      </c>
      <c r="L20" s="189">
        <f t="shared" si="3"/>
        <v>28606</v>
      </c>
      <c r="M20" s="174"/>
      <c r="N20" s="189">
        <v>0</v>
      </c>
      <c r="O20" s="189">
        <v>220198</v>
      </c>
      <c r="P20" s="189"/>
      <c r="Q20" s="189">
        <v>0</v>
      </c>
      <c r="R20" s="189">
        <v>28606</v>
      </c>
      <c r="S20" s="174"/>
      <c r="T20" s="174"/>
      <c r="U20" s="63"/>
      <c r="V20" s="62"/>
      <c r="W20" s="55"/>
      <c r="X20" s="62"/>
      <c r="Y20" s="62"/>
      <c r="Z20" s="55"/>
    </row>
    <row r="21" spans="1:26" s="1" customFormat="1" ht="21.6" customHeight="1">
      <c r="A21" s="165"/>
      <c r="B21" s="165"/>
      <c r="C21" s="167" t="s">
        <v>282</v>
      </c>
      <c r="D21" s="165"/>
      <c r="E21" s="168"/>
      <c r="F21" s="166"/>
      <c r="G21" s="165"/>
      <c r="H21" s="189">
        <f t="shared" si="0"/>
        <v>0</v>
      </c>
      <c r="I21" s="189">
        <f t="shared" si="0"/>
        <v>667324</v>
      </c>
      <c r="J21" s="105"/>
      <c r="K21" s="189">
        <f t="shared" si="0"/>
        <v>0</v>
      </c>
      <c r="L21" s="189">
        <f t="shared" si="1"/>
        <v>667324</v>
      </c>
      <c r="M21" s="174"/>
      <c r="N21" s="189">
        <v>0</v>
      </c>
      <c r="O21" s="189">
        <v>667324</v>
      </c>
      <c r="P21" s="189"/>
      <c r="Q21" s="189">
        <v>0</v>
      </c>
      <c r="R21" s="189">
        <v>667324</v>
      </c>
      <c r="S21" s="174"/>
      <c r="T21" s="174"/>
      <c r="U21" s="63"/>
      <c r="V21" s="62"/>
      <c r="W21" s="55"/>
      <c r="X21" s="62"/>
      <c r="Y21" s="62"/>
      <c r="Z21" s="55"/>
    </row>
    <row r="22" spans="1:26" s="1" customFormat="1" ht="21.6" customHeight="1">
      <c r="A22" s="165"/>
      <c r="B22" s="165"/>
      <c r="C22" s="169" t="s">
        <v>233</v>
      </c>
      <c r="D22" s="165"/>
      <c r="E22" s="165"/>
      <c r="F22" s="166"/>
      <c r="G22" s="165"/>
      <c r="H22" s="189">
        <f t="shared" si="0"/>
        <v>0</v>
      </c>
      <c r="I22" s="189">
        <f t="shared" si="0"/>
        <v>147124</v>
      </c>
      <c r="J22" s="139"/>
      <c r="K22" s="189">
        <f t="shared" si="0"/>
        <v>0</v>
      </c>
      <c r="L22" s="189">
        <f t="shared" si="1"/>
        <v>147124</v>
      </c>
      <c r="M22" s="175"/>
      <c r="N22" s="189">
        <v>0</v>
      </c>
      <c r="O22" s="189">
        <v>147124</v>
      </c>
      <c r="P22" s="189"/>
      <c r="Q22" s="189">
        <v>0</v>
      </c>
      <c r="R22" s="189">
        <v>147124</v>
      </c>
      <c r="S22" s="168"/>
      <c r="T22" s="168"/>
      <c r="U22" s="63"/>
      <c r="V22" s="62"/>
      <c r="W22" s="55"/>
      <c r="X22" s="62"/>
      <c r="Y22" s="62"/>
      <c r="Z22" s="55"/>
    </row>
    <row r="23" spans="1:26" s="1" customFormat="1" ht="21.6" hidden="1" customHeight="1">
      <c r="A23" s="165"/>
      <c r="B23" s="165"/>
      <c r="C23" s="169" t="s">
        <v>251</v>
      </c>
      <c r="D23" s="165"/>
      <c r="E23" s="165"/>
      <c r="F23" s="166"/>
      <c r="G23" s="165"/>
      <c r="H23" s="189">
        <f t="shared" si="0"/>
        <v>0</v>
      </c>
      <c r="I23" s="189">
        <f t="shared" si="0"/>
        <v>0</v>
      </c>
      <c r="J23" s="139"/>
      <c r="K23" s="189">
        <f t="shared" si="0"/>
        <v>0</v>
      </c>
      <c r="L23" s="189">
        <f>ROUND(R23,0)</f>
        <v>0</v>
      </c>
      <c r="M23" s="175"/>
      <c r="N23" s="189">
        <v>0</v>
      </c>
      <c r="O23" s="189">
        <v>0</v>
      </c>
      <c r="P23" s="189"/>
      <c r="Q23" s="189">
        <v>0</v>
      </c>
      <c r="R23" s="189"/>
      <c r="S23" s="168"/>
      <c r="T23" s="168"/>
      <c r="U23" s="63"/>
      <c r="V23" s="62"/>
      <c r="W23" s="55"/>
      <c r="X23" s="62"/>
      <c r="Y23" s="62"/>
      <c r="Z23" s="55"/>
    </row>
    <row r="24" spans="1:26" s="1" customFormat="1" ht="21.6" hidden="1" customHeight="1">
      <c r="A24" s="165"/>
      <c r="B24" s="165"/>
      <c r="C24" s="169" t="s">
        <v>274</v>
      </c>
      <c r="D24" s="165"/>
      <c r="E24" s="165"/>
      <c r="F24" s="166"/>
      <c r="G24" s="165"/>
      <c r="H24" s="189">
        <f t="shared" si="0"/>
        <v>0</v>
      </c>
      <c r="I24" s="189">
        <f t="shared" si="0"/>
        <v>0</v>
      </c>
      <c r="J24" s="139"/>
      <c r="K24" s="189">
        <f t="shared" si="0"/>
        <v>0</v>
      </c>
      <c r="L24" s="189">
        <f>ROUND(R24,0)</f>
        <v>0</v>
      </c>
      <c r="M24" s="175"/>
      <c r="N24" s="189">
        <v>0</v>
      </c>
      <c r="O24" s="189">
        <v>0</v>
      </c>
      <c r="P24" s="189"/>
      <c r="Q24" s="189">
        <v>0</v>
      </c>
      <c r="R24" s="189"/>
      <c r="S24" s="168"/>
      <c r="T24" s="168"/>
      <c r="U24" s="63"/>
      <c r="V24" s="62"/>
      <c r="W24" s="55"/>
      <c r="X24" s="62"/>
      <c r="Y24" s="62"/>
      <c r="Z24" s="55"/>
    </row>
    <row r="25" spans="1:26" s="1" customFormat="1" ht="21.6" customHeight="1">
      <c r="A25" s="165"/>
      <c r="B25" s="165"/>
      <c r="C25" s="165" t="s">
        <v>90</v>
      </c>
      <c r="D25" s="165"/>
      <c r="E25" s="165"/>
      <c r="F25" s="166" t="s">
        <v>394</v>
      </c>
      <c r="G25" s="165"/>
      <c r="H25" s="189">
        <f t="shared" si="0"/>
        <v>183865</v>
      </c>
      <c r="I25" s="189">
        <f t="shared" si="0"/>
        <v>295887</v>
      </c>
      <c r="J25" s="105"/>
      <c r="K25" s="189">
        <f t="shared" si="0"/>
        <v>17779</v>
      </c>
      <c r="L25" s="189">
        <f t="shared" si="1"/>
        <v>16781</v>
      </c>
      <c r="M25" s="168"/>
      <c r="N25" s="189">
        <v>183865</v>
      </c>
      <c r="O25" s="189">
        <v>295887</v>
      </c>
      <c r="P25" s="189"/>
      <c r="Q25" s="189">
        <v>17779</v>
      </c>
      <c r="R25" s="189">
        <v>16781</v>
      </c>
      <c r="S25" s="174"/>
      <c r="T25" s="174"/>
      <c r="U25" s="63"/>
      <c r="V25" s="62"/>
      <c r="W25" s="55"/>
      <c r="X25" s="62"/>
      <c r="Y25" s="62"/>
      <c r="Z25" s="55"/>
    </row>
    <row r="26" spans="1:26" s="1" customFormat="1" ht="21.6" customHeight="1">
      <c r="A26" s="165"/>
      <c r="B26" s="165"/>
      <c r="C26" s="165" t="s">
        <v>63</v>
      </c>
      <c r="D26" s="165"/>
      <c r="E26" s="165"/>
      <c r="F26" s="166"/>
      <c r="G26" s="165"/>
      <c r="H26" s="189">
        <f t="shared" si="0"/>
        <v>-675935</v>
      </c>
      <c r="I26" s="189">
        <f t="shared" si="0"/>
        <v>-1433930</v>
      </c>
      <c r="J26" s="105"/>
      <c r="K26" s="189">
        <f t="shared" si="0"/>
        <v>-434201</v>
      </c>
      <c r="L26" s="189">
        <f t="shared" si="1"/>
        <v>-1037802</v>
      </c>
      <c r="M26" s="174"/>
      <c r="N26" s="189">
        <v>-675935</v>
      </c>
      <c r="O26" s="189">
        <v>-1433930</v>
      </c>
      <c r="P26" s="189"/>
      <c r="Q26" s="189">
        <v>-434201</v>
      </c>
      <c r="R26" s="189">
        <v>-1037802</v>
      </c>
      <c r="S26" s="174"/>
      <c r="T26" s="174"/>
      <c r="U26" s="63"/>
      <c r="V26" s="62"/>
      <c r="W26" s="55"/>
      <c r="X26" s="62"/>
      <c r="Y26" s="62"/>
      <c r="Z26" s="55"/>
    </row>
    <row r="27" spans="1:26" s="1" customFormat="1" ht="21.6" customHeight="1">
      <c r="A27" s="165"/>
      <c r="B27" s="165"/>
      <c r="C27" s="165" t="s">
        <v>64</v>
      </c>
      <c r="D27" s="165"/>
      <c r="E27" s="165"/>
      <c r="F27" s="166"/>
      <c r="G27" s="165"/>
      <c r="H27" s="316">
        <f t="shared" si="0"/>
        <v>-20485565</v>
      </c>
      <c r="I27" s="316">
        <f t="shared" si="0"/>
        <v>-28954601</v>
      </c>
      <c r="J27" s="105"/>
      <c r="K27" s="316">
        <f t="shared" si="0"/>
        <v>-17510004</v>
      </c>
      <c r="L27" s="316">
        <f t="shared" si="1"/>
        <v>-24760959</v>
      </c>
      <c r="M27" s="186"/>
      <c r="N27" s="316">
        <v>-20485565</v>
      </c>
      <c r="O27" s="316">
        <v>-28954601</v>
      </c>
      <c r="P27" s="316"/>
      <c r="Q27" s="316">
        <v>-17510004</v>
      </c>
      <c r="R27" s="316">
        <v>-24760959</v>
      </c>
      <c r="S27" s="185"/>
      <c r="T27" s="185"/>
      <c r="U27" s="63"/>
      <c r="V27" s="62"/>
      <c r="W27" s="55"/>
      <c r="X27" s="62"/>
      <c r="Y27" s="62"/>
      <c r="Z27" s="55"/>
    </row>
    <row r="28" spans="1:26" s="1" customFormat="1" ht="21.6" customHeight="1">
      <c r="A28" s="165"/>
      <c r="B28" s="165"/>
      <c r="C28" s="165" t="s">
        <v>344</v>
      </c>
      <c r="D28" s="165"/>
      <c r="E28" s="165"/>
      <c r="F28" s="166"/>
      <c r="G28" s="165"/>
      <c r="H28" s="190">
        <f>ROUND(N28,0)</f>
        <v>78536</v>
      </c>
      <c r="I28" s="190">
        <f t="shared" ref="I28" si="4">ROUND(O28,0)</f>
        <v>0</v>
      </c>
      <c r="J28" s="105"/>
      <c r="K28" s="190">
        <f>ROUND(Q28,0)</f>
        <v>49200</v>
      </c>
      <c r="L28" s="190">
        <f>ROUND(R28,0)</f>
        <v>0</v>
      </c>
      <c r="M28" s="174"/>
      <c r="N28" s="190">
        <v>78536</v>
      </c>
      <c r="O28" s="190">
        <v>0</v>
      </c>
      <c r="P28" s="189"/>
      <c r="Q28" s="190">
        <v>49200</v>
      </c>
      <c r="R28" s="190"/>
      <c r="S28" s="185"/>
      <c r="T28" s="185"/>
      <c r="U28" s="63"/>
      <c r="V28" s="62"/>
      <c r="W28" s="55"/>
      <c r="X28" s="62"/>
      <c r="Y28" s="62"/>
      <c r="Z28" s="55"/>
    </row>
    <row r="29" spans="1:26" s="1" customFormat="1" ht="21.6" customHeight="1">
      <c r="A29" s="165"/>
      <c r="B29" s="165"/>
      <c r="C29" s="165"/>
      <c r="D29" s="165"/>
      <c r="E29" s="165"/>
      <c r="F29" s="166"/>
      <c r="G29" s="165"/>
      <c r="H29" s="189">
        <f>SUM(H8:H28)</f>
        <v>-3717252</v>
      </c>
      <c r="I29" s="189">
        <f>SUM(I8:I28)</f>
        <v>-5255228</v>
      </c>
      <c r="J29" s="105"/>
      <c r="K29" s="189">
        <f>SUM(K8:K28)</f>
        <v>-3394767</v>
      </c>
      <c r="L29" s="189">
        <f>SUM(L8:L28)</f>
        <v>-3733706</v>
      </c>
      <c r="M29" s="168"/>
      <c r="N29" s="189">
        <f>SUM(N8:N28)</f>
        <v>-3717252</v>
      </c>
      <c r="O29" s="189">
        <f>SUM(O8:O28)</f>
        <v>-5255228</v>
      </c>
      <c r="P29" s="105"/>
      <c r="Q29" s="189">
        <f>SUM(Q8:Q28)</f>
        <v>-3394767</v>
      </c>
      <c r="R29" s="189">
        <f>SUM(R8:R28)</f>
        <v>-3733706</v>
      </c>
      <c r="S29" s="168"/>
      <c r="T29" s="168"/>
      <c r="U29" s="55"/>
      <c r="V29" s="64"/>
      <c r="W29" s="55"/>
      <c r="X29" s="64"/>
      <c r="Y29" s="64"/>
      <c r="Z29" s="55"/>
    </row>
    <row r="30" spans="1:26" s="1" customFormat="1" ht="21.6" customHeight="1">
      <c r="A30" s="165"/>
      <c r="B30" s="165" t="s">
        <v>243</v>
      </c>
      <c r="C30" s="165"/>
      <c r="D30" s="165"/>
      <c r="E30" s="165"/>
      <c r="F30" s="166"/>
      <c r="G30" s="165"/>
      <c r="H30" s="187"/>
      <c r="I30" s="187"/>
      <c r="J30" s="139"/>
      <c r="K30" s="187"/>
      <c r="L30" s="187"/>
      <c r="M30" s="168"/>
      <c r="N30" s="187"/>
      <c r="O30" s="187"/>
      <c r="P30" s="187"/>
      <c r="Q30" s="187"/>
      <c r="R30" s="187"/>
      <c r="S30" s="168"/>
      <c r="T30" s="168"/>
      <c r="U30" s="55"/>
      <c r="V30" s="64"/>
      <c r="W30" s="55"/>
      <c r="X30" s="64"/>
      <c r="Y30" s="64"/>
      <c r="Z30" s="55"/>
    </row>
    <row r="31" spans="1:26" s="1" customFormat="1" ht="21.6" customHeight="1">
      <c r="A31" s="165"/>
      <c r="B31" s="165" t="s">
        <v>91</v>
      </c>
      <c r="C31" s="165"/>
      <c r="D31" s="165"/>
      <c r="E31" s="165"/>
      <c r="F31" s="166"/>
      <c r="G31" s="165"/>
      <c r="H31" s="187"/>
      <c r="I31" s="187"/>
      <c r="J31" s="139"/>
      <c r="K31" s="187"/>
      <c r="L31" s="187"/>
      <c r="M31" s="168"/>
      <c r="N31" s="187"/>
      <c r="O31" s="187"/>
      <c r="P31" s="187"/>
      <c r="Q31" s="187"/>
      <c r="R31" s="187"/>
      <c r="S31" s="174"/>
      <c r="T31" s="174"/>
      <c r="U31" s="63"/>
      <c r="V31" s="62"/>
      <c r="W31" s="55"/>
      <c r="X31" s="62"/>
      <c r="Y31" s="62"/>
      <c r="Z31" s="55"/>
    </row>
    <row r="32" spans="1:26" s="1" customFormat="1" ht="21.6" customHeight="1">
      <c r="A32" s="165"/>
      <c r="B32" s="165"/>
      <c r="C32" s="165" t="s">
        <v>92</v>
      </c>
      <c r="D32" s="165"/>
      <c r="E32" s="165"/>
      <c r="F32" s="166"/>
      <c r="G32" s="165"/>
      <c r="H32" s="189">
        <f t="shared" ref="H32:I36" si="5">ROUND(N32,0)</f>
        <v>-8526531</v>
      </c>
      <c r="I32" s="189">
        <f t="shared" si="5"/>
        <v>-1717872</v>
      </c>
      <c r="J32" s="105"/>
      <c r="K32" s="189">
        <f t="shared" ref="K32:L36" si="6">ROUND(Q32,0)</f>
        <v>-82311</v>
      </c>
      <c r="L32" s="189">
        <f t="shared" si="6"/>
        <v>-258167</v>
      </c>
      <c r="M32" s="174"/>
      <c r="N32" s="189">
        <v>-8526531</v>
      </c>
      <c r="O32" s="189">
        <v>-1717872</v>
      </c>
      <c r="P32" s="189"/>
      <c r="Q32" s="189">
        <v>-82311</v>
      </c>
      <c r="R32" s="189">
        <v>-258167</v>
      </c>
      <c r="S32" s="174"/>
      <c r="T32" s="174"/>
      <c r="U32" s="55"/>
      <c r="V32" s="64"/>
      <c r="W32" s="55"/>
      <c r="X32" s="64"/>
      <c r="Y32" s="64"/>
      <c r="Z32" s="55"/>
    </row>
    <row r="33" spans="1:26" s="1" customFormat="1" ht="21.6" customHeight="1">
      <c r="A33" s="165"/>
      <c r="B33" s="165"/>
      <c r="C33" s="165" t="s">
        <v>8</v>
      </c>
      <c r="D33" s="165"/>
      <c r="E33" s="165"/>
      <c r="F33" s="166"/>
      <c r="G33" s="165"/>
      <c r="H33" s="189">
        <f t="shared" si="5"/>
        <v>260817264</v>
      </c>
      <c r="I33" s="189">
        <f t="shared" si="5"/>
        <v>-4124036</v>
      </c>
      <c r="J33" s="139"/>
      <c r="K33" s="189">
        <f t="shared" si="6"/>
        <v>0</v>
      </c>
      <c r="L33" s="189">
        <f t="shared" si="6"/>
        <v>0</v>
      </c>
      <c r="M33" s="174"/>
      <c r="N33" s="189">
        <v>260817264</v>
      </c>
      <c r="O33" s="189">
        <v>-4124036</v>
      </c>
      <c r="P33" s="189"/>
      <c r="Q33" s="189"/>
      <c r="R33" s="189"/>
      <c r="S33" s="174"/>
      <c r="T33" s="174"/>
      <c r="U33" s="55"/>
      <c r="V33" s="64"/>
      <c r="W33" s="55"/>
      <c r="X33" s="64"/>
      <c r="Y33" s="64"/>
      <c r="Z33" s="55"/>
    </row>
    <row r="34" spans="1:26" s="1" customFormat="1" ht="21.6" customHeight="1">
      <c r="A34" s="165"/>
      <c r="B34" s="165"/>
      <c r="C34" s="165" t="s">
        <v>9</v>
      </c>
      <c r="D34" s="165"/>
      <c r="E34" s="165"/>
      <c r="F34" s="166"/>
      <c r="G34" s="165"/>
      <c r="H34" s="189">
        <f t="shared" si="5"/>
        <v>1037559</v>
      </c>
      <c r="I34" s="189">
        <f t="shared" si="5"/>
        <v>-932278</v>
      </c>
      <c r="J34" s="105"/>
      <c r="K34" s="189">
        <f t="shared" si="6"/>
        <v>0</v>
      </c>
      <c r="L34" s="189">
        <f t="shared" si="6"/>
        <v>0</v>
      </c>
      <c r="M34" s="174"/>
      <c r="N34" s="189">
        <v>1037559</v>
      </c>
      <c r="O34" s="189">
        <v>-932278</v>
      </c>
      <c r="P34" s="189"/>
      <c r="Q34" s="189"/>
      <c r="R34" s="189"/>
      <c r="S34" s="174"/>
      <c r="T34" s="174"/>
      <c r="U34" s="55"/>
      <c r="V34" s="62"/>
      <c r="W34" s="55"/>
      <c r="X34" s="62"/>
      <c r="Y34" s="62"/>
      <c r="Z34" s="55"/>
    </row>
    <row r="35" spans="1:26" s="1" customFormat="1" ht="21.6" customHeight="1">
      <c r="A35" s="165"/>
      <c r="B35" s="165"/>
      <c r="C35" s="165" t="s">
        <v>93</v>
      </c>
      <c r="D35" s="165"/>
      <c r="E35" s="165"/>
      <c r="F35" s="166"/>
      <c r="G35" s="165"/>
      <c r="H35" s="189">
        <f t="shared" si="5"/>
        <v>-36134</v>
      </c>
      <c r="I35" s="189">
        <f t="shared" si="5"/>
        <v>540941</v>
      </c>
      <c r="J35" s="105"/>
      <c r="K35" s="189">
        <f t="shared" si="6"/>
        <v>-44251</v>
      </c>
      <c r="L35" s="189">
        <f t="shared" si="6"/>
        <v>67403</v>
      </c>
      <c r="M35" s="174"/>
      <c r="N35" s="189">
        <f>-36133-1</f>
        <v>-36134</v>
      </c>
      <c r="O35" s="189">
        <v>540941</v>
      </c>
      <c r="P35" s="189"/>
      <c r="Q35" s="189">
        <f>-44252+1</f>
        <v>-44251</v>
      </c>
      <c r="R35" s="189">
        <v>67403</v>
      </c>
      <c r="S35" s="168"/>
      <c r="T35" s="168"/>
      <c r="U35" s="55"/>
      <c r="V35" s="62"/>
      <c r="W35" s="55"/>
      <c r="X35" s="55"/>
      <c r="Y35" s="55"/>
      <c r="Z35" s="55"/>
    </row>
    <row r="36" spans="1:26" s="1" customFormat="1" ht="21.6" hidden="1" customHeight="1">
      <c r="A36" s="165"/>
      <c r="B36" s="165"/>
      <c r="C36" s="165" t="s">
        <v>272</v>
      </c>
      <c r="D36" s="165"/>
      <c r="E36" s="165"/>
      <c r="F36" s="166"/>
      <c r="G36" s="165"/>
      <c r="H36" s="189">
        <f>ROUND(N36,0)</f>
        <v>0</v>
      </c>
      <c r="I36" s="189">
        <f t="shared" si="5"/>
        <v>0</v>
      </c>
      <c r="J36" s="105"/>
      <c r="K36" s="189">
        <f t="shared" si="6"/>
        <v>0</v>
      </c>
      <c r="L36" s="189">
        <f t="shared" si="6"/>
        <v>0</v>
      </c>
      <c r="M36" s="174"/>
      <c r="N36" s="189"/>
      <c r="O36" s="189">
        <v>0</v>
      </c>
      <c r="P36" s="189"/>
      <c r="Q36" s="189"/>
      <c r="R36" s="189"/>
      <c r="S36" s="168"/>
      <c r="T36" s="168"/>
      <c r="U36" s="55"/>
      <c r="V36" s="62"/>
      <c r="W36" s="55"/>
      <c r="X36" s="55"/>
      <c r="Y36" s="55"/>
      <c r="Z36" s="55"/>
    </row>
    <row r="37" spans="1:26" s="55" customFormat="1" ht="21.6" customHeight="1">
      <c r="A37" s="165"/>
      <c r="B37" s="165" t="s">
        <v>94</v>
      </c>
      <c r="C37" s="165"/>
      <c r="D37" s="165"/>
      <c r="E37" s="165"/>
      <c r="F37" s="166"/>
      <c r="G37" s="165"/>
      <c r="H37" s="187"/>
      <c r="I37" s="187"/>
      <c r="J37" s="139"/>
      <c r="K37" s="189"/>
      <c r="L37" s="187"/>
      <c r="M37" s="168"/>
      <c r="N37" s="187"/>
      <c r="O37" s="187"/>
      <c r="P37" s="187"/>
      <c r="Q37" s="187"/>
      <c r="R37" s="187"/>
      <c r="S37" s="174"/>
      <c r="T37" s="174"/>
      <c r="V37" s="76"/>
      <c r="W37" s="45"/>
      <c r="X37" s="77"/>
      <c r="Y37" s="75"/>
    </row>
    <row r="38" spans="1:26" s="55" customFormat="1" ht="21.6" customHeight="1">
      <c r="A38" s="165"/>
      <c r="B38" s="165"/>
      <c r="C38" s="167" t="s">
        <v>95</v>
      </c>
      <c r="D38" s="165"/>
      <c r="E38" s="165"/>
      <c r="F38" s="166"/>
      <c r="G38" s="165"/>
      <c r="H38" s="316">
        <f>ROUND(N38,0)</f>
        <v>-1128529</v>
      </c>
      <c r="I38" s="189">
        <f t="shared" ref="I38:I39" si="7">ROUND(O38,0)</f>
        <v>2447754</v>
      </c>
      <c r="J38" s="125"/>
      <c r="K38" s="316">
        <f>ROUND(Q38,0)</f>
        <v>-18415</v>
      </c>
      <c r="L38" s="316">
        <f>ROUND(R38,0)</f>
        <v>-149771</v>
      </c>
      <c r="M38" s="174"/>
      <c r="N38" s="316">
        <v>-1128529</v>
      </c>
      <c r="O38" s="316">
        <v>2447754</v>
      </c>
      <c r="P38" s="316"/>
      <c r="Q38" s="189">
        <v>-18415</v>
      </c>
      <c r="R38" s="189">
        <v>-149771</v>
      </c>
      <c r="S38" s="176"/>
      <c r="T38" s="176"/>
      <c r="V38" s="76"/>
      <c r="W38" s="45"/>
      <c r="X38" s="77"/>
      <c r="Y38" s="75"/>
    </row>
    <row r="39" spans="1:26" s="55" customFormat="1" ht="21.6" customHeight="1">
      <c r="A39" s="165"/>
      <c r="B39" s="165"/>
      <c r="C39" s="167" t="s">
        <v>273</v>
      </c>
      <c r="D39" s="165"/>
      <c r="E39" s="165"/>
      <c r="F39" s="166"/>
      <c r="G39" s="165"/>
      <c r="H39" s="190">
        <f>ROUND(N39,0)</f>
        <v>-136369</v>
      </c>
      <c r="I39" s="190">
        <f t="shared" si="7"/>
        <v>-3700276</v>
      </c>
      <c r="J39" s="125"/>
      <c r="K39" s="190">
        <f>ROUND(Q39,0)</f>
        <v>354391</v>
      </c>
      <c r="L39" s="190">
        <f>ROUND(R39,0)</f>
        <v>4729</v>
      </c>
      <c r="M39" s="174"/>
      <c r="N39" s="190">
        <f>-136368-1</f>
        <v>-136369</v>
      </c>
      <c r="O39" s="190">
        <v>-3700276</v>
      </c>
      <c r="P39" s="189"/>
      <c r="Q39" s="190">
        <v>354391</v>
      </c>
      <c r="R39" s="190">
        <v>4729</v>
      </c>
      <c r="S39" s="176"/>
      <c r="T39" s="176"/>
      <c r="V39" s="76"/>
      <c r="W39" s="45"/>
      <c r="X39" s="77"/>
      <c r="Y39" s="75"/>
    </row>
    <row r="40" spans="1:26" s="1" customFormat="1" ht="21.6" customHeight="1">
      <c r="A40" s="165"/>
      <c r="B40" s="165"/>
      <c r="C40" s="165"/>
      <c r="D40" s="165"/>
      <c r="E40" s="165" t="s">
        <v>96</v>
      </c>
      <c r="F40" s="166"/>
      <c r="G40" s="165"/>
      <c r="H40" s="189">
        <f>SUM(H29:H39)</f>
        <v>248310008</v>
      </c>
      <c r="I40" s="189">
        <f>SUM(I29:I39)</f>
        <v>-12740995</v>
      </c>
      <c r="J40" s="301"/>
      <c r="K40" s="189">
        <f>SUM(K29:K39)</f>
        <v>-3185353</v>
      </c>
      <c r="L40" s="189">
        <f>SUM(L29:L39)</f>
        <v>-4069512</v>
      </c>
      <c r="M40" s="175"/>
      <c r="N40" s="189">
        <f>SUM(N29:N39)</f>
        <v>248310008</v>
      </c>
      <c r="O40" s="189">
        <f>SUM(O29:O39)</f>
        <v>-12740995</v>
      </c>
      <c r="P40" s="189"/>
      <c r="Q40" s="189">
        <f>SUM(Q29:Q39)</f>
        <v>-3185353</v>
      </c>
      <c r="R40" s="189">
        <f>SUM(R29:R39)</f>
        <v>-4069512</v>
      </c>
      <c r="S40" s="186"/>
      <c r="T40" s="186"/>
      <c r="U40" s="46"/>
      <c r="V40" s="45"/>
      <c r="W40" s="45"/>
      <c r="X40" s="45"/>
      <c r="Y40" s="45"/>
      <c r="Z40" s="55"/>
    </row>
    <row r="41" spans="1:26" s="1" customFormat="1" ht="21.6" customHeight="1">
      <c r="A41" s="165"/>
      <c r="B41" s="165" t="s">
        <v>112</v>
      </c>
      <c r="C41" s="165"/>
      <c r="D41" s="165"/>
      <c r="E41" s="165"/>
      <c r="F41" s="166"/>
      <c r="G41" s="165"/>
      <c r="H41" s="189">
        <f>ROUND(N41,0)</f>
        <v>552707</v>
      </c>
      <c r="I41" s="189">
        <f>ROUND(O41,0)</f>
        <v>945277</v>
      </c>
      <c r="J41" s="125"/>
      <c r="K41" s="189">
        <f>ROUND(Q41,0)</f>
        <v>229313</v>
      </c>
      <c r="L41" s="189">
        <f>ROUND(R41,0)</f>
        <v>945277</v>
      </c>
      <c r="M41" s="175"/>
      <c r="N41" s="189">
        <v>552707</v>
      </c>
      <c r="O41" s="189">
        <v>945277</v>
      </c>
      <c r="P41" s="189"/>
      <c r="Q41" s="189">
        <v>229313</v>
      </c>
      <c r="R41" s="189">
        <v>945277</v>
      </c>
      <c r="S41" s="186"/>
      <c r="T41" s="186"/>
      <c r="U41" s="46"/>
      <c r="V41" s="45"/>
      <c r="W41" s="45"/>
      <c r="X41" s="45"/>
      <c r="Y41" s="45"/>
      <c r="Z41" s="55"/>
    </row>
    <row r="42" spans="1:26" s="1" customFormat="1" ht="21.6" customHeight="1">
      <c r="A42" s="165"/>
      <c r="B42" s="165" t="s">
        <v>97</v>
      </c>
      <c r="C42" s="165"/>
      <c r="D42" s="165"/>
      <c r="E42" s="165"/>
      <c r="F42" s="166"/>
      <c r="G42" s="165"/>
      <c r="H42" s="189">
        <f>ROUND(N42,0)</f>
        <v>-328400</v>
      </c>
      <c r="I42" s="189">
        <f>ROUND(O42,0)</f>
        <v>-386741</v>
      </c>
      <c r="J42" s="105"/>
      <c r="K42" s="189">
        <f>ROUND(Q42,0)</f>
        <v>-74027</v>
      </c>
      <c r="L42" s="189">
        <f>ROUND(R42,0)</f>
        <v>-65487</v>
      </c>
      <c r="M42" s="176"/>
      <c r="N42" s="189">
        <v>-328400</v>
      </c>
      <c r="O42" s="189">
        <v>-386741</v>
      </c>
      <c r="P42" s="189"/>
      <c r="Q42" s="189">
        <v>-74027</v>
      </c>
      <c r="R42" s="189">
        <v>-65487</v>
      </c>
      <c r="S42" s="170"/>
      <c r="T42" s="170"/>
      <c r="U42" s="63"/>
      <c r="V42" s="62"/>
      <c r="W42" s="55"/>
      <c r="X42" s="62"/>
      <c r="Y42" s="62"/>
      <c r="Z42" s="55"/>
    </row>
    <row r="43" spans="1:26" s="1" customFormat="1" ht="21.6" customHeight="1">
      <c r="A43" s="164" t="s">
        <v>387</v>
      </c>
      <c r="B43" s="165"/>
      <c r="C43" s="165"/>
      <c r="D43" s="165"/>
      <c r="E43" s="165"/>
      <c r="F43" s="166"/>
      <c r="G43" s="165"/>
      <c r="H43" s="191">
        <f>SUM(H40:H42)</f>
        <v>248534315</v>
      </c>
      <c r="I43" s="191">
        <f>SUM(I40:I42)</f>
        <v>-12182459</v>
      </c>
      <c r="J43" s="105"/>
      <c r="K43" s="191">
        <f>SUM(K40:K42)</f>
        <v>-3030067</v>
      </c>
      <c r="L43" s="191">
        <f>SUM(L40:L42)</f>
        <v>-3189722</v>
      </c>
      <c r="M43" s="170"/>
      <c r="N43" s="191">
        <f>SUM(N40:N42)</f>
        <v>248534315</v>
      </c>
      <c r="O43" s="191">
        <f>SUM(O40:O42)</f>
        <v>-12182459</v>
      </c>
      <c r="P43" s="105"/>
      <c r="Q43" s="191">
        <f>SUM(Q40:Q42)</f>
        <v>-3030067</v>
      </c>
      <c r="R43" s="191">
        <f>SUM(R40:R42)</f>
        <v>-3189722</v>
      </c>
      <c r="S43" s="180"/>
      <c r="T43" s="180"/>
      <c r="U43" s="63"/>
      <c r="V43" s="62"/>
      <c r="W43" s="55"/>
      <c r="X43" s="62"/>
      <c r="Y43" s="62"/>
      <c r="Z43" s="55"/>
    </row>
    <row r="44" spans="1:26" s="1" customFormat="1" ht="21.6" customHeight="1">
      <c r="A44" s="165"/>
      <c r="B44" s="165"/>
      <c r="C44" s="165"/>
      <c r="D44" s="165"/>
      <c r="E44" s="165"/>
      <c r="F44" s="166"/>
      <c r="G44" s="165"/>
      <c r="H44" s="170"/>
      <c r="I44" s="170"/>
      <c r="J44" s="125"/>
      <c r="K44" s="170"/>
      <c r="L44" s="170"/>
      <c r="M44" s="180"/>
      <c r="N44" s="180"/>
      <c r="O44" s="180"/>
      <c r="P44" s="180"/>
      <c r="Q44" s="180"/>
      <c r="R44" s="180"/>
      <c r="S44" s="170"/>
      <c r="T44" s="170"/>
      <c r="U44" s="63"/>
      <c r="V44" s="62"/>
      <c r="W44" s="55"/>
      <c r="X44" s="62"/>
      <c r="Y44" s="62"/>
      <c r="Z44" s="55"/>
    </row>
    <row r="45" spans="1:26" s="1" customFormat="1" ht="21.6" customHeight="1">
      <c r="A45" s="387" t="s">
        <v>98</v>
      </c>
      <c r="B45" s="387"/>
      <c r="C45" s="387"/>
      <c r="D45" s="387"/>
      <c r="E45" s="387"/>
      <c r="F45" s="387"/>
      <c r="G45" s="387"/>
      <c r="H45" s="387"/>
      <c r="I45" s="387"/>
      <c r="J45" s="387"/>
      <c r="K45" s="387"/>
      <c r="L45" s="387"/>
      <c r="M45" s="170"/>
      <c r="N45" s="170"/>
      <c r="O45" s="170"/>
      <c r="P45" s="170"/>
      <c r="Q45" s="170"/>
      <c r="R45" s="170"/>
      <c r="S45" s="158"/>
      <c r="T45" s="158"/>
      <c r="U45" s="63"/>
      <c r="V45" s="62"/>
      <c r="W45" s="55"/>
      <c r="X45" s="62"/>
      <c r="Y45" s="62"/>
      <c r="Z45" s="55"/>
    </row>
    <row r="46" spans="1:26" s="1" customFormat="1" ht="21.6" customHeight="1">
      <c r="A46" s="378"/>
      <c r="B46" s="378"/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170"/>
      <c r="N46" s="170"/>
      <c r="O46" s="170"/>
      <c r="P46" s="170"/>
      <c r="Q46" s="170"/>
      <c r="R46" s="170"/>
      <c r="S46" s="158"/>
      <c r="T46" s="158"/>
      <c r="U46" s="63"/>
      <c r="V46" s="62"/>
      <c r="W46" s="55"/>
      <c r="X46" s="62"/>
      <c r="Y46" s="62"/>
      <c r="Z46" s="55"/>
    </row>
    <row r="47" spans="1:26" s="1" customFormat="1" ht="21.6" customHeight="1">
      <c r="A47" s="165"/>
      <c r="B47" s="165"/>
      <c r="C47" s="165"/>
      <c r="D47" s="165"/>
      <c r="E47" s="165"/>
      <c r="F47" s="166"/>
      <c r="G47" s="165"/>
      <c r="H47" s="170"/>
      <c r="I47" s="170"/>
      <c r="J47" s="147"/>
      <c r="K47" s="170"/>
      <c r="L47" s="170"/>
      <c r="M47" s="158"/>
      <c r="N47" s="158"/>
      <c r="O47" s="158"/>
      <c r="P47" s="158"/>
      <c r="Q47" s="158"/>
      <c r="R47" s="158"/>
      <c r="S47" s="294"/>
      <c r="T47" s="294"/>
      <c r="U47" s="63"/>
      <c r="V47" s="62"/>
      <c r="W47" s="55"/>
      <c r="X47" s="62"/>
      <c r="Y47" s="62"/>
      <c r="Z47" s="55"/>
    </row>
    <row r="48" spans="1:26" s="97" customFormat="1" ht="21.6" customHeight="1">
      <c r="E48" s="359" t="s">
        <v>72</v>
      </c>
      <c r="H48" s="383" t="s">
        <v>72</v>
      </c>
      <c r="I48" s="383"/>
      <c r="J48" s="383"/>
      <c r="K48" s="383"/>
      <c r="P48" s="126"/>
    </row>
    <row r="49" spans="1:26" s="97" customFormat="1" ht="21.6" customHeight="1">
      <c r="E49" s="359" t="s">
        <v>113</v>
      </c>
      <c r="H49" s="383" t="s">
        <v>114</v>
      </c>
      <c r="I49" s="383"/>
      <c r="J49" s="383"/>
      <c r="K49" s="383"/>
      <c r="P49" s="126"/>
    </row>
    <row r="50" spans="1:26" s="1" customFormat="1" ht="21.6" customHeight="1">
      <c r="A50" s="165"/>
      <c r="B50" s="165"/>
      <c r="C50" s="165"/>
      <c r="D50" s="165"/>
      <c r="E50" s="165"/>
      <c r="F50" s="166"/>
      <c r="G50" s="165"/>
      <c r="H50" s="170"/>
      <c r="I50" s="170"/>
      <c r="J50" s="147"/>
      <c r="K50" s="170"/>
      <c r="L50" s="170"/>
      <c r="M50" s="158"/>
      <c r="N50" s="158"/>
      <c r="O50" s="158"/>
      <c r="P50" s="158"/>
      <c r="Q50" s="158"/>
      <c r="R50" s="158"/>
      <c r="S50" s="294"/>
      <c r="T50" s="294"/>
      <c r="U50" s="63"/>
      <c r="V50" s="62"/>
      <c r="W50" s="55"/>
      <c r="X50" s="62"/>
      <c r="Y50" s="62"/>
      <c r="Z50" s="55"/>
    </row>
    <row r="51" spans="1:26" s="1" customFormat="1" ht="25.9" customHeight="1">
      <c r="A51" s="416" t="str">
        <f>+A1</f>
        <v>บริษัท ตงฮั้ว โฮลดิ้ง จำกัด (มหาชน) และบริษัทย่อย</v>
      </c>
      <c r="B51" s="416"/>
      <c r="C51" s="416"/>
      <c r="D51" s="416"/>
      <c r="E51" s="416"/>
      <c r="F51" s="416"/>
      <c r="G51" s="416"/>
      <c r="H51" s="416"/>
      <c r="I51" s="416"/>
      <c r="J51" s="416"/>
      <c r="K51" s="416"/>
      <c r="L51" s="416"/>
      <c r="M51" s="183"/>
      <c r="N51" s="183"/>
      <c r="O51" s="183"/>
      <c r="P51" s="183"/>
      <c r="Q51" s="183"/>
      <c r="R51" s="183"/>
      <c r="S51" s="183"/>
      <c r="T51" s="183"/>
      <c r="U51" s="63"/>
      <c r="V51" s="62"/>
      <c r="W51" s="55"/>
      <c r="X51" s="62"/>
      <c r="Y51" s="62"/>
      <c r="Z51" s="55"/>
    </row>
    <row r="52" spans="1:26" s="1" customFormat="1" ht="21.6" customHeight="1">
      <c r="A52" s="414" t="s">
        <v>62</v>
      </c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183"/>
      <c r="N52" s="183"/>
      <c r="O52" s="183"/>
      <c r="P52" s="183"/>
      <c r="Q52" s="183"/>
      <c r="R52" s="183"/>
      <c r="S52" s="182"/>
      <c r="T52" s="182"/>
      <c r="U52" s="55"/>
      <c r="V52" s="64"/>
      <c r="W52" s="55"/>
      <c r="X52" s="64"/>
      <c r="Y52" s="64"/>
      <c r="Z52" s="55"/>
    </row>
    <row r="53" spans="1:26" s="1" customFormat="1" ht="21.6" customHeight="1">
      <c r="A53" s="414" t="str">
        <f>+A3</f>
        <v>สำหรับงวดหกเดือนสิ้นสุดวันที่ 30 มิถุนายน พ.ศ. 2563 (สอบทานแล้ว/ยังไม่ได้ตรวจสอบ)</v>
      </c>
      <c r="B53" s="414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182"/>
      <c r="N53" s="182"/>
      <c r="O53" s="182"/>
      <c r="P53" s="182"/>
      <c r="Q53" s="182"/>
      <c r="R53" s="182"/>
      <c r="S53" s="171"/>
      <c r="T53" s="171"/>
      <c r="U53" s="55"/>
      <c r="V53" s="64"/>
      <c r="W53" s="55"/>
      <c r="X53" s="64"/>
      <c r="Y53" s="64"/>
      <c r="Z53" s="55"/>
    </row>
    <row r="54" spans="1:26" s="1" customFormat="1" ht="21.6" customHeight="1">
      <c r="A54" s="415" t="s">
        <v>75</v>
      </c>
      <c r="B54" s="415"/>
      <c r="C54" s="415"/>
      <c r="D54" s="415"/>
      <c r="E54" s="415"/>
      <c r="F54" s="415"/>
      <c r="G54" s="415"/>
      <c r="H54" s="415"/>
      <c r="I54" s="415"/>
      <c r="J54" s="415"/>
      <c r="K54" s="415"/>
      <c r="L54" s="415"/>
      <c r="M54" s="171"/>
      <c r="N54" s="171"/>
      <c r="O54" s="171"/>
      <c r="P54" s="171"/>
      <c r="Q54" s="171"/>
      <c r="R54" s="171"/>
      <c r="S54" s="184"/>
      <c r="T54" s="184"/>
      <c r="U54" s="63"/>
      <c r="V54" s="78"/>
      <c r="W54" s="55"/>
      <c r="X54" s="78"/>
      <c r="Y54" s="78"/>
      <c r="Z54" s="55"/>
    </row>
    <row r="55" spans="1:26" s="1" customFormat="1" ht="21.6" customHeight="1">
      <c r="A55" s="159"/>
      <c r="B55" s="159"/>
      <c r="C55" s="159"/>
      <c r="D55" s="159"/>
      <c r="E55" s="159"/>
      <c r="F55" s="361"/>
      <c r="G55" s="159"/>
      <c r="H55" s="392" t="s">
        <v>2</v>
      </c>
      <c r="I55" s="392"/>
      <c r="J55" s="159"/>
      <c r="K55" s="392" t="s">
        <v>3</v>
      </c>
      <c r="L55" s="392"/>
      <c r="M55" s="184"/>
      <c r="N55" s="184"/>
      <c r="O55" s="184"/>
      <c r="P55" s="184"/>
      <c r="Q55" s="184"/>
      <c r="R55" s="184"/>
      <c r="S55" s="172"/>
      <c r="T55" s="172"/>
      <c r="U55" s="63"/>
      <c r="V55" s="62"/>
      <c r="W55" s="55"/>
      <c r="X55" s="62"/>
      <c r="Y55" s="62"/>
      <c r="Z55" s="55"/>
    </row>
    <row r="56" spans="1:26" s="1" customFormat="1" ht="21.6" customHeight="1">
      <c r="A56" s="159"/>
      <c r="B56" s="159"/>
      <c r="C56" s="159"/>
      <c r="D56" s="159"/>
      <c r="E56" s="159"/>
      <c r="F56" s="360" t="s">
        <v>4</v>
      </c>
      <c r="G56" s="162"/>
      <c r="H56" s="157">
        <f>+H6</f>
        <v>44012</v>
      </c>
      <c r="I56" s="157">
        <f>+I6</f>
        <v>43646</v>
      </c>
      <c r="J56" s="163"/>
      <c r="K56" s="157">
        <f>+K6</f>
        <v>44012</v>
      </c>
      <c r="L56" s="157">
        <f>+L6</f>
        <v>43646</v>
      </c>
      <c r="M56" s="172"/>
      <c r="N56" s="172"/>
      <c r="O56" s="172"/>
      <c r="P56" s="172"/>
      <c r="Q56" s="172"/>
      <c r="R56" s="172"/>
      <c r="S56" s="174"/>
      <c r="T56" s="174"/>
      <c r="U56" s="63"/>
      <c r="V56" s="62"/>
      <c r="W56" s="55"/>
      <c r="X56" s="62"/>
      <c r="Y56" s="62"/>
      <c r="Z56" s="55"/>
    </row>
    <row r="57" spans="1:26" s="1" customFormat="1" ht="21.6" customHeight="1">
      <c r="A57" s="164" t="s">
        <v>99</v>
      </c>
      <c r="B57" s="165"/>
      <c r="C57" s="165"/>
      <c r="D57" s="165"/>
      <c r="E57" s="165"/>
      <c r="F57" s="171"/>
      <c r="G57" s="165"/>
      <c r="H57" s="168"/>
      <c r="I57" s="168"/>
      <c r="J57" s="156"/>
      <c r="K57" s="168"/>
      <c r="L57" s="172"/>
      <c r="M57" s="174"/>
      <c r="N57" s="174"/>
      <c r="O57" s="174"/>
      <c r="P57" s="174"/>
      <c r="Q57" s="174"/>
      <c r="R57" s="174"/>
      <c r="S57" s="174"/>
      <c r="T57" s="174"/>
      <c r="U57" s="63"/>
      <c r="V57" s="78"/>
      <c r="W57" s="55"/>
      <c r="X57" s="78"/>
      <c r="Y57" s="78"/>
      <c r="Z57" s="55"/>
    </row>
    <row r="58" spans="1:26" s="1" customFormat="1" ht="21.6" customHeight="1">
      <c r="A58" s="164"/>
      <c r="B58" s="165" t="s">
        <v>259</v>
      </c>
      <c r="C58" s="165"/>
      <c r="D58" s="165"/>
      <c r="E58" s="165"/>
      <c r="F58" s="171"/>
      <c r="G58" s="165"/>
      <c r="H58" s="189">
        <f t="shared" ref="H58:I65" si="8">ROUND(N58,0)</f>
        <v>0</v>
      </c>
      <c r="I58" s="189">
        <f t="shared" si="8"/>
        <v>0</v>
      </c>
      <c r="J58" s="156"/>
      <c r="K58" s="189">
        <f t="shared" ref="K58:K65" si="9">ROUND(Q58,0)</f>
        <v>409677922</v>
      </c>
      <c r="L58" s="189">
        <f t="shared" ref="L58:L65" si="10">ROUND(R58,0)</f>
        <v>0</v>
      </c>
      <c r="M58" s="174"/>
      <c r="N58" s="174"/>
      <c r="O58" s="174">
        <v>0</v>
      </c>
      <c r="P58" s="174"/>
      <c r="Q58" s="189">
        <v>409677922</v>
      </c>
      <c r="R58" s="189"/>
      <c r="S58" s="174"/>
      <c r="T58" s="174"/>
      <c r="U58" s="63"/>
      <c r="V58" s="78"/>
      <c r="W58" s="55"/>
      <c r="X58" s="78"/>
      <c r="Y58" s="78"/>
      <c r="Z58" s="55"/>
    </row>
    <row r="59" spans="1:26" s="310" customFormat="1" ht="21.6" hidden="1" customHeight="1">
      <c r="A59" s="164"/>
      <c r="B59" s="165" t="s">
        <v>258</v>
      </c>
      <c r="C59" s="165"/>
      <c r="D59" s="165"/>
      <c r="E59" s="165"/>
      <c r="F59" s="171"/>
      <c r="G59" s="165"/>
      <c r="H59" s="189">
        <f t="shared" si="8"/>
        <v>0</v>
      </c>
      <c r="I59" s="189">
        <f t="shared" si="8"/>
        <v>0</v>
      </c>
      <c r="J59" s="156"/>
      <c r="K59" s="189">
        <f t="shared" si="9"/>
        <v>0</v>
      </c>
      <c r="L59" s="189">
        <f t="shared" si="10"/>
        <v>0</v>
      </c>
      <c r="M59" s="306"/>
      <c r="N59" s="306"/>
      <c r="O59" s="306">
        <v>0</v>
      </c>
      <c r="P59" s="306"/>
      <c r="Q59" s="189"/>
      <c r="R59" s="189"/>
      <c r="S59" s="306"/>
      <c r="T59" s="306"/>
      <c r="U59" s="307"/>
      <c r="V59" s="308"/>
      <c r="W59" s="309"/>
      <c r="X59" s="308"/>
      <c r="Y59" s="308"/>
      <c r="Z59" s="309"/>
    </row>
    <row r="60" spans="1:26" s="1" customFormat="1" ht="21.6" customHeight="1">
      <c r="A60" s="165"/>
      <c r="B60" s="1" t="s">
        <v>104</v>
      </c>
      <c r="C60" s="165"/>
      <c r="D60" s="165"/>
      <c r="E60" s="165"/>
      <c r="F60" s="166"/>
      <c r="G60" s="165"/>
      <c r="H60" s="189">
        <f t="shared" si="8"/>
        <v>364623195</v>
      </c>
      <c r="I60" s="189">
        <f t="shared" si="8"/>
        <v>71779802</v>
      </c>
      <c r="J60" s="156"/>
      <c r="K60" s="189">
        <f t="shared" si="9"/>
        <v>81365273</v>
      </c>
      <c r="L60" s="189">
        <f t="shared" si="10"/>
        <v>61971394</v>
      </c>
      <c r="M60" s="174"/>
      <c r="N60" s="189">
        <v>364623195</v>
      </c>
      <c r="O60" s="189">
        <v>71779802</v>
      </c>
      <c r="P60" s="189"/>
      <c r="Q60" s="189">
        <v>81365273</v>
      </c>
      <c r="R60" s="189">
        <v>61971394</v>
      </c>
      <c r="S60" s="177"/>
      <c r="T60" s="177"/>
      <c r="U60" s="63"/>
      <c r="V60" s="62"/>
      <c r="W60" s="63"/>
      <c r="X60" s="62"/>
      <c r="Y60" s="62"/>
      <c r="Z60" s="55"/>
    </row>
    <row r="61" spans="1:26" s="1" customFormat="1" ht="21.6" customHeight="1">
      <c r="A61" s="165"/>
      <c r="B61" s="167" t="s">
        <v>105</v>
      </c>
      <c r="C61" s="165"/>
      <c r="D61" s="165"/>
      <c r="E61" s="165"/>
      <c r="F61" s="166"/>
      <c r="G61" s="165"/>
      <c r="H61" s="189">
        <f>ROUND(N61,0)</f>
        <v>-641659443</v>
      </c>
      <c r="I61" s="189">
        <f t="shared" si="8"/>
        <v>-88288526</v>
      </c>
      <c r="J61" s="156"/>
      <c r="K61" s="189">
        <f t="shared" si="9"/>
        <v>-491312450</v>
      </c>
      <c r="L61" s="189">
        <f>ROUND(R61,0)</f>
        <v>-66186906</v>
      </c>
      <c r="M61" s="174"/>
      <c r="N61" s="189">
        <v>-641659443</v>
      </c>
      <c r="O61" s="189">
        <v>-88288526</v>
      </c>
      <c r="P61" s="189"/>
      <c r="Q61" s="189">
        <v>-491312450</v>
      </c>
      <c r="R61" s="189">
        <v>-66186906</v>
      </c>
      <c r="S61" s="168"/>
      <c r="T61" s="168"/>
      <c r="U61" s="63"/>
      <c r="V61" s="64"/>
      <c r="W61" s="63"/>
      <c r="X61" s="64"/>
      <c r="Y61" s="79"/>
      <c r="Z61" s="55"/>
    </row>
    <row r="62" spans="1:26" s="310" customFormat="1" ht="21.6" hidden="1" customHeight="1">
      <c r="A62" s="165"/>
      <c r="B62" s="165" t="s">
        <v>252</v>
      </c>
      <c r="C62" s="165"/>
      <c r="D62" s="165"/>
      <c r="E62" s="165"/>
      <c r="F62" s="166"/>
      <c r="G62" s="165"/>
      <c r="H62" s="189">
        <f>ROUND(N62,0)</f>
        <v>0</v>
      </c>
      <c r="I62" s="189">
        <f t="shared" si="8"/>
        <v>0</v>
      </c>
      <c r="J62" s="156"/>
      <c r="K62" s="189">
        <f t="shared" si="9"/>
        <v>0</v>
      </c>
      <c r="L62" s="189">
        <f>ROUND(R62,0)</f>
        <v>0</v>
      </c>
      <c r="M62" s="306"/>
      <c r="N62" s="305"/>
      <c r="O62" s="305">
        <v>0</v>
      </c>
      <c r="P62" s="305"/>
      <c r="Q62" s="189"/>
      <c r="R62" s="189"/>
      <c r="S62" s="311"/>
      <c r="T62" s="311"/>
      <c r="U62" s="307"/>
      <c r="V62" s="312"/>
      <c r="W62" s="307"/>
      <c r="X62" s="312"/>
      <c r="Y62" s="313"/>
      <c r="Z62" s="309"/>
    </row>
    <row r="63" spans="1:26" s="55" customFormat="1" ht="21.6" customHeight="1">
      <c r="A63" s="165"/>
      <c r="B63" s="165" t="s">
        <v>100</v>
      </c>
      <c r="C63" s="165"/>
      <c r="D63" s="165"/>
      <c r="E63" s="165"/>
      <c r="F63" s="166"/>
      <c r="G63" s="165"/>
      <c r="H63" s="189">
        <f t="shared" si="8"/>
        <v>-35577</v>
      </c>
      <c r="I63" s="189">
        <f t="shared" si="8"/>
        <v>-46194</v>
      </c>
      <c r="J63" s="156"/>
      <c r="K63" s="189">
        <f t="shared" si="9"/>
        <v>-35000</v>
      </c>
      <c r="L63" s="189">
        <f t="shared" si="10"/>
        <v>0</v>
      </c>
      <c r="M63" s="177"/>
      <c r="N63" s="189">
        <v>-35577</v>
      </c>
      <c r="O63" s="189">
        <v>-46194</v>
      </c>
      <c r="P63" s="189"/>
      <c r="Q63" s="189">
        <v>-35000</v>
      </c>
      <c r="R63" s="189"/>
      <c r="S63" s="175"/>
      <c r="T63" s="175"/>
      <c r="U63" s="53"/>
      <c r="V63" s="51"/>
      <c r="X63" s="53"/>
      <c r="Y63" s="51"/>
    </row>
    <row r="64" spans="1:26" s="54" customFormat="1" ht="21.6" customHeight="1">
      <c r="A64" s="165"/>
      <c r="B64" s="165" t="s">
        <v>101</v>
      </c>
      <c r="C64" s="165"/>
      <c r="D64" s="165"/>
      <c r="E64" s="165"/>
      <c r="F64" s="166"/>
      <c r="G64" s="165"/>
      <c r="H64" s="189">
        <f t="shared" si="8"/>
        <v>675935</v>
      </c>
      <c r="I64" s="189">
        <f t="shared" si="8"/>
        <v>1433930</v>
      </c>
      <c r="J64" s="156"/>
      <c r="K64" s="189">
        <f t="shared" si="9"/>
        <v>434201</v>
      </c>
      <c r="L64" s="189">
        <f t="shared" si="10"/>
        <v>1037802</v>
      </c>
      <c r="M64" s="178"/>
      <c r="N64" s="189">
        <v>675935</v>
      </c>
      <c r="O64" s="189">
        <v>1433930</v>
      </c>
      <c r="P64" s="189"/>
      <c r="Q64" s="189">
        <v>434201</v>
      </c>
      <c r="R64" s="189">
        <v>1037802</v>
      </c>
      <c r="S64" s="175"/>
      <c r="T64" s="175"/>
      <c r="V64" s="58"/>
      <c r="X64" s="59"/>
      <c r="Y64" s="60"/>
    </row>
    <row r="65" spans="1:25" s="54" customFormat="1" ht="21.6" customHeight="1">
      <c r="A65" s="165"/>
      <c r="B65" s="165" t="s">
        <v>102</v>
      </c>
      <c r="C65" s="165"/>
      <c r="D65" s="165"/>
      <c r="E65" s="165"/>
      <c r="F65" s="166"/>
      <c r="G65" s="165"/>
      <c r="H65" s="189">
        <f t="shared" si="8"/>
        <v>25600462</v>
      </c>
      <c r="I65" s="189">
        <f t="shared" si="8"/>
        <v>25021812</v>
      </c>
      <c r="J65" s="156"/>
      <c r="K65" s="189">
        <f t="shared" si="9"/>
        <v>3602674</v>
      </c>
      <c r="L65" s="189">
        <f t="shared" si="10"/>
        <v>5589704</v>
      </c>
      <c r="M65" s="176"/>
      <c r="N65" s="189">
        <v>25600462</v>
      </c>
      <c r="O65" s="189">
        <v>25021812</v>
      </c>
      <c r="P65" s="189"/>
      <c r="Q65" s="189">
        <v>3602674</v>
      </c>
      <c r="R65" s="189">
        <v>5589704</v>
      </c>
      <c r="S65" s="174"/>
      <c r="T65" s="174"/>
      <c r="V65" s="58"/>
      <c r="X65" s="59"/>
      <c r="Y65" s="60"/>
    </row>
    <row r="66" spans="1:25" s="54" customFormat="1" ht="21.6" customHeight="1">
      <c r="A66" s="164" t="s">
        <v>388</v>
      </c>
      <c r="B66" s="165"/>
      <c r="C66" s="165"/>
      <c r="D66" s="165"/>
      <c r="E66" s="165"/>
      <c r="F66" s="166"/>
      <c r="G66" s="165"/>
      <c r="H66" s="191">
        <f>SUM(H58:H65)</f>
        <v>-250795428</v>
      </c>
      <c r="I66" s="191">
        <f>SUM(I58:I65)</f>
        <v>9900824</v>
      </c>
      <c r="J66" s="156"/>
      <c r="K66" s="191">
        <f>SUM(K58:K65)</f>
        <v>3732620</v>
      </c>
      <c r="L66" s="191">
        <f>SUM(L58:L65)</f>
        <v>2411994</v>
      </c>
      <c r="M66" s="168"/>
      <c r="N66" s="191">
        <f>SUM(N58:N65)</f>
        <v>-250795428</v>
      </c>
      <c r="O66" s="191">
        <f>SUM(O58:O65)</f>
        <v>9900824</v>
      </c>
      <c r="P66" s="156"/>
      <c r="Q66" s="191">
        <f>SUM(Q58:Q65)</f>
        <v>3732620</v>
      </c>
      <c r="R66" s="191">
        <f>SUM(R58:R65)</f>
        <v>2411994</v>
      </c>
      <c r="S66" s="174"/>
      <c r="T66" s="174"/>
      <c r="U66" s="57"/>
      <c r="V66" s="52"/>
      <c r="X66" s="59"/>
      <c r="Y66" s="60"/>
    </row>
    <row r="67" spans="1:25" s="54" customFormat="1" ht="21.6" customHeight="1">
      <c r="A67" s="164" t="s">
        <v>261</v>
      </c>
      <c r="B67" s="165"/>
      <c r="C67" s="165"/>
      <c r="D67" s="165"/>
      <c r="E67" s="165"/>
      <c r="F67" s="166"/>
      <c r="G67" s="165"/>
      <c r="H67" s="316"/>
      <c r="I67" s="316"/>
      <c r="J67" s="156"/>
      <c r="K67" s="316"/>
      <c r="L67" s="316"/>
      <c r="M67" s="168"/>
      <c r="N67" s="316"/>
      <c r="O67" s="316"/>
      <c r="P67" s="156"/>
      <c r="Q67" s="316"/>
      <c r="R67" s="316"/>
      <c r="S67" s="174"/>
      <c r="T67" s="174"/>
      <c r="U67" s="57"/>
      <c r="V67" s="52"/>
      <c r="X67" s="59"/>
      <c r="Y67" s="60"/>
    </row>
    <row r="68" spans="1:25" s="54" customFormat="1" ht="21.6" customHeight="1">
      <c r="A68" s="164"/>
      <c r="B68" s="165" t="s">
        <v>383</v>
      </c>
      <c r="C68" s="165"/>
      <c r="D68" s="165"/>
      <c r="E68" s="165"/>
      <c r="F68" s="166"/>
      <c r="G68" s="165"/>
      <c r="H68" s="316">
        <f>ROUND(N68,0)</f>
        <v>1506</v>
      </c>
      <c r="I68" s="316">
        <f>ROUND(O68,0)</f>
        <v>0</v>
      </c>
      <c r="J68" s="156"/>
      <c r="K68" s="316">
        <f>ROUND(Q68,0)</f>
        <v>1506</v>
      </c>
      <c r="L68" s="316">
        <f>ROUND(R68,0)</f>
        <v>0</v>
      </c>
      <c r="M68" s="168"/>
      <c r="N68" s="316">
        <v>1506</v>
      </c>
      <c r="O68" s="316"/>
      <c r="P68" s="156"/>
      <c r="Q68" s="316">
        <v>1506</v>
      </c>
      <c r="R68" s="316"/>
      <c r="S68" s="174"/>
      <c r="T68" s="174"/>
      <c r="U68" s="57"/>
      <c r="V68" s="52"/>
      <c r="X68" s="59"/>
      <c r="Y68" s="60"/>
    </row>
    <row r="69" spans="1:25" s="54" customFormat="1" ht="21.6" customHeight="1">
      <c r="A69" s="164"/>
      <c r="B69" s="165" t="s">
        <v>346</v>
      </c>
      <c r="C69" s="165"/>
      <c r="D69" s="165"/>
      <c r="E69" s="165"/>
      <c r="F69" s="166"/>
      <c r="G69" s="165"/>
      <c r="H69" s="190">
        <f>ROUND(N69,0)</f>
        <v>-546317</v>
      </c>
      <c r="I69" s="190">
        <f>ROUND(O69,0)</f>
        <v>0</v>
      </c>
      <c r="J69" s="156"/>
      <c r="K69" s="190">
        <f>ROUND(Q69,0)</f>
        <v>-313217</v>
      </c>
      <c r="L69" s="190">
        <f>ROUND(R69,0)</f>
        <v>0</v>
      </c>
      <c r="M69" s="168"/>
      <c r="N69" s="190">
        <v>-546317</v>
      </c>
      <c r="O69" s="190"/>
      <c r="P69" s="156"/>
      <c r="Q69" s="190">
        <v>-313217</v>
      </c>
      <c r="R69" s="190"/>
      <c r="S69" s="174"/>
      <c r="T69" s="174"/>
      <c r="U69" s="57"/>
      <c r="V69" s="52"/>
      <c r="X69" s="59"/>
      <c r="Y69" s="60"/>
    </row>
    <row r="70" spans="1:25" s="54" customFormat="1" ht="21.6" customHeight="1">
      <c r="A70" s="164" t="s">
        <v>345</v>
      </c>
      <c r="B70" s="165"/>
      <c r="C70" s="165"/>
      <c r="D70" s="165"/>
      <c r="E70" s="165"/>
      <c r="F70" s="166"/>
      <c r="G70" s="165"/>
      <c r="H70" s="190">
        <f>SUM(H68:H69)</f>
        <v>-544811</v>
      </c>
      <c r="I70" s="190">
        <f>SUM(I68:I69)</f>
        <v>0</v>
      </c>
      <c r="J70" s="156"/>
      <c r="K70" s="190">
        <f t="shared" ref="K70:L70" si="11">SUM(K68:K69)</f>
        <v>-311711</v>
      </c>
      <c r="L70" s="190">
        <f t="shared" si="11"/>
        <v>0</v>
      </c>
      <c r="M70" s="168"/>
      <c r="N70" s="190">
        <f>SUM(N68:N69)</f>
        <v>-544811</v>
      </c>
      <c r="O70" s="190">
        <f>SUM(O68:O69)</f>
        <v>0</v>
      </c>
      <c r="P70" s="156"/>
      <c r="Q70" s="190">
        <f t="shared" ref="Q70:R70" si="12">SUM(Q68:Q69)</f>
        <v>-311711</v>
      </c>
      <c r="R70" s="190">
        <f t="shared" si="12"/>
        <v>0</v>
      </c>
      <c r="S70" s="174"/>
      <c r="T70" s="174"/>
      <c r="U70" s="57"/>
      <c r="V70" s="52"/>
      <c r="X70" s="59"/>
      <c r="Y70" s="60"/>
    </row>
    <row r="71" spans="1:25" ht="21.6" customHeight="1">
      <c r="A71" s="164" t="s">
        <v>276</v>
      </c>
      <c r="H71" s="189">
        <f>SUM(H66,H43,H70)</f>
        <v>-2805924</v>
      </c>
      <c r="I71" s="189">
        <f>SUM(I66,I43,I70)</f>
        <v>-2281635</v>
      </c>
      <c r="K71" s="189">
        <f>SUM(K66,K43,K70)</f>
        <v>390842</v>
      </c>
      <c r="L71" s="189">
        <f>SUM(L66,L43,L70)</f>
        <v>-777728</v>
      </c>
      <c r="M71" s="168"/>
      <c r="N71" s="189">
        <f>SUM(N66,N43,N70)</f>
        <v>-2805924</v>
      </c>
      <c r="O71" s="189">
        <f>SUM(O66,O43,O70)</f>
        <v>-2281635</v>
      </c>
      <c r="P71" s="189"/>
      <c r="Q71" s="189">
        <f>SUM(Q66,Q43,Q70)</f>
        <v>390842</v>
      </c>
      <c r="R71" s="189">
        <f>SUM(R66,R43,R70)</f>
        <v>-777728</v>
      </c>
      <c r="S71" s="179"/>
      <c r="T71" s="179"/>
    </row>
    <row r="72" spans="1:25" ht="21.6" customHeight="1">
      <c r="A72" s="164" t="s">
        <v>103</v>
      </c>
      <c r="F72" s="165"/>
      <c r="H72" s="189">
        <f>ROUND(N72,0)</f>
        <v>13616199</v>
      </c>
      <c r="I72" s="189">
        <f>ROUND(O72,0)</f>
        <v>9917862</v>
      </c>
      <c r="K72" s="189">
        <f>ROUND(Q72,0)</f>
        <v>1015590</v>
      </c>
      <c r="L72" s="189">
        <f>ROUND(R72,0)</f>
        <v>2846534</v>
      </c>
      <c r="M72" s="176"/>
      <c r="N72" s="189">
        <v>13616199</v>
      </c>
      <c r="O72" s="189">
        <v>9917862</v>
      </c>
      <c r="P72" s="189"/>
      <c r="Q72" s="189">
        <v>1015590</v>
      </c>
      <c r="R72" s="189">
        <v>2846534</v>
      </c>
      <c r="S72" s="179"/>
      <c r="T72" s="179"/>
    </row>
    <row r="73" spans="1:25" ht="21.6" customHeight="1" thickBot="1">
      <c r="A73" s="173" t="s">
        <v>364</v>
      </c>
      <c r="H73" s="192">
        <f>SUM(H71:H72)</f>
        <v>10810275</v>
      </c>
      <c r="I73" s="192">
        <f>SUM(I71:I72)</f>
        <v>7636227</v>
      </c>
      <c r="K73" s="192">
        <f>SUM(K71:K72)</f>
        <v>1406432</v>
      </c>
      <c r="L73" s="192">
        <f>SUM(L71:L72)</f>
        <v>2068806</v>
      </c>
      <c r="M73" s="176"/>
      <c r="N73" s="192">
        <f>SUM(N71:N72)</f>
        <v>10810275</v>
      </c>
      <c r="O73" s="192">
        <f>SUM(O71:O72)</f>
        <v>7636227</v>
      </c>
      <c r="P73" s="156"/>
      <c r="Q73" s="192">
        <f>SUM(Q71:Q72)</f>
        <v>1406432</v>
      </c>
      <c r="R73" s="192">
        <f>SUM(R71:R72)</f>
        <v>2068806</v>
      </c>
      <c r="S73" s="168"/>
      <c r="T73" s="168"/>
    </row>
    <row r="74" spans="1:25" ht="21.6" customHeight="1" thickTop="1">
      <c r="A74" s="173"/>
      <c r="H74" s="322"/>
      <c r="I74" s="188"/>
      <c r="K74" s="188"/>
      <c r="L74" s="188"/>
      <c r="M74" s="179"/>
      <c r="N74" s="179"/>
      <c r="O74" s="179">
        <v>7636227</v>
      </c>
      <c r="P74" s="179"/>
      <c r="Q74" s="179"/>
      <c r="R74" s="179">
        <v>2068806</v>
      </c>
      <c r="S74" s="168"/>
      <c r="T74" s="168"/>
    </row>
    <row r="75" spans="1:25" ht="21.6" customHeight="1">
      <c r="A75" s="387" t="s">
        <v>98</v>
      </c>
      <c r="B75" s="387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179" t="s">
        <v>365</v>
      </c>
      <c r="N75" s="179">
        <f>+N73-'BAL-THA'!H11</f>
        <v>0</v>
      </c>
      <c r="O75" s="179">
        <f>+O73-O74</f>
        <v>0</v>
      </c>
      <c r="P75" s="179"/>
      <c r="Q75" s="179">
        <f>+Q73-'BAL-THA'!K11</f>
        <v>0</v>
      </c>
      <c r="R75" s="179">
        <f>+R73-R74</f>
        <v>0</v>
      </c>
      <c r="S75" s="168"/>
      <c r="T75" s="168"/>
    </row>
    <row r="76" spans="1:25" ht="21.6" customHeight="1">
      <c r="A76" s="173"/>
      <c r="H76" s="188"/>
      <c r="I76" s="188"/>
      <c r="K76" s="188"/>
      <c r="L76" s="188"/>
      <c r="M76" s="179"/>
      <c r="N76" s="179"/>
      <c r="O76" s="179"/>
      <c r="P76" s="179"/>
      <c r="Q76" s="179"/>
      <c r="R76" s="179"/>
      <c r="S76" s="168"/>
      <c r="T76" s="168"/>
    </row>
    <row r="77" spans="1:25" ht="21.6" customHeight="1">
      <c r="A77" s="173"/>
      <c r="H77" s="188"/>
      <c r="I77" s="188"/>
      <c r="K77" s="188"/>
      <c r="L77" s="188"/>
      <c r="M77" s="179"/>
      <c r="N77" s="179"/>
      <c r="O77" s="179"/>
      <c r="P77" s="179"/>
      <c r="Q77" s="179"/>
      <c r="R77" s="179"/>
      <c r="S77" s="168"/>
      <c r="T77" s="168"/>
    </row>
    <row r="78" spans="1:25" ht="21.6" customHeight="1">
      <c r="A78" s="173"/>
      <c r="H78" s="188"/>
      <c r="I78" s="188"/>
      <c r="K78" s="188"/>
      <c r="L78" s="188"/>
      <c r="M78" s="179"/>
      <c r="N78" s="179"/>
      <c r="O78" s="179"/>
      <c r="P78" s="179"/>
      <c r="Q78" s="179"/>
      <c r="R78" s="179"/>
      <c r="S78" s="168"/>
      <c r="T78" s="168"/>
    </row>
    <row r="79" spans="1:25" ht="21.6" customHeight="1">
      <c r="A79" s="173"/>
      <c r="H79" s="188"/>
      <c r="I79" s="188"/>
      <c r="K79" s="188"/>
      <c r="L79" s="188"/>
      <c r="M79" s="179"/>
      <c r="N79" s="179"/>
      <c r="O79" s="179"/>
      <c r="P79" s="179"/>
      <c r="Q79" s="179"/>
      <c r="R79" s="179"/>
      <c r="S79" s="168"/>
      <c r="T79" s="168"/>
    </row>
    <row r="80" spans="1:25" ht="21.6" customHeight="1">
      <c r="A80" s="173"/>
      <c r="H80" s="188"/>
      <c r="I80" s="188"/>
      <c r="K80" s="188"/>
      <c r="L80" s="188"/>
      <c r="M80" s="179"/>
      <c r="N80" s="179"/>
      <c r="O80" s="179"/>
      <c r="P80" s="179"/>
      <c r="Q80" s="179"/>
      <c r="R80" s="179"/>
      <c r="S80" s="168"/>
      <c r="T80" s="168"/>
    </row>
    <row r="81" spans="1:20" ht="21.6" customHeight="1">
      <c r="A81" s="173"/>
      <c r="H81" s="188"/>
      <c r="I81" s="188"/>
      <c r="K81" s="188"/>
      <c r="L81" s="188"/>
      <c r="M81" s="179"/>
      <c r="N81" s="179"/>
      <c r="O81" s="179"/>
      <c r="P81" s="179"/>
      <c r="Q81" s="179"/>
      <c r="R81" s="179"/>
      <c r="S81" s="168"/>
      <c r="T81" s="168"/>
    </row>
    <row r="82" spans="1:20" ht="21.6" customHeight="1">
      <c r="A82" s="173"/>
      <c r="H82" s="188"/>
      <c r="I82" s="188"/>
      <c r="K82" s="188"/>
      <c r="L82" s="188"/>
      <c r="M82" s="179"/>
      <c r="N82" s="179"/>
      <c r="O82" s="179"/>
      <c r="P82" s="179"/>
      <c r="Q82" s="179"/>
      <c r="R82" s="179"/>
      <c r="S82" s="168"/>
      <c r="T82" s="168"/>
    </row>
    <row r="83" spans="1:20" ht="21.6" customHeight="1">
      <c r="A83" s="173"/>
      <c r="H83" s="188"/>
      <c r="I83" s="188"/>
      <c r="K83" s="188"/>
      <c r="L83" s="188"/>
      <c r="M83" s="179"/>
      <c r="N83" s="179"/>
      <c r="O83" s="179"/>
      <c r="P83" s="179"/>
      <c r="Q83" s="179"/>
      <c r="R83" s="179"/>
      <c r="S83" s="168"/>
      <c r="T83" s="168"/>
    </row>
    <row r="84" spans="1:20" ht="21.6" customHeight="1">
      <c r="A84" s="173"/>
      <c r="H84" s="188"/>
      <c r="I84" s="188"/>
      <c r="K84" s="188"/>
      <c r="L84" s="188"/>
      <c r="M84" s="179"/>
      <c r="N84" s="179"/>
      <c r="O84" s="179"/>
      <c r="P84" s="179"/>
      <c r="Q84" s="179"/>
      <c r="R84" s="179"/>
      <c r="S84" s="168"/>
      <c r="T84" s="168"/>
    </row>
    <row r="85" spans="1:20" ht="21.6" customHeight="1">
      <c r="A85" s="173"/>
      <c r="H85" s="188"/>
      <c r="I85" s="188"/>
      <c r="K85" s="188"/>
      <c r="L85" s="188"/>
      <c r="M85" s="179"/>
      <c r="N85" s="179"/>
      <c r="O85" s="179"/>
      <c r="P85" s="179"/>
      <c r="Q85" s="179"/>
      <c r="R85" s="179"/>
      <c r="S85" s="168"/>
      <c r="T85" s="168"/>
    </row>
    <row r="86" spans="1:20" ht="21.6" customHeight="1">
      <c r="A86" s="173"/>
      <c r="H86" s="188"/>
      <c r="I86" s="188"/>
      <c r="K86" s="188"/>
      <c r="L86" s="188"/>
      <c r="M86" s="179"/>
      <c r="N86" s="179"/>
      <c r="O86" s="179"/>
      <c r="P86" s="179"/>
      <c r="Q86" s="179"/>
      <c r="R86" s="179"/>
      <c r="S86" s="168"/>
      <c r="T86" s="168"/>
    </row>
    <row r="87" spans="1:20" ht="21.6" customHeight="1">
      <c r="A87" s="173"/>
      <c r="H87" s="188"/>
      <c r="I87" s="188"/>
      <c r="K87" s="188"/>
      <c r="L87" s="188"/>
      <c r="M87" s="179"/>
      <c r="N87" s="179"/>
      <c r="O87" s="179"/>
      <c r="P87" s="179"/>
      <c r="Q87" s="179"/>
      <c r="R87" s="179"/>
      <c r="S87" s="168"/>
      <c r="T87" s="168"/>
    </row>
    <row r="88" spans="1:20" ht="21.6" customHeight="1">
      <c r="A88" s="173"/>
      <c r="H88" s="188"/>
      <c r="I88" s="188"/>
      <c r="K88" s="188"/>
      <c r="L88" s="188"/>
      <c r="M88" s="179"/>
      <c r="N88" s="179"/>
      <c r="O88" s="179"/>
      <c r="P88" s="179"/>
      <c r="Q88" s="179"/>
      <c r="R88" s="179"/>
      <c r="S88" s="168"/>
      <c r="T88" s="168"/>
    </row>
    <row r="89" spans="1:20" ht="21.6" customHeight="1">
      <c r="A89" s="173"/>
      <c r="H89" s="188"/>
      <c r="I89" s="188"/>
      <c r="K89" s="188"/>
      <c r="L89" s="188"/>
      <c r="M89" s="179"/>
      <c r="N89" s="179"/>
      <c r="O89" s="179"/>
      <c r="P89" s="179"/>
      <c r="Q89" s="179"/>
      <c r="R89" s="179"/>
      <c r="S89" s="168"/>
      <c r="T89" s="168"/>
    </row>
    <row r="90" spans="1:20" ht="21.6" customHeight="1">
      <c r="A90" s="173"/>
      <c r="H90" s="188"/>
      <c r="I90" s="188"/>
      <c r="K90" s="188"/>
      <c r="L90" s="188"/>
      <c r="M90" s="179"/>
      <c r="N90" s="179"/>
      <c r="O90" s="179"/>
      <c r="P90" s="179"/>
      <c r="Q90" s="179"/>
      <c r="R90" s="179"/>
      <c r="S90" s="168"/>
      <c r="T90" s="168"/>
    </row>
    <row r="91" spans="1:20" ht="21.6" customHeight="1">
      <c r="A91" s="164"/>
      <c r="H91" s="187"/>
      <c r="I91" s="187"/>
      <c r="K91" s="187"/>
      <c r="L91" s="187"/>
      <c r="M91" s="179"/>
      <c r="N91" s="179"/>
      <c r="O91" s="179"/>
      <c r="P91" s="179"/>
      <c r="Q91" s="179"/>
      <c r="R91" s="179"/>
      <c r="S91" s="168"/>
      <c r="T91" s="168"/>
    </row>
    <row r="92" spans="1:20" ht="21.6" customHeight="1">
      <c r="C92" s="167"/>
      <c r="F92" s="165"/>
      <c r="H92" s="168"/>
      <c r="I92" s="168"/>
      <c r="K92" s="168"/>
      <c r="L92" s="168"/>
      <c r="M92" s="180"/>
      <c r="N92" s="180"/>
      <c r="O92" s="180"/>
      <c r="P92" s="180"/>
      <c r="Q92" s="180"/>
      <c r="R92" s="180"/>
    </row>
    <row r="93" spans="1:20" ht="21.6" customHeight="1">
      <c r="B93" s="214"/>
      <c r="C93" s="214"/>
      <c r="D93" s="214"/>
      <c r="E93" s="214"/>
      <c r="F93" s="214"/>
      <c r="G93" s="214"/>
      <c r="H93" s="214"/>
      <c r="I93" s="214"/>
      <c r="K93" s="214"/>
      <c r="L93" s="214"/>
      <c r="M93" s="214"/>
      <c r="N93" s="197"/>
      <c r="O93" s="197"/>
      <c r="P93" s="197"/>
      <c r="Q93" s="197"/>
      <c r="R93" s="197"/>
    </row>
    <row r="94" spans="1:20" ht="21.6" customHeight="1">
      <c r="C94" s="167"/>
      <c r="F94" s="165"/>
      <c r="H94" s="168"/>
      <c r="I94" s="168"/>
      <c r="K94" s="168"/>
      <c r="L94" s="168"/>
      <c r="M94" s="197"/>
      <c r="N94" s="197"/>
      <c r="O94" s="197"/>
      <c r="P94" s="197"/>
      <c r="Q94" s="197"/>
      <c r="R94" s="197"/>
    </row>
    <row r="95" spans="1:20" s="97" customFormat="1" ht="21.6" customHeight="1">
      <c r="E95" s="102" t="s">
        <v>72</v>
      </c>
      <c r="H95" s="383" t="s">
        <v>72</v>
      </c>
      <c r="I95" s="383"/>
      <c r="J95" s="383"/>
      <c r="K95" s="383"/>
      <c r="O95" s="97" t="s">
        <v>65</v>
      </c>
      <c r="P95" s="126"/>
    </row>
    <row r="96" spans="1:20" s="97" customFormat="1" ht="21.6" customHeight="1">
      <c r="E96" s="102" t="s">
        <v>113</v>
      </c>
      <c r="H96" s="383" t="s">
        <v>114</v>
      </c>
      <c r="I96" s="383"/>
      <c r="J96" s="383"/>
      <c r="K96" s="383"/>
      <c r="O96" s="97" t="s">
        <v>73</v>
      </c>
      <c r="P96" s="126"/>
    </row>
    <row r="97" spans="1:18">
      <c r="C97" s="167"/>
      <c r="F97" s="165"/>
      <c r="H97" s="168"/>
      <c r="I97" s="168"/>
      <c r="K97" s="168"/>
      <c r="L97" s="168"/>
      <c r="M97" s="197"/>
      <c r="N97" s="197"/>
      <c r="O97" s="197"/>
      <c r="P97" s="197"/>
      <c r="Q97" s="197"/>
      <c r="R97" s="197"/>
    </row>
    <row r="98" spans="1:18">
      <c r="C98" s="167"/>
      <c r="F98" s="165"/>
      <c r="H98" s="168"/>
      <c r="I98" s="168"/>
      <c r="K98" s="168"/>
      <c r="L98" s="168"/>
      <c r="M98" s="197"/>
      <c r="N98" s="197"/>
      <c r="O98" s="197"/>
      <c r="P98" s="197"/>
      <c r="Q98" s="197"/>
      <c r="R98" s="197"/>
    </row>
    <row r="99" spans="1:18">
      <c r="A99" s="387"/>
      <c r="B99" s="387"/>
      <c r="C99" s="387"/>
      <c r="D99" s="387"/>
      <c r="E99" s="387"/>
      <c r="F99" s="387"/>
      <c r="G99" s="387"/>
      <c r="H99" s="387"/>
      <c r="I99" s="387"/>
      <c r="J99" s="387"/>
      <c r="K99" s="387"/>
      <c r="L99" s="387"/>
    </row>
  </sheetData>
  <mergeCells count="21">
    <mergeCell ref="A99:L99"/>
    <mergeCell ref="A51:L51"/>
    <mergeCell ref="A54:L54"/>
    <mergeCell ref="A45:L45"/>
    <mergeCell ref="A52:L52"/>
    <mergeCell ref="A53:L53"/>
    <mergeCell ref="H55:I55"/>
    <mergeCell ref="K55:L55"/>
    <mergeCell ref="H95:K95"/>
    <mergeCell ref="H96:K96"/>
    <mergeCell ref="H48:K48"/>
    <mergeCell ref="H49:K49"/>
    <mergeCell ref="A75:L75"/>
    <mergeCell ref="Q5:R5"/>
    <mergeCell ref="A2:L2"/>
    <mergeCell ref="A3:L3"/>
    <mergeCell ref="A4:L4"/>
    <mergeCell ref="A1:L1"/>
    <mergeCell ref="H5:I5"/>
    <mergeCell ref="K5:L5"/>
    <mergeCell ref="N5:O5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5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5"/>
  <sheetViews>
    <sheetView view="pageBreakPreview" topLeftCell="A52" zoomScale="115" zoomScaleNormal="100" zoomScaleSheetLayoutView="115" workbookViewId="0">
      <selection activeCell="I97" sqref="I97"/>
    </sheetView>
  </sheetViews>
  <sheetFormatPr defaultColWidth="8.140625" defaultRowHeight="21.75"/>
  <cols>
    <col min="1" max="4" width="2.140625" style="229" customWidth="1"/>
    <col min="5" max="5" width="39.42578125" style="229" customWidth="1"/>
    <col min="6" max="6" width="8.5703125" style="230" customWidth="1"/>
    <col min="7" max="7" width="3.28515625" style="229" customWidth="1"/>
    <col min="8" max="9" width="17.28515625" style="234" customWidth="1"/>
    <col min="10" max="10" width="1.85546875" style="229" customWidth="1"/>
    <col min="11" max="12" width="17.28515625" style="234" customWidth="1"/>
    <col min="13" max="256" width="8.140625" style="229"/>
    <col min="257" max="260" width="1.5703125" style="229" customWidth="1"/>
    <col min="261" max="261" width="39" style="229" customWidth="1"/>
    <col min="262" max="262" width="9.5703125" style="229" customWidth="1"/>
    <col min="263" max="263" width="1" style="229" customWidth="1"/>
    <col min="264" max="264" width="16.140625" style="229" customWidth="1"/>
    <col min="265" max="265" width="15.7109375" style="229" customWidth="1"/>
    <col min="266" max="266" width="1.5703125" style="229" customWidth="1"/>
    <col min="267" max="267" width="16" style="229" customWidth="1"/>
    <col min="268" max="268" width="16.5703125" style="229" customWidth="1"/>
    <col min="269" max="512" width="8.140625" style="229"/>
    <col min="513" max="516" width="1.5703125" style="229" customWidth="1"/>
    <col min="517" max="517" width="39" style="229" customWidth="1"/>
    <col min="518" max="518" width="9.5703125" style="229" customWidth="1"/>
    <col min="519" max="519" width="1" style="229" customWidth="1"/>
    <col min="520" max="520" width="16.140625" style="229" customWidth="1"/>
    <col min="521" max="521" width="15.7109375" style="229" customWidth="1"/>
    <col min="522" max="522" width="1.5703125" style="229" customWidth="1"/>
    <col min="523" max="523" width="16" style="229" customWidth="1"/>
    <col min="524" max="524" width="16.5703125" style="229" customWidth="1"/>
    <col min="525" max="768" width="8.140625" style="229"/>
    <col min="769" max="772" width="1.5703125" style="229" customWidth="1"/>
    <col min="773" max="773" width="39" style="229" customWidth="1"/>
    <col min="774" max="774" width="9.5703125" style="229" customWidth="1"/>
    <col min="775" max="775" width="1" style="229" customWidth="1"/>
    <col min="776" max="776" width="16.140625" style="229" customWidth="1"/>
    <col min="777" max="777" width="15.7109375" style="229" customWidth="1"/>
    <col min="778" max="778" width="1.5703125" style="229" customWidth="1"/>
    <col min="779" max="779" width="16" style="229" customWidth="1"/>
    <col min="780" max="780" width="16.5703125" style="229" customWidth="1"/>
    <col min="781" max="1024" width="8.140625" style="229"/>
    <col min="1025" max="1028" width="1.5703125" style="229" customWidth="1"/>
    <col min="1029" max="1029" width="39" style="229" customWidth="1"/>
    <col min="1030" max="1030" width="9.5703125" style="229" customWidth="1"/>
    <col min="1031" max="1031" width="1" style="229" customWidth="1"/>
    <col min="1032" max="1032" width="16.140625" style="229" customWidth="1"/>
    <col min="1033" max="1033" width="15.7109375" style="229" customWidth="1"/>
    <col min="1034" max="1034" width="1.5703125" style="229" customWidth="1"/>
    <col min="1035" max="1035" width="16" style="229" customWidth="1"/>
    <col min="1036" max="1036" width="16.5703125" style="229" customWidth="1"/>
    <col min="1037" max="1280" width="8.140625" style="229"/>
    <col min="1281" max="1284" width="1.5703125" style="229" customWidth="1"/>
    <col min="1285" max="1285" width="39" style="229" customWidth="1"/>
    <col min="1286" max="1286" width="9.5703125" style="229" customWidth="1"/>
    <col min="1287" max="1287" width="1" style="229" customWidth="1"/>
    <col min="1288" max="1288" width="16.140625" style="229" customWidth="1"/>
    <col min="1289" max="1289" width="15.7109375" style="229" customWidth="1"/>
    <col min="1290" max="1290" width="1.5703125" style="229" customWidth="1"/>
    <col min="1291" max="1291" width="16" style="229" customWidth="1"/>
    <col min="1292" max="1292" width="16.5703125" style="229" customWidth="1"/>
    <col min="1293" max="1536" width="8.140625" style="229"/>
    <col min="1537" max="1540" width="1.5703125" style="229" customWidth="1"/>
    <col min="1541" max="1541" width="39" style="229" customWidth="1"/>
    <col min="1542" max="1542" width="9.5703125" style="229" customWidth="1"/>
    <col min="1543" max="1543" width="1" style="229" customWidth="1"/>
    <col min="1544" max="1544" width="16.140625" style="229" customWidth="1"/>
    <col min="1545" max="1545" width="15.7109375" style="229" customWidth="1"/>
    <col min="1546" max="1546" width="1.5703125" style="229" customWidth="1"/>
    <col min="1547" max="1547" width="16" style="229" customWidth="1"/>
    <col min="1548" max="1548" width="16.5703125" style="229" customWidth="1"/>
    <col min="1549" max="1792" width="8.140625" style="229"/>
    <col min="1793" max="1796" width="1.5703125" style="229" customWidth="1"/>
    <col min="1797" max="1797" width="39" style="229" customWidth="1"/>
    <col min="1798" max="1798" width="9.5703125" style="229" customWidth="1"/>
    <col min="1799" max="1799" width="1" style="229" customWidth="1"/>
    <col min="1800" max="1800" width="16.140625" style="229" customWidth="1"/>
    <col min="1801" max="1801" width="15.7109375" style="229" customWidth="1"/>
    <col min="1802" max="1802" width="1.5703125" style="229" customWidth="1"/>
    <col min="1803" max="1803" width="16" style="229" customWidth="1"/>
    <col min="1804" max="1804" width="16.5703125" style="229" customWidth="1"/>
    <col min="1805" max="2048" width="8.140625" style="229"/>
    <col min="2049" max="2052" width="1.5703125" style="229" customWidth="1"/>
    <col min="2053" max="2053" width="39" style="229" customWidth="1"/>
    <col min="2054" max="2054" width="9.5703125" style="229" customWidth="1"/>
    <col min="2055" max="2055" width="1" style="229" customWidth="1"/>
    <col min="2056" max="2056" width="16.140625" style="229" customWidth="1"/>
    <col min="2057" max="2057" width="15.7109375" style="229" customWidth="1"/>
    <col min="2058" max="2058" width="1.5703125" style="229" customWidth="1"/>
    <col min="2059" max="2059" width="16" style="229" customWidth="1"/>
    <col min="2060" max="2060" width="16.5703125" style="229" customWidth="1"/>
    <col min="2061" max="2304" width="8.140625" style="229"/>
    <col min="2305" max="2308" width="1.5703125" style="229" customWidth="1"/>
    <col min="2309" max="2309" width="39" style="229" customWidth="1"/>
    <col min="2310" max="2310" width="9.5703125" style="229" customWidth="1"/>
    <col min="2311" max="2311" width="1" style="229" customWidth="1"/>
    <col min="2312" max="2312" width="16.140625" style="229" customWidth="1"/>
    <col min="2313" max="2313" width="15.7109375" style="229" customWidth="1"/>
    <col min="2314" max="2314" width="1.5703125" style="229" customWidth="1"/>
    <col min="2315" max="2315" width="16" style="229" customWidth="1"/>
    <col min="2316" max="2316" width="16.5703125" style="229" customWidth="1"/>
    <col min="2317" max="2560" width="8.140625" style="229"/>
    <col min="2561" max="2564" width="1.5703125" style="229" customWidth="1"/>
    <col min="2565" max="2565" width="39" style="229" customWidth="1"/>
    <col min="2566" max="2566" width="9.5703125" style="229" customWidth="1"/>
    <col min="2567" max="2567" width="1" style="229" customWidth="1"/>
    <col min="2568" max="2568" width="16.140625" style="229" customWidth="1"/>
    <col min="2569" max="2569" width="15.7109375" style="229" customWidth="1"/>
    <col min="2570" max="2570" width="1.5703125" style="229" customWidth="1"/>
    <col min="2571" max="2571" width="16" style="229" customWidth="1"/>
    <col min="2572" max="2572" width="16.5703125" style="229" customWidth="1"/>
    <col min="2573" max="2816" width="8.140625" style="229"/>
    <col min="2817" max="2820" width="1.5703125" style="229" customWidth="1"/>
    <col min="2821" max="2821" width="39" style="229" customWidth="1"/>
    <col min="2822" max="2822" width="9.5703125" style="229" customWidth="1"/>
    <col min="2823" max="2823" width="1" style="229" customWidth="1"/>
    <col min="2824" max="2824" width="16.140625" style="229" customWidth="1"/>
    <col min="2825" max="2825" width="15.7109375" style="229" customWidth="1"/>
    <col min="2826" max="2826" width="1.5703125" style="229" customWidth="1"/>
    <col min="2827" max="2827" width="16" style="229" customWidth="1"/>
    <col min="2828" max="2828" width="16.5703125" style="229" customWidth="1"/>
    <col min="2829" max="3072" width="8.140625" style="229"/>
    <col min="3073" max="3076" width="1.5703125" style="229" customWidth="1"/>
    <col min="3077" max="3077" width="39" style="229" customWidth="1"/>
    <col min="3078" max="3078" width="9.5703125" style="229" customWidth="1"/>
    <col min="3079" max="3079" width="1" style="229" customWidth="1"/>
    <col min="3080" max="3080" width="16.140625" style="229" customWidth="1"/>
    <col min="3081" max="3081" width="15.7109375" style="229" customWidth="1"/>
    <col min="3082" max="3082" width="1.5703125" style="229" customWidth="1"/>
    <col min="3083" max="3083" width="16" style="229" customWidth="1"/>
    <col min="3084" max="3084" width="16.5703125" style="229" customWidth="1"/>
    <col min="3085" max="3328" width="8.140625" style="229"/>
    <col min="3329" max="3332" width="1.5703125" style="229" customWidth="1"/>
    <col min="3333" max="3333" width="39" style="229" customWidth="1"/>
    <col min="3334" max="3334" width="9.5703125" style="229" customWidth="1"/>
    <col min="3335" max="3335" width="1" style="229" customWidth="1"/>
    <col min="3336" max="3336" width="16.140625" style="229" customWidth="1"/>
    <col min="3337" max="3337" width="15.7109375" style="229" customWidth="1"/>
    <col min="3338" max="3338" width="1.5703125" style="229" customWidth="1"/>
    <col min="3339" max="3339" width="16" style="229" customWidth="1"/>
    <col min="3340" max="3340" width="16.5703125" style="229" customWidth="1"/>
    <col min="3341" max="3584" width="8.140625" style="229"/>
    <col min="3585" max="3588" width="1.5703125" style="229" customWidth="1"/>
    <col min="3589" max="3589" width="39" style="229" customWidth="1"/>
    <col min="3590" max="3590" width="9.5703125" style="229" customWidth="1"/>
    <col min="3591" max="3591" width="1" style="229" customWidth="1"/>
    <col min="3592" max="3592" width="16.140625" style="229" customWidth="1"/>
    <col min="3593" max="3593" width="15.7109375" style="229" customWidth="1"/>
    <col min="3594" max="3594" width="1.5703125" style="229" customWidth="1"/>
    <col min="3595" max="3595" width="16" style="229" customWidth="1"/>
    <col min="3596" max="3596" width="16.5703125" style="229" customWidth="1"/>
    <col min="3597" max="3840" width="8.140625" style="229"/>
    <col min="3841" max="3844" width="1.5703125" style="229" customWidth="1"/>
    <col min="3845" max="3845" width="39" style="229" customWidth="1"/>
    <col min="3846" max="3846" width="9.5703125" style="229" customWidth="1"/>
    <col min="3847" max="3847" width="1" style="229" customWidth="1"/>
    <col min="3848" max="3848" width="16.140625" style="229" customWidth="1"/>
    <col min="3849" max="3849" width="15.7109375" style="229" customWidth="1"/>
    <col min="3850" max="3850" width="1.5703125" style="229" customWidth="1"/>
    <col min="3851" max="3851" width="16" style="229" customWidth="1"/>
    <col min="3852" max="3852" width="16.5703125" style="229" customWidth="1"/>
    <col min="3853" max="4096" width="8.140625" style="229"/>
    <col min="4097" max="4100" width="1.5703125" style="229" customWidth="1"/>
    <col min="4101" max="4101" width="39" style="229" customWidth="1"/>
    <col min="4102" max="4102" width="9.5703125" style="229" customWidth="1"/>
    <col min="4103" max="4103" width="1" style="229" customWidth="1"/>
    <col min="4104" max="4104" width="16.140625" style="229" customWidth="1"/>
    <col min="4105" max="4105" width="15.7109375" style="229" customWidth="1"/>
    <col min="4106" max="4106" width="1.5703125" style="229" customWidth="1"/>
    <col min="4107" max="4107" width="16" style="229" customWidth="1"/>
    <col min="4108" max="4108" width="16.5703125" style="229" customWidth="1"/>
    <col min="4109" max="4352" width="8.140625" style="229"/>
    <col min="4353" max="4356" width="1.5703125" style="229" customWidth="1"/>
    <col min="4357" max="4357" width="39" style="229" customWidth="1"/>
    <col min="4358" max="4358" width="9.5703125" style="229" customWidth="1"/>
    <col min="4359" max="4359" width="1" style="229" customWidth="1"/>
    <col min="4360" max="4360" width="16.140625" style="229" customWidth="1"/>
    <col min="4361" max="4361" width="15.7109375" style="229" customWidth="1"/>
    <col min="4362" max="4362" width="1.5703125" style="229" customWidth="1"/>
    <col min="4363" max="4363" width="16" style="229" customWidth="1"/>
    <col min="4364" max="4364" width="16.5703125" style="229" customWidth="1"/>
    <col min="4365" max="4608" width="8.140625" style="229"/>
    <col min="4609" max="4612" width="1.5703125" style="229" customWidth="1"/>
    <col min="4613" max="4613" width="39" style="229" customWidth="1"/>
    <col min="4614" max="4614" width="9.5703125" style="229" customWidth="1"/>
    <col min="4615" max="4615" width="1" style="229" customWidth="1"/>
    <col min="4616" max="4616" width="16.140625" style="229" customWidth="1"/>
    <col min="4617" max="4617" width="15.7109375" style="229" customWidth="1"/>
    <col min="4618" max="4618" width="1.5703125" style="229" customWidth="1"/>
    <col min="4619" max="4619" width="16" style="229" customWidth="1"/>
    <col min="4620" max="4620" width="16.5703125" style="229" customWidth="1"/>
    <col min="4621" max="4864" width="8.140625" style="229"/>
    <col min="4865" max="4868" width="1.5703125" style="229" customWidth="1"/>
    <col min="4869" max="4869" width="39" style="229" customWidth="1"/>
    <col min="4870" max="4870" width="9.5703125" style="229" customWidth="1"/>
    <col min="4871" max="4871" width="1" style="229" customWidth="1"/>
    <col min="4872" max="4872" width="16.140625" style="229" customWidth="1"/>
    <col min="4873" max="4873" width="15.7109375" style="229" customWidth="1"/>
    <col min="4874" max="4874" width="1.5703125" style="229" customWidth="1"/>
    <col min="4875" max="4875" width="16" style="229" customWidth="1"/>
    <col min="4876" max="4876" width="16.5703125" style="229" customWidth="1"/>
    <col min="4877" max="5120" width="8.140625" style="229"/>
    <col min="5121" max="5124" width="1.5703125" style="229" customWidth="1"/>
    <col min="5125" max="5125" width="39" style="229" customWidth="1"/>
    <col min="5126" max="5126" width="9.5703125" style="229" customWidth="1"/>
    <col min="5127" max="5127" width="1" style="229" customWidth="1"/>
    <col min="5128" max="5128" width="16.140625" style="229" customWidth="1"/>
    <col min="5129" max="5129" width="15.7109375" style="229" customWidth="1"/>
    <col min="5130" max="5130" width="1.5703125" style="229" customWidth="1"/>
    <col min="5131" max="5131" width="16" style="229" customWidth="1"/>
    <col min="5132" max="5132" width="16.5703125" style="229" customWidth="1"/>
    <col min="5133" max="5376" width="8.140625" style="229"/>
    <col min="5377" max="5380" width="1.5703125" style="229" customWidth="1"/>
    <col min="5381" max="5381" width="39" style="229" customWidth="1"/>
    <col min="5382" max="5382" width="9.5703125" style="229" customWidth="1"/>
    <col min="5383" max="5383" width="1" style="229" customWidth="1"/>
    <col min="5384" max="5384" width="16.140625" style="229" customWidth="1"/>
    <col min="5385" max="5385" width="15.7109375" style="229" customWidth="1"/>
    <col min="5386" max="5386" width="1.5703125" style="229" customWidth="1"/>
    <col min="5387" max="5387" width="16" style="229" customWidth="1"/>
    <col min="5388" max="5388" width="16.5703125" style="229" customWidth="1"/>
    <col min="5389" max="5632" width="8.140625" style="229"/>
    <col min="5633" max="5636" width="1.5703125" style="229" customWidth="1"/>
    <col min="5637" max="5637" width="39" style="229" customWidth="1"/>
    <col min="5638" max="5638" width="9.5703125" style="229" customWidth="1"/>
    <col min="5639" max="5639" width="1" style="229" customWidth="1"/>
    <col min="5640" max="5640" width="16.140625" style="229" customWidth="1"/>
    <col min="5641" max="5641" width="15.7109375" style="229" customWidth="1"/>
    <col min="5642" max="5642" width="1.5703125" style="229" customWidth="1"/>
    <col min="5643" max="5643" width="16" style="229" customWidth="1"/>
    <col min="5644" max="5644" width="16.5703125" style="229" customWidth="1"/>
    <col min="5645" max="5888" width="8.140625" style="229"/>
    <col min="5889" max="5892" width="1.5703125" style="229" customWidth="1"/>
    <col min="5893" max="5893" width="39" style="229" customWidth="1"/>
    <col min="5894" max="5894" width="9.5703125" style="229" customWidth="1"/>
    <col min="5895" max="5895" width="1" style="229" customWidth="1"/>
    <col min="5896" max="5896" width="16.140625" style="229" customWidth="1"/>
    <col min="5897" max="5897" width="15.7109375" style="229" customWidth="1"/>
    <col min="5898" max="5898" width="1.5703125" style="229" customWidth="1"/>
    <col min="5899" max="5899" width="16" style="229" customWidth="1"/>
    <col min="5900" max="5900" width="16.5703125" style="229" customWidth="1"/>
    <col min="5901" max="6144" width="8.140625" style="229"/>
    <col min="6145" max="6148" width="1.5703125" style="229" customWidth="1"/>
    <col min="6149" max="6149" width="39" style="229" customWidth="1"/>
    <col min="6150" max="6150" width="9.5703125" style="229" customWidth="1"/>
    <col min="6151" max="6151" width="1" style="229" customWidth="1"/>
    <col min="6152" max="6152" width="16.140625" style="229" customWidth="1"/>
    <col min="6153" max="6153" width="15.7109375" style="229" customWidth="1"/>
    <col min="6154" max="6154" width="1.5703125" style="229" customWidth="1"/>
    <col min="6155" max="6155" width="16" style="229" customWidth="1"/>
    <col min="6156" max="6156" width="16.5703125" style="229" customWidth="1"/>
    <col min="6157" max="6400" width="8.140625" style="229"/>
    <col min="6401" max="6404" width="1.5703125" style="229" customWidth="1"/>
    <col min="6405" max="6405" width="39" style="229" customWidth="1"/>
    <col min="6406" max="6406" width="9.5703125" style="229" customWidth="1"/>
    <col min="6407" max="6407" width="1" style="229" customWidth="1"/>
    <col min="6408" max="6408" width="16.140625" style="229" customWidth="1"/>
    <col min="6409" max="6409" width="15.7109375" style="229" customWidth="1"/>
    <col min="6410" max="6410" width="1.5703125" style="229" customWidth="1"/>
    <col min="6411" max="6411" width="16" style="229" customWidth="1"/>
    <col min="6412" max="6412" width="16.5703125" style="229" customWidth="1"/>
    <col min="6413" max="6656" width="8.140625" style="229"/>
    <col min="6657" max="6660" width="1.5703125" style="229" customWidth="1"/>
    <col min="6661" max="6661" width="39" style="229" customWidth="1"/>
    <col min="6662" max="6662" width="9.5703125" style="229" customWidth="1"/>
    <col min="6663" max="6663" width="1" style="229" customWidth="1"/>
    <col min="6664" max="6664" width="16.140625" style="229" customWidth="1"/>
    <col min="6665" max="6665" width="15.7109375" style="229" customWidth="1"/>
    <col min="6666" max="6666" width="1.5703125" style="229" customWidth="1"/>
    <col min="6667" max="6667" width="16" style="229" customWidth="1"/>
    <col min="6668" max="6668" width="16.5703125" style="229" customWidth="1"/>
    <col min="6669" max="6912" width="8.140625" style="229"/>
    <col min="6913" max="6916" width="1.5703125" style="229" customWidth="1"/>
    <col min="6917" max="6917" width="39" style="229" customWidth="1"/>
    <col min="6918" max="6918" width="9.5703125" style="229" customWidth="1"/>
    <col min="6919" max="6919" width="1" style="229" customWidth="1"/>
    <col min="6920" max="6920" width="16.140625" style="229" customWidth="1"/>
    <col min="6921" max="6921" width="15.7109375" style="229" customWidth="1"/>
    <col min="6922" max="6922" width="1.5703125" style="229" customWidth="1"/>
    <col min="6923" max="6923" width="16" style="229" customWidth="1"/>
    <col min="6924" max="6924" width="16.5703125" style="229" customWidth="1"/>
    <col min="6925" max="7168" width="8.140625" style="229"/>
    <col min="7169" max="7172" width="1.5703125" style="229" customWidth="1"/>
    <col min="7173" max="7173" width="39" style="229" customWidth="1"/>
    <col min="7174" max="7174" width="9.5703125" style="229" customWidth="1"/>
    <col min="7175" max="7175" width="1" style="229" customWidth="1"/>
    <col min="7176" max="7176" width="16.140625" style="229" customWidth="1"/>
    <col min="7177" max="7177" width="15.7109375" style="229" customWidth="1"/>
    <col min="7178" max="7178" width="1.5703125" style="229" customWidth="1"/>
    <col min="7179" max="7179" width="16" style="229" customWidth="1"/>
    <col min="7180" max="7180" width="16.5703125" style="229" customWidth="1"/>
    <col min="7181" max="7424" width="8.140625" style="229"/>
    <col min="7425" max="7428" width="1.5703125" style="229" customWidth="1"/>
    <col min="7429" max="7429" width="39" style="229" customWidth="1"/>
    <col min="7430" max="7430" width="9.5703125" style="229" customWidth="1"/>
    <col min="7431" max="7431" width="1" style="229" customWidth="1"/>
    <col min="7432" max="7432" width="16.140625" style="229" customWidth="1"/>
    <col min="7433" max="7433" width="15.7109375" style="229" customWidth="1"/>
    <col min="7434" max="7434" width="1.5703125" style="229" customWidth="1"/>
    <col min="7435" max="7435" width="16" style="229" customWidth="1"/>
    <col min="7436" max="7436" width="16.5703125" style="229" customWidth="1"/>
    <col min="7437" max="7680" width="8.140625" style="229"/>
    <col min="7681" max="7684" width="1.5703125" style="229" customWidth="1"/>
    <col min="7685" max="7685" width="39" style="229" customWidth="1"/>
    <col min="7686" max="7686" width="9.5703125" style="229" customWidth="1"/>
    <col min="7687" max="7687" width="1" style="229" customWidth="1"/>
    <col min="7688" max="7688" width="16.140625" style="229" customWidth="1"/>
    <col min="7689" max="7689" width="15.7109375" style="229" customWidth="1"/>
    <col min="7690" max="7690" width="1.5703125" style="229" customWidth="1"/>
    <col min="7691" max="7691" width="16" style="229" customWidth="1"/>
    <col min="7692" max="7692" width="16.5703125" style="229" customWidth="1"/>
    <col min="7693" max="7936" width="8.140625" style="229"/>
    <col min="7937" max="7940" width="1.5703125" style="229" customWidth="1"/>
    <col min="7941" max="7941" width="39" style="229" customWidth="1"/>
    <col min="7942" max="7942" width="9.5703125" style="229" customWidth="1"/>
    <col min="7943" max="7943" width="1" style="229" customWidth="1"/>
    <col min="7944" max="7944" width="16.140625" style="229" customWidth="1"/>
    <col min="7945" max="7945" width="15.7109375" style="229" customWidth="1"/>
    <col min="7946" max="7946" width="1.5703125" style="229" customWidth="1"/>
    <col min="7947" max="7947" width="16" style="229" customWidth="1"/>
    <col min="7948" max="7948" width="16.5703125" style="229" customWidth="1"/>
    <col min="7949" max="8192" width="8.140625" style="229"/>
    <col min="8193" max="8196" width="1.5703125" style="229" customWidth="1"/>
    <col min="8197" max="8197" width="39" style="229" customWidth="1"/>
    <col min="8198" max="8198" width="9.5703125" style="229" customWidth="1"/>
    <col min="8199" max="8199" width="1" style="229" customWidth="1"/>
    <col min="8200" max="8200" width="16.140625" style="229" customWidth="1"/>
    <col min="8201" max="8201" width="15.7109375" style="229" customWidth="1"/>
    <col min="8202" max="8202" width="1.5703125" style="229" customWidth="1"/>
    <col min="8203" max="8203" width="16" style="229" customWidth="1"/>
    <col min="8204" max="8204" width="16.5703125" style="229" customWidth="1"/>
    <col min="8205" max="8448" width="8.140625" style="229"/>
    <col min="8449" max="8452" width="1.5703125" style="229" customWidth="1"/>
    <col min="8453" max="8453" width="39" style="229" customWidth="1"/>
    <col min="8454" max="8454" width="9.5703125" style="229" customWidth="1"/>
    <col min="8455" max="8455" width="1" style="229" customWidth="1"/>
    <col min="8456" max="8456" width="16.140625" style="229" customWidth="1"/>
    <col min="8457" max="8457" width="15.7109375" style="229" customWidth="1"/>
    <col min="8458" max="8458" width="1.5703125" style="229" customWidth="1"/>
    <col min="8459" max="8459" width="16" style="229" customWidth="1"/>
    <col min="8460" max="8460" width="16.5703125" style="229" customWidth="1"/>
    <col min="8461" max="8704" width="8.140625" style="229"/>
    <col min="8705" max="8708" width="1.5703125" style="229" customWidth="1"/>
    <col min="8709" max="8709" width="39" style="229" customWidth="1"/>
    <col min="8710" max="8710" width="9.5703125" style="229" customWidth="1"/>
    <col min="8711" max="8711" width="1" style="229" customWidth="1"/>
    <col min="8712" max="8712" width="16.140625" style="229" customWidth="1"/>
    <col min="8713" max="8713" width="15.7109375" style="229" customWidth="1"/>
    <col min="8714" max="8714" width="1.5703125" style="229" customWidth="1"/>
    <col min="8715" max="8715" width="16" style="229" customWidth="1"/>
    <col min="8716" max="8716" width="16.5703125" style="229" customWidth="1"/>
    <col min="8717" max="8960" width="8.140625" style="229"/>
    <col min="8961" max="8964" width="1.5703125" style="229" customWidth="1"/>
    <col min="8965" max="8965" width="39" style="229" customWidth="1"/>
    <col min="8966" max="8966" width="9.5703125" style="229" customWidth="1"/>
    <col min="8967" max="8967" width="1" style="229" customWidth="1"/>
    <col min="8968" max="8968" width="16.140625" style="229" customWidth="1"/>
    <col min="8969" max="8969" width="15.7109375" style="229" customWidth="1"/>
    <col min="8970" max="8970" width="1.5703125" style="229" customWidth="1"/>
    <col min="8971" max="8971" width="16" style="229" customWidth="1"/>
    <col min="8972" max="8972" width="16.5703125" style="229" customWidth="1"/>
    <col min="8973" max="9216" width="8.140625" style="229"/>
    <col min="9217" max="9220" width="1.5703125" style="229" customWidth="1"/>
    <col min="9221" max="9221" width="39" style="229" customWidth="1"/>
    <col min="9222" max="9222" width="9.5703125" style="229" customWidth="1"/>
    <col min="9223" max="9223" width="1" style="229" customWidth="1"/>
    <col min="9224" max="9224" width="16.140625" style="229" customWidth="1"/>
    <col min="9225" max="9225" width="15.7109375" style="229" customWidth="1"/>
    <col min="9226" max="9226" width="1.5703125" style="229" customWidth="1"/>
    <col min="9227" max="9227" width="16" style="229" customWidth="1"/>
    <col min="9228" max="9228" width="16.5703125" style="229" customWidth="1"/>
    <col min="9229" max="9472" width="8.140625" style="229"/>
    <col min="9473" max="9476" width="1.5703125" style="229" customWidth="1"/>
    <col min="9477" max="9477" width="39" style="229" customWidth="1"/>
    <col min="9478" max="9478" width="9.5703125" style="229" customWidth="1"/>
    <col min="9479" max="9479" width="1" style="229" customWidth="1"/>
    <col min="9480" max="9480" width="16.140625" style="229" customWidth="1"/>
    <col min="9481" max="9481" width="15.7109375" style="229" customWidth="1"/>
    <col min="9482" max="9482" width="1.5703125" style="229" customWidth="1"/>
    <col min="9483" max="9483" width="16" style="229" customWidth="1"/>
    <col min="9484" max="9484" width="16.5703125" style="229" customWidth="1"/>
    <col min="9485" max="9728" width="8.140625" style="229"/>
    <col min="9729" max="9732" width="1.5703125" style="229" customWidth="1"/>
    <col min="9733" max="9733" width="39" style="229" customWidth="1"/>
    <col min="9734" max="9734" width="9.5703125" style="229" customWidth="1"/>
    <col min="9735" max="9735" width="1" style="229" customWidth="1"/>
    <col min="9736" max="9736" width="16.140625" style="229" customWidth="1"/>
    <col min="9737" max="9737" width="15.7109375" style="229" customWidth="1"/>
    <col min="9738" max="9738" width="1.5703125" style="229" customWidth="1"/>
    <col min="9739" max="9739" width="16" style="229" customWidth="1"/>
    <col min="9740" max="9740" width="16.5703125" style="229" customWidth="1"/>
    <col min="9741" max="9984" width="8.140625" style="229"/>
    <col min="9985" max="9988" width="1.5703125" style="229" customWidth="1"/>
    <col min="9989" max="9989" width="39" style="229" customWidth="1"/>
    <col min="9990" max="9990" width="9.5703125" style="229" customWidth="1"/>
    <col min="9991" max="9991" width="1" style="229" customWidth="1"/>
    <col min="9992" max="9992" width="16.140625" style="229" customWidth="1"/>
    <col min="9993" max="9993" width="15.7109375" style="229" customWidth="1"/>
    <col min="9994" max="9994" width="1.5703125" style="229" customWidth="1"/>
    <col min="9995" max="9995" width="16" style="229" customWidth="1"/>
    <col min="9996" max="9996" width="16.5703125" style="229" customWidth="1"/>
    <col min="9997" max="10240" width="8.140625" style="229"/>
    <col min="10241" max="10244" width="1.5703125" style="229" customWidth="1"/>
    <col min="10245" max="10245" width="39" style="229" customWidth="1"/>
    <col min="10246" max="10246" width="9.5703125" style="229" customWidth="1"/>
    <col min="10247" max="10247" width="1" style="229" customWidth="1"/>
    <col min="10248" max="10248" width="16.140625" style="229" customWidth="1"/>
    <col min="10249" max="10249" width="15.7109375" style="229" customWidth="1"/>
    <col min="10250" max="10250" width="1.5703125" style="229" customWidth="1"/>
    <col min="10251" max="10251" width="16" style="229" customWidth="1"/>
    <col min="10252" max="10252" width="16.5703125" style="229" customWidth="1"/>
    <col min="10253" max="10496" width="8.140625" style="229"/>
    <col min="10497" max="10500" width="1.5703125" style="229" customWidth="1"/>
    <col min="10501" max="10501" width="39" style="229" customWidth="1"/>
    <col min="10502" max="10502" width="9.5703125" style="229" customWidth="1"/>
    <col min="10503" max="10503" width="1" style="229" customWidth="1"/>
    <col min="10504" max="10504" width="16.140625" style="229" customWidth="1"/>
    <col min="10505" max="10505" width="15.7109375" style="229" customWidth="1"/>
    <col min="10506" max="10506" width="1.5703125" style="229" customWidth="1"/>
    <col min="10507" max="10507" width="16" style="229" customWidth="1"/>
    <col min="10508" max="10508" width="16.5703125" style="229" customWidth="1"/>
    <col min="10509" max="10752" width="8.140625" style="229"/>
    <col min="10753" max="10756" width="1.5703125" style="229" customWidth="1"/>
    <col min="10757" max="10757" width="39" style="229" customWidth="1"/>
    <col min="10758" max="10758" width="9.5703125" style="229" customWidth="1"/>
    <col min="10759" max="10759" width="1" style="229" customWidth="1"/>
    <col min="10760" max="10760" width="16.140625" style="229" customWidth="1"/>
    <col min="10761" max="10761" width="15.7109375" style="229" customWidth="1"/>
    <col min="10762" max="10762" width="1.5703125" style="229" customWidth="1"/>
    <col min="10763" max="10763" width="16" style="229" customWidth="1"/>
    <col min="10764" max="10764" width="16.5703125" style="229" customWidth="1"/>
    <col min="10765" max="11008" width="8.140625" style="229"/>
    <col min="11009" max="11012" width="1.5703125" style="229" customWidth="1"/>
    <col min="11013" max="11013" width="39" style="229" customWidth="1"/>
    <col min="11014" max="11014" width="9.5703125" style="229" customWidth="1"/>
    <col min="11015" max="11015" width="1" style="229" customWidth="1"/>
    <col min="11016" max="11016" width="16.140625" style="229" customWidth="1"/>
    <col min="11017" max="11017" width="15.7109375" style="229" customWidth="1"/>
    <col min="11018" max="11018" width="1.5703125" style="229" customWidth="1"/>
    <col min="11019" max="11019" width="16" style="229" customWidth="1"/>
    <col min="11020" max="11020" width="16.5703125" style="229" customWidth="1"/>
    <col min="11021" max="11264" width="8.140625" style="229"/>
    <col min="11265" max="11268" width="1.5703125" style="229" customWidth="1"/>
    <col min="11269" max="11269" width="39" style="229" customWidth="1"/>
    <col min="11270" max="11270" width="9.5703125" style="229" customWidth="1"/>
    <col min="11271" max="11271" width="1" style="229" customWidth="1"/>
    <col min="11272" max="11272" width="16.140625" style="229" customWidth="1"/>
    <col min="11273" max="11273" width="15.7109375" style="229" customWidth="1"/>
    <col min="11274" max="11274" width="1.5703125" style="229" customWidth="1"/>
    <col min="11275" max="11275" width="16" style="229" customWidth="1"/>
    <col min="11276" max="11276" width="16.5703125" style="229" customWidth="1"/>
    <col min="11277" max="11520" width="8.140625" style="229"/>
    <col min="11521" max="11524" width="1.5703125" style="229" customWidth="1"/>
    <col min="11525" max="11525" width="39" style="229" customWidth="1"/>
    <col min="11526" max="11526" width="9.5703125" style="229" customWidth="1"/>
    <col min="11527" max="11527" width="1" style="229" customWidth="1"/>
    <col min="11528" max="11528" width="16.140625" style="229" customWidth="1"/>
    <col min="11529" max="11529" width="15.7109375" style="229" customWidth="1"/>
    <col min="11530" max="11530" width="1.5703125" style="229" customWidth="1"/>
    <col min="11531" max="11531" width="16" style="229" customWidth="1"/>
    <col min="11532" max="11532" width="16.5703125" style="229" customWidth="1"/>
    <col min="11533" max="11776" width="8.140625" style="229"/>
    <col min="11777" max="11780" width="1.5703125" style="229" customWidth="1"/>
    <col min="11781" max="11781" width="39" style="229" customWidth="1"/>
    <col min="11782" max="11782" width="9.5703125" style="229" customWidth="1"/>
    <col min="11783" max="11783" width="1" style="229" customWidth="1"/>
    <col min="11784" max="11784" width="16.140625" style="229" customWidth="1"/>
    <col min="11785" max="11785" width="15.7109375" style="229" customWidth="1"/>
    <col min="11786" max="11786" width="1.5703125" style="229" customWidth="1"/>
    <col min="11787" max="11787" width="16" style="229" customWidth="1"/>
    <col min="11788" max="11788" width="16.5703125" style="229" customWidth="1"/>
    <col min="11789" max="12032" width="8.140625" style="229"/>
    <col min="12033" max="12036" width="1.5703125" style="229" customWidth="1"/>
    <col min="12037" max="12037" width="39" style="229" customWidth="1"/>
    <col min="12038" max="12038" width="9.5703125" style="229" customWidth="1"/>
    <col min="12039" max="12039" width="1" style="229" customWidth="1"/>
    <col min="12040" max="12040" width="16.140625" style="229" customWidth="1"/>
    <col min="12041" max="12041" width="15.7109375" style="229" customWidth="1"/>
    <col min="12042" max="12042" width="1.5703125" style="229" customWidth="1"/>
    <col min="12043" max="12043" width="16" style="229" customWidth="1"/>
    <col min="12044" max="12044" width="16.5703125" style="229" customWidth="1"/>
    <col min="12045" max="12288" width="8.140625" style="229"/>
    <col min="12289" max="12292" width="1.5703125" style="229" customWidth="1"/>
    <col min="12293" max="12293" width="39" style="229" customWidth="1"/>
    <col min="12294" max="12294" width="9.5703125" style="229" customWidth="1"/>
    <col min="12295" max="12295" width="1" style="229" customWidth="1"/>
    <col min="12296" max="12296" width="16.140625" style="229" customWidth="1"/>
    <col min="12297" max="12297" width="15.7109375" style="229" customWidth="1"/>
    <col min="12298" max="12298" width="1.5703125" style="229" customWidth="1"/>
    <col min="12299" max="12299" width="16" style="229" customWidth="1"/>
    <col min="12300" max="12300" width="16.5703125" style="229" customWidth="1"/>
    <col min="12301" max="12544" width="8.140625" style="229"/>
    <col min="12545" max="12548" width="1.5703125" style="229" customWidth="1"/>
    <col min="12549" max="12549" width="39" style="229" customWidth="1"/>
    <col min="12550" max="12550" width="9.5703125" style="229" customWidth="1"/>
    <col min="12551" max="12551" width="1" style="229" customWidth="1"/>
    <col min="12552" max="12552" width="16.140625" style="229" customWidth="1"/>
    <col min="12553" max="12553" width="15.7109375" style="229" customWidth="1"/>
    <col min="12554" max="12554" width="1.5703125" style="229" customWidth="1"/>
    <col min="12555" max="12555" width="16" style="229" customWidth="1"/>
    <col min="12556" max="12556" width="16.5703125" style="229" customWidth="1"/>
    <col min="12557" max="12800" width="8.140625" style="229"/>
    <col min="12801" max="12804" width="1.5703125" style="229" customWidth="1"/>
    <col min="12805" max="12805" width="39" style="229" customWidth="1"/>
    <col min="12806" max="12806" width="9.5703125" style="229" customWidth="1"/>
    <col min="12807" max="12807" width="1" style="229" customWidth="1"/>
    <col min="12808" max="12808" width="16.140625" style="229" customWidth="1"/>
    <col min="12809" max="12809" width="15.7109375" style="229" customWidth="1"/>
    <col min="12810" max="12810" width="1.5703125" style="229" customWidth="1"/>
    <col min="12811" max="12811" width="16" style="229" customWidth="1"/>
    <col min="12812" max="12812" width="16.5703125" style="229" customWidth="1"/>
    <col min="12813" max="13056" width="8.140625" style="229"/>
    <col min="13057" max="13060" width="1.5703125" style="229" customWidth="1"/>
    <col min="13061" max="13061" width="39" style="229" customWidth="1"/>
    <col min="13062" max="13062" width="9.5703125" style="229" customWidth="1"/>
    <col min="13063" max="13063" width="1" style="229" customWidth="1"/>
    <col min="13064" max="13064" width="16.140625" style="229" customWidth="1"/>
    <col min="13065" max="13065" width="15.7109375" style="229" customWidth="1"/>
    <col min="13066" max="13066" width="1.5703125" style="229" customWidth="1"/>
    <col min="13067" max="13067" width="16" style="229" customWidth="1"/>
    <col min="13068" max="13068" width="16.5703125" style="229" customWidth="1"/>
    <col min="13069" max="13312" width="8.140625" style="229"/>
    <col min="13313" max="13316" width="1.5703125" style="229" customWidth="1"/>
    <col min="13317" max="13317" width="39" style="229" customWidth="1"/>
    <col min="13318" max="13318" width="9.5703125" style="229" customWidth="1"/>
    <col min="13319" max="13319" width="1" style="229" customWidth="1"/>
    <col min="13320" max="13320" width="16.140625" style="229" customWidth="1"/>
    <col min="13321" max="13321" width="15.7109375" style="229" customWidth="1"/>
    <col min="13322" max="13322" width="1.5703125" style="229" customWidth="1"/>
    <col min="13323" max="13323" width="16" style="229" customWidth="1"/>
    <col min="13324" max="13324" width="16.5703125" style="229" customWidth="1"/>
    <col min="13325" max="13568" width="8.140625" style="229"/>
    <col min="13569" max="13572" width="1.5703125" style="229" customWidth="1"/>
    <col min="13573" max="13573" width="39" style="229" customWidth="1"/>
    <col min="13574" max="13574" width="9.5703125" style="229" customWidth="1"/>
    <col min="13575" max="13575" width="1" style="229" customWidth="1"/>
    <col min="13576" max="13576" width="16.140625" style="229" customWidth="1"/>
    <col min="13577" max="13577" width="15.7109375" style="229" customWidth="1"/>
    <col min="13578" max="13578" width="1.5703125" style="229" customWidth="1"/>
    <col min="13579" max="13579" width="16" style="229" customWidth="1"/>
    <col min="13580" max="13580" width="16.5703125" style="229" customWidth="1"/>
    <col min="13581" max="13824" width="8.140625" style="229"/>
    <col min="13825" max="13828" width="1.5703125" style="229" customWidth="1"/>
    <col min="13829" max="13829" width="39" style="229" customWidth="1"/>
    <col min="13830" max="13830" width="9.5703125" style="229" customWidth="1"/>
    <col min="13831" max="13831" width="1" style="229" customWidth="1"/>
    <col min="13832" max="13832" width="16.140625" style="229" customWidth="1"/>
    <col min="13833" max="13833" width="15.7109375" style="229" customWidth="1"/>
    <col min="13834" max="13834" width="1.5703125" style="229" customWidth="1"/>
    <col min="13835" max="13835" width="16" style="229" customWidth="1"/>
    <col min="13836" max="13836" width="16.5703125" style="229" customWidth="1"/>
    <col min="13837" max="14080" width="8.140625" style="229"/>
    <col min="14081" max="14084" width="1.5703125" style="229" customWidth="1"/>
    <col min="14085" max="14085" width="39" style="229" customWidth="1"/>
    <col min="14086" max="14086" width="9.5703125" style="229" customWidth="1"/>
    <col min="14087" max="14087" width="1" style="229" customWidth="1"/>
    <col min="14088" max="14088" width="16.140625" style="229" customWidth="1"/>
    <col min="14089" max="14089" width="15.7109375" style="229" customWidth="1"/>
    <col min="14090" max="14090" width="1.5703125" style="229" customWidth="1"/>
    <col min="14091" max="14091" width="16" style="229" customWidth="1"/>
    <col min="14092" max="14092" width="16.5703125" style="229" customWidth="1"/>
    <col min="14093" max="14336" width="8.140625" style="229"/>
    <col min="14337" max="14340" width="1.5703125" style="229" customWidth="1"/>
    <col min="14341" max="14341" width="39" style="229" customWidth="1"/>
    <col min="14342" max="14342" width="9.5703125" style="229" customWidth="1"/>
    <col min="14343" max="14343" width="1" style="229" customWidth="1"/>
    <col min="14344" max="14344" width="16.140625" style="229" customWidth="1"/>
    <col min="14345" max="14345" width="15.7109375" style="229" customWidth="1"/>
    <col min="14346" max="14346" width="1.5703125" style="229" customWidth="1"/>
    <col min="14347" max="14347" width="16" style="229" customWidth="1"/>
    <col min="14348" max="14348" width="16.5703125" style="229" customWidth="1"/>
    <col min="14349" max="14592" width="8.140625" style="229"/>
    <col min="14593" max="14596" width="1.5703125" style="229" customWidth="1"/>
    <col min="14597" max="14597" width="39" style="229" customWidth="1"/>
    <col min="14598" max="14598" width="9.5703125" style="229" customWidth="1"/>
    <col min="14599" max="14599" width="1" style="229" customWidth="1"/>
    <col min="14600" max="14600" width="16.140625" style="229" customWidth="1"/>
    <col min="14601" max="14601" width="15.7109375" style="229" customWidth="1"/>
    <col min="14602" max="14602" width="1.5703125" style="229" customWidth="1"/>
    <col min="14603" max="14603" width="16" style="229" customWidth="1"/>
    <col min="14604" max="14604" width="16.5703125" style="229" customWidth="1"/>
    <col min="14605" max="14848" width="8.140625" style="229"/>
    <col min="14849" max="14852" width="1.5703125" style="229" customWidth="1"/>
    <col min="14853" max="14853" width="39" style="229" customWidth="1"/>
    <col min="14854" max="14854" width="9.5703125" style="229" customWidth="1"/>
    <col min="14855" max="14855" width="1" style="229" customWidth="1"/>
    <col min="14856" max="14856" width="16.140625" style="229" customWidth="1"/>
    <col min="14857" max="14857" width="15.7109375" style="229" customWidth="1"/>
    <col min="14858" max="14858" width="1.5703125" style="229" customWidth="1"/>
    <col min="14859" max="14859" width="16" style="229" customWidth="1"/>
    <col min="14860" max="14860" width="16.5703125" style="229" customWidth="1"/>
    <col min="14861" max="15104" width="8.140625" style="229"/>
    <col min="15105" max="15108" width="1.5703125" style="229" customWidth="1"/>
    <col min="15109" max="15109" width="39" style="229" customWidth="1"/>
    <col min="15110" max="15110" width="9.5703125" style="229" customWidth="1"/>
    <col min="15111" max="15111" width="1" style="229" customWidth="1"/>
    <col min="15112" max="15112" width="16.140625" style="229" customWidth="1"/>
    <col min="15113" max="15113" width="15.7109375" style="229" customWidth="1"/>
    <col min="15114" max="15114" width="1.5703125" style="229" customWidth="1"/>
    <col min="15115" max="15115" width="16" style="229" customWidth="1"/>
    <col min="15116" max="15116" width="16.5703125" style="229" customWidth="1"/>
    <col min="15117" max="15360" width="8.140625" style="229"/>
    <col min="15361" max="15364" width="1.5703125" style="229" customWidth="1"/>
    <col min="15365" max="15365" width="39" style="229" customWidth="1"/>
    <col min="15366" max="15366" width="9.5703125" style="229" customWidth="1"/>
    <col min="15367" max="15367" width="1" style="229" customWidth="1"/>
    <col min="15368" max="15368" width="16.140625" style="229" customWidth="1"/>
    <col min="15369" max="15369" width="15.7109375" style="229" customWidth="1"/>
    <col min="15370" max="15370" width="1.5703125" style="229" customWidth="1"/>
    <col min="15371" max="15371" width="16" style="229" customWidth="1"/>
    <col min="15372" max="15372" width="16.5703125" style="229" customWidth="1"/>
    <col min="15373" max="15616" width="8.140625" style="229"/>
    <col min="15617" max="15620" width="1.5703125" style="229" customWidth="1"/>
    <col min="15621" max="15621" width="39" style="229" customWidth="1"/>
    <col min="15622" max="15622" width="9.5703125" style="229" customWidth="1"/>
    <col min="15623" max="15623" width="1" style="229" customWidth="1"/>
    <col min="15624" max="15624" width="16.140625" style="229" customWidth="1"/>
    <col min="15625" max="15625" width="15.7109375" style="229" customWidth="1"/>
    <col min="15626" max="15626" width="1.5703125" style="229" customWidth="1"/>
    <col min="15627" max="15627" width="16" style="229" customWidth="1"/>
    <col min="15628" max="15628" width="16.5703125" style="229" customWidth="1"/>
    <col min="15629" max="15872" width="8.140625" style="229"/>
    <col min="15873" max="15876" width="1.5703125" style="229" customWidth="1"/>
    <col min="15877" max="15877" width="39" style="229" customWidth="1"/>
    <col min="15878" max="15878" width="9.5703125" style="229" customWidth="1"/>
    <col min="15879" max="15879" width="1" style="229" customWidth="1"/>
    <col min="15880" max="15880" width="16.140625" style="229" customWidth="1"/>
    <col min="15881" max="15881" width="15.7109375" style="229" customWidth="1"/>
    <col min="15882" max="15882" width="1.5703125" style="229" customWidth="1"/>
    <col min="15883" max="15883" width="16" style="229" customWidth="1"/>
    <col min="15884" max="15884" width="16.5703125" style="229" customWidth="1"/>
    <col min="15885" max="16128" width="8.140625" style="229"/>
    <col min="16129" max="16132" width="1.5703125" style="229" customWidth="1"/>
    <col min="16133" max="16133" width="39" style="229" customWidth="1"/>
    <col min="16134" max="16134" width="9.5703125" style="229" customWidth="1"/>
    <col min="16135" max="16135" width="1" style="229" customWidth="1"/>
    <col min="16136" max="16136" width="16.140625" style="229" customWidth="1"/>
    <col min="16137" max="16137" width="15.7109375" style="229" customWidth="1"/>
    <col min="16138" max="16138" width="1.5703125" style="229" customWidth="1"/>
    <col min="16139" max="16139" width="16" style="229" customWidth="1"/>
    <col min="16140" max="16140" width="16.5703125" style="229" customWidth="1"/>
    <col min="16141" max="16384" width="8.140625" style="229"/>
  </cols>
  <sheetData>
    <row r="1" spans="1:12" s="216" customFormat="1" ht="25.5">
      <c r="A1" s="417" t="s">
        <v>216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</row>
    <row r="2" spans="1:12" s="215" customFormat="1">
      <c r="A2" s="418" t="s">
        <v>115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</row>
    <row r="3" spans="1:12" s="215" customFormat="1">
      <c r="A3" s="419" t="s">
        <v>366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</row>
    <row r="4" spans="1:12" s="215" customFormat="1">
      <c r="A4" s="420" t="s">
        <v>116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</row>
    <row r="5" spans="1:12" s="215" customFormat="1">
      <c r="A5" s="217"/>
      <c r="B5" s="217"/>
      <c r="C5" s="217"/>
      <c r="D5" s="217"/>
      <c r="E5" s="217"/>
      <c r="F5" s="218"/>
      <c r="G5" s="217"/>
      <c r="H5" s="421" t="s">
        <v>117</v>
      </c>
      <c r="I5" s="421"/>
      <c r="J5" s="217"/>
      <c r="K5" s="421" t="s">
        <v>118</v>
      </c>
      <c r="L5" s="421"/>
    </row>
    <row r="6" spans="1:12" s="225" customFormat="1">
      <c r="A6" s="220"/>
      <c r="B6" s="220"/>
      <c r="C6" s="220"/>
      <c r="D6" s="220"/>
      <c r="E6" s="220"/>
      <c r="F6" s="219"/>
      <c r="G6" s="220"/>
      <c r="H6" s="219" t="s">
        <v>297</v>
      </c>
      <c r="I6" s="219"/>
      <c r="J6" s="221"/>
      <c r="K6" s="219" t="s">
        <v>297</v>
      </c>
      <c r="L6" s="219"/>
    </row>
    <row r="7" spans="1:12" s="225" customFormat="1">
      <c r="A7" s="220"/>
      <c r="B7" s="220"/>
      <c r="C7" s="220"/>
      <c r="D7" s="220"/>
      <c r="E7" s="220"/>
      <c r="F7" s="219"/>
      <c r="G7" s="220"/>
      <c r="H7" s="219" t="s">
        <v>298</v>
      </c>
      <c r="I7" s="219" t="s">
        <v>299</v>
      </c>
      <c r="J7" s="221"/>
      <c r="K7" s="219" t="s">
        <v>298</v>
      </c>
      <c r="L7" s="219" t="s">
        <v>299</v>
      </c>
    </row>
    <row r="8" spans="1:12" s="225" customFormat="1">
      <c r="A8" s="220"/>
      <c r="B8" s="220"/>
      <c r="C8" s="220"/>
      <c r="D8" s="220"/>
      <c r="E8" s="220"/>
      <c r="F8" s="337" t="s">
        <v>119</v>
      </c>
      <c r="G8" s="220"/>
      <c r="H8" s="339" t="s">
        <v>367</v>
      </c>
      <c r="I8" s="339" t="s">
        <v>300</v>
      </c>
      <c r="J8" s="223"/>
      <c r="K8" s="339" t="s">
        <v>367</v>
      </c>
      <c r="L8" s="339" t="s">
        <v>300</v>
      </c>
    </row>
    <row r="9" spans="1:12" s="215" customFormat="1" ht="21.6" customHeight="1">
      <c r="A9" s="224" t="s">
        <v>120</v>
      </c>
      <c r="G9" s="225"/>
      <c r="H9" s="226"/>
      <c r="I9" s="227"/>
      <c r="J9" s="228"/>
      <c r="K9" s="226"/>
      <c r="L9" s="227"/>
    </row>
    <row r="10" spans="1:12" ht="21.6" customHeight="1">
      <c r="A10" s="224" t="s">
        <v>121</v>
      </c>
    </row>
    <row r="11" spans="1:12" ht="21.6" customHeight="1">
      <c r="A11" s="229" t="s">
        <v>122</v>
      </c>
      <c r="F11" s="232"/>
      <c r="H11" s="272">
        <f>+'BAL-THA'!H11</f>
        <v>10810275</v>
      </c>
      <c r="I11" s="272">
        <f>+'BAL-THA'!I11</f>
        <v>13616199</v>
      </c>
      <c r="J11" s="272"/>
      <c r="K11" s="272">
        <f>+'BAL-THA'!K11</f>
        <v>1406432</v>
      </c>
      <c r="L11" s="272">
        <f>+'BAL-THA'!L11</f>
        <v>1015590</v>
      </c>
    </row>
    <row r="12" spans="1:12" ht="21.6" customHeight="1">
      <c r="A12" s="229" t="s">
        <v>333</v>
      </c>
      <c r="F12" s="232">
        <v>3</v>
      </c>
      <c r="H12" s="272">
        <f>+'BAL-THA'!H12</f>
        <v>0</v>
      </c>
      <c r="I12" s="272">
        <f>+'BAL-THA'!I12</f>
        <v>499863951</v>
      </c>
      <c r="J12" s="272"/>
      <c r="K12" s="272">
        <f>+'BAL-THA'!K12</f>
        <v>0</v>
      </c>
      <c r="L12" s="272">
        <f>+'BAL-THA'!L12</f>
        <v>209242239</v>
      </c>
    </row>
    <row r="13" spans="1:12" ht="21.6" customHeight="1">
      <c r="A13" s="233" t="s">
        <v>123</v>
      </c>
      <c r="F13" s="232">
        <v>6</v>
      </c>
      <c r="H13" s="272">
        <f>+'BAL-THA'!H13</f>
        <v>20447632</v>
      </c>
      <c r="I13" s="272">
        <f>+'BAL-THA'!I13</f>
        <v>18301734</v>
      </c>
      <c r="J13" s="272"/>
      <c r="K13" s="272">
        <f>+'BAL-THA'!K13</f>
        <v>78957212</v>
      </c>
      <c r="L13" s="272">
        <f>+'BAL-THA'!L13</f>
        <v>64539380</v>
      </c>
    </row>
    <row r="14" spans="1:12" ht="21.6" customHeight="1">
      <c r="A14" s="229" t="s">
        <v>234</v>
      </c>
      <c r="F14" s="232">
        <v>7</v>
      </c>
      <c r="H14" s="272">
        <f>+'BAL-THA'!H14</f>
        <v>48206477</v>
      </c>
      <c r="I14" s="272">
        <f>+'BAL-THA'!I14</f>
        <v>48186241</v>
      </c>
      <c r="J14" s="272"/>
      <c r="K14" s="272">
        <f>+'BAL-THA'!K14</f>
        <v>144922078</v>
      </c>
      <c r="L14" s="272">
        <f>+'BAL-THA'!L14</f>
        <v>554600000</v>
      </c>
    </row>
    <row r="15" spans="1:12" ht="21.6" customHeight="1">
      <c r="A15" s="229" t="s">
        <v>244</v>
      </c>
      <c r="F15" s="232"/>
      <c r="H15" s="272"/>
      <c r="I15" s="272"/>
      <c r="J15" s="272"/>
      <c r="K15" s="272"/>
      <c r="L15" s="272"/>
    </row>
    <row r="16" spans="1:12" ht="21.6" customHeight="1">
      <c r="C16" s="229" t="s">
        <v>245</v>
      </c>
      <c r="F16" s="232">
        <v>8</v>
      </c>
      <c r="H16" s="272">
        <f>+'BAL-THA'!H16</f>
        <v>34000000</v>
      </c>
      <c r="I16" s="272">
        <f>+'BAL-THA'!I16</f>
        <v>294837500</v>
      </c>
      <c r="J16" s="272"/>
      <c r="K16" s="272">
        <f>+'BAL-THA'!K16</f>
        <v>0</v>
      </c>
      <c r="L16" s="272">
        <f>+'BAL-THA'!L16</f>
        <v>0</v>
      </c>
    </row>
    <row r="17" spans="1:12" ht="21.6" customHeight="1">
      <c r="A17" s="233" t="s">
        <v>124</v>
      </c>
      <c r="F17" s="232">
        <v>9</v>
      </c>
      <c r="H17" s="272">
        <f>+'BAL-THA'!H17</f>
        <v>948813</v>
      </c>
      <c r="I17" s="272">
        <f>+'BAL-THA'!I17</f>
        <v>1986372</v>
      </c>
      <c r="J17" s="272"/>
      <c r="K17" s="272">
        <f>+'BAL-THA'!K17</f>
        <v>0</v>
      </c>
      <c r="L17" s="272">
        <f>+'BAL-THA'!L17</f>
        <v>0</v>
      </c>
    </row>
    <row r="18" spans="1:12" ht="21.6" customHeight="1">
      <c r="A18" s="229" t="s">
        <v>302</v>
      </c>
      <c r="F18" s="232">
        <v>5</v>
      </c>
      <c r="H18" s="272">
        <f>+'BAL-THA'!H18</f>
        <v>778743067</v>
      </c>
      <c r="I18" s="272">
        <f>+'BAL-THA'!I18</f>
        <v>0</v>
      </c>
      <c r="J18" s="272"/>
      <c r="K18" s="272">
        <f>+'BAL-THA'!K18</f>
        <v>627794816</v>
      </c>
      <c r="L18" s="272">
        <f>+'BAL-THA'!L18</f>
        <v>0</v>
      </c>
    </row>
    <row r="19" spans="1:12" ht="21.6" customHeight="1">
      <c r="A19" s="229" t="s">
        <v>125</v>
      </c>
      <c r="F19" s="232"/>
      <c r="H19" s="272">
        <f>+'BAL-THA'!H19</f>
        <v>4486841</v>
      </c>
      <c r="I19" s="272">
        <f>+'BAL-THA'!I19</f>
        <v>4753876</v>
      </c>
      <c r="J19" s="272"/>
      <c r="K19" s="272">
        <f>+'BAL-THA'!K19</f>
        <v>1816130</v>
      </c>
      <c r="L19" s="272">
        <f>+'BAL-THA'!L19</f>
        <v>1877644</v>
      </c>
    </row>
    <row r="20" spans="1:12" ht="21.6" customHeight="1">
      <c r="A20" s="224" t="s">
        <v>126</v>
      </c>
      <c r="F20" s="232"/>
      <c r="H20" s="273">
        <f>SUM(H11:H19)</f>
        <v>897643105</v>
      </c>
      <c r="I20" s="273">
        <f>SUM(I11:I19)</f>
        <v>881545873</v>
      </c>
      <c r="J20" s="272"/>
      <c r="K20" s="273">
        <f>SUM(K11:K19)</f>
        <v>854896668</v>
      </c>
      <c r="L20" s="273">
        <f>SUM(L11:L19)</f>
        <v>831274853</v>
      </c>
    </row>
    <row r="21" spans="1:12" ht="21.6" customHeight="1">
      <c r="A21" s="224" t="s">
        <v>127</v>
      </c>
      <c r="F21" s="232"/>
      <c r="H21" s="272"/>
      <c r="I21" s="272"/>
      <c r="J21" s="272"/>
      <c r="K21" s="272"/>
      <c r="L21" s="272"/>
    </row>
    <row r="22" spans="1:12" ht="21.6" customHeight="1">
      <c r="A22" s="229" t="s">
        <v>308</v>
      </c>
      <c r="F22" s="232">
        <v>10</v>
      </c>
      <c r="H22" s="272">
        <f>+'BAL-THA'!H22</f>
        <v>176135403</v>
      </c>
      <c r="I22" s="272">
        <f>+'BAL-THA'!I22</f>
        <v>0</v>
      </c>
      <c r="J22" s="272"/>
      <c r="K22" s="272">
        <f>+'BAL-THA'!K22</f>
        <v>151590373</v>
      </c>
      <c r="L22" s="272">
        <f>+'BAL-THA'!L22</f>
        <v>0</v>
      </c>
    </row>
    <row r="23" spans="1:12" ht="21.6" customHeight="1">
      <c r="A23" s="229" t="s">
        <v>334</v>
      </c>
      <c r="F23" s="232">
        <v>3</v>
      </c>
      <c r="H23" s="272">
        <f>+'BAL-THA'!H23</f>
        <v>0</v>
      </c>
      <c r="I23" s="272">
        <f>+'BAL-THA'!I23</f>
        <v>103141776</v>
      </c>
      <c r="J23" s="272"/>
      <c r="K23" s="272">
        <f>+'BAL-THA'!K23</f>
        <v>0</v>
      </c>
      <c r="L23" s="272">
        <f>+'BAL-THA'!L23</f>
        <v>82035043</v>
      </c>
    </row>
    <row r="24" spans="1:12" ht="21.6" customHeight="1">
      <c r="A24" s="229" t="s">
        <v>128</v>
      </c>
      <c r="F24" s="232">
        <v>11</v>
      </c>
      <c r="H24" s="272">
        <f>+'BAL-THA'!H24</f>
        <v>0</v>
      </c>
      <c r="I24" s="272">
        <f>+'BAL-THA'!I24</f>
        <v>0</v>
      </c>
      <c r="J24" s="272"/>
      <c r="K24" s="272">
        <f>+'BAL-THA'!K24</f>
        <v>199999930</v>
      </c>
      <c r="L24" s="272">
        <f>+'BAL-THA'!L24</f>
        <v>199999930</v>
      </c>
    </row>
    <row r="25" spans="1:12" ht="21.6" customHeight="1">
      <c r="A25" s="229" t="s">
        <v>335</v>
      </c>
      <c r="F25" s="232">
        <v>3</v>
      </c>
      <c r="H25" s="272">
        <f>+'BAL-THA'!H25</f>
        <v>0</v>
      </c>
      <c r="I25" s="272">
        <f>+'BAL-THA'!I25</f>
        <v>80000000</v>
      </c>
      <c r="J25" s="272"/>
      <c r="K25" s="272">
        <f>+'BAL-THA'!K25</f>
        <v>0</v>
      </c>
      <c r="L25" s="272">
        <f>+'BAL-THA'!L25</f>
        <v>80000000</v>
      </c>
    </row>
    <row r="26" spans="1:12" ht="21.6" customHeight="1">
      <c r="A26" s="229" t="s">
        <v>246</v>
      </c>
      <c r="F26" s="232">
        <v>12</v>
      </c>
      <c r="H26" s="272">
        <f>+'BAL-THA'!H26</f>
        <v>0</v>
      </c>
      <c r="I26" s="272">
        <f>+'BAL-THA'!I26</f>
        <v>0</v>
      </c>
      <c r="J26" s="272"/>
      <c r="K26" s="272">
        <f>+'BAL-THA'!K26</f>
        <v>0</v>
      </c>
      <c r="L26" s="272">
        <f>+'BAL-THA'!L26</f>
        <v>0</v>
      </c>
    </row>
    <row r="27" spans="1:12" ht="21.6" customHeight="1">
      <c r="A27" s="229" t="s">
        <v>205</v>
      </c>
      <c r="F27" s="232">
        <v>13</v>
      </c>
      <c r="H27" s="272">
        <f>+'BAL-THA'!H27</f>
        <v>167607943</v>
      </c>
      <c r="I27" s="272">
        <f>+'BAL-THA'!I27</f>
        <v>131252921</v>
      </c>
      <c r="J27" s="272"/>
      <c r="K27" s="272">
        <f>+'BAL-THA'!K27</f>
        <v>0</v>
      </c>
      <c r="L27" s="272">
        <f>+'BAL-THA'!L27</f>
        <v>0</v>
      </c>
    </row>
    <row r="28" spans="1:12" ht="21.6" customHeight="1">
      <c r="A28" s="233" t="s">
        <v>129</v>
      </c>
      <c r="F28" s="232">
        <v>14</v>
      </c>
      <c r="H28" s="272">
        <f>+'BAL-THA'!H28</f>
        <v>5614389</v>
      </c>
      <c r="I28" s="272">
        <f>+'BAL-THA'!I28</f>
        <v>6607305</v>
      </c>
      <c r="J28" s="272"/>
      <c r="K28" s="272">
        <f>+'BAL-THA'!K28</f>
        <v>84942</v>
      </c>
      <c r="L28" s="272">
        <f>+'BAL-THA'!L28</f>
        <v>89819</v>
      </c>
    </row>
    <row r="29" spans="1:12" ht="21.6" customHeight="1">
      <c r="A29" s="233" t="s">
        <v>309</v>
      </c>
      <c r="F29" s="232" t="s">
        <v>343</v>
      </c>
      <c r="H29" s="272">
        <f>+'BAL-THA'!H29</f>
        <v>2157691</v>
      </c>
      <c r="I29" s="272">
        <f>+'BAL-THA'!I29</f>
        <v>0</v>
      </c>
      <c r="J29" s="272"/>
      <c r="K29" s="272">
        <f>+'BAL-THA'!K29</f>
        <v>1453790</v>
      </c>
      <c r="L29" s="272">
        <f>+'BAL-THA'!L29</f>
        <v>0</v>
      </c>
    </row>
    <row r="30" spans="1:12" ht="21.6" customHeight="1">
      <c r="A30" s="229" t="s">
        <v>130</v>
      </c>
      <c r="F30" s="232">
        <v>16</v>
      </c>
      <c r="H30" s="272">
        <f>+'BAL-THA'!H30</f>
        <v>30152</v>
      </c>
      <c r="I30" s="272">
        <f>+'BAL-THA'!I30</f>
        <v>562692</v>
      </c>
      <c r="J30" s="272"/>
      <c r="K30" s="272">
        <f>+'BAL-THA'!K30</f>
        <v>0</v>
      </c>
      <c r="L30" s="272">
        <f>+'BAL-THA'!L30</f>
        <v>0</v>
      </c>
    </row>
    <row r="31" spans="1:12" ht="21.6" customHeight="1">
      <c r="A31" s="229" t="s">
        <v>268</v>
      </c>
      <c r="F31" s="232">
        <v>17</v>
      </c>
      <c r="H31" s="272">
        <f>+'BAL-THA'!H31</f>
        <v>137108</v>
      </c>
      <c r="I31" s="272">
        <f>+'BAL-THA'!I31</f>
        <v>506116</v>
      </c>
      <c r="J31" s="272"/>
      <c r="K31" s="272">
        <f>+'BAL-THA'!K31</f>
        <v>0</v>
      </c>
      <c r="L31" s="272">
        <f>+'BAL-THA'!L31</f>
        <v>0</v>
      </c>
    </row>
    <row r="32" spans="1:12" ht="21.6" customHeight="1">
      <c r="A32" s="229" t="s">
        <v>221</v>
      </c>
      <c r="F32" s="232">
        <v>21</v>
      </c>
      <c r="H32" s="272">
        <f>+'BAL-THA'!H32</f>
        <v>3136507</v>
      </c>
      <c r="I32" s="272">
        <f>+'BAL-THA'!I32</f>
        <v>1377483</v>
      </c>
      <c r="J32" s="272"/>
      <c r="K32" s="272">
        <f>+'BAL-THA'!K32</f>
        <v>675660</v>
      </c>
      <c r="L32" s="272">
        <f>+'BAL-THA'!L32</f>
        <v>0</v>
      </c>
    </row>
    <row r="33" spans="1:15" ht="21.6" customHeight="1">
      <c r="A33" s="229" t="s">
        <v>131</v>
      </c>
      <c r="F33" s="232">
        <v>18</v>
      </c>
      <c r="H33" s="272">
        <f>+'BAL-THA'!H33</f>
        <v>1557074</v>
      </c>
      <c r="I33" s="272">
        <f>+'BAL-THA'!I33</f>
        <v>38798202</v>
      </c>
      <c r="J33" s="272"/>
      <c r="K33" s="272">
        <f>+'BAL-THA'!K33</f>
        <v>629088</v>
      </c>
      <c r="L33" s="272">
        <f>+'BAL-THA'!L33</f>
        <v>678608</v>
      </c>
    </row>
    <row r="34" spans="1:15" ht="21.6" customHeight="1">
      <c r="A34" s="224" t="s">
        <v>132</v>
      </c>
      <c r="F34" s="229"/>
      <c r="H34" s="292">
        <f>SUM(H22:H33)</f>
        <v>356376267</v>
      </c>
      <c r="I34" s="292">
        <f>SUM(I22:I33)</f>
        <v>362246495</v>
      </c>
      <c r="J34" s="293"/>
      <c r="K34" s="292">
        <f>SUM(K22:K33)</f>
        <v>354433783</v>
      </c>
      <c r="L34" s="292">
        <f>SUM(L22:L33)</f>
        <v>362803400</v>
      </c>
    </row>
    <row r="35" spans="1:15" ht="21.6" customHeight="1" thickBot="1">
      <c r="A35" s="224" t="s">
        <v>133</v>
      </c>
      <c r="F35" s="232"/>
      <c r="H35" s="315">
        <f>SUM(H34,H20)</f>
        <v>1254019372</v>
      </c>
      <c r="I35" s="315">
        <f>SUM(I34,I20)</f>
        <v>1243792368</v>
      </c>
      <c r="J35" s="293"/>
      <c r="K35" s="315">
        <f>SUM(K34,K20)</f>
        <v>1209330451</v>
      </c>
      <c r="L35" s="315">
        <f>SUM(L34,L20)</f>
        <v>1194078253</v>
      </c>
    </row>
    <row r="36" spans="1:15" ht="21.6" customHeight="1" thickTop="1"/>
    <row r="37" spans="1:15" ht="21.6" customHeight="1">
      <c r="A37" s="422" t="s">
        <v>134</v>
      </c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</row>
    <row r="38" spans="1:15" ht="21.6" customHeight="1">
      <c r="A38" s="237"/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</row>
    <row r="39" spans="1:15" ht="21.6" customHeight="1">
      <c r="A39" s="237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</row>
    <row r="40" spans="1:15" ht="21.6" customHeight="1">
      <c r="A40" s="319"/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</row>
    <row r="41" spans="1:15" ht="21.6" customHeight="1">
      <c r="A41" s="237"/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</row>
    <row r="42" spans="1:15" ht="21.6" customHeight="1">
      <c r="A42" s="237"/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</row>
    <row r="43" spans="1:15" ht="21.6" customHeight="1">
      <c r="A43" s="237"/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</row>
    <row r="44" spans="1:15" s="269" customFormat="1" ht="21.6" customHeight="1">
      <c r="B44" s="266"/>
      <c r="C44" s="15"/>
      <c r="D44" s="267"/>
      <c r="E44" s="423" t="s">
        <v>218</v>
      </c>
      <c r="F44" s="423"/>
      <c r="G44" s="3"/>
      <c r="H44" s="268"/>
      <c r="I44" s="401" t="s">
        <v>219</v>
      </c>
      <c r="J44" s="401"/>
      <c r="K44" s="401"/>
      <c r="L44" s="401"/>
      <c r="N44" s="270"/>
      <c r="O44" s="270"/>
    </row>
    <row r="45" spans="1:15" s="269" customFormat="1" ht="21.6" customHeight="1">
      <c r="B45" s="3"/>
      <c r="C45" s="302"/>
      <c r="D45" s="271"/>
      <c r="E45" s="401" t="s">
        <v>217</v>
      </c>
      <c r="F45" s="401"/>
      <c r="G45" s="3"/>
      <c r="H45" s="3"/>
      <c r="I45" s="401" t="s">
        <v>220</v>
      </c>
      <c r="J45" s="401"/>
      <c r="K45" s="401"/>
      <c r="L45" s="401"/>
      <c r="N45" s="270"/>
      <c r="O45" s="270"/>
    </row>
    <row r="46" spans="1:15" s="269" customFormat="1" ht="21.6" customHeight="1">
      <c r="B46" s="3"/>
      <c r="C46" s="15"/>
      <c r="D46" s="271"/>
      <c r="E46" s="401"/>
      <c r="F46" s="401"/>
      <c r="G46" s="3"/>
      <c r="H46" s="3"/>
      <c r="I46" s="401"/>
      <c r="J46" s="401"/>
      <c r="K46" s="401"/>
      <c r="L46" s="401"/>
      <c r="N46" s="270"/>
      <c r="O46" s="270"/>
    </row>
    <row r="47" spans="1:15" s="216" customFormat="1" ht="25.5">
      <c r="A47" s="417" t="str">
        <f>+A1</f>
        <v>Tong Hua Holding Public Company Limited and its subsidiaries</v>
      </c>
      <c r="B47" s="417"/>
      <c r="C47" s="417"/>
      <c r="D47" s="417"/>
      <c r="E47" s="417"/>
      <c r="F47" s="417"/>
      <c r="G47" s="417"/>
      <c r="H47" s="417"/>
      <c r="I47" s="417"/>
      <c r="J47" s="417"/>
      <c r="K47" s="417"/>
      <c r="L47" s="417"/>
    </row>
    <row r="48" spans="1:15" s="215" customFormat="1">
      <c r="A48" s="418" t="s">
        <v>135</v>
      </c>
      <c r="B48" s="418"/>
      <c r="C48" s="418"/>
      <c r="D48" s="418"/>
      <c r="E48" s="418"/>
      <c r="F48" s="418"/>
      <c r="G48" s="418"/>
      <c r="H48" s="418"/>
      <c r="I48" s="418"/>
      <c r="J48" s="418"/>
      <c r="K48" s="418"/>
      <c r="L48" s="418"/>
    </row>
    <row r="49" spans="1:12" s="215" customFormat="1">
      <c r="A49" s="418" t="str">
        <f>+A3</f>
        <v>As at June 30, 2020</v>
      </c>
      <c r="B49" s="418"/>
      <c r="C49" s="418"/>
      <c r="D49" s="418"/>
      <c r="E49" s="418"/>
      <c r="F49" s="418"/>
      <c r="G49" s="418"/>
      <c r="H49" s="418"/>
      <c r="I49" s="418"/>
      <c r="J49" s="418"/>
      <c r="K49" s="418"/>
      <c r="L49" s="418"/>
    </row>
    <row r="50" spans="1:12" s="215" customFormat="1">
      <c r="A50" s="420" t="s">
        <v>116</v>
      </c>
      <c r="B50" s="420"/>
      <c r="C50" s="420"/>
      <c r="D50" s="420"/>
      <c r="E50" s="420"/>
      <c r="F50" s="420"/>
      <c r="G50" s="420"/>
      <c r="H50" s="420"/>
      <c r="I50" s="420"/>
      <c r="J50" s="420"/>
      <c r="K50" s="420"/>
      <c r="L50" s="420"/>
    </row>
    <row r="51" spans="1:12" s="215" customFormat="1">
      <c r="A51" s="217"/>
      <c r="B51" s="217"/>
      <c r="C51" s="217"/>
      <c r="D51" s="217"/>
      <c r="E51" s="217"/>
      <c r="F51" s="218"/>
      <c r="G51" s="217"/>
      <c r="H51" s="421" t="s">
        <v>117</v>
      </c>
      <c r="I51" s="421"/>
      <c r="J51" s="217"/>
      <c r="K51" s="421" t="s">
        <v>118</v>
      </c>
      <c r="L51" s="421"/>
    </row>
    <row r="52" spans="1:12" s="225" customFormat="1">
      <c r="A52" s="220"/>
      <c r="B52" s="220"/>
      <c r="C52" s="220"/>
      <c r="D52" s="220"/>
      <c r="E52" s="220"/>
      <c r="F52" s="219"/>
      <c r="G52" s="220"/>
      <c r="H52" s="219" t="s">
        <v>297</v>
      </c>
      <c r="I52" s="219"/>
      <c r="J52" s="221"/>
      <c r="K52" s="219" t="s">
        <v>297</v>
      </c>
      <c r="L52" s="219"/>
    </row>
    <row r="53" spans="1:12" s="225" customFormat="1">
      <c r="A53" s="220"/>
      <c r="B53" s="220"/>
      <c r="C53" s="220"/>
      <c r="D53" s="220"/>
      <c r="E53" s="220"/>
      <c r="F53" s="219"/>
      <c r="G53" s="220"/>
      <c r="H53" s="219" t="s">
        <v>298</v>
      </c>
      <c r="I53" s="219" t="s">
        <v>299</v>
      </c>
      <c r="J53" s="221"/>
      <c r="K53" s="219" t="s">
        <v>298</v>
      </c>
      <c r="L53" s="219" t="s">
        <v>299</v>
      </c>
    </row>
    <row r="54" spans="1:12" s="215" customFormat="1">
      <c r="A54" s="217"/>
      <c r="B54" s="217"/>
      <c r="C54" s="217"/>
      <c r="D54" s="217"/>
      <c r="E54" s="217"/>
      <c r="F54" s="222" t="s">
        <v>119</v>
      </c>
      <c r="G54" s="220"/>
      <c r="H54" s="235" t="str">
        <f>+H8</f>
        <v>June. 30, 2020</v>
      </c>
      <c r="I54" s="235" t="str">
        <f>+I8</f>
        <v>Dec. 31, 2019</v>
      </c>
      <c r="J54" s="221"/>
      <c r="K54" s="235" t="str">
        <f>+K8</f>
        <v>June. 30, 2020</v>
      </c>
      <c r="L54" s="235" t="str">
        <f>+L8</f>
        <v>Dec. 31, 2019</v>
      </c>
    </row>
    <row r="55" spans="1:12" s="215" customFormat="1" ht="21.6" customHeight="1">
      <c r="A55" s="224" t="s">
        <v>136</v>
      </c>
      <c r="G55" s="225"/>
      <c r="H55" s="226"/>
      <c r="I55" s="227"/>
      <c r="J55" s="228"/>
      <c r="K55" s="226"/>
      <c r="L55" s="227"/>
    </row>
    <row r="56" spans="1:12" ht="21.6" customHeight="1">
      <c r="A56" s="224" t="s">
        <v>137</v>
      </c>
      <c r="H56" s="231"/>
      <c r="I56" s="231"/>
      <c r="J56" s="231"/>
      <c r="K56" s="231"/>
      <c r="L56" s="231"/>
    </row>
    <row r="57" spans="1:12" ht="21.6" customHeight="1">
      <c r="A57" s="233" t="s">
        <v>138</v>
      </c>
      <c r="F57" s="232">
        <f>+'BAL-THA'!F56</f>
        <v>19</v>
      </c>
      <c r="H57" s="272">
        <f>+'BAL-THA'!H56</f>
        <v>24034957</v>
      </c>
      <c r="I57" s="272">
        <f>+'BAL-THA'!I56</f>
        <v>24868936</v>
      </c>
      <c r="J57" s="272"/>
      <c r="K57" s="272">
        <f>+'BAL-THA'!K56</f>
        <v>9362973</v>
      </c>
      <c r="L57" s="272">
        <f>+'BAL-THA'!L56</f>
        <v>9381388</v>
      </c>
    </row>
    <row r="58" spans="1:12" ht="21.6" customHeight="1">
      <c r="A58" s="233" t="s">
        <v>310</v>
      </c>
      <c r="F58" s="232"/>
      <c r="H58" s="272">
        <f>+'BAL-THA'!H57</f>
        <v>930922</v>
      </c>
      <c r="I58" s="272">
        <f>+'BAL-THA'!I57</f>
        <v>0</v>
      </c>
      <c r="J58" s="272"/>
      <c r="K58" s="272">
        <f>+'BAL-THA'!K57</f>
        <v>543363</v>
      </c>
      <c r="L58" s="272">
        <f>+'BAL-THA'!L57</f>
        <v>0</v>
      </c>
    </row>
    <row r="59" spans="1:12" ht="21.6" hidden="1" customHeight="1" collapsed="1">
      <c r="A59" s="229" t="s">
        <v>139</v>
      </c>
      <c r="F59" s="232"/>
      <c r="H59" s="272">
        <f>+'BAL-THA'!H58</f>
        <v>0</v>
      </c>
      <c r="I59" s="272">
        <f>+'BAL-THA'!I58</f>
        <v>0</v>
      </c>
      <c r="J59" s="272"/>
      <c r="K59" s="272">
        <f>+'BAL-THA'!K58</f>
        <v>0</v>
      </c>
      <c r="L59" s="272">
        <f>+'BAL-THA'!L58</f>
        <v>0</v>
      </c>
    </row>
    <row r="60" spans="1:12" ht="21.6" customHeight="1">
      <c r="A60" s="229" t="s">
        <v>269</v>
      </c>
      <c r="F60" s="232"/>
      <c r="H60" s="272">
        <f>+'BAL-THA'!H59</f>
        <v>13550886</v>
      </c>
      <c r="I60" s="272">
        <f>+'BAL-THA'!I59</f>
        <v>13217182</v>
      </c>
      <c r="J60" s="272"/>
      <c r="K60" s="272">
        <f>+'BAL-THA'!K59</f>
        <v>781751</v>
      </c>
      <c r="L60" s="272">
        <f>+'BAL-THA'!L59</f>
        <v>427358</v>
      </c>
    </row>
    <row r="61" spans="1:12" ht="21.6" customHeight="1">
      <c r="A61" s="224" t="s">
        <v>140</v>
      </c>
      <c r="H61" s="273">
        <f>SUM(H57:H60)</f>
        <v>38516765</v>
      </c>
      <c r="I61" s="273">
        <f>SUM(I57:I60)</f>
        <v>38086118</v>
      </c>
      <c r="J61" s="272"/>
      <c r="K61" s="273">
        <f>SUM(K57:K60)</f>
        <v>10688087</v>
      </c>
      <c r="L61" s="273">
        <f>SUM(L57:L60)</f>
        <v>9808746</v>
      </c>
    </row>
    <row r="62" spans="1:12" ht="21.6" customHeight="1">
      <c r="A62" s="224" t="s">
        <v>141</v>
      </c>
      <c r="H62" s="231"/>
      <c r="I62" s="231"/>
      <c r="J62" s="231"/>
      <c r="K62" s="231"/>
      <c r="L62" s="231"/>
    </row>
    <row r="63" spans="1:12" ht="21.6" customHeight="1">
      <c r="A63" s="229" t="s">
        <v>311</v>
      </c>
      <c r="F63" s="230" t="s">
        <v>352</v>
      </c>
      <c r="H63" s="340">
        <f>+'BAL-THA'!H62</f>
        <v>1278895</v>
      </c>
      <c r="I63" s="340">
        <f>+'BAL-THA'!I62</f>
        <v>0</v>
      </c>
      <c r="J63" s="340"/>
      <c r="K63" s="340">
        <f>+'BAL-THA'!K62</f>
        <v>938786</v>
      </c>
      <c r="L63" s="340">
        <f>+'BAL-THA'!L62</f>
        <v>0</v>
      </c>
    </row>
    <row r="64" spans="1:12" ht="21.6" customHeight="1">
      <c r="A64" s="229" t="s">
        <v>143</v>
      </c>
      <c r="F64" s="232">
        <v>21</v>
      </c>
      <c r="H64" s="272">
        <f>+'BAL-THA'!H63</f>
        <v>0</v>
      </c>
      <c r="I64" s="272">
        <f>+'BAL-THA'!I63</f>
        <v>0</v>
      </c>
      <c r="J64" s="272"/>
      <c r="K64" s="272">
        <f>+'BAL-THA'!K63</f>
        <v>0</v>
      </c>
      <c r="L64" s="272">
        <f>+'BAL-THA'!L63</f>
        <v>4626</v>
      </c>
    </row>
    <row r="65" spans="1:12" ht="21.6" customHeight="1">
      <c r="A65" s="229" t="s">
        <v>142</v>
      </c>
      <c r="F65" s="232">
        <v>20</v>
      </c>
      <c r="H65" s="272">
        <f>+'BAL-THA'!H64</f>
        <v>6098182</v>
      </c>
      <c r="I65" s="272">
        <f>+'BAL-THA'!I64</f>
        <v>5914317</v>
      </c>
      <c r="J65" s="272"/>
      <c r="K65" s="272">
        <f>+'BAL-THA'!K64</f>
        <v>85923</v>
      </c>
      <c r="L65" s="272">
        <f>+'BAL-THA'!L64</f>
        <v>68144</v>
      </c>
    </row>
    <row r="66" spans="1:12" ht="21.6" customHeight="1">
      <c r="A66" s="224" t="s">
        <v>144</v>
      </c>
      <c r="H66" s="273">
        <f>SUM(H63:H65)</f>
        <v>7377077</v>
      </c>
      <c r="I66" s="273">
        <f>SUM(I63:I65)</f>
        <v>5914317</v>
      </c>
      <c r="J66" s="272"/>
      <c r="K66" s="273">
        <f>SUM(K63:K65)</f>
        <v>1024709</v>
      </c>
      <c r="L66" s="273">
        <f>SUM(L63:L65)</f>
        <v>72770</v>
      </c>
    </row>
    <row r="67" spans="1:12" ht="21.6" customHeight="1">
      <c r="A67" s="224" t="s">
        <v>145</v>
      </c>
      <c r="H67" s="273">
        <f>SUM(H61,H66)</f>
        <v>45893842</v>
      </c>
      <c r="I67" s="273">
        <f>SUM(I61,I66)</f>
        <v>44000435</v>
      </c>
      <c r="J67" s="272"/>
      <c r="K67" s="273">
        <f>SUM(K61,K66)</f>
        <v>11712796</v>
      </c>
      <c r="L67" s="273">
        <f>SUM(L61,L66)</f>
        <v>9881516</v>
      </c>
    </row>
    <row r="68" spans="1:12" ht="21.6" customHeight="1">
      <c r="A68" s="224" t="s">
        <v>146</v>
      </c>
      <c r="H68" s="272"/>
      <c r="I68" s="272"/>
      <c r="J68" s="272"/>
      <c r="K68" s="272"/>
      <c r="L68" s="272"/>
    </row>
    <row r="69" spans="1:12" ht="21.6" customHeight="1">
      <c r="A69" s="229" t="s">
        <v>147</v>
      </c>
      <c r="H69" s="272"/>
      <c r="I69" s="272"/>
      <c r="J69" s="272"/>
      <c r="K69" s="272"/>
      <c r="L69" s="272"/>
    </row>
    <row r="70" spans="1:12" ht="21.6" customHeight="1">
      <c r="B70" s="229" t="s">
        <v>148</v>
      </c>
      <c r="H70" s="272"/>
      <c r="I70" s="272"/>
      <c r="J70" s="272"/>
      <c r="K70" s="272"/>
      <c r="L70" s="272"/>
    </row>
    <row r="71" spans="1:12" ht="21.6" customHeight="1" thickBot="1">
      <c r="C71" s="229" t="s">
        <v>255</v>
      </c>
      <c r="F71" s="232">
        <f>+'BAL-THA'!F70</f>
        <v>23</v>
      </c>
      <c r="H71" s="275">
        <f>+'BAL-THA'!H70</f>
        <v>1286699754</v>
      </c>
      <c r="I71" s="275">
        <f>+'BAL-THA'!I70</f>
        <v>1286699754</v>
      </c>
      <c r="J71" s="272"/>
      <c r="K71" s="275">
        <f>+'BAL-THA'!K70</f>
        <v>1286699754</v>
      </c>
      <c r="L71" s="275">
        <f>+'BAL-THA'!L70</f>
        <v>1286699754</v>
      </c>
    </row>
    <row r="72" spans="1:12" ht="21.6" customHeight="1" thickTop="1">
      <c r="B72" s="229" t="s">
        <v>149</v>
      </c>
      <c r="F72" s="232"/>
      <c r="H72" s="272"/>
      <c r="I72" s="272"/>
      <c r="J72" s="272"/>
      <c r="K72" s="272"/>
      <c r="L72" s="272"/>
    </row>
    <row r="73" spans="1:12" ht="21.6" customHeight="1">
      <c r="C73" s="229" t="s">
        <v>378</v>
      </c>
      <c r="F73" s="232">
        <f>+'BAL-THA'!F72</f>
        <v>23</v>
      </c>
      <c r="H73" s="272">
        <f>+'BAL-THA'!H72</f>
        <v>965035922</v>
      </c>
      <c r="I73" s="272">
        <f>+'BAL-THA'!I72</f>
        <v>0</v>
      </c>
      <c r="J73" s="272"/>
      <c r="K73" s="272">
        <f>+'BAL-THA'!K72</f>
        <v>965035922</v>
      </c>
      <c r="L73" s="272">
        <f>+'BAL-THA'!L72</f>
        <v>0</v>
      </c>
    </row>
    <row r="74" spans="1:12" ht="21.6" customHeight="1">
      <c r="C74" s="229" t="s">
        <v>223</v>
      </c>
      <c r="F74" s="232">
        <f>+'BAL-THA'!F73</f>
        <v>23</v>
      </c>
      <c r="H74" s="272">
        <f>+'BAL-THA'!H73</f>
        <v>0</v>
      </c>
      <c r="I74" s="272">
        <f>+'BAL-THA'!I73</f>
        <v>965034416</v>
      </c>
      <c r="J74" s="272"/>
      <c r="K74" s="272">
        <f>+'BAL-THA'!K73</f>
        <v>0</v>
      </c>
      <c r="L74" s="272">
        <f>+'BAL-THA'!L73</f>
        <v>965034416</v>
      </c>
    </row>
    <row r="75" spans="1:12" ht="21.6" customHeight="1">
      <c r="A75" s="229" t="s">
        <v>150</v>
      </c>
      <c r="F75" s="232"/>
      <c r="H75" s="272">
        <f>+'BAL-THA'!H74</f>
        <v>242582590</v>
      </c>
      <c r="I75" s="272">
        <f>+'BAL-THA'!I74</f>
        <v>242582590</v>
      </c>
      <c r="J75" s="272"/>
      <c r="K75" s="272">
        <f>+'BAL-THA'!K74</f>
        <v>242582590</v>
      </c>
      <c r="L75" s="272">
        <f>+'BAL-THA'!L74</f>
        <v>242582590</v>
      </c>
    </row>
    <row r="76" spans="1:12" ht="21.6" customHeight="1">
      <c r="A76" s="229" t="s">
        <v>151</v>
      </c>
      <c r="H76" s="272"/>
      <c r="I76" s="272"/>
      <c r="J76" s="272"/>
      <c r="K76" s="272"/>
      <c r="L76" s="272"/>
    </row>
    <row r="77" spans="1:12" ht="21.6" customHeight="1">
      <c r="B77" s="229" t="s">
        <v>152</v>
      </c>
      <c r="F77" s="232"/>
      <c r="H77" s="105">
        <f>+'BAL-THA'!H76</f>
        <v>15337364</v>
      </c>
      <c r="I77" s="105">
        <f>+'BAL-THA'!I76</f>
        <v>15337364</v>
      </c>
      <c r="J77" s="105"/>
      <c r="K77" s="105">
        <f>+'BAL-THA'!K76</f>
        <v>15337364</v>
      </c>
      <c r="L77" s="105">
        <f>+'BAL-THA'!L76</f>
        <v>15337364</v>
      </c>
    </row>
    <row r="78" spans="1:12" ht="21.6" customHeight="1">
      <c r="B78" s="229" t="s">
        <v>153</v>
      </c>
      <c r="H78" s="105">
        <f>+'BAL-THA'!H77</f>
        <v>-21401347</v>
      </c>
      <c r="I78" s="105">
        <f>+'BAL-THA'!I77</f>
        <v>-35521947</v>
      </c>
      <c r="J78" s="105"/>
      <c r="K78" s="105">
        <f>+'BAL-THA'!K77</f>
        <v>-22963276</v>
      </c>
      <c r="L78" s="105">
        <f>+'BAL-THA'!L77</f>
        <v>-38776139</v>
      </c>
    </row>
    <row r="79" spans="1:12" ht="21.6" customHeight="1">
      <c r="A79" s="233" t="s">
        <v>154</v>
      </c>
      <c r="F79" s="232"/>
      <c r="H79" s="131">
        <f>+'BAL-THA'!H78</f>
        <v>-12218332</v>
      </c>
      <c r="I79" s="131">
        <f>+'BAL-THA'!I78</f>
        <v>-5509934</v>
      </c>
      <c r="J79" s="105"/>
      <c r="K79" s="131">
        <f>+'BAL-THA'!K78</f>
        <v>-2374945</v>
      </c>
      <c r="L79" s="131">
        <f>+'BAL-THA'!L78</f>
        <v>18506</v>
      </c>
    </row>
    <row r="80" spans="1:12" ht="21.6" customHeight="1">
      <c r="A80" s="224" t="s">
        <v>155</v>
      </c>
      <c r="H80" s="276">
        <f>SUM(H73:H79)</f>
        <v>1189336197</v>
      </c>
      <c r="I80" s="276">
        <f>SUM(I73:I79)</f>
        <v>1181922489</v>
      </c>
      <c r="J80" s="272"/>
      <c r="K80" s="276">
        <f>SUM(K73:K79)</f>
        <v>1197617655</v>
      </c>
      <c r="L80" s="276">
        <f>SUM(L73:L79)</f>
        <v>1184196737</v>
      </c>
    </row>
    <row r="81" spans="1:15" ht="21.6" customHeight="1">
      <c r="A81" s="229" t="s">
        <v>156</v>
      </c>
      <c r="H81" s="272">
        <f>+'BAL-THA'!H80</f>
        <v>18789333</v>
      </c>
      <c r="I81" s="272">
        <f>+'BAL-THA'!I80</f>
        <v>17869444</v>
      </c>
      <c r="J81" s="272"/>
      <c r="K81" s="272">
        <v>0</v>
      </c>
      <c r="L81" s="272">
        <v>0</v>
      </c>
    </row>
    <row r="82" spans="1:15" ht="21.6" customHeight="1">
      <c r="A82" s="224" t="s">
        <v>157</v>
      </c>
      <c r="H82" s="273">
        <f>SUM(H80:H81)</f>
        <v>1208125530</v>
      </c>
      <c r="I82" s="273">
        <f>SUM(I80:I81)</f>
        <v>1199791933</v>
      </c>
      <c r="J82" s="272"/>
      <c r="K82" s="273">
        <f>SUM(K80:K81)</f>
        <v>1197617655</v>
      </c>
      <c r="L82" s="273">
        <f>SUM(L80:L81)</f>
        <v>1184196737</v>
      </c>
    </row>
    <row r="83" spans="1:15" ht="21.6" customHeight="1" thickBot="1">
      <c r="A83" s="224" t="s">
        <v>158</v>
      </c>
      <c r="F83" s="232"/>
      <c r="H83" s="277">
        <f>SUM(H82,H67)</f>
        <v>1254019372</v>
      </c>
      <c r="I83" s="277">
        <f>SUM(I82,I67)</f>
        <v>1243792368</v>
      </c>
      <c r="J83" s="272"/>
      <c r="K83" s="277">
        <f>SUM(K82,K67)</f>
        <v>1209330451</v>
      </c>
      <c r="L83" s="277">
        <f>SUM(L82,L67)</f>
        <v>1194078253</v>
      </c>
    </row>
    <row r="84" spans="1:15" ht="21.6" customHeight="1" thickTop="1">
      <c r="J84" s="234"/>
    </row>
    <row r="85" spans="1:15" ht="21.6" customHeight="1">
      <c r="A85" s="422" t="s">
        <v>134</v>
      </c>
      <c r="B85" s="422"/>
      <c r="C85" s="422"/>
      <c r="D85" s="422"/>
      <c r="E85" s="422"/>
      <c r="F85" s="422"/>
      <c r="G85" s="422"/>
      <c r="H85" s="422"/>
      <c r="I85" s="422"/>
      <c r="J85" s="422"/>
      <c r="K85" s="422"/>
      <c r="L85" s="422"/>
    </row>
    <row r="86" spans="1:15" ht="21.6" customHeight="1">
      <c r="A86" s="237"/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</row>
    <row r="87" spans="1:15" ht="21.6" customHeight="1">
      <c r="A87" s="319"/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</row>
    <row r="88" spans="1:15" ht="21.6" customHeight="1">
      <c r="A88" s="319"/>
      <c r="B88" s="319"/>
      <c r="C88" s="319"/>
      <c r="D88" s="319"/>
      <c r="E88" s="319"/>
      <c r="F88" s="319"/>
      <c r="G88" s="319"/>
      <c r="H88" s="319"/>
      <c r="I88" s="319"/>
      <c r="J88" s="319"/>
      <c r="K88" s="319"/>
      <c r="L88" s="319"/>
    </row>
    <row r="89" spans="1:15" ht="21.6" customHeight="1">
      <c r="A89" s="303"/>
      <c r="B89" s="303"/>
      <c r="C89" s="303"/>
      <c r="D89" s="303"/>
      <c r="E89" s="303"/>
      <c r="F89" s="303"/>
      <c r="G89" s="303"/>
      <c r="H89" s="303"/>
      <c r="I89" s="303"/>
      <c r="J89" s="303"/>
      <c r="K89" s="303"/>
      <c r="L89" s="303"/>
    </row>
    <row r="90" spans="1:15" ht="21.6" customHeight="1">
      <c r="A90" s="237"/>
      <c r="B90" s="237"/>
      <c r="C90" s="237"/>
      <c r="D90" s="237"/>
      <c r="E90" s="237"/>
      <c r="F90" s="237"/>
      <c r="G90" s="237"/>
      <c r="H90" s="237"/>
      <c r="I90" s="237"/>
      <c r="J90" s="237"/>
      <c r="K90" s="237"/>
      <c r="L90" s="237"/>
    </row>
    <row r="91" spans="1:15" s="269" customFormat="1" ht="21.6" customHeight="1">
      <c r="B91" s="266"/>
      <c r="C91" s="15"/>
      <c r="D91" s="267"/>
      <c r="E91" s="423" t="s">
        <v>218</v>
      </c>
      <c r="F91" s="423"/>
      <c r="G91" s="3"/>
      <c r="H91" s="268"/>
      <c r="I91" s="401" t="s">
        <v>219</v>
      </c>
      <c r="J91" s="401"/>
      <c r="K91" s="401"/>
      <c r="L91" s="401"/>
      <c r="N91" s="270"/>
      <c r="O91" s="270"/>
    </row>
    <row r="92" spans="1:15" s="269" customFormat="1" ht="21.6" customHeight="1">
      <c r="B92" s="3"/>
      <c r="C92" s="15"/>
      <c r="D92" s="271"/>
      <c r="E92" s="401" t="s">
        <v>217</v>
      </c>
      <c r="F92" s="401"/>
      <c r="G92" s="3"/>
      <c r="H92" s="3"/>
      <c r="I92" s="401" t="s">
        <v>220</v>
      </c>
      <c r="J92" s="401"/>
      <c r="K92" s="401"/>
      <c r="L92" s="401"/>
      <c r="N92" s="270"/>
      <c r="O92" s="270"/>
    </row>
    <row r="93" spans="1:15">
      <c r="A93" s="237"/>
      <c r="B93" s="237"/>
      <c r="C93" s="237"/>
      <c r="D93" s="237"/>
      <c r="E93" s="237"/>
      <c r="F93" s="237"/>
      <c r="G93" s="237"/>
    </row>
    <row r="95" spans="1:15">
      <c r="H95" s="234">
        <f>+H83-H35</f>
        <v>0</v>
      </c>
      <c r="I95" s="234">
        <f>+I83-I35</f>
        <v>0</v>
      </c>
      <c r="K95" s="234">
        <f>+K83-K35</f>
        <v>0</v>
      </c>
      <c r="L95" s="234">
        <f>+L83-L35</f>
        <v>0</v>
      </c>
    </row>
  </sheetData>
  <mergeCells count="24">
    <mergeCell ref="H51:I51"/>
    <mergeCell ref="K51:L51"/>
    <mergeCell ref="E91:F91"/>
    <mergeCell ref="I91:L91"/>
    <mergeCell ref="E92:F92"/>
    <mergeCell ref="I92:L92"/>
    <mergeCell ref="A85:L85"/>
    <mergeCell ref="A37:L37"/>
    <mergeCell ref="A47:L47"/>
    <mergeCell ref="A48:L48"/>
    <mergeCell ref="A49:L49"/>
    <mergeCell ref="A50:L50"/>
    <mergeCell ref="I46:L46"/>
    <mergeCell ref="E46:F46"/>
    <mergeCell ref="I44:L44"/>
    <mergeCell ref="E44:F44"/>
    <mergeCell ref="E45:F45"/>
    <mergeCell ref="I45:L45"/>
    <mergeCell ref="A1:L1"/>
    <mergeCell ref="A2:L2"/>
    <mergeCell ref="A3:L3"/>
    <mergeCell ref="A4:L4"/>
    <mergeCell ref="H5:I5"/>
    <mergeCell ref="K5:L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6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84"/>
  <sheetViews>
    <sheetView view="pageBreakPreview" topLeftCell="A35" zoomScaleNormal="100" zoomScaleSheetLayoutView="100" workbookViewId="0">
      <selection activeCell="H97" sqref="H97:I97"/>
    </sheetView>
  </sheetViews>
  <sheetFormatPr defaultColWidth="8.140625" defaultRowHeight="21.75"/>
  <cols>
    <col min="1" max="4" width="2.140625" style="229" customWidth="1"/>
    <col min="5" max="5" width="39.42578125" style="229" customWidth="1"/>
    <col min="6" max="6" width="8.5703125" style="230" customWidth="1"/>
    <col min="7" max="7" width="3.28515625" style="229" customWidth="1"/>
    <col min="8" max="9" width="17.28515625" style="234" customWidth="1"/>
    <col min="10" max="10" width="1.85546875" style="229" customWidth="1"/>
    <col min="11" max="12" width="17.28515625" style="234" customWidth="1"/>
    <col min="13" max="13" width="14.28515625" style="229" bestFit="1" customWidth="1"/>
    <col min="14" max="14" width="4.28515625" style="229" bestFit="1" customWidth="1"/>
    <col min="15" max="15" width="13" style="229" bestFit="1" customWidth="1"/>
    <col min="16" max="16" width="4.28515625" style="229" bestFit="1" customWidth="1"/>
    <col min="17" max="256" width="8.140625" style="229"/>
    <col min="257" max="260" width="1.5703125" style="229" customWidth="1"/>
    <col min="261" max="261" width="41.5703125" style="229" customWidth="1"/>
    <col min="262" max="262" width="9.5703125" style="229" customWidth="1"/>
    <col min="263" max="263" width="1" style="229" customWidth="1"/>
    <col min="264" max="265" width="15.42578125" style="229" bestFit="1" customWidth="1"/>
    <col min="266" max="266" width="1.5703125" style="229" customWidth="1"/>
    <col min="267" max="267" width="15.140625" style="229" customWidth="1"/>
    <col min="268" max="268" width="14.85546875" style="229" customWidth="1"/>
    <col min="269" max="269" width="14.28515625" style="229" bestFit="1" customWidth="1"/>
    <col min="270" max="270" width="4.28515625" style="229" bestFit="1" customWidth="1"/>
    <col min="271" max="271" width="13" style="229" bestFit="1" customWidth="1"/>
    <col min="272" max="272" width="4.28515625" style="229" bestFit="1" customWidth="1"/>
    <col min="273" max="512" width="8.140625" style="229"/>
    <col min="513" max="516" width="1.5703125" style="229" customWidth="1"/>
    <col min="517" max="517" width="41.5703125" style="229" customWidth="1"/>
    <col min="518" max="518" width="9.5703125" style="229" customWidth="1"/>
    <col min="519" max="519" width="1" style="229" customWidth="1"/>
    <col min="520" max="521" width="15.42578125" style="229" bestFit="1" customWidth="1"/>
    <col min="522" max="522" width="1.5703125" style="229" customWidth="1"/>
    <col min="523" max="523" width="15.140625" style="229" customWidth="1"/>
    <col min="524" max="524" width="14.85546875" style="229" customWidth="1"/>
    <col min="525" max="525" width="14.28515625" style="229" bestFit="1" customWidth="1"/>
    <col min="526" max="526" width="4.28515625" style="229" bestFit="1" customWidth="1"/>
    <col min="527" max="527" width="13" style="229" bestFit="1" customWidth="1"/>
    <col min="528" max="528" width="4.28515625" style="229" bestFit="1" customWidth="1"/>
    <col min="529" max="768" width="8.140625" style="229"/>
    <col min="769" max="772" width="1.5703125" style="229" customWidth="1"/>
    <col min="773" max="773" width="41.5703125" style="229" customWidth="1"/>
    <col min="774" max="774" width="9.5703125" style="229" customWidth="1"/>
    <col min="775" max="775" width="1" style="229" customWidth="1"/>
    <col min="776" max="777" width="15.42578125" style="229" bestFit="1" customWidth="1"/>
    <col min="778" max="778" width="1.5703125" style="229" customWidth="1"/>
    <col min="779" max="779" width="15.140625" style="229" customWidth="1"/>
    <col min="780" max="780" width="14.85546875" style="229" customWidth="1"/>
    <col min="781" max="781" width="14.28515625" style="229" bestFit="1" customWidth="1"/>
    <col min="782" max="782" width="4.28515625" style="229" bestFit="1" customWidth="1"/>
    <col min="783" max="783" width="13" style="229" bestFit="1" customWidth="1"/>
    <col min="784" max="784" width="4.28515625" style="229" bestFit="1" customWidth="1"/>
    <col min="785" max="1024" width="8.140625" style="229"/>
    <col min="1025" max="1028" width="1.5703125" style="229" customWidth="1"/>
    <col min="1029" max="1029" width="41.5703125" style="229" customWidth="1"/>
    <col min="1030" max="1030" width="9.5703125" style="229" customWidth="1"/>
    <col min="1031" max="1031" width="1" style="229" customWidth="1"/>
    <col min="1032" max="1033" width="15.42578125" style="229" bestFit="1" customWidth="1"/>
    <col min="1034" max="1034" width="1.5703125" style="229" customWidth="1"/>
    <col min="1035" max="1035" width="15.140625" style="229" customWidth="1"/>
    <col min="1036" max="1036" width="14.85546875" style="229" customWidth="1"/>
    <col min="1037" max="1037" width="14.28515625" style="229" bestFit="1" customWidth="1"/>
    <col min="1038" max="1038" width="4.28515625" style="229" bestFit="1" customWidth="1"/>
    <col min="1039" max="1039" width="13" style="229" bestFit="1" customWidth="1"/>
    <col min="1040" max="1040" width="4.28515625" style="229" bestFit="1" customWidth="1"/>
    <col min="1041" max="1280" width="8.140625" style="229"/>
    <col min="1281" max="1284" width="1.5703125" style="229" customWidth="1"/>
    <col min="1285" max="1285" width="41.5703125" style="229" customWidth="1"/>
    <col min="1286" max="1286" width="9.5703125" style="229" customWidth="1"/>
    <col min="1287" max="1287" width="1" style="229" customWidth="1"/>
    <col min="1288" max="1289" width="15.42578125" style="229" bestFit="1" customWidth="1"/>
    <col min="1290" max="1290" width="1.5703125" style="229" customWidth="1"/>
    <col min="1291" max="1291" width="15.140625" style="229" customWidth="1"/>
    <col min="1292" max="1292" width="14.85546875" style="229" customWidth="1"/>
    <col min="1293" max="1293" width="14.28515625" style="229" bestFit="1" customWidth="1"/>
    <col min="1294" max="1294" width="4.28515625" style="229" bestFit="1" customWidth="1"/>
    <col min="1295" max="1295" width="13" style="229" bestFit="1" customWidth="1"/>
    <col min="1296" max="1296" width="4.28515625" style="229" bestFit="1" customWidth="1"/>
    <col min="1297" max="1536" width="8.140625" style="229"/>
    <col min="1537" max="1540" width="1.5703125" style="229" customWidth="1"/>
    <col min="1541" max="1541" width="41.5703125" style="229" customWidth="1"/>
    <col min="1542" max="1542" width="9.5703125" style="229" customWidth="1"/>
    <col min="1543" max="1543" width="1" style="229" customWidth="1"/>
    <col min="1544" max="1545" width="15.42578125" style="229" bestFit="1" customWidth="1"/>
    <col min="1546" max="1546" width="1.5703125" style="229" customWidth="1"/>
    <col min="1547" max="1547" width="15.140625" style="229" customWidth="1"/>
    <col min="1548" max="1548" width="14.85546875" style="229" customWidth="1"/>
    <col min="1549" max="1549" width="14.28515625" style="229" bestFit="1" customWidth="1"/>
    <col min="1550" max="1550" width="4.28515625" style="229" bestFit="1" customWidth="1"/>
    <col min="1551" max="1551" width="13" style="229" bestFit="1" customWidth="1"/>
    <col min="1552" max="1552" width="4.28515625" style="229" bestFit="1" customWidth="1"/>
    <col min="1553" max="1792" width="8.140625" style="229"/>
    <col min="1793" max="1796" width="1.5703125" style="229" customWidth="1"/>
    <col min="1797" max="1797" width="41.5703125" style="229" customWidth="1"/>
    <col min="1798" max="1798" width="9.5703125" style="229" customWidth="1"/>
    <col min="1799" max="1799" width="1" style="229" customWidth="1"/>
    <col min="1800" max="1801" width="15.42578125" style="229" bestFit="1" customWidth="1"/>
    <col min="1802" max="1802" width="1.5703125" style="229" customWidth="1"/>
    <col min="1803" max="1803" width="15.140625" style="229" customWidth="1"/>
    <col min="1804" max="1804" width="14.85546875" style="229" customWidth="1"/>
    <col min="1805" max="1805" width="14.28515625" style="229" bestFit="1" customWidth="1"/>
    <col min="1806" max="1806" width="4.28515625" style="229" bestFit="1" customWidth="1"/>
    <col min="1807" max="1807" width="13" style="229" bestFit="1" customWidth="1"/>
    <col min="1808" max="1808" width="4.28515625" style="229" bestFit="1" customWidth="1"/>
    <col min="1809" max="2048" width="8.140625" style="229"/>
    <col min="2049" max="2052" width="1.5703125" style="229" customWidth="1"/>
    <col min="2053" max="2053" width="41.5703125" style="229" customWidth="1"/>
    <col min="2054" max="2054" width="9.5703125" style="229" customWidth="1"/>
    <col min="2055" max="2055" width="1" style="229" customWidth="1"/>
    <col min="2056" max="2057" width="15.42578125" style="229" bestFit="1" customWidth="1"/>
    <col min="2058" max="2058" width="1.5703125" style="229" customWidth="1"/>
    <col min="2059" max="2059" width="15.140625" style="229" customWidth="1"/>
    <col min="2060" max="2060" width="14.85546875" style="229" customWidth="1"/>
    <col min="2061" max="2061" width="14.28515625" style="229" bestFit="1" customWidth="1"/>
    <col min="2062" max="2062" width="4.28515625" style="229" bestFit="1" customWidth="1"/>
    <col min="2063" max="2063" width="13" style="229" bestFit="1" customWidth="1"/>
    <col min="2064" max="2064" width="4.28515625" style="229" bestFit="1" customWidth="1"/>
    <col min="2065" max="2304" width="8.140625" style="229"/>
    <col min="2305" max="2308" width="1.5703125" style="229" customWidth="1"/>
    <col min="2309" max="2309" width="41.5703125" style="229" customWidth="1"/>
    <col min="2310" max="2310" width="9.5703125" style="229" customWidth="1"/>
    <col min="2311" max="2311" width="1" style="229" customWidth="1"/>
    <col min="2312" max="2313" width="15.42578125" style="229" bestFit="1" customWidth="1"/>
    <col min="2314" max="2314" width="1.5703125" style="229" customWidth="1"/>
    <col min="2315" max="2315" width="15.140625" style="229" customWidth="1"/>
    <col min="2316" max="2316" width="14.85546875" style="229" customWidth="1"/>
    <col min="2317" max="2317" width="14.28515625" style="229" bestFit="1" customWidth="1"/>
    <col min="2318" max="2318" width="4.28515625" style="229" bestFit="1" customWidth="1"/>
    <col min="2319" max="2319" width="13" style="229" bestFit="1" customWidth="1"/>
    <col min="2320" max="2320" width="4.28515625" style="229" bestFit="1" customWidth="1"/>
    <col min="2321" max="2560" width="8.140625" style="229"/>
    <col min="2561" max="2564" width="1.5703125" style="229" customWidth="1"/>
    <col min="2565" max="2565" width="41.5703125" style="229" customWidth="1"/>
    <col min="2566" max="2566" width="9.5703125" style="229" customWidth="1"/>
    <col min="2567" max="2567" width="1" style="229" customWidth="1"/>
    <col min="2568" max="2569" width="15.42578125" style="229" bestFit="1" customWidth="1"/>
    <col min="2570" max="2570" width="1.5703125" style="229" customWidth="1"/>
    <col min="2571" max="2571" width="15.140625" style="229" customWidth="1"/>
    <col min="2572" max="2572" width="14.85546875" style="229" customWidth="1"/>
    <col min="2573" max="2573" width="14.28515625" style="229" bestFit="1" customWidth="1"/>
    <col min="2574" max="2574" width="4.28515625" style="229" bestFit="1" customWidth="1"/>
    <col min="2575" max="2575" width="13" style="229" bestFit="1" customWidth="1"/>
    <col min="2576" max="2576" width="4.28515625" style="229" bestFit="1" customWidth="1"/>
    <col min="2577" max="2816" width="8.140625" style="229"/>
    <col min="2817" max="2820" width="1.5703125" style="229" customWidth="1"/>
    <col min="2821" max="2821" width="41.5703125" style="229" customWidth="1"/>
    <col min="2822" max="2822" width="9.5703125" style="229" customWidth="1"/>
    <col min="2823" max="2823" width="1" style="229" customWidth="1"/>
    <col min="2824" max="2825" width="15.42578125" style="229" bestFit="1" customWidth="1"/>
    <col min="2826" max="2826" width="1.5703125" style="229" customWidth="1"/>
    <col min="2827" max="2827" width="15.140625" style="229" customWidth="1"/>
    <col min="2828" max="2828" width="14.85546875" style="229" customWidth="1"/>
    <col min="2829" max="2829" width="14.28515625" style="229" bestFit="1" customWidth="1"/>
    <col min="2830" max="2830" width="4.28515625" style="229" bestFit="1" customWidth="1"/>
    <col min="2831" max="2831" width="13" style="229" bestFit="1" customWidth="1"/>
    <col min="2832" max="2832" width="4.28515625" style="229" bestFit="1" customWidth="1"/>
    <col min="2833" max="3072" width="8.140625" style="229"/>
    <col min="3073" max="3076" width="1.5703125" style="229" customWidth="1"/>
    <col min="3077" max="3077" width="41.5703125" style="229" customWidth="1"/>
    <col min="3078" max="3078" width="9.5703125" style="229" customWidth="1"/>
    <col min="3079" max="3079" width="1" style="229" customWidth="1"/>
    <col min="3080" max="3081" width="15.42578125" style="229" bestFit="1" customWidth="1"/>
    <col min="3082" max="3082" width="1.5703125" style="229" customWidth="1"/>
    <col min="3083" max="3083" width="15.140625" style="229" customWidth="1"/>
    <col min="3084" max="3084" width="14.85546875" style="229" customWidth="1"/>
    <col min="3085" max="3085" width="14.28515625" style="229" bestFit="1" customWidth="1"/>
    <col min="3086" max="3086" width="4.28515625" style="229" bestFit="1" customWidth="1"/>
    <col min="3087" max="3087" width="13" style="229" bestFit="1" customWidth="1"/>
    <col min="3088" max="3088" width="4.28515625" style="229" bestFit="1" customWidth="1"/>
    <col min="3089" max="3328" width="8.140625" style="229"/>
    <col min="3329" max="3332" width="1.5703125" style="229" customWidth="1"/>
    <col min="3333" max="3333" width="41.5703125" style="229" customWidth="1"/>
    <col min="3334" max="3334" width="9.5703125" style="229" customWidth="1"/>
    <col min="3335" max="3335" width="1" style="229" customWidth="1"/>
    <col min="3336" max="3337" width="15.42578125" style="229" bestFit="1" customWidth="1"/>
    <col min="3338" max="3338" width="1.5703125" style="229" customWidth="1"/>
    <col min="3339" max="3339" width="15.140625" style="229" customWidth="1"/>
    <col min="3340" max="3340" width="14.85546875" style="229" customWidth="1"/>
    <col min="3341" max="3341" width="14.28515625" style="229" bestFit="1" customWidth="1"/>
    <col min="3342" max="3342" width="4.28515625" style="229" bestFit="1" customWidth="1"/>
    <col min="3343" max="3343" width="13" style="229" bestFit="1" customWidth="1"/>
    <col min="3344" max="3344" width="4.28515625" style="229" bestFit="1" customWidth="1"/>
    <col min="3345" max="3584" width="8.140625" style="229"/>
    <col min="3585" max="3588" width="1.5703125" style="229" customWidth="1"/>
    <col min="3589" max="3589" width="41.5703125" style="229" customWidth="1"/>
    <col min="3590" max="3590" width="9.5703125" style="229" customWidth="1"/>
    <col min="3591" max="3591" width="1" style="229" customWidth="1"/>
    <col min="3592" max="3593" width="15.42578125" style="229" bestFit="1" customWidth="1"/>
    <col min="3594" max="3594" width="1.5703125" style="229" customWidth="1"/>
    <col min="3595" max="3595" width="15.140625" style="229" customWidth="1"/>
    <col min="3596" max="3596" width="14.85546875" style="229" customWidth="1"/>
    <col min="3597" max="3597" width="14.28515625" style="229" bestFit="1" customWidth="1"/>
    <col min="3598" max="3598" width="4.28515625" style="229" bestFit="1" customWidth="1"/>
    <col min="3599" max="3599" width="13" style="229" bestFit="1" customWidth="1"/>
    <col min="3600" max="3600" width="4.28515625" style="229" bestFit="1" customWidth="1"/>
    <col min="3601" max="3840" width="8.140625" style="229"/>
    <col min="3841" max="3844" width="1.5703125" style="229" customWidth="1"/>
    <col min="3845" max="3845" width="41.5703125" style="229" customWidth="1"/>
    <col min="3846" max="3846" width="9.5703125" style="229" customWidth="1"/>
    <col min="3847" max="3847" width="1" style="229" customWidth="1"/>
    <col min="3848" max="3849" width="15.42578125" style="229" bestFit="1" customWidth="1"/>
    <col min="3850" max="3850" width="1.5703125" style="229" customWidth="1"/>
    <col min="3851" max="3851" width="15.140625" style="229" customWidth="1"/>
    <col min="3852" max="3852" width="14.85546875" style="229" customWidth="1"/>
    <col min="3853" max="3853" width="14.28515625" style="229" bestFit="1" customWidth="1"/>
    <col min="3854" max="3854" width="4.28515625" style="229" bestFit="1" customWidth="1"/>
    <col min="3855" max="3855" width="13" style="229" bestFit="1" customWidth="1"/>
    <col min="3856" max="3856" width="4.28515625" style="229" bestFit="1" customWidth="1"/>
    <col min="3857" max="4096" width="8.140625" style="229"/>
    <col min="4097" max="4100" width="1.5703125" style="229" customWidth="1"/>
    <col min="4101" max="4101" width="41.5703125" style="229" customWidth="1"/>
    <col min="4102" max="4102" width="9.5703125" style="229" customWidth="1"/>
    <col min="4103" max="4103" width="1" style="229" customWidth="1"/>
    <col min="4104" max="4105" width="15.42578125" style="229" bestFit="1" customWidth="1"/>
    <col min="4106" max="4106" width="1.5703125" style="229" customWidth="1"/>
    <col min="4107" max="4107" width="15.140625" style="229" customWidth="1"/>
    <col min="4108" max="4108" width="14.85546875" style="229" customWidth="1"/>
    <col min="4109" max="4109" width="14.28515625" style="229" bestFit="1" customWidth="1"/>
    <col min="4110" max="4110" width="4.28515625" style="229" bestFit="1" customWidth="1"/>
    <col min="4111" max="4111" width="13" style="229" bestFit="1" customWidth="1"/>
    <col min="4112" max="4112" width="4.28515625" style="229" bestFit="1" customWidth="1"/>
    <col min="4113" max="4352" width="8.140625" style="229"/>
    <col min="4353" max="4356" width="1.5703125" style="229" customWidth="1"/>
    <col min="4357" max="4357" width="41.5703125" style="229" customWidth="1"/>
    <col min="4358" max="4358" width="9.5703125" style="229" customWidth="1"/>
    <col min="4359" max="4359" width="1" style="229" customWidth="1"/>
    <col min="4360" max="4361" width="15.42578125" style="229" bestFit="1" customWidth="1"/>
    <col min="4362" max="4362" width="1.5703125" style="229" customWidth="1"/>
    <col min="4363" max="4363" width="15.140625" style="229" customWidth="1"/>
    <col min="4364" max="4364" width="14.85546875" style="229" customWidth="1"/>
    <col min="4365" max="4365" width="14.28515625" style="229" bestFit="1" customWidth="1"/>
    <col min="4366" max="4366" width="4.28515625" style="229" bestFit="1" customWidth="1"/>
    <col min="4367" max="4367" width="13" style="229" bestFit="1" customWidth="1"/>
    <col min="4368" max="4368" width="4.28515625" style="229" bestFit="1" customWidth="1"/>
    <col min="4369" max="4608" width="8.140625" style="229"/>
    <col min="4609" max="4612" width="1.5703125" style="229" customWidth="1"/>
    <col min="4613" max="4613" width="41.5703125" style="229" customWidth="1"/>
    <col min="4614" max="4614" width="9.5703125" style="229" customWidth="1"/>
    <col min="4615" max="4615" width="1" style="229" customWidth="1"/>
    <col min="4616" max="4617" width="15.42578125" style="229" bestFit="1" customWidth="1"/>
    <col min="4618" max="4618" width="1.5703125" style="229" customWidth="1"/>
    <col min="4619" max="4619" width="15.140625" style="229" customWidth="1"/>
    <col min="4620" max="4620" width="14.85546875" style="229" customWidth="1"/>
    <col min="4621" max="4621" width="14.28515625" style="229" bestFit="1" customWidth="1"/>
    <col min="4622" max="4622" width="4.28515625" style="229" bestFit="1" customWidth="1"/>
    <col min="4623" max="4623" width="13" style="229" bestFit="1" customWidth="1"/>
    <col min="4624" max="4624" width="4.28515625" style="229" bestFit="1" customWidth="1"/>
    <col min="4625" max="4864" width="8.140625" style="229"/>
    <col min="4865" max="4868" width="1.5703125" style="229" customWidth="1"/>
    <col min="4869" max="4869" width="41.5703125" style="229" customWidth="1"/>
    <col min="4870" max="4870" width="9.5703125" style="229" customWidth="1"/>
    <col min="4871" max="4871" width="1" style="229" customWidth="1"/>
    <col min="4872" max="4873" width="15.42578125" style="229" bestFit="1" customWidth="1"/>
    <col min="4874" max="4874" width="1.5703125" style="229" customWidth="1"/>
    <col min="4875" max="4875" width="15.140625" style="229" customWidth="1"/>
    <col min="4876" max="4876" width="14.85546875" style="229" customWidth="1"/>
    <col min="4877" max="4877" width="14.28515625" style="229" bestFit="1" customWidth="1"/>
    <col min="4878" max="4878" width="4.28515625" style="229" bestFit="1" customWidth="1"/>
    <col min="4879" max="4879" width="13" style="229" bestFit="1" customWidth="1"/>
    <col min="4880" max="4880" width="4.28515625" style="229" bestFit="1" customWidth="1"/>
    <col min="4881" max="5120" width="8.140625" style="229"/>
    <col min="5121" max="5124" width="1.5703125" style="229" customWidth="1"/>
    <col min="5125" max="5125" width="41.5703125" style="229" customWidth="1"/>
    <col min="5126" max="5126" width="9.5703125" style="229" customWidth="1"/>
    <col min="5127" max="5127" width="1" style="229" customWidth="1"/>
    <col min="5128" max="5129" width="15.42578125" style="229" bestFit="1" customWidth="1"/>
    <col min="5130" max="5130" width="1.5703125" style="229" customWidth="1"/>
    <col min="5131" max="5131" width="15.140625" style="229" customWidth="1"/>
    <col min="5132" max="5132" width="14.85546875" style="229" customWidth="1"/>
    <col min="5133" max="5133" width="14.28515625" style="229" bestFit="1" customWidth="1"/>
    <col min="5134" max="5134" width="4.28515625" style="229" bestFit="1" customWidth="1"/>
    <col min="5135" max="5135" width="13" style="229" bestFit="1" customWidth="1"/>
    <col min="5136" max="5136" width="4.28515625" style="229" bestFit="1" customWidth="1"/>
    <col min="5137" max="5376" width="8.140625" style="229"/>
    <col min="5377" max="5380" width="1.5703125" style="229" customWidth="1"/>
    <col min="5381" max="5381" width="41.5703125" style="229" customWidth="1"/>
    <col min="5382" max="5382" width="9.5703125" style="229" customWidth="1"/>
    <col min="5383" max="5383" width="1" style="229" customWidth="1"/>
    <col min="5384" max="5385" width="15.42578125" style="229" bestFit="1" customWidth="1"/>
    <col min="5386" max="5386" width="1.5703125" style="229" customWidth="1"/>
    <col min="5387" max="5387" width="15.140625" style="229" customWidth="1"/>
    <col min="5388" max="5388" width="14.85546875" style="229" customWidth="1"/>
    <col min="5389" max="5389" width="14.28515625" style="229" bestFit="1" customWidth="1"/>
    <col min="5390" max="5390" width="4.28515625" style="229" bestFit="1" customWidth="1"/>
    <col min="5391" max="5391" width="13" style="229" bestFit="1" customWidth="1"/>
    <col min="5392" max="5392" width="4.28515625" style="229" bestFit="1" customWidth="1"/>
    <col min="5393" max="5632" width="8.140625" style="229"/>
    <col min="5633" max="5636" width="1.5703125" style="229" customWidth="1"/>
    <col min="5637" max="5637" width="41.5703125" style="229" customWidth="1"/>
    <col min="5638" max="5638" width="9.5703125" style="229" customWidth="1"/>
    <col min="5639" max="5639" width="1" style="229" customWidth="1"/>
    <col min="5640" max="5641" width="15.42578125" style="229" bestFit="1" customWidth="1"/>
    <col min="5642" max="5642" width="1.5703125" style="229" customWidth="1"/>
    <col min="5643" max="5643" width="15.140625" style="229" customWidth="1"/>
    <col min="5644" max="5644" width="14.85546875" style="229" customWidth="1"/>
    <col min="5645" max="5645" width="14.28515625" style="229" bestFit="1" customWidth="1"/>
    <col min="5646" max="5646" width="4.28515625" style="229" bestFit="1" customWidth="1"/>
    <col min="5647" max="5647" width="13" style="229" bestFit="1" customWidth="1"/>
    <col min="5648" max="5648" width="4.28515625" style="229" bestFit="1" customWidth="1"/>
    <col min="5649" max="5888" width="8.140625" style="229"/>
    <col min="5889" max="5892" width="1.5703125" style="229" customWidth="1"/>
    <col min="5893" max="5893" width="41.5703125" style="229" customWidth="1"/>
    <col min="5894" max="5894" width="9.5703125" style="229" customWidth="1"/>
    <col min="5895" max="5895" width="1" style="229" customWidth="1"/>
    <col min="5896" max="5897" width="15.42578125" style="229" bestFit="1" customWidth="1"/>
    <col min="5898" max="5898" width="1.5703125" style="229" customWidth="1"/>
    <col min="5899" max="5899" width="15.140625" style="229" customWidth="1"/>
    <col min="5900" max="5900" width="14.85546875" style="229" customWidth="1"/>
    <col min="5901" max="5901" width="14.28515625" style="229" bestFit="1" customWidth="1"/>
    <col min="5902" max="5902" width="4.28515625" style="229" bestFit="1" customWidth="1"/>
    <col min="5903" max="5903" width="13" style="229" bestFit="1" customWidth="1"/>
    <col min="5904" max="5904" width="4.28515625" style="229" bestFit="1" customWidth="1"/>
    <col min="5905" max="6144" width="8.140625" style="229"/>
    <col min="6145" max="6148" width="1.5703125" style="229" customWidth="1"/>
    <col min="6149" max="6149" width="41.5703125" style="229" customWidth="1"/>
    <col min="6150" max="6150" width="9.5703125" style="229" customWidth="1"/>
    <col min="6151" max="6151" width="1" style="229" customWidth="1"/>
    <col min="6152" max="6153" width="15.42578125" style="229" bestFit="1" customWidth="1"/>
    <col min="6154" max="6154" width="1.5703125" style="229" customWidth="1"/>
    <col min="6155" max="6155" width="15.140625" style="229" customWidth="1"/>
    <col min="6156" max="6156" width="14.85546875" style="229" customWidth="1"/>
    <col min="6157" max="6157" width="14.28515625" style="229" bestFit="1" customWidth="1"/>
    <col min="6158" max="6158" width="4.28515625" style="229" bestFit="1" customWidth="1"/>
    <col min="6159" max="6159" width="13" style="229" bestFit="1" customWidth="1"/>
    <col min="6160" max="6160" width="4.28515625" style="229" bestFit="1" customWidth="1"/>
    <col min="6161" max="6400" width="8.140625" style="229"/>
    <col min="6401" max="6404" width="1.5703125" style="229" customWidth="1"/>
    <col min="6405" max="6405" width="41.5703125" style="229" customWidth="1"/>
    <col min="6406" max="6406" width="9.5703125" style="229" customWidth="1"/>
    <col min="6407" max="6407" width="1" style="229" customWidth="1"/>
    <col min="6408" max="6409" width="15.42578125" style="229" bestFit="1" customWidth="1"/>
    <col min="6410" max="6410" width="1.5703125" style="229" customWidth="1"/>
    <col min="6411" max="6411" width="15.140625" style="229" customWidth="1"/>
    <col min="6412" max="6412" width="14.85546875" style="229" customWidth="1"/>
    <col min="6413" max="6413" width="14.28515625" style="229" bestFit="1" customWidth="1"/>
    <col min="6414" max="6414" width="4.28515625" style="229" bestFit="1" customWidth="1"/>
    <col min="6415" max="6415" width="13" style="229" bestFit="1" customWidth="1"/>
    <col min="6416" max="6416" width="4.28515625" style="229" bestFit="1" customWidth="1"/>
    <col min="6417" max="6656" width="8.140625" style="229"/>
    <col min="6657" max="6660" width="1.5703125" style="229" customWidth="1"/>
    <col min="6661" max="6661" width="41.5703125" style="229" customWidth="1"/>
    <col min="6662" max="6662" width="9.5703125" style="229" customWidth="1"/>
    <col min="6663" max="6663" width="1" style="229" customWidth="1"/>
    <col min="6664" max="6665" width="15.42578125" style="229" bestFit="1" customWidth="1"/>
    <col min="6666" max="6666" width="1.5703125" style="229" customWidth="1"/>
    <col min="6667" max="6667" width="15.140625" style="229" customWidth="1"/>
    <col min="6668" max="6668" width="14.85546875" style="229" customWidth="1"/>
    <col min="6669" max="6669" width="14.28515625" style="229" bestFit="1" customWidth="1"/>
    <col min="6670" max="6670" width="4.28515625" style="229" bestFit="1" customWidth="1"/>
    <col min="6671" max="6671" width="13" style="229" bestFit="1" customWidth="1"/>
    <col min="6672" max="6672" width="4.28515625" style="229" bestFit="1" customWidth="1"/>
    <col min="6673" max="6912" width="8.140625" style="229"/>
    <col min="6913" max="6916" width="1.5703125" style="229" customWidth="1"/>
    <col min="6917" max="6917" width="41.5703125" style="229" customWidth="1"/>
    <col min="6918" max="6918" width="9.5703125" style="229" customWidth="1"/>
    <col min="6919" max="6919" width="1" style="229" customWidth="1"/>
    <col min="6920" max="6921" width="15.42578125" style="229" bestFit="1" customWidth="1"/>
    <col min="6922" max="6922" width="1.5703125" style="229" customWidth="1"/>
    <col min="6923" max="6923" width="15.140625" style="229" customWidth="1"/>
    <col min="6924" max="6924" width="14.85546875" style="229" customWidth="1"/>
    <col min="6925" max="6925" width="14.28515625" style="229" bestFit="1" customWidth="1"/>
    <col min="6926" max="6926" width="4.28515625" style="229" bestFit="1" customWidth="1"/>
    <col min="6927" max="6927" width="13" style="229" bestFit="1" customWidth="1"/>
    <col min="6928" max="6928" width="4.28515625" style="229" bestFit="1" customWidth="1"/>
    <col min="6929" max="7168" width="8.140625" style="229"/>
    <col min="7169" max="7172" width="1.5703125" style="229" customWidth="1"/>
    <col min="7173" max="7173" width="41.5703125" style="229" customWidth="1"/>
    <col min="7174" max="7174" width="9.5703125" style="229" customWidth="1"/>
    <col min="7175" max="7175" width="1" style="229" customWidth="1"/>
    <col min="7176" max="7177" width="15.42578125" style="229" bestFit="1" customWidth="1"/>
    <col min="7178" max="7178" width="1.5703125" style="229" customWidth="1"/>
    <col min="7179" max="7179" width="15.140625" style="229" customWidth="1"/>
    <col min="7180" max="7180" width="14.85546875" style="229" customWidth="1"/>
    <col min="7181" max="7181" width="14.28515625" style="229" bestFit="1" customWidth="1"/>
    <col min="7182" max="7182" width="4.28515625" style="229" bestFit="1" customWidth="1"/>
    <col min="7183" max="7183" width="13" style="229" bestFit="1" customWidth="1"/>
    <col min="7184" max="7184" width="4.28515625" style="229" bestFit="1" customWidth="1"/>
    <col min="7185" max="7424" width="8.140625" style="229"/>
    <col min="7425" max="7428" width="1.5703125" style="229" customWidth="1"/>
    <col min="7429" max="7429" width="41.5703125" style="229" customWidth="1"/>
    <col min="7430" max="7430" width="9.5703125" style="229" customWidth="1"/>
    <col min="7431" max="7431" width="1" style="229" customWidth="1"/>
    <col min="7432" max="7433" width="15.42578125" style="229" bestFit="1" customWidth="1"/>
    <col min="7434" max="7434" width="1.5703125" style="229" customWidth="1"/>
    <col min="7435" max="7435" width="15.140625" style="229" customWidth="1"/>
    <col min="7436" max="7436" width="14.85546875" style="229" customWidth="1"/>
    <col min="7437" max="7437" width="14.28515625" style="229" bestFit="1" customWidth="1"/>
    <col min="7438" max="7438" width="4.28515625" style="229" bestFit="1" customWidth="1"/>
    <col min="7439" max="7439" width="13" style="229" bestFit="1" customWidth="1"/>
    <col min="7440" max="7440" width="4.28515625" style="229" bestFit="1" customWidth="1"/>
    <col min="7441" max="7680" width="8.140625" style="229"/>
    <col min="7681" max="7684" width="1.5703125" style="229" customWidth="1"/>
    <col min="7685" max="7685" width="41.5703125" style="229" customWidth="1"/>
    <col min="7686" max="7686" width="9.5703125" style="229" customWidth="1"/>
    <col min="7687" max="7687" width="1" style="229" customWidth="1"/>
    <col min="7688" max="7689" width="15.42578125" style="229" bestFit="1" customWidth="1"/>
    <col min="7690" max="7690" width="1.5703125" style="229" customWidth="1"/>
    <col min="7691" max="7691" width="15.140625" style="229" customWidth="1"/>
    <col min="7692" max="7692" width="14.85546875" style="229" customWidth="1"/>
    <col min="7693" max="7693" width="14.28515625" style="229" bestFit="1" customWidth="1"/>
    <col min="7694" max="7694" width="4.28515625" style="229" bestFit="1" customWidth="1"/>
    <col min="7695" max="7695" width="13" style="229" bestFit="1" customWidth="1"/>
    <col min="7696" max="7696" width="4.28515625" style="229" bestFit="1" customWidth="1"/>
    <col min="7697" max="7936" width="8.140625" style="229"/>
    <col min="7937" max="7940" width="1.5703125" style="229" customWidth="1"/>
    <col min="7941" max="7941" width="41.5703125" style="229" customWidth="1"/>
    <col min="7942" max="7942" width="9.5703125" style="229" customWidth="1"/>
    <col min="7943" max="7943" width="1" style="229" customWidth="1"/>
    <col min="7944" max="7945" width="15.42578125" style="229" bestFit="1" customWidth="1"/>
    <col min="7946" max="7946" width="1.5703125" style="229" customWidth="1"/>
    <col min="7947" max="7947" width="15.140625" style="229" customWidth="1"/>
    <col min="7948" max="7948" width="14.85546875" style="229" customWidth="1"/>
    <col min="7949" max="7949" width="14.28515625" style="229" bestFit="1" customWidth="1"/>
    <col min="7950" max="7950" width="4.28515625" style="229" bestFit="1" customWidth="1"/>
    <col min="7951" max="7951" width="13" style="229" bestFit="1" customWidth="1"/>
    <col min="7952" max="7952" width="4.28515625" style="229" bestFit="1" customWidth="1"/>
    <col min="7953" max="8192" width="8.140625" style="229"/>
    <col min="8193" max="8196" width="1.5703125" style="229" customWidth="1"/>
    <col min="8197" max="8197" width="41.5703125" style="229" customWidth="1"/>
    <col min="8198" max="8198" width="9.5703125" style="229" customWidth="1"/>
    <col min="8199" max="8199" width="1" style="229" customWidth="1"/>
    <col min="8200" max="8201" width="15.42578125" style="229" bestFit="1" customWidth="1"/>
    <col min="8202" max="8202" width="1.5703125" style="229" customWidth="1"/>
    <col min="8203" max="8203" width="15.140625" style="229" customWidth="1"/>
    <col min="8204" max="8204" width="14.85546875" style="229" customWidth="1"/>
    <col min="8205" max="8205" width="14.28515625" style="229" bestFit="1" customWidth="1"/>
    <col min="8206" max="8206" width="4.28515625" style="229" bestFit="1" customWidth="1"/>
    <col min="8207" max="8207" width="13" style="229" bestFit="1" customWidth="1"/>
    <col min="8208" max="8208" width="4.28515625" style="229" bestFit="1" customWidth="1"/>
    <col min="8209" max="8448" width="8.140625" style="229"/>
    <col min="8449" max="8452" width="1.5703125" style="229" customWidth="1"/>
    <col min="8453" max="8453" width="41.5703125" style="229" customWidth="1"/>
    <col min="8454" max="8454" width="9.5703125" style="229" customWidth="1"/>
    <col min="8455" max="8455" width="1" style="229" customWidth="1"/>
    <col min="8456" max="8457" width="15.42578125" style="229" bestFit="1" customWidth="1"/>
    <col min="8458" max="8458" width="1.5703125" style="229" customWidth="1"/>
    <col min="8459" max="8459" width="15.140625" style="229" customWidth="1"/>
    <col min="8460" max="8460" width="14.85546875" style="229" customWidth="1"/>
    <col min="8461" max="8461" width="14.28515625" style="229" bestFit="1" customWidth="1"/>
    <col min="8462" max="8462" width="4.28515625" style="229" bestFit="1" customWidth="1"/>
    <col min="8463" max="8463" width="13" style="229" bestFit="1" customWidth="1"/>
    <col min="8464" max="8464" width="4.28515625" style="229" bestFit="1" customWidth="1"/>
    <col min="8465" max="8704" width="8.140625" style="229"/>
    <col min="8705" max="8708" width="1.5703125" style="229" customWidth="1"/>
    <col min="8709" max="8709" width="41.5703125" style="229" customWidth="1"/>
    <col min="8710" max="8710" width="9.5703125" style="229" customWidth="1"/>
    <col min="8711" max="8711" width="1" style="229" customWidth="1"/>
    <col min="8712" max="8713" width="15.42578125" style="229" bestFit="1" customWidth="1"/>
    <col min="8714" max="8714" width="1.5703125" style="229" customWidth="1"/>
    <col min="8715" max="8715" width="15.140625" style="229" customWidth="1"/>
    <col min="8716" max="8716" width="14.85546875" style="229" customWidth="1"/>
    <col min="8717" max="8717" width="14.28515625" style="229" bestFit="1" customWidth="1"/>
    <col min="8718" max="8718" width="4.28515625" style="229" bestFit="1" customWidth="1"/>
    <col min="8719" max="8719" width="13" style="229" bestFit="1" customWidth="1"/>
    <col min="8720" max="8720" width="4.28515625" style="229" bestFit="1" customWidth="1"/>
    <col min="8721" max="8960" width="8.140625" style="229"/>
    <col min="8961" max="8964" width="1.5703125" style="229" customWidth="1"/>
    <col min="8965" max="8965" width="41.5703125" style="229" customWidth="1"/>
    <col min="8966" max="8966" width="9.5703125" style="229" customWidth="1"/>
    <col min="8967" max="8967" width="1" style="229" customWidth="1"/>
    <col min="8968" max="8969" width="15.42578125" style="229" bestFit="1" customWidth="1"/>
    <col min="8970" max="8970" width="1.5703125" style="229" customWidth="1"/>
    <col min="8971" max="8971" width="15.140625" style="229" customWidth="1"/>
    <col min="8972" max="8972" width="14.85546875" style="229" customWidth="1"/>
    <col min="8973" max="8973" width="14.28515625" style="229" bestFit="1" customWidth="1"/>
    <col min="8974" max="8974" width="4.28515625" style="229" bestFit="1" customWidth="1"/>
    <col min="8975" max="8975" width="13" style="229" bestFit="1" customWidth="1"/>
    <col min="8976" max="8976" width="4.28515625" style="229" bestFit="1" customWidth="1"/>
    <col min="8977" max="9216" width="8.140625" style="229"/>
    <col min="9217" max="9220" width="1.5703125" style="229" customWidth="1"/>
    <col min="9221" max="9221" width="41.5703125" style="229" customWidth="1"/>
    <col min="9222" max="9222" width="9.5703125" style="229" customWidth="1"/>
    <col min="9223" max="9223" width="1" style="229" customWidth="1"/>
    <col min="9224" max="9225" width="15.42578125" style="229" bestFit="1" customWidth="1"/>
    <col min="9226" max="9226" width="1.5703125" style="229" customWidth="1"/>
    <col min="9227" max="9227" width="15.140625" style="229" customWidth="1"/>
    <col min="9228" max="9228" width="14.85546875" style="229" customWidth="1"/>
    <col min="9229" max="9229" width="14.28515625" style="229" bestFit="1" customWidth="1"/>
    <col min="9230" max="9230" width="4.28515625" style="229" bestFit="1" customWidth="1"/>
    <col min="9231" max="9231" width="13" style="229" bestFit="1" customWidth="1"/>
    <col min="9232" max="9232" width="4.28515625" style="229" bestFit="1" customWidth="1"/>
    <col min="9233" max="9472" width="8.140625" style="229"/>
    <col min="9473" max="9476" width="1.5703125" style="229" customWidth="1"/>
    <col min="9477" max="9477" width="41.5703125" style="229" customWidth="1"/>
    <col min="9478" max="9478" width="9.5703125" style="229" customWidth="1"/>
    <col min="9479" max="9479" width="1" style="229" customWidth="1"/>
    <col min="9480" max="9481" width="15.42578125" style="229" bestFit="1" customWidth="1"/>
    <col min="9482" max="9482" width="1.5703125" style="229" customWidth="1"/>
    <col min="9483" max="9483" width="15.140625" style="229" customWidth="1"/>
    <col min="9484" max="9484" width="14.85546875" style="229" customWidth="1"/>
    <col min="9485" max="9485" width="14.28515625" style="229" bestFit="1" customWidth="1"/>
    <col min="9486" max="9486" width="4.28515625" style="229" bestFit="1" customWidth="1"/>
    <col min="9487" max="9487" width="13" style="229" bestFit="1" customWidth="1"/>
    <col min="9488" max="9488" width="4.28515625" style="229" bestFit="1" customWidth="1"/>
    <col min="9489" max="9728" width="8.140625" style="229"/>
    <col min="9729" max="9732" width="1.5703125" style="229" customWidth="1"/>
    <col min="9733" max="9733" width="41.5703125" style="229" customWidth="1"/>
    <col min="9734" max="9734" width="9.5703125" style="229" customWidth="1"/>
    <col min="9735" max="9735" width="1" style="229" customWidth="1"/>
    <col min="9736" max="9737" width="15.42578125" style="229" bestFit="1" customWidth="1"/>
    <col min="9738" max="9738" width="1.5703125" style="229" customWidth="1"/>
    <col min="9739" max="9739" width="15.140625" style="229" customWidth="1"/>
    <col min="9740" max="9740" width="14.85546875" style="229" customWidth="1"/>
    <col min="9741" max="9741" width="14.28515625" style="229" bestFit="1" customWidth="1"/>
    <col min="9742" max="9742" width="4.28515625" style="229" bestFit="1" customWidth="1"/>
    <col min="9743" max="9743" width="13" style="229" bestFit="1" customWidth="1"/>
    <col min="9744" max="9744" width="4.28515625" style="229" bestFit="1" customWidth="1"/>
    <col min="9745" max="9984" width="8.140625" style="229"/>
    <col min="9985" max="9988" width="1.5703125" style="229" customWidth="1"/>
    <col min="9989" max="9989" width="41.5703125" style="229" customWidth="1"/>
    <col min="9990" max="9990" width="9.5703125" style="229" customWidth="1"/>
    <col min="9991" max="9991" width="1" style="229" customWidth="1"/>
    <col min="9992" max="9993" width="15.42578125" style="229" bestFit="1" customWidth="1"/>
    <col min="9994" max="9994" width="1.5703125" style="229" customWidth="1"/>
    <col min="9995" max="9995" width="15.140625" style="229" customWidth="1"/>
    <col min="9996" max="9996" width="14.85546875" style="229" customWidth="1"/>
    <col min="9997" max="9997" width="14.28515625" style="229" bestFit="1" customWidth="1"/>
    <col min="9998" max="9998" width="4.28515625" style="229" bestFit="1" customWidth="1"/>
    <col min="9999" max="9999" width="13" style="229" bestFit="1" customWidth="1"/>
    <col min="10000" max="10000" width="4.28515625" style="229" bestFit="1" customWidth="1"/>
    <col min="10001" max="10240" width="8.140625" style="229"/>
    <col min="10241" max="10244" width="1.5703125" style="229" customWidth="1"/>
    <col min="10245" max="10245" width="41.5703125" style="229" customWidth="1"/>
    <col min="10246" max="10246" width="9.5703125" style="229" customWidth="1"/>
    <col min="10247" max="10247" width="1" style="229" customWidth="1"/>
    <col min="10248" max="10249" width="15.42578125" style="229" bestFit="1" customWidth="1"/>
    <col min="10250" max="10250" width="1.5703125" style="229" customWidth="1"/>
    <col min="10251" max="10251" width="15.140625" style="229" customWidth="1"/>
    <col min="10252" max="10252" width="14.85546875" style="229" customWidth="1"/>
    <col min="10253" max="10253" width="14.28515625" style="229" bestFit="1" customWidth="1"/>
    <col min="10254" max="10254" width="4.28515625" style="229" bestFit="1" customWidth="1"/>
    <col min="10255" max="10255" width="13" style="229" bestFit="1" customWidth="1"/>
    <col min="10256" max="10256" width="4.28515625" style="229" bestFit="1" customWidth="1"/>
    <col min="10257" max="10496" width="8.140625" style="229"/>
    <col min="10497" max="10500" width="1.5703125" style="229" customWidth="1"/>
    <col min="10501" max="10501" width="41.5703125" style="229" customWidth="1"/>
    <col min="10502" max="10502" width="9.5703125" style="229" customWidth="1"/>
    <col min="10503" max="10503" width="1" style="229" customWidth="1"/>
    <col min="10504" max="10505" width="15.42578125" style="229" bestFit="1" customWidth="1"/>
    <col min="10506" max="10506" width="1.5703125" style="229" customWidth="1"/>
    <col min="10507" max="10507" width="15.140625" style="229" customWidth="1"/>
    <col min="10508" max="10508" width="14.85546875" style="229" customWidth="1"/>
    <col min="10509" max="10509" width="14.28515625" style="229" bestFit="1" customWidth="1"/>
    <col min="10510" max="10510" width="4.28515625" style="229" bestFit="1" customWidth="1"/>
    <col min="10511" max="10511" width="13" style="229" bestFit="1" customWidth="1"/>
    <col min="10512" max="10512" width="4.28515625" style="229" bestFit="1" customWidth="1"/>
    <col min="10513" max="10752" width="8.140625" style="229"/>
    <col min="10753" max="10756" width="1.5703125" style="229" customWidth="1"/>
    <col min="10757" max="10757" width="41.5703125" style="229" customWidth="1"/>
    <col min="10758" max="10758" width="9.5703125" style="229" customWidth="1"/>
    <col min="10759" max="10759" width="1" style="229" customWidth="1"/>
    <col min="10760" max="10761" width="15.42578125" style="229" bestFit="1" customWidth="1"/>
    <col min="10762" max="10762" width="1.5703125" style="229" customWidth="1"/>
    <col min="10763" max="10763" width="15.140625" style="229" customWidth="1"/>
    <col min="10764" max="10764" width="14.85546875" style="229" customWidth="1"/>
    <col min="10765" max="10765" width="14.28515625" style="229" bestFit="1" customWidth="1"/>
    <col min="10766" max="10766" width="4.28515625" style="229" bestFit="1" customWidth="1"/>
    <col min="10767" max="10767" width="13" style="229" bestFit="1" customWidth="1"/>
    <col min="10768" max="10768" width="4.28515625" style="229" bestFit="1" customWidth="1"/>
    <col min="10769" max="11008" width="8.140625" style="229"/>
    <col min="11009" max="11012" width="1.5703125" style="229" customWidth="1"/>
    <col min="11013" max="11013" width="41.5703125" style="229" customWidth="1"/>
    <col min="11014" max="11014" width="9.5703125" style="229" customWidth="1"/>
    <col min="11015" max="11015" width="1" style="229" customWidth="1"/>
    <col min="11016" max="11017" width="15.42578125" style="229" bestFit="1" customWidth="1"/>
    <col min="11018" max="11018" width="1.5703125" style="229" customWidth="1"/>
    <col min="11019" max="11019" width="15.140625" style="229" customWidth="1"/>
    <col min="11020" max="11020" width="14.85546875" style="229" customWidth="1"/>
    <col min="11021" max="11021" width="14.28515625" style="229" bestFit="1" customWidth="1"/>
    <col min="11022" max="11022" width="4.28515625" style="229" bestFit="1" customWidth="1"/>
    <col min="11023" max="11023" width="13" style="229" bestFit="1" customWidth="1"/>
    <col min="11024" max="11024" width="4.28515625" style="229" bestFit="1" customWidth="1"/>
    <col min="11025" max="11264" width="8.140625" style="229"/>
    <col min="11265" max="11268" width="1.5703125" style="229" customWidth="1"/>
    <col min="11269" max="11269" width="41.5703125" style="229" customWidth="1"/>
    <col min="11270" max="11270" width="9.5703125" style="229" customWidth="1"/>
    <col min="11271" max="11271" width="1" style="229" customWidth="1"/>
    <col min="11272" max="11273" width="15.42578125" style="229" bestFit="1" customWidth="1"/>
    <col min="11274" max="11274" width="1.5703125" style="229" customWidth="1"/>
    <col min="11275" max="11275" width="15.140625" style="229" customWidth="1"/>
    <col min="11276" max="11276" width="14.85546875" style="229" customWidth="1"/>
    <col min="11277" max="11277" width="14.28515625" style="229" bestFit="1" customWidth="1"/>
    <col min="11278" max="11278" width="4.28515625" style="229" bestFit="1" customWidth="1"/>
    <col min="11279" max="11279" width="13" style="229" bestFit="1" customWidth="1"/>
    <col min="11280" max="11280" width="4.28515625" style="229" bestFit="1" customWidth="1"/>
    <col min="11281" max="11520" width="8.140625" style="229"/>
    <col min="11521" max="11524" width="1.5703125" style="229" customWidth="1"/>
    <col min="11525" max="11525" width="41.5703125" style="229" customWidth="1"/>
    <col min="11526" max="11526" width="9.5703125" style="229" customWidth="1"/>
    <col min="11527" max="11527" width="1" style="229" customWidth="1"/>
    <col min="11528" max="11529" width="15.42578125" style="229" bestFit="1" customWidth="1"/>
    <col min="11530" max="11530" width="1.5703125" style="229" customWidth="1"/>
    <col min="11531" max="11531" width="15.140625" style="229" customWidth="1"/>
    <col min="11532" max="11532" width="14.85546875" style="229" customWidth="1"/>
    <col min="11533" max="11533" width="14.28515625" style="229" bestFit="1" customWidth="1"/>
    <col min="11534" max="11534" width="4.28515625" style="229" bestFit="1" customWidth="1"/>
    <col min="11535" max="11535" width="13" style="229" bestFit="1" customWidth="1"/>
    <col min="11536" max="11536" width="4.28515625" style="229" bestFit="1" customWidth="1"/>
    <col min="11537" max="11776" width="8.140625" style="229"/>
    <col min="11777" max="11780" width="1.5703125" style="229" customWidth="1"/>
    <col min="11781" max="11781" width="41.5703125" style="229" customWidth="1"/>
    <col min="11782" max="11782" width="9.5703125" style="229" customWidth="1"/>
    <col min="11783" max="11783" width="1" style="229" customWidth="1"/>
    <col min="11784" max="11785" width="15.42578125" style="229" bestFit="1" customWidth="1"/>
    <col min="11786" max="11786" width="1.5703125" style="229" customWidth="1"/>
    <col min="11787" max="11787" width="15.140625" style="229" customWidth="1"/>
    <col min="11788" max="11788" width="14.85546875" style="229" customWidth="1"/>
    <col min="11789" max="11789" width="14.28515625" style="229" bestFit="1" customWidth="1"/>
    <col min="11790" max="11790" width="4.28515625" style="229" bestFit="1" customWidth="1"/>
    <col min="11791" max="11791" width="13" style="229" bestFit="1" customWidth="1"/>
    <col min="11792" max="11792" width="4.28515625" style="229" bestFit="1" customWidth="1"/>
    <col min="11793" max="12032" width="8.140625" style="229"/>
    <col min="12033" max="12036" width="1.5703125" style="229" customWidth="1"/>
    <col min="12037" max="12037" width="41.5703125" style="229" customWidth="1"/>
    <col min="12038" max="12038" width="9.5703125" style="229" customWidth="1"/>
    <col min="12039" max="12039" width="1" style="229" customWidth="1"/>
    <col min="12040" max="12041" width="15.42578125" style="229" bestFit="1" customWidth="1"/>
    <col min="12042" max="12042" width="1.5703125" style="229" customWidth="1"/>
    <col min="12043" max="12043" width="15.140625" style="229" customWidth="1"/>
    <col min="12044" max="12044" width="14.85546875" style="229" customWidth="1"/>
    <col min="12045" max="12045" width="14.28515625" style="229" bestFit="1" customWidth="1"/>
    <col min="12046" max="12046" width="4.28515625" style="229" bestFit="1" customWidth="1"/>
    <col min="12047" max="12047" width="13" style="229" bestFit="1" customWidth="1"/>
    <col min="12048" max="12048" width="4.28515625" style="229" bestFit="1" customWidth="1"/>
    <col min="12049" max="12288" width="8.140625" style="229"/>
    <col min="12289" max="12292" width="1.5703125" style="229" customWidth="1"/>
    <col min="12293" max="12293" width="41.5703125" style="229" customWidth="1"/>
    <col min="12294" max="12294" width="9.5703125" style="229" customWidth="1"/>
    <col min="12295" max="12295" width="1" style="229" customWidth="1"/>
    <col min="12296" max="12297" width="15.42578125" style="229" bestFit="1" customWidth="1"/>
    <col min="12298" max="12298" width="1.5703125" style="229" customWidth="1"/>
    <col min="12299" max="12299" width="15.140625" style="229" customWidth="1"/>
    <col min="12300" max="12300" width="14.85546875" style="229" customWidth="1"/>
    <col min="12301" max="12301" width="14.28515625" style="229" bestFit="1" customWidth="1"/>
    <col min="12302" max="12302" width="4.28515625" style="229" bestFit="1" customWidth="1"/>
    <col min="12303" max="12303" width="13" style="229" bestFit="1" customWidth="1"/>
    <col min="12304" max="12304" width="4.28515625" style="229" bestFit="1" customWidth="1"/>
    <col min="12305" max="12544" width="8.140625" style="229"/>
    <col min="12545" max="12548" width="1.5703125" style="229" customWidth="1"/>
    <col min="12549" max="12549" width="41.5703125" style="229" customWidth="1"/>
    <col min="12550" max="12550" width="9.5703125" style="229" customWidth="1"/>
    <col min="12551" max="12551" width="1" style="229" customWidth="1"/>
    <col min="12552" max="12553" width="15.42578125" style="229" bestFit="1" customWidth="1"/>
    <col min="12554" max="12554" width="1.5703125" style="229" customWidth="1"/>
    <col min="12555" max="12555" width="15.140625" style="229" customWidth="1"/>
    <col min="12556" max="12556" width="14.85546875" style="229" customWidth="1"/>
    <col min="12557" max="12557" width="14.28515625" style="229" bestFit="1" customWidth="1"/>
    <col min="12558" max="12558" width="4.28515625" style="229" bestFit="1" customWidth="1"/>
    <col min="12559" max="12559" width="13" style="229" bestFit="1" customWidth="1"/>
    <col min="12560" max="12560" width="4.28515625" style="229" bestFit="1" customWidth="1"/>
    <col min="12561" max="12800" width="8.140625" style="229"/>
    <col min="12801" max="12804" width="1.5703125" style="229" customWidth="1"/>
    <col min="12805" max="12805" width="41.5703125" style="229" customWidth="1"/>
    <col min="12806" max="12806" width="9.5703125" style="229" customWidth="1"/>
    <col min="12807" max="12807" width="1" style="229" customWidth="1"/>
    <col min="12808" max="12809" width="15.42578125" style="229" bestFit="1" customWidth="1"/>
    <col min="12810" max="12810" width="1.5703125" style="229" customWidth="1"/>
    <col min="12811" max="12811" width="15.140625" style="229" customWidth="1"/>
    <col min="12812" max="12812" width="14.85546875" style="229" customWidth="1"/>
    <col min="12813" max="12813" width="14.28515625" style="229" bestFit="1" customWidth="1"/>
    <col min="12814" max="12814" width="4.28515625" style="229" bestFit="1" customWidth="1"/>
    <col min="12815" max="12815" width="13" style="229" bestFit="1" customWidth="1"/>
    <col min="12816" max="12816" width="4.28515625" style="229" bestFit="1" customWidth="1"/>
    <col min="12817" max="13056" width="8.140625" style="229"/>
    <col min="13057" max="13060" width="1.5703125" style="229" customWidth="1"/>
    <col min="13061" max="13061" width="41.5703125" style="229" customWidth="1"/>
    <col min="13062" max="13062" width="9.5703125" style="229" customWidth="1"/>
    <col min="13063" max="13063" width="1" style="229" customWidth="1"/>
    <col min="13064" max="13065" width="15.42578125" style="229" bestFit="1" customWidth="1"/>
    <col min="13066" max="13066" width="1.5703125" style="229" customWidth="1"/>
    <col min="13067" max="13067" width="15.140625" style="229" customWidth="1"/>
    <col min="13068" max="13068" width="14.85546875" style="229" customWidth="1"/>
    <col min="13069" max="13069" width="14.28515625" style="229" bestFit="1" customWidth="1"/>
    <col min="13070" max="13070" width="4.28515625" style="229" bestFit="1" customWidth="1"/>
    <col min="13071" max="13071" width="13" style="229" bestFit="1" customWidth="1"/>
    <col min="13072" max="13072" width="4.28515625" style="229" bestFit="1" customWidth="1"/>
    <col min="13073" max="13312" width="8.140625" style="229"/>
    <col min="13313" max="13316" width="1.5703125" style="229" customWidth="1"/>
    <col min="13317" max="13317" width="41.5703125" style="229" customWidth="1"/>
    <col min="13318" max="13318" width="9.5703125" style="229" customWidth="1"/>
    <col min="13319" max="13319" width="1" style="229" customWidth="1"/>
    <col min="13320" max="13321" width="15.42578125" style="229" bestFit="1" customWidth="1"/>
    <col min="13322" max="13322" width="1.5703125" style="229" customWidth="1"/>
    <col min="13323" max="13323" width="15.140625" style="229" customWidth="1"/>
    <col min="13324" max="13324" width="14.85546875" style="229" customWidth="1"/>
    <col min="13325" max="13325" width="14.28515625" style="229" bestFit="1" customWidth="1"/>
    <col min="13326" max="13326" width="4.28515625" style="229" bestFit="1" customWidth="1"/>
    <col min="13327" max="13327" width="13" style="229" bestFit="1" customWidth="1"/>
    <col min="13328" max="13328" width="4.28515625" style="229" bestFit="1" customWidth="1"/>
    <col min="13329" max="13568" width="8.140625" style="229"/>
    <col min="13569" max="13572" width="1.5703125" style="229" customWidth="1"/>
    <col min="13573" max="13573" width="41.5703125" style="229" customWidth="1"/>
    <col min="13574" max="13574" width="9.5703125" style="229" customWidth="1"/>
    <col min="13575" max="13575" width="1" style="229" customWidth="1"/>
    <col min="13576" max="13577" width="15.42578125" style="229" bestFit="1" customWidth="1"/>
    <col min="13578" max="13578" width="1.5703125" style="229" customWidth="1"/>
    <col min="13579" max="13579" width="15.140625" style="229" customWidth="1"/>
    <col min="13580" max="13580" width="14.85546875" style="229" customWidth="1"/>
    <col min="13581" max="13581" width="14.28515625" style="229" bestFit="1" customWidth="1"/>
    <col min="13582" max="13582" width="4.28515625" style="229" bestFit="1" customWidth="1"/>
    <col min="13583" max="13583" width="13" style="229" bestFit="1" customWidth="1"/>
    <col min="13584" max="13584" width="4.28515625" style="229" bestFit="1" customWidth="1"/>
    <col min="13585" max="13824" width="8.140625" style="229"/>
    <col min="13825" max="13828" width="1.5703125" style="229" customWidth="1"/>
    <col min="13829" max="13829" width="41.5703125" style="229" customWidth="1"/>
    <col min="13830" max="13830" width="9.5703125" style="229" customWidth="1"/>
    <col min="13831" max="13831" width="1" style="229" customWidth="1"/>
    <col min="13832" max="13833" width="15.42578125" style="229" bestFit="1" customWidth="1"/>
    <col min="13834" max="13834" width="1.5703125" style="229" customWidth="1"/>
    <col min="13835" max="13835" width="15.140625" style="229" customWidth="1"/>
    <col min="13836" max="13836" width="14.85546875" style="229" customWidth="1"/>
    <col min="13837" max="13837" width="14.28515625" style="229" bestFit="1" customWidth="1"/>
    <col min="13838" max="13838" width="4.28515625" style="229" bestFit="1" customWidth="1"/>
    <col min="13839" max="13839" width="13" style="229" bestFit="1" customWidth="1"/>
    <col min="13840" max="13840" width="4.28515625" style="229" bestFit="1" customWidth="1"/>
    <col min="13841" max="14080" width="8.140625" style="229"/>
    <col min="14081" max="14084" width="1.5703125" style="229" customWidth="1"/>
    <col min="14085" max="14085" width="41.5703125" style="229" customWidth="1"/>
    <col min="14086" max="14086" width="9.5703125" style="229" customWidth="1"/>
    <col min="14087" max="14087" width="1" style="229" customWidth="1"/>
    <col min="14088" max="14089" width="15.42578125" style="229" bestFit="1" customWidth="1"/>
    <col min="14090" max="14090" width="1.5703125" style="229" customWidth="1"/>
    <col min="14091" max="14091" width="15.140625" style="229" customWidth="1"/>
    <col min="14092" max="14092" width="14.85546875" style="229" customWidth="1"/>
    <col min="14093" max="14093" width="14.28515625" style="229" bestFit="1" customWidth="1"/>
    <col min="14094" max="14094" width="4.28515625" style="229" bestFit="1" customWidth="1"/>
    <col min="14095" max="14095" width="13" style="229" bestFit="1" customWidth="1"/>
    <col min="14096" max="14096" width="4.28515625" style="229" bestFit="1" customWidth="1"/>
    <col min="14097" max="14336" width="8.140625" style="229"/>
    <col min="14337" max="14340" width="1.5703125" style="229" customWidth="1"/>
    <col min="14341" max="14341" width="41.5703125" style="229" customWidth="1"/>
    <col min="14342" max="14342" width="9.5703125" style="229" customWidth="1"/>
    <col min="14343" max="14343" width="1" style="229" customWidth="1"/>
    <col min="14344" max="14345" width="15.42578125" style="229" bestFit="1" customWidth="1"/>
    <col min="14346" max="14346" width="1.5703125" style="229" customWidth="1"/>
    <col min="14347" max="14347" width="15.140625" style="229" customWidth="1"/>
    <col min="14348" max="14348" width="14.85546875" style="229" customWidth="1"/>
    <col min="14349" max="14349" width="14.28515625" style="229" bestFit="1" customWidth="1"/>
    <col min="14350" max="14350" width="4.28515625" style="229" bestFit="1" customWidth="1"/>
    <col min="14351" max="14351" width="13" style="229" bestFit="1" customWidth="1"/>
    <col min="14352" max="14352" width="4.28515625" style="229" bestFit="1" customWidth="1"/>
    <col min="14353" max="14592" width="8.140625" style="229"/>
    <col min="14593" max="14596" width="1.5703125" style="229" customWidth="1"/>
    <col min="14597" max="14597" width="41.5703125" style="229" customWidth="1"/>
    <col min="14598" max="14598" width="9.5703125" style="229" customWidth="1"/>
    <col min="14599" max="14599" width="1" style="229" customWidth="1"/>
    <col min="14600" max="14601" width="15.42578125" style="229" bestFit="1" customWidth="1"/>
    <col min="14602" max="14602" width="1.5703125" style="229" customWidth="1"/>
    <col min="14603" max="14603" width="15.140625" style="229" customWidth="1"/>
    <col min="14604" max="14604" width="14.85546875" style="229" customWidth="1"/>
    <col min="14605" max="14605" width="14.28515625" style="229" bestFit="1" customWidth="1"/>
    <col min="14606" max="14606" width="4.28515625" style="229" bestFit="1" customWidth="1"/>
    <col min="14607" max="14607" width="13" style="229" bestFit="1" customWidth="1"/>
    <col min="14608" max="14608" width="4.28515625" style="229" bestFit="1" customWidth="1"/>
    <col min="14609" max="14848" width="8.140625" style="229"/>
    <col min="14849" max="14852" width="1.5703125" style="229" customWidth="1"/>
    <col min="14853" max="14853" width="41.5703125" style="229" customWidth="1"/>
    <col min="14854" max="14854" width="9.5703125" style="229" customWidth="1"/>
    <col min="14855" max="14855" width="1" style="229" customWidth="1"/>
    <col min="14856" max="14857" width="15.42578125" style="229" bestFit="1" customWidth="1"/>
    <col min="14858" max="14858" width="1.5703125" style="229" customWidth="1"/>
    <col min="14859" max="14859" width="15.140625" style="229" customWidth="1"/>
    <col min="14860" max="14860" width="14.85546875" style="229" customWidth="1"/>
    <col min="14861" max="14861" width="14.28515625" style="229" bestFit="1" customWidth="1"/>
    <col min="14862" max="14862" width="4.28515625" style="229" bestFit="1" customWidth="1"/>
    <col min="14863" max="14863" width="13" style="229" bestFit="1" customWidth="1"/>
    <col min="14864" max="14864" width="4.28515625" style="229" bestFit="1" customWidth="1"/>
    <col min="14865" max="15104" width="8.140625" style="229"/>
    <col min="15105" max="15108" width="1.5703125" style="229" customWidth="1"/>
    <col min="15109" max="15109" width="41.5703125" style="229" customWidth="1"/>
    <col min="15110" max="15110" width="9.5703125" style="229" customWidth="1"/>
    <col min="15111" max="15111" width="1" style="229" customWidth="1"/>
    <col min="15112" max="15113" width="15.42578125" style="229" bestFit="1" customWidth="1"/>
    <col min="15114" max="15114" width="1.5703125" style="229" customWidth="1"/>
    <col min="15115" max="15115" width="15.140625" style="229" customWidth="1"/>
    <col min="15116" max="15116" width="14.85546875" style="229" customWidth="1"/>
    <col min="15117" max="15117" width="14.28515625" style="229" bestFit="1" customWidth="1"/>
    <col min="15118" max="15118" width="4.28515625" style="229" bestFit="1" customWidth="1"/>
    <col min="15119" max="15119" width="13" style="229" bestFit="1" customWidth="1"/>
    <col min="15120" max="15120" width="4.28515625" style="229" bestFit="1" customWidth="1"/>
    <col min="15121" max="15360" width="8.140625" style="229"/>
    <col min="15361" max="15364" width="1.5703125" style="229" customWidth="1"/>
    <col min="15365" max="15365" width="41.5703125" style="229" customWidth="1"/>
    <col min="15366" max="15366" width="9.5703125" style="229" customWidth="1"/>
    <col min="15367" max="15367" width="1" style="229" customWidth="1"/>
    <col min="15368" max="15369" width="15.42578125" style="229" bestFit="1" customWidth="1"/>
    <col min="15370" max="15370" width="1.5703125" style="229" customWidth="1"/>
    <col min="15371" max="15371" width="15.140625" style="229" customWidth="1"/>
    <col min="15372" max="15372" width="14.85546875" style="229" customWidth="1"/>
    <col min="15373" max="15373" width="14.28515625" style="229" bestFit="1" customWidth="1"/>
    <col min="15374" max="15374" width="4.28515625" style="229" bestFit="1" customWidth="1"/>
    <col min="15375" max="15375" width="13" style="229" bestFit="1" customWidth="1"/>
    <col min="15376" max="15376" width="4.28515625" style="229" bestFit="1" customWidth="1"/>
    <col min="15377" max="15616" width="8.140625" style="229"/>
    <col min="15617" max="15620" width="1.5703125" style="229" customWidth="1"/>
    <col min="15621" max="15621" width="41.5703125" style="229" customWidth="1"/>
    <col min="15622" max="15622" width="9.5703125" style="229" customWidth="1"/>
    <col min="15623" max="15623" width="1" style="229" customWidth="1"/>
    <col min="15624" max="15625" width="15.42578125" style="229" bestFit="1" customWidth="1"/>
    <col min="15626" max="15626" width="1.5703125" style="229" customWidth="1"/>
    <col min="15627" max="15627" width="15.140625" style="229" customWidth="1"/>
    <col min="15628" max="15628" width="14.85546875" style="229" customWidth="1"/>
    <col min="15629" max="15629" width="14.28515625" style="229" bestFit="1" customWidth="1"/>
    <col min="15630" max="15630" width="4.28515625" style="229" bestFit="1" customWidth="1"/>
    <col min="15631" max="15631" width="13" style="229" bestFit="1" customWidth="1"/>
    <col min="15632" max="15632" width="4.28515625" style="229" bestFit="1" customWidth="1"/>
    <col min="15633" max="15872" width="8.140625" style="229"/>
    <col min="15873" max="15876" width="1.5703125" style="229" customWidth="1"/>
    <col min="15877" max="15877" width="41.5703125" style="229" customWidth="1"/>
    <col min="15878" max="15878" width="9.5703125" style="229" customWidth="1"/>
    <col min="15879" max="15879" width="1" style="229" customWidth="1"/>
    <col min="15880" max="15881" width="15.42578125" style="229" bestFit="1" customWidth="1"/>
    <col min="15882" max="15882" width="1.5703125" style="229" customWidth="1"/>
    <col min="15883" max="15883" width="15.140625" style="229" customWidth="1"/>
    <col min="15884" max="15884" width="14.85546875" style="229" customWidth="1"/>
    <col min="15885" max="15885" width="14.28515625" style="229" bestFit="1" customWidth="1"/>
    <col min="15886" max="15886" width="4.28515625" style="229" bestFit="1" customWidth="1"/>
    <col min="15887" max="15887" width="13" style="229" bestFit="1" customWidth="1"/>
    <col min="15888" max="15888" width="4.28515625" style="229" bestFit="1" customWidth="1"/>
    <col min="15889" max="16128" width="8.140625" style="229"/>
    <col min="16129" max="16132" width="1.5703125" style="229" customWidth="1"/>
    <col min="16133" max="16133" width="41.5703125" style="229" customWidth="1"/>
    <col min="16134" max="16134" width="9.5703125" style="229" customWidth="1"/>
    <col min="16135" max="16135" width="1" style="229" customWidth="1"/>
    <col min="16136" max="16137" width="15.42578125" style="229" bestFit="1" customWidth="1"/>
    <col min="16138" max="16138" width="1.5703125" style="229" customWidth="1"/>
    <col min="16139" max="16139" width="15.140625" style="229" customWidth="1"/>
    <col min="16140" max="16140" width="14.85546875" style="229" customWidth="1"/>
    <col min="16141" max="16141" width="14.28515625" style="229" bestFit="1" customWidth="1"/>
    <col min="16142" max="16142" width="4.28515625" style="229" bestFit="1" customWidth="1"/>
    <col min="16143" max="16143" width="13" style="229" bestFit="1" customWidth="1"/>
    <col min="16144" max="16144" width="4.28515625" style="229" bestFit="1" customWidth="1"/>
    <col min="16145" max="16384" width="8.140625" style="229"/>
  </cols>
  <sheetData>
    <row r="1" spans="1:13" s="224" customFormat="1" ht="25.5">
      <c r="A1" s="417" t="str">
        <f>+'BAL-ENG'!A1:L1</f>
        <v>Tong Hua Holding Public Company Limited and its subsidiaries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</row>
    <row r="2" spans="1:13" s="224" customFormat="1">
      <c r="A2" s="418" t="s">
        <v>159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</row>
    <row r="3" spans="1:13" s="224" customFormat="1">
      <c r="A3" s="419" t="s">
        <v>368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</row>
    <row r="4" spans="1:13">
      <c r="A4" s="424" t="s">
        <v>116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</row>
    <row r="5" spans="1:13">
      <c r="A5" s="217"/>
      <c r="B5" s="217"/>
      <c r="C5" s="217"/>
      <c r="D5" s="217"/>
      <c r="E5" s="217"/>
      <c r="F5" s="368"/>
      <c r="G5" s="217"/>
      <c r="H5" s="421" t="s">
        <v>117</v>
      </c>
      <c r="I5" s="421"/>
      <c r="J5" s="217"/>
      <c r="K5" s="421" t="s">
        <v>118</v>
      </c>
      <c r="L5" s="425"/>
    </row>
    <row r="6" spans="1:13">
      <c r="A6" s="217"/>
      <c r="B6" s="217"/>
      <c r="C6" s="217"/>
      <c r="D6" s="217"/>
      <c r="E6" s="217"/>
      <c r="F6" s="369" t="s">
        <v>119</v>
      </c>
      <c r="G6" s="220"/>
      <c r="H6" s="238" t="s">
        <v>370</v>
      </c>
      <c r="I6" s="238" t="s">
        <v>369</v>
      </c>
      <c r="J6" s="163"/>
      <c r="K6" s="238" t="s">
        <v>370</v>
      </c>
      <c r="L6" s="238" t="s">
        <v>369</v>
      </c>
    </row>
    <row r="7" spans="1:13">
      <c r="A7" s="239" t="s">
        <v>283</v>
      </c>
      <c r="H7" s="231"/>
      <c r="I7" s="231"/>
      <c r="J7" s="231"/>
      <c r="K7" s="231"/>
      <c r="L7" s="231"/>
    </row>
    <row r="8" spans="1:13">
      <c r="A8" s="229" t="s">
        <v>160</v>
      </c>
      <c r="F8" s="232"/>
      <c r="H8" s="272">
        <f>+'PL-THA '!H8</f>
        <v>5831595</v>
      </c>
      <c r="I8" s="272">
        <f>+'PL-THA '!I8</f>
        <v>7308789</v>
      </c>
      <c r="J8" s="272"/>
      <c r="K8" s="272">
        <f>+'PL-THA '!K8</f>
        <v>0</v>
      </c>
      <c r="L8" s="272">
        <f>+'PL-THA '!L8</f>
        <v>0</v>
      </c>
    </row>
    <row r="9" spans="1:13">
      <c r="A9" s="229" t="s">
        <v>284</v>
      </c>
      <c r="F9" s="232"/>
      <c r="H9" s="272"/>
      <c r="I9" s="272"/>
      <c r="J9" s="272"/>
      <c r="K9" s="272"/>
      <c r="L9" s="272"/>
    </row>
    <row r="10" spans="1:13">
      <c r="E10" s="229" t="s">
        <v>256</v>
      </c>
      <c r="F10" s="232"/>
      <c r="H10" s="272">
        <f>+'PL-THA '!H10</f>
        <v>7154142</v>
      </c>
      <c r="I10" s="272">
        <f>+'PL-THA '!I10</f>
        <v>16340126</v>
      </c>
      <c r="J10" s="272"/>
      <c r="K10" s="272">
        <f>+'PL-THA '!K10</f>
        <v>8187994</v>
      </c>
      <c r="L10" s="272">
        <f>+'PL-THA '!L10</f>
        <v>12910052</v>
      </c>
    </row>
    <row r="11" spans="1:13">
      <c r="A11" s="229" t="s">
        <v>247</v>
      </c>
      <c r="F11" s="232"/>
      <c r="H11" s="272">
        <f>+'PL-THA '!H11</f>
        <v>1274643</v>
      </c>
      <c r="I11" s="272">
        <f>+'PL-THA '!I11</f>
        <v>715015</v>
      </c>
      <c r="J11" s="272"/>
      <c r="K11" s="272">
        <f>+'PL-THA '!K11</f>
        <v>138435</v>
      </c>
      <c r="L11" s="272">
        <f>+'PL-THA '!L11</f>
        <v>187009</v>
      </c>
    </row>
    <row r="12" spans="1:13">
      <c r="A12" s="224" t="s">
        <v>224</v>
      </c>
      <c r="F12" s="232"/>
      <c r="H12" s="273">
        <f>SUM(H8:H11)</f>
        <v>14260380</v>
      </c>
      <c r="I12" s="273">
        <f>SUM(I8:I11)</f>
        <v>24363930</v>
      </c>
      <c r="J12" s="272"/>
      <c r="K12" s="273">
        <f>SUM(K8:K11)</f>
        <v>8326429</v>
      </c>
      <c r="L12" s="273">
        <f>SUM(L8:L11)</f>
        <v>13097061</v>
      </c>
    </row>
    <row r="13" spans="1:13">
      <c r="A13" s="240" t="s">
        <v>225</v>
      </c>
      <c r="F13" s="232"/>
      <c r="H13" s="272"/>
      <c r="I13" s="272"/>
      <c r="J13" s="272"/>
      <c r="K13" s="272"/>
      <c r="L13" s="272"/>
    </row>
    <row r="14" spans="1:13">
      <c r="A14" s="229" t="s">
        <v>285</v>
      </c>
      <c r="F14" s="232"/>
      <c r="H14" s="272">
        <f>+'PL-THA '!H14</f>
        <v>4946399</v>
      </c>
      <c r="I14" s="272">
        <f>+'PL-THA '!I14</f>
        <v>5516444</v>
      </c>
      <c r="J14" s="272"/>
      <c r="K14" s="272">
        <f>+'PL-THA '!K14</f>
        <v>0</v>
      </c>
      <c r="L14" s="272">
        <f>+'PL-THA '!L14</f>
        <v>0</v>
      </c>
    </row>
    <row r="15" spans="1:13">
      <c r="A15" s="229" t="s">
        <v>270</v>
      </c>
      <c r="F15" s="232"/>
      <c r="H15" s="272">
        <f>+'PL-THA '!H15</f>
        <v>550870</v>
      </c>
      <c r="I15" s="272">
        <f>+'PL-THA '!I15</f>
        <v>694923</v>
      </c>
      <c r="J15" s="272"/>
      <c r="K15" s="272">
        <f>+'PL-THA '!K15</f>
        <v>0</v>
      </c>
      <c r="L15" s="272">
        <f>+'PL-THA '!L15</f>
        <v>0</v>
      </c>
    </row>
    <row r="16" spans="1:13">
      <c r="A16" s="229" t="s">
        <v>161</v>
      </c>
      <c r="F16" s="232"/>
      <c r="H16" s="272">
        <f>+'PL-THA '!H16</f>
        <v>4440574</v>
      </c>
      <c r="I16" s="272">
        <f>+'PL-THA '!I16</f>
        <v>7643848</v>
      </c>
      <c r="J16" s="272"/>
      <c r="K16" s="272">
        <f>+'PL-THA '!K16</f>
        <v>1949133</v>
      </c>
      <c r="L16" s="272">
        <f>+'PL-THA '!L16</f>
        <v>3053242</v>
      </c>
      <c r="M16" s="242"/>
    </row>
    <row r="17" spans="1:13">
      <c r="A17" s="243" t="s">
        <v>226</v>
      </c>
      <c r="F17" s="232"/>
      <c r="H17" s="273">
        <f>SUM(H14:H16)</f>
        <v>9937843</v>
      </c>
      <c r="I17" s="273">
        <f>SUM(I14:I16)</f>
        <v>13855215</v>
      </c>
      <c r="J17" s="272"/>
      <c r="K17" s="273">
        <f>SUM(K14:K16)</f>
        <v>1949133</v>
      </c>
      <c r="L17" s="273">
        <f>SUM(L14:L16)</f>
        <v>3053242</v>
      </c>
      <c r="M17" s="241"/>
    </row>
    <row r="18" spans="1:13">
      <c r="A18" s="243" t="s">
        <v>314</v>
      </c>
      <c r="F18" s="232"/>
      <c r="H18" s="274">
        <f>SUM(H12-H17)</f>
        <v>4322537</v>
      </c>
      <c r="I18" s="274">
        <f>SUM(I12-I17)</f>
        <v>10508715</v>
      </c>
      <c r="J18" s="272"/>
      <c r="K18" s="274">
        <f>SUM(K12-K17)</f>
        <v>6377296</v>
      </c>
      <c r="L18" s="274">
        <f>SUM(L12-L17)</f>
        <v>10043819</v>
      </c>
      <c r="M18" s="241"/>
    </row>
    <row r="19" spans="1:13">
      <c r="A19" s="342" t="s">
        <v>315</v>
      </c>
      <c r="F19" s="232"/>
      <c r="H19" s="279">
        <f>+'PL-THA '!H19</f>
        <v>39356</v>
      </c>
      <c r="I19" s="279">
        <f>+'PL-THA '!I19</f>
        <v>0</v>
      </c>
      <c r="J19" s="272"/>
      <c r="K19" s="279">
        <f>+'PL-THA '!K19</f>
        <v>25568</v>
      </c>
      <c r="L19" s="279">
        <f>+'PL-THA '!L19</f>
        <v>0</v>
      </c>
      <c r="M19" s="241"/>
    </row>
    <row r="20" spans="1:13">
      <c r="A20" s="224" t="s">
        <v>320</v>
      </c>
      <c r="F20" s="232"/>
      <c r="H20" s="274">
        <f>+H18-H19</f>
        <v>4283181</v>
      </c>
      <c r="I20" s="274">
        <f>+I18-I19</f>
        <v>10508715</v>
      </c>
      <c r="J20" s="272"/>
      <c r="K20" s="274">
        <f>+K18-K19</f>
        <v>6351728</v>
      </c>
      <c r="L20" s="274">
        <f>+L18-L19</f>
        <v>10043819</v>
      </c>
    </row>
    <row r="21" spans="1:13">
      <c r="A21" s="224" t="s">
        <v>162</v>
      </c>
      <c r="F21" s="232"/>
      <c r="H21" s="272"/>
      <c r="I21" s="272"/>
      <c r="J21" s="272"/>
      <c r="K21" s="272"/>
      <c r="L21" s="272"/>
    </row>
    <row r="22" spans="1:13" s="281" customFormat="1">
      <c r="A22" s="280" t="s">
        <v>398</v>
      </c>
      <c r="F22" s="282"/>
      <c r="H22" s="283"/>
      <c r="I22" s="283"/>
      <c r="J22" s="283"/>
      <c r="K22" s="283"/>
      <c r="L22" s="283"/>
    </row>
    <row r="23" spans="1:13">
      <c r="A23" s="224"/>
      <c r="B23" s="229" t="s">
        <v>227</v>
      </c>
      <c r="F23" s="232"/>
      <c r="H23" s="272">
        <f>+'PL-THA '!H23</f>
        <v>0</v>
      </c>
      <c r="I23" s="272">
        <f>+'PL-THA '!I23</f>
        <v>0</v>
      </c>
      <c r="J23" s="272"/>
      <c r="K23" s="272">
        <f>+'PL-THA '!K23</f>
        <v>0</v>
      </c>
      <c r="L23" s="272">
        <f>+'PL-THA '!L23</f>
        <v>0</v>
      </c>
    </row>
    <row r="24" spans="1:13">
      <c r="A24" s="224"/>
      <c r="B24" s="229" t="s">
        <v>341</v>
      </c>
      <c r="F24" s="232"/>
      <c r="H24" s="272">
        <f>+'PL-THA '!H24</f>
        <v>0</v>
      </c>
      <c r="I24" s="272">
        <f>+'PL-THA '!I24</f>
        <v>0</v>
      </c>
      <c r="J24" s="272"/>
      <c r="K24" s="272">
        <f>+'PL-THA '!K24</f>
        <v>0</v>
      </c>
      <c r="L24" s="272">
        <f>+'PL-THA '!L24</f>
        <v>0</v>
      </c>
    </row>
    <row r="25" spans="1:13">
      <c r="A25" s="224"/>
      <c r="B25" s="229" t="s">
        <v>248</v>
      </c>
      <c r="F25" s="232"/>
      <c r="H25" s="272"/>
      <c r="I25" s="272"/>
      <c r="J25" s="272"/>
      <c r="K25" s="272"/>
      <c r="L25" s="272"/>
    </row>
    <row r="26" spans="1:13">
      <c r="A26" s="224"/>
      <c r="C26" s="229" t="s">
        <v>351</v>
      </c>
      <c r="F26" s="232"/>
      <c r="H26" s="272">
        <f>+'PL-THA '!H25</f>
        <v>1771595</v>
      </c>
      <c r="I26" s="272">
        <f>+'PL-THA '!I25</f>
        <v>0</v>
      </c>
      <c r="J26" s="272"/>
      <c r="K26" s="272">
        <f>+'PL-THA '!K25</f>
        <v>682405</v>
      </c>
      <c r="L26" s="272">
        <f>+'PL-THA '!L25</f>
        <v>0</v>
      </c>
    </row>
    <row r="27" spans="1:13">
      <c r="A27" s="224"/>
      <c r="B27" s="229" t="s">
        <v>206</v>
      </c>
      <c r="F27" s="232"/>
      <c r="H27" s="272">
        <f>+'PL-THA '!H26</f>
        <v>-354319</v>
      </c>
      <c r="I27" s="272">
        <f>+'PL-THA '!I26</f>
        <v>0</v>
      </c>
      <c r="J27" s="272"/>
      <c r="K27" s="272">
        <f>+'PL-THA '!K26</f>
        <v>-136481</v>
      </c>
      <c r="L27" s="272">
        <f>+'PL-THA '!L26</f>
        <v>0</v>
      </c>
    </row>
    <row r="28" spans="1:13">
      <c r="A28" s="224" t="s">
        <v>163</v>
      </c>
      <c r="F28" s="232"/>
      <c r="H28" s="272"/>
      <c r="I28" s="272"/>
      <c r="J28" s="272"/>
      <c r="K28" s="272"/>
      <c r="L28" s="272"/>
    </row>
    <row r="29" spans="1:13">
      <c r="A29" s="224"/>
      <c r="B29" s="229" t="s">
        <v>248</v>
      </c>
      <c r="F29" s="232"/>
      <c r="H29" s="272"/>
      <c r="I29" s="272"/>
      <c r="J29" s="272"/>
      <c r="K29" s="272"/>
      <c r="L29" s="272"/>
    </row>
    <row r="30" spans="1:13">
      <c r="C30" s="229" t="s">
        <v>397</v>
      </c>
      <c r="F30" s="232"/>
      <c r="H30" s="274">
        <f>+'PL-THA '!H28</f>
        <v>0</v>
      </c>
      <c r="I30" s="274">
        <f>+'PL-THA '!I28</f>
        <v>4446236</v>
      </c>
      <c r="J30" s="272"/>
      <c r="K30" s="274">
        <f>+'PL-THA '!K28</f>
        <v>0</v>
      </c>
      <c r="L30" s="274">
        <f>+'PL-THA '!L28</f>
        <v>2196556</v>
      </c>
      <c r="M30" s="245"/>
    </row>
    <row r="31" spans="1:13">
      <c r="B31" s="229" t="s">
        <v>206</v>
      </c>
      <c r="F31" s="232"/>
      <c r="H31" s="279">
        <f>+'PL-THA '!H29</f>
        <v>0</v>
      </c>
      <c r="I31" s="279">
        <f>+'PL-THA '!I29</f>
        <v>-889247</v>
      </c>
      <c r="J31" s="272"/>
      <c r="K31" s="279">
        <f>+'PL-THA '!K29</f>
        <v>0</v>
      </c>
      <c r="L31" s="279">
        <f>+'PL-THA '!L29</f>
        <v>-439311</v>
      </c>
      <c r="M31" s="245"/>
    </row>
    <row r="32" spans="1:13">
      <c r="A32" s="246" t="s">
        <v>321</v>
      </c>
      <c r="F32" s="232"/>
      <c r="H32" s="279">
        <f>SUM(H23:H31)</f>
        <v>1417276</v>
      </c>
      <c r="I32" s="279">
        <f>SUM(I23:I31)</f>
        <v>3556989</v>
      </c>
      <c r="J32" s="272"/>
      <c r="K32" s="279">
        <f>SUM(K23:K31)</f>
        <v>545924</v>
      </c>
      <c r="L32" s="279">
        <f>SUM(L23:L31)</f>
        <v>1757245</v>
      </c>
    </row>
    <row r="33" spans="1:15" ht="22.5" thickBot="1">
      <c r="A33" s="224" t="s">
        <v>322</v>
      </c>
      <c r="F33" s="232"/>
      <c r="H33" s="277">
        <f>SUM(H20,H32)</f>
        <v>5700457</v>
      </c>
      <c r="I33" s="277">
        <f>SUM(I20,I32)</f>
        <v>14065704</v>
      </c>
      <c r="J33" s="272"/>
      <c r="K33" s="277">
        <f>SUM(K20,K32)</f>
        <v>6897652</v>
      </c>
      <c r="L33" s="277">
        <f>SUM(L20,L32)</f>
        <v>11801064</v>
      </c>
    </row>
    <row r="34" spans="1:15" ht="22.5" thickTop="1">
      <c r="A34" s="224" t="s">
        <v>164</v>
      </c>
      <c r="F34" s="232"/>
      <c r="H34" s="272"/>
      <c r="I34" s="272"/>
      <c r="J34" s="272"/>
      <c r="K34" s="272"/>
      <c r="L34" s="272"/>
    </row>
    <row r="35" spans="1:15">
      <c r="B35" s="229" t="s">
        <v>165</v>
      </c>
      <c r="F35" s="232"/>
      <c r="H35" s="105">
        <f>+H20-H36</f>
        <v>4037838</v>
      </c>
      <c r="I35" s="105">
        <f>+I20-I36</f>
        <v>9960428</v>
      </c>
      <c r="J35" s="272"/>
      <c r="K35" s="105">
        <f>+K20-K36</f>
        <v>6351728</v>
      </c>
      <c r="L35" s="105">
        <f>+L20-L36</f>
        <v>10043819</v>
      </c>
    </row>
    <row r="36" spans="1:15">
      <c r="B36" s="229" t="s">
        <v>156</v>
      </c>
      <c r="F36" s="232"/>
      <c r="H36" s="105">
        <f>+'PL-THA '!H35</f>
        <v>245343</v>
      </c>
      <c r="I36" s="105">
        <f>+'PL-THA '!I35</f>
        <v>548287</v>
      </c>
      <c r="J36" s="272"/>
      <c r="K36" s="105">
        <f>+'PL-THA '!K35</f>
        <v>0</v>
      </c>
      <c r="L36" s="105">
        <f>+'PL-THA '!L35</f>
        <v>0</v>
      </c>
    </row>
    <row r="37" spans="1:15" ht="22.5" thickBot="1">
      <c r="F37" s="232"/>
      <c r="H37" s="277">
        <f>SUM(H35:H36)</f>
        <v>4283181</v>
      </c>
      <c r="I37" s="277">
        <f>SUM(I35:I36)</f>
        <v>10508715</v>
      </c>
      <c r="J37" s="272"/>
      <c r="K37" s="277">
        <f>SUM(K35:K36)</f>
        <v>6351728</v>
      </c>
      <c r="L37" s="277">
        <f>SUM(L35:L36)</f>
        <v>10043819</v>
      </c>
    </row>
    <row r="38" spans="1:15" ht="22.5" thickTop="1">
      <c r="F38" s="232"/>
      <c r="H38" s="274"/>
      <c r="I38" s="274"/>
      <c r="J38" s="272"/>
      <c r="K38" s="274"/>
      <c r="L38" s="274"/>
    </row>
    <row r="39" spans="1:15">
      <c r="A39" s="422" t="s">
        <v>134</v>
      </c>
      <c r="B39" s="422"/>
      <c r="C39" s="422"/>
      <c r="D39" s="422"/>
      <c r="E39" s="422"/>
      <c r="F39" s="422"/>
      <c r="G39" s="422"/>
      <c r="H39" s="422"/>
      <c r="I39" s="422"/>
      <c r="J39" s="422"/>
      <c r="K39" s="422"/>
      <c r="L39" s="422"/>
    </row>
    <row r="44" spans="1:15">
      <c r="F44" s="232"/>
      <c r="H44" s="274"/>
      <c r="I44" s="274"/>
      <c r="J44" s="272"/>
      <c r="K44" s="274"/>
      <c r="L44" s="274"/>
    </row>
    <row r="45" spans="1:15" s="269" customFormat="1" ht="23.25">
      <c r="B45" s="266"/>
      <c r="C45" s="367"/>
      <c r="D45" s="267"/>
      <c r="E45" s="423" t="s">
        <v>218</v>
      </c>
      <c r="F45" s="423"/>
      <c r="G45" s="3"/>
      <c r="H45" s="268"/>
      <c r="I45" s="401" t="s">
        <v>219</v>
      </c>
      <c r="J45" s="401"/>
      <c r="K45" s="401"/>
      <c r="L45" s="401"/>
      <c r="N45" s="270"/>
      <c r="O45" s="270"/>
    </row>
    <row r="46" spans="1:15" s="269" customFormat="1" ht="23.25">
      <c r="B46" s="3"/>
      <c r="C46" s="367"/>
      <c r="D46" s="271"/>
      <c r="E46" s="401" t="s">
        <v>217</v>
      </c>
      <c r="F46" s="401"/>
      <c r="G46" s="3"/>
      <c r="H46" s="3"/>
      <c r="I46" s="401" t="s">
        <v>220</v>
      </c>
      <c r="J46" s="401"/>
      <c r="K46" s="401"/>
      <c r="L46" s="401"/>
      <c r="N46" s="270"/>
      <c r="O46" s="270"/>
    </row>
    <row r="47" spans="1:15" s="224" customFormat="1" ht="25.5">
      <c r="A47" s="417" t="str">
        <f>+A1</f>
        <v>Tong Hua Holding Public Company Limited and its subsidiaries</v>
      </c>
      <c r="B47" s="417"/>
      <c r="C47" s="417"/>
      <c r="D47" s="417"/>
      <c r="E47" s="417"/>
      <c r="F47" s="417"/>
      <c r="G47" s="417"/>
      <c r="H47" s="417"/>
      <c r="I47" s="417"/>
      <c r="J47" s="417"/>
      <c r="K47" s="417"/>
      <c r="L47" s="417"/>
    </row>
    <row r="48" spans="1:15" s="224" customFormat="1">
      <c r="A48" s="418" t="s">
        <v>159</v>
      </c>
      <c r="B48" s="418"/>
      <c r="C48" s="418"/>
      <c r="D48" s="418"/>
      <c r="E48" s="418"/>
      <c r="F48" s="418"/>
      <c r="G48" s="418"/>
      <c r="H48" s="418"/>
      <c r="I48" s="418"/>
      <c r="J48" s="418"/>
      <c r="K48" s="418"/>
      <c r="L48" s="418"/>
    </row>
    <row r="49" spans="1:12" s="224" customFormat="1">
      <c r="A49" s="419" t="str">
        <f>+A3</f>
        <v>For the three-month period ended June 30, 2020 (Reviewed/Unaudited)</v>
      </c>
      <c r="B49" s="418"/>
      <c r="C49" s="418"/>
      <c r="D49" s="418"/>
      <c r="E49" s="418"/>
      <c r="F49" s="418"/>
      <c r="G49" s="418"/>
      <c r="H49" s="418"/>
      <c r="I49" s="418"/>
      <c r="J49" s="418"/>
      <c r="K49" s="418"/>
      <c r="L49" s="418"/>
    </row>
    <row r="50" spans="1:12">
      <c r="A50" s="424" t="s">
        <v>116</v>
      </c>
      <c r="B50" s="424"/>
      <c r="C50" s="424"/>
      <c r="D50" s="424"/>
      <c r="E50" s="424"/>
      <c r="F50" s="424"/>
      <c r="G50" s="424"/>
      <c r="H50" s="424"/>
      <c r="I50" s="424"/>
      <c r="J50" s="424"/>
      <c r="K50" s="424"/>
      <c r="L50" s="424"/>
    </row>
    <row r="51" spans="1:12">
      <c r="A51" s="217"/>
      <c r="B51" s="217"/>
      <c r="C51" s="217"/>
      <c r="D51" s="217"/>
      <c r="E51" s="217"/>
      <c r="F51" s="368"/>
      <c r="G51" s="217"/>
      <c r="H51" s="421" t="s">
        <v>117</v>
      </c>
      <c r="I51" s="421"/>
      <c r="J51" s="217"/>
      <c r="K51" s="421" t="s">
        <v>118</v>
      </c>
      <c r="L51" s="425"/>
    </row>
    <row r="52" spans="1:12">
      <c r="A52" s="217"/>
      <c r="B52" s="217"/>
      <c r="C52" s="217"/>
      <c r="D52" s="217"/>
      <c r="E52" s="217"/>
      <c r="F52" s="369" t="s">
        <v>119</v>
      </c>
      <c r="G52" s="220"/>
      <c r="H52" s="238" t="s">
        <v>370</v>
      </c>
      <c r="I52" s="238" t="s">
        <v>369</v>
      </c>
      <c r="J52" s="163"/>
      <c r="K52" s="238" t="s">
        <v>370</v>
      </c>
      <c r="L52" s="238" t="s">
        <v>369</v>
      </c>
    </row>
    <row r="53" spans="1:12">
      <c r="A53" s="224" t="s">
        <v>166</v>
      </c>
      <c r="B53" s="247"/>
      <c r="C53" s="247"/>
      <c r="F53" s="232"/>
      <c r="H53" s="272"/>
      <c r="I53" s="272"/>
      <c r="J53" s="272"/>
      <c r="K53" s="272"/>
      <c r="L53" s="272"/>
    </row>
    <row r="54" spans="1:12">
      <c r="B54" s="229" t="s">
        <v>165</v>
      </c>
      <c r="C54" s="247"/>
      <c r="F54" s="232"/>
      <c r="H54" s="105">
        <f>+H35+H32</f>
        <v>5455114</v>
      </c>
      <c r="I54" s="105">
        <f>+I35+I32</f>
        <v>13517417</v>
      </c>
      <c r="J54" s="272"/>
      <c r="K54" s="105">
        <f>+K35+K32</f>
        <v>6897652</v>
      </c>
      <c r="L54" s="105">
        <f>+L35+L32</f>
        <v>11801064</v>
      </c>
    </row>
    <row r="55" spans="1:12">
      <c r="B55" s="229" t="s">
        <v>156</v>
      </c>
      <c r="C55" s="247"/>
      <c r="F55" s="232"/>
      <c r="H55" s="105">
        <f>+H36</f>
        <v>245343</v>
      </c>
      <c r="I55" s="105">
        <f>+I36</f>
        <v>548287</v>
      </c>
      <c r="J55" s="272"/>
      <c r="K55" s="105">
        <f>+K36</f>
        <v>0</v>
      </c>
      <c r="L55" s="105">
        <f>+L36</f>
        <v>0</v>
      </c>
    </row>
    <row r="56" spans="1:12" ht="22.5" thickBot="1">
      <c r="F56" s="232"/>
      <c r="H56" s="277">
        <f>SUM(H54:H55)</f>
        <v>5700457</v>
      </c>
      <c r="I56" s="277">
        <f>SUM(I54:I55)</f>
        <v>14065704</v>
      </c>
      <c r="J56" s="272"/>
      <c r="K56" s="277">
        <f>SUM(K54:K55)</f>
        <v>6897652</v>
      </c>
      <c r="L56" s="277">
        <f>SUM(L54:L55)</f>
        <v>11801064</v>
      </c>
    </row>
    <row r="57" spans="1:12" ht="22.5" thickTop="1">
      <c r="A57" s="224" t="s">
        <v>167</v>
      </c>
    </row>
    <row r="58" spans="1:12" ht="22.5" thickBot="1">
      <c r="B58" s="229" t="s">
        <v>207</v>
      </c>
      <c r="F58" s="248">
        <v>24</v>
      </c>
      <c r="H58" s="284">
        <f>+'PL-THA '!H63</f>
        <v>4.0000000000000001E-3</v>
      </c>
      <c r="I58" s="284">
        <f>+'PL-THA '!I63</f>
        <v>1.0999999999999999E-2</v>
      </c>
      <c r="J58" s="285"/>
      <c r="K58" s="284">
        <f>+'PL-THA '!K63</f>
        <v>7.0000000000000001E-3</v>
      </c>
      <c r="L58" s="284">
        <f>+'PL-THA '!L63</f>
        <v>1.0999999999999999E-2</v>
      </c>
    </row>
    <row r="59" spans="1:12" ht="22.5" thickTop="1">
      <c r="A59" s="224" t="s">
        <v>228</v>
      </c>
    </row>
    <row r="60" spans="1:12" ht="22.5" thickBot="1">
      <c r="B60" s="229" t="s">
        <v>207</v>
      </c>
      <c r="F60" s="248">
        <v>24</v>
      </c>
      <c r="H60" s="382">
        <f>+'PL-THA '!H66</f>
        <v>0</v>
      </c>
      <c r="I60" s="284">
        <f>+'PL-THA '!I66</f>
        <v>1.0999999999999999E-2</v>
      </c>
      <c r="J60" s="285"/>
      <c r="K60" s="382">
        <f>+'PL-THA '!K66</f>
        <v>0</v>
      </c>
      <c r="L60" s="284">
        <f>+'PL-THA '!L66</f>
        <v>1.0999999999999999E-2</v>
      </c>
    </row>
    <row r="61" spans="1:12" ht="22.5" thickTop="1"/>
    <row r="62" spans="1:12">
      <c r="A62" s="370"/>
      <c r="B62" s="370"/>
      <c r="C62" s="370"/>
      <c r="D62" s="370"/>
      <c r="E62" s="370"/>
      <c r="F62" s="370"/>
      <c r="G62" s="370"/>
      <c r="H62" s="370"/>
      <c r="I62" s="370"/>
      <c r="J62" s="370"/>
      <c r="K62" s="370"/>
      <c r="L62" s="370"/>
    </row>
    <row r="63" spans="1:12">
      <c r="A63" s="422" t="s">
        <v>134</v>
      </c>
      <c r="B63" s="422"/>
      <c r="C63" s="422"/>
      <c r="D63" s="422"/>
      <c r="E63" s="422"/>
      <c r="F63" s="422"/>
      <c r="G63" s="422"/>
      <c r="H63" s="422"/>
      <c r="I63" s="422"/>
      <c r="J63" s="422"/>
      <c r="K63" s="422"/>
      <c r="L63" s="422"/>
    </row>
    <row r="64" spans="1:12">
      <c r="A64" s="370"/>
      <c r="B64" s="370"/>
      <c r="C64" s="370"/>
      <c r="D64" s="370"/>
      <c r="E64" s="370"/>
      <c r="F64" s="370"/>
      <c r="G64" s="370"/>
      <c r="H64" s="370"/>
      <c r="I64" s="370"/>
      <c r="J64" s="370"/>
      <c r="K64" s="370"/>
      <c r="L64" s="370"/>
    </row>
    <row r="65" spans="1:12">
      <c r="A65" s="370"/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0"/>
    </row>
    <row r="66" spans="1:12">
      <c r="A66" s="370"/>
      <c r="B66" s="370"/>
      <c r="C66" s="370"/>
      <c r="D66" s="370"/>
      <c r="E66" s="370"/>
      <c r="F66" s="370"/>
      <c r="G66" s="370"/>
      <c r="H66" s="370"/>
      <c r="I66" s="370"/>
      <c r="J66" s="370"/>
      <c r="K66" s="370"/>
      <c r="L66" s="370"/>
    </row>
    <row r="67" spans="1:12">
      <c r="A67" s="370"/>
      <c r="B67" s="370"/>
      <c r="C67" s="370"/>
      <c r="D67" s="370"/>
      <c r="E67" s="370"/>
      <c r="F67" s="370"/>
      <c r="G67" s="370"/>
      <c r="H67" s="370"/>
      <c r="I67" s="370"/>
      <c r="J67" s="370"/>
      <c r="K67" s="370"/>
      <c r="L67" s="370"/>
    </row>
    <row r="68" spans="1:12">
      <c r="A68" s="370"/>
      <c r="B68" s="370"/>
      <c r="C68" s="370"/>
      <c r="D68" s="370"/>
      <c r="E68" s="370"/>
      <c r="F68" s="370"/>
      <c r="G68" s="370"/>
      <c r="H68" s="370"/>
      <c r="I68" s="370"/>
      <c r="J68" s="370"/>
      <c r="K68" s="370"/>
      <c r="L68" s="370"/>
    </row>
    <row r="69" spans="1:12">
      <c r="A69" s="370"/>
      <c r="B69" s="370"/>
      <c r="C69" s="370"/>
      <c r="D69" s="370"/>
      <c r="E69" s="370"/>
      <c r="F69" s="370"/>
      <c r="G69" s="370"/>
      <c r="H69" s="370"/>
      <c r="I69" s="370"/>
      <c r="J69" s="370"/>
      <c r="K69" s="370"/>
      <c r="L69" s="370"/>
    </row>
    <row r="70" spans="1:12">
      <c r="A70" s="370"/>
      <c r="B70" s="370"/>
      <c r="C70" s="370"/>
      <c r="D70" s="370"/>
      <c r="E70" s="370"/>
      <c r="F70" s="370"/>
      <c r="G70" s="370"/>
      <c r="H70" s="370"/>
      <c r="I70" s="370"/>
      <c r="J70" s="370"/>
      <c r="K70" s="370"/>
      <c r="L70" s="370"/>
    </row>
    <row r="71" spans="1:12">
      <c r="A71" s="370"/>
      <c r="B71" s="370"/>
      <c r="C71" s="370"/>
      <c r="D71" s="370"/>
      <c r="E71" s="370"/>
      <c r="F71" s="370"/>
      <c r="G71" s="370"/>
      <c r="H71" s="370"/>
      <c r="I71" s="370"/>
      <c r="J71" s="370"/>
      <c r="K71" s="370"/>
      <c r="L71" s="370"/>
    </row>
    <row r="72" spans="1:12">
      <c r="A72" s="370"/>
      <c r="B72" s="370"/>
      <c r="C72" s="370"/>
      <c r="D72" s="370"/>
      <c r="E72" s="370"/>
      <c r="F72" s="370"/>
      <c r="G72" s="370"/>
      <c r="H72" s="370"/>
      <c r="I72" s="370"/>
      <c r="J72" s="370"/>
      <c r="K72" s="370"/>
      <c r="L72" s="370"/>
    </row>
    <row r="73" spans="1:12">
      <c r="A73" s="370"/>
      <c r="B73" s="370"/>
      <c r="C73" s="370"/>
      <c r="D73" s="370"/>
      <c r="E73" s="370"/>
      <c r="F73" s="370"/>
      <c r="G73" s="370"/>
      <c r="H73" s="370"/>
      <c r="I73" s="370"/>
      <c r="J73" s="370"/>
      <c r="K73" s="370"/>
      <c r="L73" s="370"/>
    </row>
    <row r="74" spans="1:12">
      <c r="A74" s="370"/>
      <c r="B74" s="370"/>
      <c r="C74" s="370"/>
      <c r="D74" s="370"/>
      <c r="E74" s="370"/>
      <c r="F74" s="370"/>
      <c r="G74" s="370"/>
      <c r="H74" s="370"/>
      <c r="I74" s="370"/>
      <c r="J74" s="370"/>
      <c r="K74" s="370"/>
      <c r="L74" s="370"/>
    </row>
    <row r="75" spans="1:12">
      <c r="A75" s="370"/>
      <c r="B75" s="370"/>
      <c r="C75" s="370"/>
      <c r="D75" s="370"/>
      <c r="E75" s="370"/>
      <c r="F75" s="370"/>
      <c r="G75" s="370"/>
      <c r="H75" s="370"/>
      <c r="I75" s="370"/>
      <c r="J75" s="370"/>
      <c r="K75" s="370"/>
      <c r="L75" s="370"/>
    </row>
    <row r="76" spans="1:12">
      <c r="A76" s="370"/>
      <c r="B76" s="370"/>
      <c r="C76" s="370"/>
      <c r="D76" s="370"/>
      <c r="E76" s="370"/>
      <c r="F76" s="370"/>
      <c r="G76" s="370"/>
      <c r="H76" s="370"/>
      <c r="I76" s="370"/>
      <c r="J76" s="370"/>
      <c r="K76" s="370"/>
      <c r="L76" s="370"/>
    </row>
    <row r="77" spans="1:12">
      <c r="A77" s="370"/>
      <c r="B77" s="370"/>
      <c r="C77" s="370"/>
      <c r="D77" s="370"/>
      <c r="E77" s="370"/>
      <c r="F77" s="370"/>
      <c r="G77" s="370"/>
      <c r="H77" s="370"/>
      <c r="I77" s="370"/>
      <c r="J77" s="370"/>
      <c r="K77" s="370"/>
      <c r="L77" s="370"/>
    </row>
    <row r="78" spans="1:12">
      <c r="A78" s="370"/>
      <c r="B78" s="370"/>
      <c r="C78" s="370"/>
      <c r="D78" s="370"/>
      <c r="E78" s="370"/>
      <c r="F78" s="370"/>
      <c r="G78" s="370"/>
      <c r="H78" s="370"/>
      <c r="I78" s="370"/>
      <c r="J78" s="370"/>
      <c r="K78" s="370"/>
      <c r="L78" s="370"/>
    </row>
    <row r="79" spans="1:12">
      <c r="A79" s="370"/>
      <c r="B79" s="370"/>
      <c r="C79" s="370"/>
      <c r="D79" s="370"/>
      <c r="E79" s="370"/>
      <c r="F79" s="370"/>
      <c r="G79" s="370"/>
      <c r="H79" s="370"/>
      <c r="I79" s="370"/>
      <c r="J79" s="370"/>
      <c r="K79" s="370"/>
      <c r="L79" s="370"/>
    </row>
    <row r="80" spans="1:12">
      <c r="A80" s="370"/>
      <c r="B80" s="370"/>
      <c r="C80" s="370"/>
      <c r="D80" s="370"/>
      <c r="E80" s="370"/>
      <c r="F80" s="370"/>
      <c r="G80" s="370"/>
      <c r="H80" s="370"/>
      <c r="I80" s="370"/>
      <c r="J80" s="370"/>
      <c r="K80" s="370"/>
      <c r="L80" s="370"/>
    </row>
    <row r="81" spans="1:15">
      <c r="A81" s="370"/>
      <c r="B81" s="370"/>
      <c r="C81" s="370"/>
      <c r="D81" s="370"/>
      <c r="E81" s="370"/>
      <c r="F81" s="370"/>
      <c r="G81" s="370"/>
      <c r="H81" s="370"/>
      <c r="I81" s="370"/>
      <c r="J81" s="370"/>
      <c r="K81" s="370"/>
      <c r="L81" s="370"/>
    </row>
    <row r="82" spans="1:15">
      <c r="A82" s="370"/>
      <c r="B82" s="370"/>
      <c r="C82" s="370"/>
      <c r="D82" s="370"/>
      <c r="E82" s="370"/>
      <c r="F82" s="370"/>
      <c r="G82" s="370"/>
      <c r="H82" s="370"/>
      <c r="I82" s="370"/>
      <c r="J82" s="370"/>
      <c r="K82" s="370"/>
      <c r="L82" s="370"/>
    </row>
    <row r="83" spans="1:15">
      <c r="A83" s="370"/>
      <c r="B83" s="370"/>
      <c r="C83" s="370"/>
      <c r="D83" s="370"/>
      <c r="E83" s="370"/>
      <c r="F83" s="370"/>
      <c r="G83" s="370"/>
      <c r="H83" s="370"/>
      <c r="I83" s="370"/>
      <c r="J83" s="370"/>
      <c r="K83" s="370"/>
      <c r="L83" s="370"/>
    </row>
    <row r="84" spans="1:15">
      <c r="A84" s="370"/>
      <c r="B84" s="370"/>
      <c r="C84" s="370"/>
      <c r="D84" s="370"/>
      <c r="E84" s="370"/>
      <c r="F84" s="370"/>
      <c r="G84" s="370"/>
      <c r="H84" s="370"/>
      <c r="I84" s="370"/>
      <c r="J84" s="370"/>
      <c r="K84" s="370"/>
      <c r="L84" s="370"/>
    </row>
    <row r="85" spans="1:15">
      <c r="A85" s="370"/>
      <c r="B85" s="370"/>
      <c r="C85" s="370"/>
      <c r="D85" s="370"/>
      <c r="E85" s="370"/>
      <c r="F85" s="370"/>
      <c r="G85" s="370"/>
      <c r="H85" s="370"/>
      <c r="I85" s="370"/>
      <c r="J85" s="370"/>
      <c r="K85" s="370"/>
      <c r="L85" s="370"/>
    </row>
    <row r="86" spans="1:15">
      <c r="A86" s="370"/>
      <c r="B86" s="370"/>
      <c r="C86" s="370"/>
      <c r="D86" s="370"/>
      <c r="E86" s="370"/>
      <c r="F86" s="370"/>
      <c r="G86" s="370"/>
      <c r="H86" s="370"/>
      <c r="I86" s="370"/>
      <c r="J86" s="370"/>
      <c r="K86" s="370"/>
      <c r="L86" s="370"/>
    </row>
    <row r="87" spans="1:15">
      <c r="A87" s="370"/>
      <c r="B87" s="370"/>
      <c r="C87" s="370"/>
      <c r="D87" s="370"/>
      <c r="E87" s="370"/>
      <c r="F87" s="370"/>
      <c r="G87" s="370"/>
      <c r="H87" s="370"/>
      <c r="I87" s="370"/>
      <c r="J87" s="370"/>
      <c r="K87" s="370"/>
      <c r="L87" s="370"/>
    </row>
    <row r="88" spans="1:15">
      <c r="A88" s="370"/>
      <c r="B88" s="370"/>
      <c r="C88" s="370"/>
      <c r="D88" s="370"/>
      <c r="E88" s="370"/>
      <c r="F88" s="370"/>
      <c r="G88" s="370"/>
      <c r="H88" s="370"/>
      <c r="I88" s="370"/>
      <c r="J88" s="370"/>
      <c r="K88" s="370"/>
      <c r="L88" s="370"/>
    </row>
    <row r="91" spans="1:15" s="269" customFormat="1" ht="23.25">
      <c r="B91" s="266"/>
      <c r="C91" s="367"/>
      <c r="D91" s="267"/>
      <c r="E91" s="423" t="s">
        <v>218</v>
      </c>
      <c r="F91" s="423"/>
      <c r="G91" s="3"/>
      <c r="H91" s="268"/>
      <c r="I91" s="401" t="s">
        <v>219</v>
      </c>
      <c r="J91" s="401"/>
      <c r="K91" s="401"/>
      <c r="L91" s="401"/>
      <c r="N91" s="270"/>
      <c r="O91" s="270"/>
    </row>
    <row r="92" spans="1:15" s="269" customFormat="1" ht="23.25">
      <c r="B92" s="3"/>
      <c r="C92" s="367"/>
      <c r="D92" s="271"/>
      <c r="E92" s="401" t="s">
        <v>217</v>
      </c>
      <c r="F92" s="401"/>
      <c r="G92" s="3"/>
      <c r="H92" s="3"/>
      <c r="I92" s="401" t="s">
        <v>220</v>
      </c>
      <c r="J92" s="401"/>
      <c r="K92" s="401"/>
      <c r="L92" s="401"/>
      <c r="N92" s="270"/>
      <c r="O92" s="270"/>
    </row>
    <row r="93" spans="1:15" s="224" customFormat="1" ht="25.5">
      <c r="A93" s="417" t="str">
        <f>+'BAL-ENG'!A1:L1</f>
        <v>Tong Hua Holding Public Company Limited and its subsidiaries</v>
      </c>
      <c r="B93" s="417"/>
      <c r="C93" s="417"/>
      <c r="D93" s="417"/>
      <c r="E93" s="417"/>
      <c r="F93" s="417"/>
      <c r="G93" s="417"/>
      <c r="H93" s="417"/>
      <c r="I93" s="417"/>
      <c r="J93" s="417"/>
      <c r="K93" s="417"/>
      <c r="L93" s="417"/>
    </row>
    <row r="94" spans="1:15" s="224" customFormat="1">
      <c r="A94" s="418" t="s">
        <v>159</v>
      </c>
      <c r="B94" s="418"/>
      <c r="C94" s="418"/>
      <c r="D94" s="418"/>
      <c r="E94" s="418"/>
      <c r="F94" s="418"/>
      <c r="G94" s="418"/>
      <c r="H94" s="418"/>
      <c r="I94" s="418"/>
      <c r="J94" s="418"/>
      <c r="K94" s="418"/>
      <c r="L94" s="418"/>
    </row>
    <row r="95" spans="1:15" s="224" customFormat="1">
      <c r="A95" s="419" t="s">
        <v>371</v>
      </c>
      <c r="B95" s="418"/>
      <c r="C95" s="418"/>
      <c r="D95" s="418"/>
      <c r="E95" s="418"/>
      <c r="F95" s="418"/>
      <c r="G95" s="418"/>
      <c r="H95" s="418"/>
      <c r="I95" s="418"/>
      <c r="J95" s="418"/>
      <c r="K95" s="418"/>
      <c r="L95" s="418"/>
    </row>
    <row r="96" spans="1:15">
      <c r="A96" s="424" t="s">
        <v>116</v>
      </c>
      <c r="B96" s="424"/>
      <c r="C96" s="424"/>
      <c r="D96" s="424"/>
      <c r="E96" s="424"/>
      <c r="F96" s="424"/>
      <c r="G96" s="424"/>
      <c r="H96" s="424"/>
      <c r="I96" s="424"/>
      <c r="J96" s="424"/>
      <c r="K96" s="424"/>
      <c r="L96" s="424"/>
    </row>
    <row r="97" spans="1:13">
      <c r="A97" s="217"/>
      <c r="B97" s="217"/>
      <c r="C97" s="217"/>
      <c r="D97" s="217"/>
      <c r="E97" s="217"/>
      <c r="F97" s="218"/>
      <c r="G97" s="217"/>
      <c r="H97" s="421" t="s">
        <v>117</v>
      </c>
      <c r="I97" s="421"/>
      <c r="J97" s="217"/>
      <c r="K97" s="421" t="s">
        <v>118</v>
      </c>
      <c r="L97" s="425"/>
    </row>
    <row r="98" spans="1:13">
      <c r="A98" s="217"/>
      <c r="B98" s="217"/>
      <c r="C98" s="217"/>
      <c r="D98" s="217"/>
      <c r="E98" s="217"/>
      <c r="F98" s="222" t="s">
        <v>119</v>
      </c>
      <c r="G98" s="220"/>
      <c r="H98" s="238" t="s">
        <v>370</v>
      </c>
      <c r="I98" s="238" t="s">
        <v>369</v>
      </c>
      <c r="J98" s="163"/>
      <c r="K98" s="238" t="s">
        <v>370</v>
      </c>
      <c r="L98" s="238" t="s">
        <v>369</v>
      </c>
    </row>
    <row r="99" spans="1:13">
      <c r="A99" s="239" t="s">
        <v>283</v>
      </c>
      <c r="H99" s="231"/>
      <c r="I99" s="231"/>
      <c r="J99" s="231"/>
      <c r="K99" s="231"/>
      <c r="L99" s="231"/>
    </row>
    <row r="100" spans="1:13">
      <c r="A100" s="229" t="s">
        <v>160</v>
      </c>
      <c r="F100" s="232"/>
      <c r="H100" s="272">
        <f>+'PL-THA '!H107</f>
        <v>14555511</v>
      </c>
      <c r="I100" s="272">
        <f>+'PL-THA '!I107</f>
        <v>15218301</v>
      </c>
      <c r="J100" s="272"/>
      <c r="K100" s="272">
        <f>+'PL-THA '!K107</f>
        <v>0</v>
      </c>
      <c r="L100" s="272">
        <f>+'PL-THA '!L107</f>
        <v>0</v>
      </c>
    </row>
    <row r="101" spans="1:13">
      <c r="A101" s="229" t="s">
        <v>284</v>
      </c>
      <c r="F101" s="232"/>
      <c r="H101" s="272"/>
      <c r="I101" s="272"/>
      <c r="J101" s="272"/>
      <c r="K101" s="272"/>
      <c r="L101" s="272"/>
    </row>
    <row r="102" spans="1:13">
      <c r="E102" s="229" t="s">
        <v>256</v>
      </c>
      <c r="F102" s="232"/>
      <c r="H102" s="272">
        <f>+'PL-THA '!H109</f>
        <v>22195276</v>
      </c>
      <c r="I102" s="272">
        <f>+'PL-THA '!I109</f>
        <v>34017503</v>
      </c>
      <c r="J102" s="272"/>
      <c r="K102" s="272">
        <f>+'PL-THA '!K109</f>
        <v>19606230</v>
      </c>
      <c r="L102" s="272">
        <f>+'PL-THA '!L109</f>
        <v>26805303</v>
      </c>
    </row>
    <row r="103" spans="1:13">
      <c r="A103" s="229" t="s">
        <v>247</v>
      </c>
      <c r="F103" s="232"/>
      <c r="H103" s="272">
        <f>+'PL-THA '!H110</f>
        <v>1751783</v>
      </c>
      <c r="I103" s="272">
        <f>+'PL-THA '!I110</f>
        <v>1047211</v>
      </c>
      <c r="J103" s="272"/>
      <c r="K103" s="272">
        <f>+'PL-THA '!K110</f>
        <v>274574</v>
      </c>
      <c r="L103" s="272">
        <f>+'PL-THA '!L110</f>
        <v>310506</v>
      </c>
    </row>
    <row r="104" spans="1:13">
      <c r="A104" s="224" t="s">
        <v>224</v>
      </c>
      <c r="F104" s="232"/>
      <c r="H104" s="273">
        <f>SUM(H100:H103)</f>
        <v>38502570</v>
      </c>
      <c r="I104" s="273">
        <f>SUM(I100:I103)</f>
        <v>50283015</v>
      </c>
      <c r="J104" s="272"/>
      <c r="K104" s="273">
        <f>SUM(K100:K103)</f>
        <v>19880804</v>
      </c>
      <c r="L104" s="273">
        <f>SUM(L100:L103)</f>
        <v>27115809</v>
      </c>
    </row>
    <row r="105" spans="1:13">
      <c r="A105" s="240" t="s">
        <v>225</v>
      </c>
      <c r="F105" s="232"/>
      <c r="H105" s="272"/>
      <c r="I105" s="272"/>
      <c r="J105" s="272"/>
      <c r="K105" s="272"/>
      <c r="L105" s="272"/>
    </row>
    <row r="106" spans="1:13">
      <c r="A106" s="229" t="s">
        <v>285</v>
      </c>
      <c r="F106" s="232"/>
      <c r="H106" s="272">
        <f>+'PL-THA '!H113</f>
        <v>10537351</v>
      </c>
      <c r="I106" s="272">
        <f>+'PL-THA '!I113</f>
        <v>10999752</v>
      </c>
      <c r="J106" s="272"/>
      <c r="K106" s="272">
        <f>+'PL-THA '!K113</f>
        <v>0</v>
      </c>
      <c r="L106" s="272">
        <f>+'PL-THA '!L113</f>
        <v>0</v>
      </c>
    </row>
    <row r="107" spans="1:13">
      <c r="A107" s="229" t="s">
        <v>270</v>
      </c>
      <c r="F107" s="232"/>
      <c r="H107" s="272">
        <f>+'PL-THA '!H114</f>
        <v>1283941</v>
      </c>
      <c r="I107" s="272">
        <f>+'PL-THA '!I114</f>
        <v>1074818</v>
      </c>
      <c r="J107" s="272"/>
      <c r="K107" s="272">
        <f>+'PL-THA '!K114</f>
        <v>0</v>
      </c>
      <c r="L107" s="272">
        <f>+'PL-THA '!L114</f>
        <v>0</v>
      </c>
    </row>
    <row r="108" spans="1:13">
      <c r="A108" s="229" t="s">
        <v>161</v>
      </c>
      <c r="F108" s="232"/>
      <c r="H108" s="272">
        <f>+'PL-THA '!H115</f>
        <v>9813019</v>
      </c>
      <c r="I108" s="272">
        <f>+'PL-THA '!I115</f>
        <v>14960740</v>
      </c>
      <c r="J108" s="272"/>
      <c r="K108" s="272">
        <f>+'PL-THA '!K115</f>
        <v>4005889</v>
      </c>
      <c r="L108" s="272">
        <f>+'PL-THA '!L115</f>
        <v>5090899</v>
      </c>
      <c r="M108" s="242"/>
    </row>
    <row r="109" spans="1:13">
      <c r="A109" s="243" t="s">
        <v>226</v>
      </c>
      <c r="F109" s="232"/>
      <c r="H109" s="273">
        <f>SUM(H106:H108)</f>
        <v>21634311</v>
      </c>
      <c r="I109" s="273">
        <f>SUM(I106:I108)</f>
        <v>27035310</v>
      </c>
      <c r="J109" s="272"/>
      <c r="K109" s="273">
        <f>SUM(K106:K108)</f>
        <v>4005889</v>
      </c>
      <c r="L109" s="273">
        <f>SUM(L106:L108)</f>
        <v>5090899</v>
      </c>
      <c r="M109" s="241"/>
    </row>
    <row r="110" spans="1:13">
      <c r="A110" s="243" t="s">
        <v>314</v>
      </c>
      <c r="F110" s="232"/>
      <c r="H110" s="274">
        <f>SUM(H104-H109)</f>
        <v>16868259</v>
      </c>
      <c r="I110" s="274">
        <f>SUM(I104-I109)</f>
        <v>23247705</v>
      </c>
      <c r="J110" s="272"/>
      <c r="K110" s="274">
        <f>SUM(K104-K109)</f>
        <v>15874915</v>
      </c>
      <c r="L110" s="274">
        <f>SUM(L104-L109)</f>
        <v>22024910</v>
      </c>
      <c r="M110" s="241"/>
    </row>
    <row r="111" spans="1:13">
      <c r="A111" s="342" t="s">
        <v>315</v>
      </c>
      <c r="F111" s="232"/>
      <c r="H111" s="279">
        <f>+'PL-THA '!H118</f>
        <v>78536</v>
      </c>
      <c r="I111" s="279">
        <f>+'PL-THA '!I118</f>
        <v>0</v>
      </c>
      <c r="J111" s="272"/>
      <c r="K111" s="279">
        <f>+'PL-THA '!K118</f>
        <v>49200</v>
      </c>
      <c r="L111" s="279">
        <f>+'PL-THA '!L118</f>
        <v>0</v>
      </c>
      <c r="M111" s="241"/>
    </row>
    <row r="112" spans="1:13">
      <c r="A112" s="224" t="s">
        <v>320</v>
      </c>
      <c r="F112" s="232"/>
      <c r="H112" s="274">
        <f>+H110-H111</f>
        <v>16789723</v>
      </c>
      <c r="I112" s="274">
        <f>+I110-I111</f>
        <v>23247705</v>
      </c>
      <c r="J112" s="272"/>
      <c r="K112" s="274">
        <f>+K110-K111</f>
        <v>15825715</v>
      </c>
      <c r="L112" s="274">
        <f>+L110-L111</f>
        <v>22024910</v>
      </c>
    </row>
    <row r="113" spans="1:13">
      <c r="A113" s="224" t="s">
        <v>162</v>
      </c>
      <c r="F113" s="232"/>
      <c r="H113" s="272"/>
      <c r="I113" s="272"/>
      <c r="J113" s="272"/>
      <c r="K113" s="272"/>
      <c r="L113" s="272"/>
    </row>
    <row r="114" spans="1:13" s="281" customFormat="1">
      <c r="A114" s="280" t="s">
        <v>398</v>
      </c>
      <c r="F114" s="282"/>
      <c r="H114" s="283"/>
      <c r="I114" s="283"/>
      <c r="J114" s="283"/>
      <c r="K114" s="283"/>
      <c r="L114" s="283"/>
    </row>
    <row r="115" spans="1:13">
      <c r="A115" s="224"/>
      <c r="B115" s="229" t="s">
        <v>227</v>
      </c>
      <c r="F115" s="232"/>
      <c r="H115" s="272">
        <f>+'PL-THA '!H122</f>
        <v>0</v>
      </c>
      <c r="I115" s="272">
        <f>+'PL-THA '!I122</f>
        <v>-196786</v>
      </c>
      <c r="J115" s="272"/>
      <c r="K115" s="272">
        <f>+'PL-THA '!K122</f>
        <v>0</v>
      </c>
      <c r="L115" s="272">
        <f>+'PL-THA '!L122</f>
        <v>527547</v>
      </c>
    </row>
    <row r="116" spans="1:13">
      <c r="A116" s="224"/>
      <c r="B116" s="229" t="s">
        <v>341</v>
      </c>
      <c r="F116" s="232"/>
      <c r="H116" s="272">
        <f>+'PL-THA '!H123</f>
        <v>327695</v>
      </c>
      <c r="I116" s="272">
        <f>+'PL-THA '!I123</f>
        <v>0</v>
      </c>
      <c r="J116" s="272"/>
      <c r="K116" s="272">
        <f>+'PL-THA '!K123</f>
        <v>327695</v>
      </c>
      <c r="L116" s="272">
        <f>+'PL-THA '!L123</f>
        <v>0</v>
      </c>
    </row>
    <row r="117" spans="1:13">
      <c r="A117" s="224"/>
      <c r="B117" s="229" t="s">
        <v>248</v>
      </c>
      <c r="F117" s="232"/>
      <c r="H117" s="272"/>
      <c r="I117" s="272"/>
      <c r="J117" s="272"/>
      <c r="K117" s="272"/>
      <c r="L117" s="272"/>
    </row>
    <row r="118" spans="1:13">
      <c r="A118" s="224"/>
      <c r="C118" s="229" t="s">
        <v>351</v>
      </c>
      <c r="F118" s="232"/>
      <c r="H118" s="272">
        <f>+'PL-THA '!H124</f>
        <v>-8795116</v>
      </c>
      <c r="I118" s="272">
        <f>+'PL-THA '!I124</f>
        <v>0</v>
      </c>
      <c r="J118" s="272"/>
      <c r="K118" s="272">
        <f>+'PL-THA '!K124</f>
        <v>-3401432</v>
      </c>
      <c r="L118" s="272">
        <f>+'PL-THA '!L124</f>
        <v>0</v>
      </c>
    </row>
    <row r="119" spans="1:13">
      <c r="A119" s="224"/>
      <c r="B119" s="229" t="s">
        <v>206</v>
      </c>
      <c r="F119" s="232"/>
      <c r="H119" s="272">
        <f>+'PL-THA '!H125</f>
        <v>1759023</v>
      </c>
      <c r="I119" s="272">
        <f>+'PL-THA '!I125</f>
        <v>0</v>
      </c>
      <c r="J119" s="272"/>
      <c r="K119" s="272">
        <f>+'PL-THA '!K125</f>
        <v>680286</v>
      </c>
      <c r="L119" s="272">
        <f>+'PL-THA '!L125</f>
        <v>0</v>
      </c>
    </row>
    <row r="120" spans="1:13">
      <c r="A120" s="224" t="s">
        <v>163</v>
      </c>
      <c r="F120" s="232"/>
      <c r="H120" s="272"/>
      <c r="I120" s="272"/>
      <c r="J120" s="272"/>
      <c r="K120" s="272"/>
      <c r="L120" s="272"/>
    </row>
    <row r="121" spans="1:13">
      <c r="A121" s="224"/>
      <c r="B121" s="229" t="s">
        <v>248</v>
      </c>
      <c r="F121" s="232"/>
      <c r="H121" s="272"/>
      <c r="I121" s="272"/>
      <c r="J121" s="272"/>
      <c r="K121" s="272"/>
      <c r="L121" s="272"/>
    </row>
    <row r="122" spans="1:13">
      <c r="C122" s="229" t="s">
        <v>397</v>
      </c>
      <c r="F122" s="232"/>
      <c r="H122" s="274">
        <f>+'PL-THA '!H127</f>
        <v>0</v>
      </c>
      <c r="I122" s="274">
        <f>+'PL-THA '!I127</f>
        <v>-1958674</v>
      </c>
      <c r="J122" s="272"/>
      <c r="K122" s="274">
        <f>+'PL-THA '!K127</f>
        <v>0</v>
      </c>
      <c r="L122" s="274">
        <f>+'PL-THA '!L127</f>
        <v>-493214</v>
      </c>
      <c r="M122" s="245"/>
    </row>
    <row r="123" spans="1:13">
      <c r="B123" s="229" t="s">
        <v>206</v>
      </c>
      <c r="F123" s="232"/>
      <c r="H123" s="279">
        <f>+'PL-THA '!H128</f>
        <v>0</v>
      </c>
      <c r="I123" s="279">
        <f>+'PL-THA '!I128</f>
        <v>391735</v>
      </c>
      <c r="J123" s="272"/>
      <c r="K123" s="279">
        <f>+'PL-THA '!K128</f>
        <v>0</v>
      </c>
      <c r="L123" s="279">
        <f>+'PL-THA '!L128</f>
        <v>98643</v>
      </c>
      <c r="M123" s="245"/>
    </row>
    <row r="124" spans="1:13">
      <c r="A124" s="246" t="s">
        <v>321</v>
      </c>
      <c r="F124" s="232"/>
      <c r="H124" s="279">
        <f>SUM(H115:H123)</f>
        <v>-6708398</v>
      </c>
      <c r="I124" s="279">
        <f>SUM(I115:I123)</f>
        <v>-1763725</v>
      </c>
      <c r="J124" s="272"/>
      <c r="K124" s="279">
        <f>SUM(K115:K123)</f>
        <v>-2393451</v>
      </c>
      <c r="L124" s="279">
        <f>SUM(L115:L123)</f>
        <v>132976</v>
      </c>
    </row>
    <row r="125" spans="1:13" ht="22.5" thickBot="1">
      <c r="A125" s="224" t="s">
        <v>322</v>
      </c>
      <c r="F125" s="232"/>
      <c r="H125" s="277">
        <f>SUM(H112,H124)</f>
        <v>10081325</v>
      </c>
      <c r="I125" s="277">
        <f>SUM(I112,I124)</f>
        <v>21483980</v>
      </c>
      <c r="J125" s="272"/>
      <c r="K125" s="277">
        <f>SUM(K112,K124)</f>
        <v>13432264</v>
      </c>
      <c r="L125" s="277">
        <f>SUM(L112,L124)</f>
        <v>22157886</v>
      </c>
    </row>
    <row r="126" spans="1:13" ht="22.5" thickTop="1">
      <c r="A126" s="224" t="s">
        <v>164</v>
      </c>
      <c r="F126" s="232"/>
      <c r="H126" s="272"/>
      <c r="I126" s="272"/>
      <c r="J126" s="272"/>
      <c r="K126" s="272"/>
      <c r="L126" s="272"/>
    </row>
    <row r="127" spans="1:13">
      <c r="B127" s="229" t="s">
        <v>165</v>
      </c>
      <c r="F127" s="232"/>
      <c r="H127" s="105">
        <f>+H112-H128</f>
        <v>15869834</v>
      </c>
      <c r="I127" s="105">
        <f>+I112-I128</f>
        <v>22065059</v>
      </c>
      <c r="J127" s="272"/>
      <c r="K127" s="105">
        <f>+K112-K128</f>
        <v>15825715</v>
      </c>
      <c r="L127" s="105">
        <f>+L112-L128</f>
        <v>22024910</v>
      </c>
    </row>
    <row r="128" spans="1:13">
      <c r="B128" s="229" t="s">
        <v>156</v>
      </c>
      <c r="F128" s="232"/>
      <c r="H128" s="105">
        <f>+'PL-THA '!H134</f>
        <v>919889</v>
      </c>
      <c r="I128" s="105">
        <f>+'PL-THA '!I134</f>
        <v>1182646</v>
      </c>
      <c r="J128" s="272"/>
      <c r="K128" s="105">
        <f>+'PL-THA '!K134</f>
        <v>0</v>
      </c>
      <c r="L128" s="105">
        <f>+'PL-THA '!L134</f>
        <v>0</v>
      </c>
    </row>
    <row r="129" spans="1:15" ht="22.5" thickBot="1">
      <c r="F129" s="232"/>
      <c r="H129" s="277">
        <f>SUM(H127:H128)</f>
        <v>16789723</v>
      </c>
      <c r="I129" s="277">
        <f>SUM(I127:I128)</f>
        <v>23247705</v>
      </c>
      <c r="J129" s="272"/>
      <c r="K129" s="277">
        <f>SUM(K127:K128)</f>
        <v>15825715</v>
      </c>
      <c r="L129" s="277">
        <f>SUM(L127:L128)</f>
        <v>22024910</v>
      </c>
    </row>
    <row r="130" spans="1:15" ht="22.5" thickTop="1">
      <c r="F130" s="232"/>
      <c r="H130" s="274"/>
      <c r="I130" s="274"/>
      <c r="J130" s="272"/>
      <c r="K130" s="274"/>
      <c r="L130" s="274"/>
    </row>
    <row r="131" spans="1:15">
      <c r="A131" s="422" t="s">
        <v>134</v>
      </c>
      <c r="B131" s="422"/>
      <c r="C131" s="422"/>
      <c r="D131" s="422"/>
      <c r="E131" s="422"/>
      <c r="F131" s="422"/>
      <c r="G131" s="422"/>
      <c r="H131" s="422"/>
      <c r="I131" s="422"/>
      <c r="J131" s="422"/>
      <c r="K131" s="422"/>
      <c r="L131" s="422"/>
    </row>
    <row r="136" spans="1:15">
      <c r="F136" s="232"/>
      <c r="H136" s="274"/>
      <c r="I136" s="274"/>
      <c r="J136" s="272"/>
      <c r="K136" s="274"/>
      <c r="L136" s="274"/>
    </row>
    <row r="137" spans="1:15" s="269" customFormat="1" ht="23.25">
      <c r="B137" s="266"/>
      <c r="C137" s="348"/>
      <c r="D137" s="267"/>
      <c r="E137" s="423" t="s">
        <v>218</v>
      </c>
      <c r="F137" s="423"/>
      <c r="G137" s="3"/>
      <c r="H137" s="268"/>
      <c r="I137" s="401" t="s">
        <v>219</v>
      </c>
      <c r="J137" s="401"/>
      <c r="K137" s="401"/>
      <c r="L137" s="401"/>
      <c r="N137" s="270"/>
      <c r="O137" s="270"/>
    </row>
    <row r="138" spans="1:15" s="269" customFormat="1" ht="23.25">
      <c r="B138" s="3"/>
      <c r="C138" s="348"/>
      <c r="D138" s="271"/>
      <c r="E138" s="401" t="s">
        <v>217</v>
      </c>
      <c r="F138" s="401"/>
      <c r="G138" s="3"/>
      <c r="H138" s="3"/>
      <c r="I138" s="401" t="s">
        <v>220</v>
      </c>
      <c r="J138" s="401"/>
      <c r="K138" s="401"/>
      <c r="L138" s="401"/>
      <c r="N138" s="270"/>
      <c r="O138" s="270"/>
    </row>
    <row r="139" spans="1:15" s="224" customFormat="1" ht="25.5">
      <c r="A139" s="417" t="str">
        <f>+A93</f>
        <v>Tong Hua Holding Public Company Limited and its subsidiaries</v>
      </c>
      <c r="B139" s="417"/>
      <c r="C139" s="417"/>
      <c r="D139" s="417"/>
      <c r="E139" s="417"/>
      <c r="F139" s="417"/>
      <c r="G139" s="417"/>
      <c r="H139" s="417"/>
      <c r="I139" s="417"/>
      <c r="J139" s="417"/>
      <c r="K139" s="417"/>
      <c r="L139" s="417"/>
    </row>
    <row r="140" spans="1:15" s="224" customFormat="1">
      <c r="A140" s="418" t="s">
        <v>159</v>
      </c>
      <c r="B140" s="418"/>
      <c r="C140" s="418"/>
      <c r="D140" s="418"/>
      <c r="E140" s="418"/>
      <c r="F140" s="418"/>
      <c r="G140" s="418"/>
      <c r="H140" s="418"/>
      <c r="I140" s="418"/>
      <c r="J140" s="418"/>
      <c r="K140" s="418"/>
      <c r="L140" s="418"/>
    </row>
    <row r="141" spans="1:15" s="224" customFormat="1">
      <c r="A141" s="419" t="str">
        <f>+A95</f>
        <v>For the six-month period ended June 30, 2020 (Reviewed/Unaudited)</v>
      </c>
      <c r="B141" s="418"/>
      <c r="C141" s="418"/>
      <c r="D141" s="418"/>
      <c r="E141" s="418"/>
      <c r="F141" s="418"/>
      <c r="G141" s="418"/>
      <c r="H141" s="418"/>
      <c r="I141" s="418"/>
      <c r="J141" s="418"/>
      <c r="K141" s="418"/>
      <c r="L141" s="418"/>
    </row>
    <row r="142" spans="1:15">
      <c r="A142" s="424" t="s">
        <v>116</v>
      </c>
      <c r="B142" s="424"/>
      <c r="C142" s="424"/>
      <c r="D142" s="424"/>
      <c r="E142" s="424"/>
      <c r="F142" s="424"/>
      <c r="G142" s="424"/>
      <c r="H142" s="424"/>
      <c r="I142" s="424"/>
      <c r="J142" s="424"/>
      <c r="K142" s="424"/>
      <c r="L142" s="424"/>
    </row>
    <row r="143" spans="1:15">
      <c r="A143" s="217"/>
      <c r="B143" s="217"/>
      <c r="C143" s="217"/>
      <c r="D143" s="217"/>
      <c r="E143" s="217"/>
      <c r="F143" s="352"/>
      <c r="G143" s="217"/>
      <c r="H143" s="421" t="s">
        <v>117</v>
      </c>
      <c r="I143" s="421"/>
      <c r="J143" s="217"/>
      <c r="K143" s="421" t="s">
        <v>118</v>
      </c>
      <c r="L143" s="425"/>
    </row>
    <row r="144" spans="1:15">
      <c r="A144" s="217"/>
      <c r="B144" s="217"/>
      <c r="C144" s="217"/>
      <c r="D144" s="217"/>
      <c r="E144" s="217"/>
      <c r="F144" s="350" t="s">
        <v>119</v>
      </c>
      <c r="G144" s="220"/>
      <c r="H144" s="238" t="s">
        <v>370</v>
      </c>
      <c r="I144" s="238" t="s">
        <v>369</v>
      </c>
      <c r="J144" s="163"/>
      <c r="K144" s="238" t="s">
        <v>370</v>
      </c>
      <c r="L144" s="238" t="s">
        <v>369</v>
      </c>
    </row>
    <row r="145" spans="1:12">
      <c r="A145" s="224" t="s">
        <v>166</v>
      </c>
      <c r="B145" s="247"/>
      <c r="C145" s="247"/>
      <c r="F145" s="232"/>
      <c r="H145" s="272"/>
      <c r="I145" s="272"/>
      <c r="J145" s="272"/>
      <c r="K145" s="272"/>
      <c r="L145" s="272"/>
    </row>
    <row r="146" spans="1:12">
      <c r="B146" s="229" t="s">
        <v>165</v>
      </c>
      <c r="C146" s="247"/>
      <c r="F146" s="232"/>
      <c r="H146" s="105">
        <f>+H127+H124</f>
        <v>9161436</v>
      </c>
      <c r="I146" s="105">
        <f>+I127+I124</f>
        <v>20301334</v>
      </c>
      <c r="J146" s="272"/>
      <c r="K146" s="105">
        <f>+K127+K124</f>
        <v>13432264</v>
      </c>
      <c r="L146" s="105">
        <f>+L127+L124</f>
        <v>22157886</v>
      </c>
    </row>
    <row r="147" spans="1:12">
      <c r="B147" s="229" t="s">
        <v>156</v>
      </c>
      <c r="C147" s="247"/>
      <c r="F147" s="232"/>
      <c r="H147" s="105">
        <f>+H128</f>
        <v>919889</v>
      </c>
      <c r="I147" s="105">
        <f>+I128</f>
        <v>1182646</v>
      </c>
      <c r="J147" s="272"/>
      <c r="K147" s="105">
        <f>+K128</f>
        <v>0</v>
      </c>
      <c r="L147" s="105">
        <f>+L128</f>
        <v>0</v>
      </c>
    </row>
    <row r="148" spans="1:12" ht="22.5" thickBot="1">
      <c r="F148" s="232"/>
      <c r="H148" s="277">
        <f>SUM(H146:H147)</f>
        <v>10081325</v>
      </c>
      <c r="I148" s="277">
        <f>SUM(I146:I147)</f>
        <v>21483980</v>
      </c>
      <c r="J148" s="272"/>
      <c r="K148" s="277">
        <f>SUM(K146:K147)</f>
        <v>13432264</v>
      </c>
      <c r="L148" s="277">
        <f>SUM(L146:L147)</f>
        <v>22157886</v>
      </c>
    </row>
    <row r="149" spans="1:12" ht="22.5" thickTop="1">
      <c r="A149" s="224" t="s">
        <v>167</v>
      </c>
    </row>
    <row r="150" spans="1:12" ht="22.5" thickBot="1">
      <c r="B150" s="229" t="s">
        <v>207</v>
      </c>
      <c r="F150" s="248">
        <v>24</v>
      </c>
      <c r="H150" s="284">
        <f>+'PL-THA '!H162</f>
        <v>1.6E-2</v>
      </c>
      <c r="I150" s="284">
        <f>+'PL-THA '!I162</f>
        <v>2.3E-2</v>
      </c>
      <c r="J150" s="285"/>
      <c r="K150" s="284">
        <f>+'PL-THA '!K162</f>
        <v>1.6E-2</v>
      </c>
      <c r="L150" s="284">
        <f>+'PL-THA '!L162</f>
        <v>2.3E-2</v>
      </c>
    </row>
    <row r="151" spans="1:12" ht="22.5" thickTop="1">
      <c r="A151" s="224" t="s">
        <v>228</v>
      </c>
    </row>
    <row r="152" spans="1:12" ht="22.5" thickBot="1">
      <c r="B152" s="229" t="s">
        <v>207</v>
      </c>
      <c r="F152" s="248">
        <v>24</v>
      </c>
      <c r="H152" s="382">
        <f>+'PL-THA '!H165</f>
        <v>0</v>
      </c>
      <c r="I152" s="284">
        <f>+'PL-THA '!I165</f>
        <v>2.3E-2</v>
      </c>
      <c r="J152" s="285"/>
      <c r="K152" s="382">
        <f>+'PL-THA '!K165</f>
        <v>0</v>
      </c>
      <c r="L152" s="284">
        <f>+'PL-THA '!L165</f>
        <v>2.3E-2</v>
      </c>
    </row>
    <row r="153" spans="1:12" ht="22.5" thickTop="1"/>
    <row r="154" spans="1:12">
      <c r="A154" s="351"/>
      <c r="B154" s="351"/>
      <c r="C154" s="351"/>
      <c r="D154" s="351"/>
      <c r="E154" s="351"/>
      <c r="F154" s="351"/>
      <c r="G154" s="351"/>
      <c r="H154" s="351"/>
      <c r="I154" s="351"/>
      <c r="J154" s="351"/>
      <c r="K154" s="351"/>
      <c r="L154" s="351"/>
    </row>
    <row r="155" spans="1:12">
      <c r="A155" s="422" t="s">
        <v>134</v>
      </c>
      <c r="B155" s="422"/>
      <c r="C155" s="422"/>
      <c r="D155" s="422"/>
      <c r="E155" s="422"/>
      <c r="F155" s="422"/>
      <c r="G155" s="422"/>
      <c r="H155" s="422"/>
      <c r="I155" s="422"/>
      <c r="J155" s="422"/>
      <c r="K155" s="422"/>
      <c r="L155" s="422"/>
    </row>
    <row r="156" spans="1:12">
      <c r="A156" s="351"/>
      <c r="B156" s="351"/>
      <c r="C156" s="351"/>
      <c r="D156" s="351"/>
      <c r="E156" s="351"/>
      <c r="F156" s="351"/>
      <c r="G156" s="351"/>
      <c r="H156" s="351"/>
      <c r="I156" s="351"/>
      <c r="J156" s="351"/>
      <c r="K156" s="351"/>
      <c r="L156" s="351"/>
    </row>
    <row r="157" spans="1:12">
      <c r="A157" s="351"/>
      <c r="B157" s="351"/>
      <c r="C157" s="351"/>
      <c r="D157" s="351"/>
      <c r="E157" s="351"/>
      <c r="F157" s="351"/>
      <c r="G157" s="351"/>
      <c r="H157" s="351"/>
      <c r="I157" s="351"/>
      <c r="J157" s="351"/>
      <c r="K157" s="351"/>
      <c r="L157" s="351"/>
    </row>
    <row r="158" spans="1:12">
      <c r="A158" s="351"/>
      <c r="B158" s="351"/>
      <c r="C158" s="351"/>
      <c r="D158" s="351"/>
      <c r="E158" s="351"/>
      <c r="F158" s="351"/>
      <c r="G158" s="351"/>
      <c r="H158" s="351"/>
      <c r="I158" s="351"/>
      <c r="J158" s="351"/>
      <c r="K158" s="351"/>
      <c r="L158" s="351"/>
    </row>
    <row r="159" spans="1:12">
      <c r="A159" s="351"/>
      <c r="B159" s="351"/>
      <c r="C159" s="351"/>
      <c r="D159" s="351"/>
      <c r="E159" s="351"/>
      <c r="F159" s="351"/>
      <c r="G159" s="351"/>
      <c r="H159" s="351"/>
      <c r="I159" s="351"/>
      <c r="J159" s="351"/>
      <c r="K159" s="351"/>
      <c r="L159" s="351"/>
    </row>
    <row r="160" spans="1:12">
      <c r="A160" s="351"/>
      <c r="B160" s="351"/>
      <c r="C160" s="351"/>
      <c r="D160" s="351"/>
      <c r="E160" s="351"/>
      <c r="F160" s="351"/>
      <c r="G160" s="351"/>
      <c r="H160" s="351"/>
      <c r="I160" s="351"/>
      <c r="J160" s="351"/>
      <c r="K160" s="351"/>
      <c r="L160" s="351"/>
    </row>
    <row r="161" spans="1:12">
      <c r="A161" s="351"/>
      <c r="B161" s="351"/>
      <c r="C161" s="351"/>
      <c r="D161" s="351"/>
      <c r="E161" s="351"/>
      <c r="F161" s="351"/>
      <c r="G161" s="351"/>
      <c r="H161" s="351"/>
      <c r="I161" s="351"/>
      <c r="J161" s="351"/>
      <c r="K161" s="351"/>
      <c r="L161" s="351"/>
    </row>
    <row r="162" spans="1:12">
      <c r="A162" s="351"/>
      <c r="B162" s="351"/>
      <c r="C162" s="351"/>
      <c r="D162" s="351"/>
      <c r="E162" s="351"/>
      <c r="F162" s="351"/>
      <c r="G162" s="351"/>
      <c r="H162" s="351"/>
      <c r="I162" s="351"/>
      <c r="J162" s="351"/>
      <c r="K162" s="351"/>
      <c r="L162" s="351"/>
    </row>
    <row r="163" spans="1:12">
      <c r="A163" s="351"/>
      <c r="B163" s="351"/>
      <c r="C163" s="351"/>
      <c r="D163" s="351"/>
      <c r="E163" s="351"/>
      <c r="F163" s="351"/>
      <c r="G163" s="351"/>
      <c r="H163" s="351"/>
      <c r="I163" s="351"/>
      <c r="J163" s="351"/>
      <c r="K163" s="351"/>
      <c r="L163" s="351"/>
    </row>
    <row r="164" spans="1:12">
      <c r="A164" s="351"/>
      <c r="B164" s="351"/>
      <c r="C164" s="351"/>
      <c r="D164" s="351"/>
      <c r="E164" s="351"/>
      <c r="F164" s="351"/>
      <c r="G164" s="351"/>
      <c r="H164" s="351"/>
      <c r="I164" s="351"/>
      <c r="J164" s="351"/>
      <c r="K164" s="351"/>
      <c r="L164" s="351"/>
    </row>
    <row r="165" spans="1:12">
      <c r="A165" s="351"/>
      <c r="B165" s="351"/>
      <c r="C165" s="351"/>
      <c r="D165" s="351"/>
      <c r="E165" s="351"/>
      <c r="F165" s="351"/>
      <c r="G165" s="351"/>
      <c r="H165" s="351"/>
      <c r="I165" s="351"/>
      <c r="J165" s="351"/>
      <c r="K165" s="351"/>
      <c r="L165" s="351"/>
    </row>
    <row r="166" spans="1:12">
      <c r="A166" s="351"/>
      <c r="B166" s="351"/>
      <c r="C166" s="351"/>
      <c r="D166" s="351"/>
      <c r="E166" s="351"/>
      <c r="F166" s="351"/>
      <c r="G166" s="351"/>
      <c r="H166" s="351"/>
      <c r="I166" s="351"/>
      <c r="J166" s="351"/>
      <c r="K166" s="351"/>
      <c r="L166" s="351"/>
    </row>
    <row r="167" spans="1:12">
      <c r="A167" s="351"/>
      <c r="B167" s="351"/>
      <c r="C167" s="351"/>
      <c r="D167" s="351"/>
      <c r="E167" s="351"/>
      <c r="F167" s="351"/>
      <c r="G167" s="351"/>
      <c r="H167" s="351"/>
      <c r="I167" s="351"/>
      <c r="J167" s="351"/>
      <c r="K167" s="351"/>
      <c r="L167" s="351"/>
    </row>
    <row r="168" spans="1:12">
      <c r="A168" s="351"/>
      <c r="B168" s="351"/>
      <c r="C168" s="351"/>
      <c r="D168" s="351"/>
      <c r="E168" s="351"/>
      <c r="F168" s="351"/>
      <c r="G168" s="351"/>
      <c r="H168" s="351"/>
      <c r="I168" s="351"/>
      <c r="J168" s="351"/>
      <c r="K168" s="351"/>
      <c r="L168" s="351"/>
    </row>
    <row r="169" spans="1:12">
      <c r="A169" s="351"/>
      <c r="B169" s="351"/>
      <c r="C169" s="351"/>
      <c r="D169" s="351"/>
      <c r="E169" s="351"/>
      <c r="F169" s="351"/>
      <c r="G169" s="351"/>
      <c r="H169" s="351"/>
      <c r="I169" s="351"/>
      <c r="J169" s="351"/>
      <c r="K169" s="351"/>
      <c r="L169" s="351"/>
    </row>
    <row r="170" spans="1:12">
      <c r="A170" s="351"/>
      <c r="B170" s="351"/>
      <c r="C170" s="351"/>
      <c r="D170" s="351"/>
      <c r="E170" s="351"/>
      <c r="F170" s="351"/>
      <c r="G170" s="351"/>
      <c r="H170" s="351"/>
      <c r="I170" s="351"/>
      <c r="J170" s="351"/>
      <c r="K170" s="351"/>
      <c r="L170" s="351"/>
    </row>
    <row r="171" spans="1:12">
      <c r="A171" s="351"/>
      <c r="B171" s="351"/>
      <c r="C171" s="351"/>
      <c r="D171" s="351"/>
      <c r="E171" s="351"/>
      <c r="F171" s="351"/>
      <c r="G171" s="351"/>
      <c r="H171" s="351"/>
      <c r="I171" s="351"/>
      <c r="J171" s="351"/>
      <c r="K171" s="351"/>
      <c r="L171" s="351"/>
    </row>
    <row r="172" spans="1:12">
      <c r="A172" s="351"/>
      <c r="B172" s="351"/>
      <c r="C172" s="351"/>
      <c r="D172" s="351"/>
      <c r="E172" s="351"/>
      <c r="F172" s="351"/>
      <c r="G172" s="351"/>
      <c r="H172" s="351"/>
      <c r="I172" s="351"/>
      <c r="J172" s="351"/>
      <c r="K172" s="351"/>
      <c r="L172" s="351"/>
    </row>
    <row r="173" spans="1:12">
      <c r="A173" s="351"/>
      <c r="B173" s="351"/>
      <c r="C173" s="351"/>
      <c r="D173" s="351"/>
      <c r="E173" s="351"/>
      <c r="F173" s="351"/>
      <c r="G173" s="351"/>
      <c r="H173" s="351"/>
      <c r="I173" s="351"/>
      <c r="J173" s="351"/>
      <c r="K173" s="351"/>
      <c r="L173" s="351"/>
    </row>
    <row r="174" spans="1:12">
      <c r="A174" s="351"/>
      <c r="B174" s="351"/>
      <c r="C174" s="351"/>
      <c r="D174" s="351"/>
      <c r="E174" s="351"/>
      <c r="F174" s="351"/>
      <c r="G174" s="351"/>
      <c r="H174" s="351"/>
      <c r="I174" s="351"/>
      <c r="J174" s="351"/>
      <c r="K174" s="351"/>
      <c r="L174" s="351"/>
    </row>
    <row r="175" spans="1:12">
      <c r="A175" s="351"/>
      <c r="B175" s="351"/>
      <c r="C175" s="351"/>
      <c r="D175" s="351"/>
      <c r="E175" s="351"/>
      <c r="F175" s="351"/>
      <c r="G175" s="351"/>
      <c r="H175" s="351"/>
      <c r="I175" s="351"/>
      <c r="J175" s="351"/>
      <c r="K175" s="351"/>
      <c r="L175" s="351"/>
    </row>
    <row r="176" spans="1:12">
      <c r="A176" s="351"/>
      <c r="B176" s="351"/>
      <c r="C176" s="351"/>
      <c r="D176" s="351"/>
      <c r="E176" s="351"/>
      <c r="F176" s="351"/>
      <c r="G176" s="351"/>
      <c r="H176" s="351"/>
      <c r="I176" s="351"/>
      <c r="J176" s="351"/>
      <c r="K176" s="351"/>
      <c r="L176" s="351"/>
    </row>
    <row r="177" spans="1:15">
      <c r="A177" s="351"/>
      <c r="B177" s="351"/>
      <c r="C177" s="351"/>
      <c r="D177" s="351"/>
      <c r="E177" s="351"/>
      <c r="F177" s="351"/>
      <c r="G177" s="351"/>
      <c r="H177" s="351"/>
      <c r="I177" s="351"/>
      <c r="J177" s="351"/>
      <c r="K177" s="351"/>
      <c r="L177" s="351"/>
    </row>
    <row r="178" spans="1:15">
      <c r="A178" s="351"/>
      <c r="B178" s="351"/>
      <c r="C178" s="351"/>
      <c r="D178" s="351"/>
      <c r="E178" s="351"/>
      <c r="F178" s="351"/>
      <c r="G178" s="351"/>
      <c r="H178" s="351"/>
      <c r="I178" s="351"/>
      <c r="J178" s="351"/>
      <c r="K178" s="351"/>
      <c r="L178" s="351"/>
    </row>
    <row r="179" spans="1:15">
      <c r="A179" s="351"/>
      <c r="B179" s="351"/>
      <c r="C179" s="351"/>
      <c r="D179" s="351"/>
      <c r="E179" s="351"/>
      <c r="F179" s="351"/>
      <c r="G179" s="351"/>
      <c r="H179" s="351"/>
      <c r="I179" s="351"/>
      <c r="J179" s="351"/>
      <c r="K179" s="351"/>
      <c r="L179" s="351"/>
    </row>
    <row r="180" spans="1:15">
      <c r="A180" s="351"/>
      <c r="B180" s="351"/>
      <c r="C180" s="351"/>
      <c r="D180" s="351"/>
      <c r="E180" s="351"/>
      <c r="F180" s="351"/>
      <c r="G180" s="351"/>
      <c r="H180" s="351"/>
      <c r="I180" s="351"/>
      <c r="J180" s="351"/>
      <c r="K180" s="351"/>
      <c r="L180" s="351"/>
    </row>
    <row r="183" spans="1:15" s="269" customFormat="1" ht="23.25">
      <c r="B183" s="266"/>
      <c r="C183" s="15"/>
      <c r="D183" s="267"/>
      <c r="E183" s="423" t="s">
        <v>218</v>
      </c>
      <c r="F183" s="423"/>
      <c r="G183" s="3"/>
      <c r="H183" s="268"/>
      <c r="I183" s="401" t="s">
        <v>219</v>
      </c>
      <c r="J183" s="401"/>
      <c r="K183" s="401"/>
      <c r="L183" s="401"/>
      <c r="N183" s="270"/>
      <c r="O183" s="270"/>
    </row>
    <row r="184" spans="1:15" s="269" customFormat="1" ht="23.25">
      <c r="B184" s="3"/>
      <c r="C184" s="15"/>
      <c r="D184" s="271"/>
      <c r="E184" s="401" t="s">
        <v>217</v>
      </c>
      <c r="F184" s="401"/>
      <c r="G184" s="3"/>
      <c r="H184" s="3"/>
      <c r="I184" s="401" t="s">
        <v>220</v>
      </c>
      <c r="J184" s="401"/>
      <c r="K184" s="401"/>
      <c r="L184" s="401"/>
      <c r="N184" s="270"/>
      <c r="O184" s="270"/>
    </row>
  </sheetData>
  <mergeCells count="44">
    <mergeCell ref="A131:L131"/>
    <mergeCell ref="E137:F137"/>
    <mergeCell ref="I137:L137"/>
    <mergeCell ref="E138:F138"/>
    <mergeCell ref="I138:L138"/>
    <mergeCell ref="A139:L139"/>
    <mergeCell ref="A140:L140"/>
    <mergeCell ref="A141:L141"/>
    <mergeCell ref="A142:L142"/>
    <mergeCell ref="H143:I143"/>
    <mergeCell ref="K143:L143"/>
    <mergeCell ref="E183:F183"/>
    <mergeCell ref="I183:L183"/>
    <mergeCell ref="E184:F184"/>
    <mergeCell ref="I184:L184"/>
    <mergeCell ref="A155:L155"/>
    <mergeCell ref="H97:I97"/>
    <mergeCell ref="K97:L97"/>
    <mergeCell ref="A93:L93"/>
    <mergeCell ref="A94:L94"/>
    <mergeCell ref="A95:L95"/>
    <mergeCell ref="A96:L96"/>
    <mergeCell ref="A1:L1"/>
    <mergeCell ref="A2:L2"/>
    <mergeCell ref="A3:L3"/>
    <mergeCell ref="A4:L4"/>
    <mergeCell ref="H5:I5"/>
    <mergeCell ref="K5:L5"/>
    <mergeCell ref="A39:L39"/>
    <mergeCell ref="E45:F45"/>
    <mergeCell ref="I45:L45"/>
    <mergeCell ref="E46:F46"/>
    <mergeCell ref="I46:L46"/>
    <mergeCell ref="A47:L47"/>
    <mergeCell ref="A48:L48"/>
    <mergeCell ref="A49:L49"/>
    <mergeCell ref="A50:L50"/>
    <mergeCell ref="H51:I51"/>
    <mergeCell ref="K51:L51"/>
    <mergeCell ref="A63:L63"/>
    <mergeCell ref="E91:F91"/>
    <mergeCell ref="I91:L91"/>
    <mergeCell ref="E92:F92"/>
    <mergeCell ref="I92:L92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2"/>
  <sheetViews>
    <sheetView tabSelected="1" view="pageBreakPreview" topLeftCell="A14" zoomScaleNormal="100" zoomScaleSheetLayoutView="100" workbookViewId="0">
      <selection activeCell="I97" sqref="I97"/>
    </sheetView>
  </sheetViews>
  <sheetFormatPr defaultColWidth="8.140625" defaultRowHeight="21.75"/>
  <cols>
    <col min="1" max="4" width="1.5703125" style="229" customWidth="1"/>
    <col min="5" max="5" width="37.85546875" style="229" customWidth="1"/>
    <col min="6" max="6" width="8.85546875" style="230" customWidth="1"/>
    <col min="7" max="7" width="1.28515625" style="229" customWidth="1"/>
    <col min="8" max="8" width="13.7109375" style="234" bestFit="1" customWidth="1"/>
    <col min="9" max="9" width="1.5703125" style="234" customWidth="1"/>
    <col min="10" max="10" width="13.85546875" style="234" bestFit="1" customWidth="1"/>
    <col min="11" max="11" width="1.5703125" style="229" customWidth="1"/>
    <col min="12" max="12" width="12.42578125" style="234" customWidth="1"/>
    <col min="13" max="13" width="1.28515625" style="234" customWidth="1"/>
    <col min="14" max="14" width="15.140625" style="234" bestFit="1" customWidth="1"/>
    <col min="15" max="15" width="1.28515625" style="234" customWidth="1"/>
    <col min="16" max="16" width="17.42578125" style="234" customWidth="1"/>
    <col min="17" max="17" width="1.28515625" style="234" customWidth="1"/>
    <col min="18" max="18" width="15.42578125" style="234" bestFit="1" customWidth="1"/>
    <col min="19" max="19" width="1.28515625" style="234" customWidth="1"/>
    <col min="20" max="20" width="15.42578125" style="234" bestFit="1" customWidth="1"/>
    <col min="21" max="21" width="1.28515625" style="234" customWidth="1"/>
    <col min="22" max="22" width="14" style="234" bestFit="1" customWidth="1"/>
    <col min="23" max="23" width="1" style="234" customWidth="1"/>
    <col min="24" max="24" width="17.85546875" style="234" customWidth="1"/>
    <col min="25" max="254" width="8.140625" style="229"/>
    <col min="255" max="258" width="1.5703125" style="229" customWidth="1"/>
    <col min="259" max="259" width="37.85546875" style="229" customWidth="1"/>
    <col min="260" max="260" width="8.85546875" style="229" customWidth="1"/>
    <col min="261" max="261" width="1.28515625" style="229" customWidth="1"/>
    <col min="262" max="262" width="13.7109375" style="229" bestFit="1" customWidth="1"/>
    <col min="263" max="263" width="1.5703125" style="229" customWidth="1"/>
    <col min="264" max="264" width="13.85546875" style="229" bestFit="1" customWidth="1"/>
    <col min="265" max="265" width="1.5703125" style="229" customWidth="1"/>
    <col min="266" max="266" width="12.42578125" style="229" customWidth="1"/>
    <col min="267" max="267" width="1.28515625" style="229" customWidth="1"/>
    <col min="268" max="268" width="15.140625" style="229" bestFit="1" customWidth="1"/>
    <col min="269" max="269" width="1.28515625" style="229" customWidth="1"/>
    <col min="270" max="270" width="13.42578125" style="229" bestFit="1" customWidth="1"/>
    <col min="271" max="271" width="1.28515625" style="229" customWidth="1"/>
    <col min="272" max="272" width="12.5703125" style="229" customWidth="1"/>
    <col min="273" max="273" width="1.28515625" style="229" customWidth="1"/>
    <col min="274" max="274" width="15.42578125" style="229" bestFit="1" customWidth="1"/>
    <col min="275" max="275" width="1.28515625" style="229" customWidth="1"/>
    <col min="276" max="276" width="15.42578125" style="229" bestFit="1" customWidth="1"/>
    <col min="277" max="277" width="1.28515625" style="229" customWidth="1"/>
    <col min="278" max="278" width="14" style="229" bestFit="1" customWidth="1"/>
    <col min="279" max="279" width="1" style="229" customWidth="1"/>
    <col min="280" max="280" width="17.85546875" style="229" customWidth="1"/>
    <col min="281" max="510" width="8.140625" style="229"/>
    <col min="511" max="514" width="1.5703125" style="229" customWidth="1"/>
    <col min="515" max="515" width="37.85546875" style="229" customWidth="1"/>
    <col min="516" max="516" width="8.85546875" style="229" customWidth="1"/>
    <col min="517" max="517" width="1.28515625" style="229" customWidth="1"/>
    <col min="518" max="518" width="13.7109375" style="229" bestFit="1" customWidth="1"/>
    <col min="519" max="519" width="1.5703125" style="229" customWidth="1"/>
    <col min="520" max="520" width="13.85546875" style="229" bestFit="1" customWidth="1"/>
    <col min="521" max="521" width="1.5703125" style="229" customWidth="1"/>
    <col min="522" max="522" width="12.42578125" style="229" customWidth="1"/>
    <col min="523" max="523" width="1.28515625" style="229" customWidth="1"/>
    <col min="524" max="524" width="15.140625" style="229" bestFit="1" customWidth="1"/>
    <col min="525" max="525" width="1.28515625" style="229" customWidth="1"/>
    <col min="526" max="526" width="13.42578125" style="229" bestFit="1" customWidth="1"/>
    <col min="527" max="527" width="1.28515625" style="229" customWidth="1"/>
    <col min="528" max="528" width="12.5703125" style="229" customWidth="1"/>
    <col min="529" max="529" width="1.28515625" style="229" customWidth="1"/>
    <col min="530" max="530" width="15.42578125" style="229" bestFit="1" customWidth="1"/>
    <col min="531" max="531" width="1.28515625" style="229" customWidth="1"/>
    <col min="532" max="532" width="15.42578125" style="229" bestFit="1" customWidth="1"/>
    <col min="533" max="533" width="1.28515625" style="229" customWidth="1"/>
    <col min="534" max="534" width="14" style="229" bestFit="1" customWidth="1"/>
    <col min="535" max="535" width="1" style="229" customWidth="1"/>
    <col min="536" max="536" width="17.85546875" style="229" customWidth="1"/>
    <col min="537" max="766" width="8.140625" style="229"/>
    <col min="767" max="770" width="1.5703125" style="229" customWidth="1"/>
    <col min="771" max="771" width="37.85546875" style="229" customWidth="1"/>
    <col min="772" max="772" width="8.85546875" style="229" customWidth="1"/>
    <col min="773" max="773" width="1.28515625" style="229" customWidth="1"/>
    <col min="774" max="774" width="13.7109375" style="229" bestFit="1" customWidth="1"/>
    <col min="775" max="775" width="1.5703125" style="229" customWidth="1"/>
    <col min="776" max="776" width="13.85546875" style="229" bestFit="1" customWidth="1"/>
    <col min="777" max="777" width="1.5703125" style="229" customWidth="1"/>
    <col min="778" max="778" width="12.42578125" style="229" customWidth="1"/>
    <col min="779" max="779" width="1.28515625" style="229" customWidth="1"/>
    <col min="780" max="780" width="15.140625" style="229" bestFit="1" customWidth="1"/>
    <col min="781" max="781" width="1.28515625" style="229" customWidth="1"/>
    <col min="782" max="782" width="13.42578125" style="229" bestFit="1" customWidth="1"/>
    <col min="783" max="783" width="1.28515625" style="229" customWidth="1"/>
    <col min="784" max="784" width="12.5703125" style="229" customWidth="1"/>
    <col min="785" max="785" width="1.28515625" style="229" customWidth="1"/>
    <col min="786" max="786" width="15.42578125" style="229" bestFit="1" customWidth="1"/>
    <col min="787" max="787" width="1.28515625" style="229" customWidth="1"/>
    <col min="788" max="788" width="15.42578125" style="229" bestFit="1" customWidth="1"/>
    <col min="789" max="789" width="1.28515625" style="229" customWidth="1"/>
    <col min="790" max="790" width="14" style="229" bestFit="1" customWidth="1"/>
    <col min="791" max="791" width="1" style="229" customWidth="1"/>
    <col min="792" max="792" width="17.85546875" style="229" customWidth="1"/>
    <col min="793" max="1022" width="8.140625" style="229"/>
    <col min="1023" max="1026" width="1.5703125" style="229" customWidth="1"/>
    <col min="1027" max="1027" width="37.85546875" style="229" customWidth="1"/>
    <col min="1028" max="1028" width="8.85546875" style="229" customWidth="1"/>
    <col min="1029" max="1029" width="1.28515625" style="229" customWidth="1"/>
    <col min="1030" max="1030" width="13.7109375" style="229" bestFit="1" customWidth="1"/>
    <col min="1031" max="1031" width="1.5703125" style="229" customWidth="1"/>
    <col min="1032" max="1032" width="13.85546875" style="229" bestFit="1" customWidth="1"/>
    <col min="1033" max="1033" width="1.5703125" style="229" customWidth="1"/>
    <col min="1034" max="1034" width="12.42578125" style="229" customWidth="1"/>
    <col min="1035" max="1035" width="1.28515625" style="229" customWidth="1"/>
    <col min="1036" max="1036" width="15.140625" style="229" bestFit="1" customWidth="1"/>
    <col min="1037" max="1037" width="1.28515625" style="229" customWidth="1"/>
    <col min="1038" max="1038" width="13.42578125" style="229" bestFit="1" customWidth="1"/>
    <col min="1039" max="1039" width="1.28515625" style="229" customWidth="1"/>
    <col min="1040" max="1040" width="12.5703125" style="229" customWidth="1"/>
    <col min="1041" max="1041" width="1.28515625" style="229" customWidth="1"/>
    <col min="1042" max="1042" width="15.42578125" style="229" bestFit="1" customWidth="1"/>
    <col min="1043" max="1043" width="1.28515625" style="229" customWidth="1"/>
    <col min="1044" max="1044" width="15.42578125" style="229" bestFit="1" customWidth="1"/>
    <col min="1045" max="1045" width="1.28515625" style="229" customWidth="1"/>
    <col min="1046" max="1046" width="14" style="229" bestFit="1" customWidth="1"/>
    <col min="1047" max="1047" width="1" style="229" customWidth="1"/>
    <col min="1048" max="1048" width="17.85546875" style="229" customWidth="1"/>
    <col min="1049" max="1278" width="8.140625" style="229"/>
    <col min="1279" max="1282" width="1.5703125" style="229" customWidth="1"/>
    <col min="1283" max="1283" width="37.85546875" style="229" customWidth="1"/>
    <col min="1284" max="1284" width="8.85546875" style="229" customWidth="1"/>
    <col min="1285" max="1285" width="1.28515625" style="229" customWidth="1"/>
    <col min="1286" max="1286" width="13.7109375" style="229" bestFit="1" customWidth="1"/>
    <col min="1287" max="1287" width="1.5703125" style="229" customWidth="1"/>
    <col min="1288" max="1288" width="13.85546875" style="229" bestFit="1" customWidth="1"/>
    <col min="1289" max="1289" width="1.5703125" style="229" customWidth="1"/>
    <col min="1290" max="1290" width="12.42578125" style="229" customWidth="1"/>
    <col min="1291" max="1291" width="1.28515625" style="229" customWidth="1"/>
    <col min="1292" max="1292" width="15.140625" style="229" bestFit="1" customWidth="1"/>
    <col min="1293" max="1293" width="1.28515625" style="229" customWidth="1"/>
    <col min="1294" max="1294" width="13.42578125" style="229" bestFit="1" customWidth="1"/>
    <col min="1295" max="1295" width="1.28515625" style="229" customWidth="1"/>
    <col min="1296" max="1296" width="12.5703125" style="229" customWidth="1"/>
    <col min="1297" max="1297" width="1.28515625" style="229" customWidth="1"/>
    <col min="1298" max="1298" width="15.42578125" style="229" bestFit="1" customWidth="1"/>
    <col min="1299" max="1299" width="1.28515625" style="229" customWidth="1"/>
    <col min="1300" max="1300" width="15.42578125" style="229" bestFit="1" customWidth="1"/>
    <col min="1301" max="1301" width="1.28515625" style="229" customWidth="1"/>
    <col min="1302" max="1302" width="14" style="229" bestFit="1" customWidth="1"/>
    <col min="1303" max="1303" width="1" style="229" customWidth="1"/>
    <col min="1304" max="1304" width="17.85546875" style="229" customWidth="1"/>
    <col min="1305" max="1534" width="8.140625" style="229"/>
    <col min="1535" max="1538" width="1.5703125" style="229" customWidth="1"/>
    <col min="1539" max="1539" width="37.85546875" style="229" customWidth="1"/>
    <col min="1540" max="1540" width="8.85546875" style="229" customWidth="1"/>
    <col min="1541" max="1541" width="1.28515625" style="229" customWidth="1"/>
    <col min="1542" max="1542" width="13.7109375" style="229" bestFit="1" customWidth="1"/>
    <col min="1543" max="1543" width="1.5703125" style="229" customWidth="1"/>
    <col min="1544" max="1544" width="13.85546875" style="229" bestFit="1" customWidth="1"/>
    <col min="1545" max="1545" width="1.5703125" style="229" customWidth="1"/>
    <col min="1546" max="1546" width="12.42578125" style="229" customWidth="1"/>
    <col min="1547" max="1547" width="1.28515625" style="229" customWidth="1"/>
    <col min="1548" max="1548" width="15.140625" style="229" bestFit="1" customWidth="1"/>
    <col min="1549" max="1549" width="1.28515625" style="229" customWidth="1"/>
    <col min="1550" max="1550" width="13.42578125" style="229" bestFit="1" customWidth="1"/>
    <col min="1551" max="1551" width="1.28515625" style="229" customWidth="1"/>
    <col min="1552" max="1552" width="12.5703125" style="229" customWidth="1"/>
    <col min="1553" max="1553" width="1.28515625" style="229" customWidth="1"/>
    <col min="1554" max="1554" width="15.42578125" style="229" bestFit="1" customWidth="1"/>
    <col min="1555" max="1555" width="1.28515625" style="229" customWidth="1"/>
    <col min="1556" max="1556" width="15.42578125" style="229" bestFit="1" customWidth="1"/>
    <col min="1557" max="1557" width="1.28515625" style="229" customWidth="1"/>
    <col min="1558" max="1558" width="14" style="229" bestFit="1" customWidth="1"/>
    <col min="1559" max="1559" width="1" style="229" customWidth="1"/>
    <col min="1560" max="1560" width="17.85546875" style="229" customWidth="1"/>
    <col min="1561" max="1790" width="8.140625" style="229"/>
    <col min="1791" max="1794" width="1.5703125" style="229" customWidth="1"/>
    <col min="1795" max="1795" width="37.85546875" style="229" customWidth="1"/>
    <col min="1796" max="1796" width="8.85546875" style="229" customWidth="1"/>
    <col min="1797" max="1797" width="1.28515625" style="229" customWidth="1"/>
    <col min="1798" max="1798" width="13.7109375" style="229" bestFit="1" customWidth="1"/>
    <col min="1799" max="1799" width="1.5703125" style="229" customWidth="1"/>
    <col min="1800" max="1800" width="13.85546875" style="229" bestFit="1" customWidth="1"/>
    <col min="1801" max="1801" width="1.5703125" style="229" customWidth="1"/>
    <col min="1802" max="1802" width="12.42578125" style="229" customWidth="1"/>
    <col min="1803" max="1803" width="1.28515625" style="229" customWidth="1"/>
    <col min="1804" max="1804" width="15.140625" style="229" bestFit="1" customWidth="1"/>
    <col min="1805" max="1805" width="1.28515625" style="229" customWidth="1"/>
    <col min="1806" max="1806" width="13.42578125" style="229" bestFit="1" customWidth="1"/>
    <col min="1807" max="1807" width="1.28515625" style="229" customWidth="1"/>
    <col min="1808" max="1808" width="12.5703125" style="229" customWidth="1"/>
    <col min="1809" max="1809" width="1.28515625" style="229" customWidth="1"/>
    <col min="1810" max="1810" width="15.42578125" style="229" bestFit="1" customWidth="1"/>
    <col min="1811" max="1811" width="1.28515625" style="229" customWidth="1"/>
    <col min="1812" max="1812" width="15.42578125" style="229" bestFit="1" customWidth="1"/>
    <col min="1813" max="1813" width="1.28515625" style="229" customWidth="1"/>
    <col min="1814" max="1814" width="14" style="229" bestFit="1" customWidth="1"/>
    <col min="1815" max="1815" width="1" style="229" customWidth="1"/>
    <col min="1816" max="1816" width="17.85546875" style="229" customWidth="1"/>
    <col min="1817" max="2046" width="8.140625" style="229"/>
    <col min="2047" max="2050" width="1.5703125" style="229" customWidth="1"/>
    <col min="2051" max="2051" width="37.85546875" style="229" customWidth="1"/>
    <col min="2052" max="2052" width="8.85546875" style="229" customWidth="1"/>
    <col min="2053" max="2053" width="1.28515625" style="229" customWidth="1"/>
    <col min="2054" max="2054" width="13.7109375" style="229" bestFit="1" customWidth="1"/>
    <col min="2055" max="2055" width="1.5703125" style="229" customWidth="1"/>
    <col min="2056" max="2056" width="13.85546875" style="229" bestFit="1" customWidth="1"/>
    <col min="2057" max="2057" width="1.5703125" style="229" customWidth="1"/>
    <col min="2058" max="2058" width="12.42578125" style="229" customWidth="1"/>
    <col min="2059" max="2059" width="1.28515625" style="229" customWidth="1"/>
    <col min="2060" max="2060" width="15.140625" style="229" bestFit="1" customWidth="1"/>
    <col min="2061" max="2061" width="1.28515625" style="229" customWidth="1"/>
    <col min="2062" max="2062" width="13.42578125" style="229" bestFit="1" customWidth="1"/>
    <col min="2063" max="2063" width="1.28515625" style="229" customWidth="1"/>
    <col min="2064" max="2064" width="12.5703125" style="229" customWidth="1"/>
    <col min="2065" max="2065" width="1.28515625" style="229" customWidth="1"/>
    <col min="2066" max="2066" width="15.42578125" style="229" bestFit="1" customWidth="1"/>
    <col min="2067" max="2067" width="1.28515625" style="229" customWidth="1"/>
    <col min="2068" max="2068" width="15.42578125" style="229" bestFit="1" customWidth="1"/>
    <col min="2069" max="2069" width="1.28515625" style="229" customWidth="1"/>
    <col min="2070" max="2070" width="14" style="229" bestFit="1" customWidth="1"/>
    <col min="2071" max="2071" width="1" style="229" customWidth="1"/>
    <col min="2072" max="2072" width="17.85546875" style="229" customWidth="1"/>
    <col min="2073" max="2302" width="8.140625" style="229"/>
    <col min="2303" max="2306" width="1.5703125" style="229" customWidth="1"/>
    <col min="2307" max="2307" width="37.85546875" style="229" customWidth="1"/>
    <col min="2308" max="2308" width="8.85546875" style="229" customWidth="1"/>
    <col min="2309" max="2309" width="1.28515625" style="229" customWidth="1"/>
    <col min="2310" max="2310" width="13.7109375" style="229" bestFit="1" customWidth="1"/>
    <col min="2311" max="2311" width="1.5703125" style="229" customWidth="1"/>
    <col min="2312" max="2312" width="13.85546875" style="229" bestFit="1" customWidth="1"/>
    <col min="2313" max="2313" width="1.5703125" style="229" customWidth="1"/>
    <col min="2314" max="2314" width="12.42578125" style="229" customWidth="1"/>
    <col min="2315" max="2315" width="1.28515625" style="229" customWidth="1"/>
    <col min="2316" max="2316" width="15.140625" style="229" bestFit="1" customWidth="1"/>
    <col min="2317" max="2317" width="1.28515625" style="229" customWidth="1"/>
    <col min="2318" max="2318" width="13.42578125" style="229" bestFit="1" customWidth="1"/>
    <col min="2319" max="2319" width="1.28515625" style="229" customWidth="1"/>
    <col min="2320" max="2320" width="12.5703125" style="229" customWidth="1"/>
    <col min="2321" max="2321" width="1.28515625" style="229" customWidth="1"/>
    <col min="2322" max="2322" width="15.42578125" style="229" bestFit="1" customWidth="1"/>
    <col min="2323" max="2323" width="1.28515625" style="229" customWidth="1"/>
    <col min="2324" max="2324" width="15.42578125" style="229" bestFit="1" customWidth="1"/>
    <col min="2325" max="2325" width="1.28515625" style="229" customWidth="1"/>
    <col min="2326" max="2326" width="14" style="229" bestFit="1" customWidth="1"/>
    <col min="2327" max="2327" width="1" style="229" customWidth="1"/>
    <col min="2328" max="2328" width="17.85546875" style="229" customWidth="1"/>
    <col min="2329" max="2558" width="8.140625" style="229"/>
    <col min="2559" max="2562" width="1.5703125" style="229" customWidth="1"/>
    <col min="2563" max="2563" width="37.85546875" style="229" customWidth="1"/>
    <col min="2564" max="2564" width="8.85546875" style="229" customWidth="1"/>
    <col min="2565" max="2565" width="1.28515625" style="229" customWidth="1"/>
    <col min="2566" max="2566" width="13.7109375" style="229" bestFit="1" customWidth="1"/>
    <col min="2567" max="2567" width="1.5703125" style="229" customWidth="1"/>
    <col min="2568" max="2568" width="13.85546875" style="229" bestFit="1" customWidth="1"/>
    <col min="2569" max="2569" width="1.5703125" style="229" customWidth="1"/>
    <col min="2570" max="2570" width="12.42578125" style="229" customWidth="1"/>
    <col min="2571" max="2571" width="1.28515625" style="229" customWidth="1"/>
    <col min="2572" max="2572" width="15.140625" style="229" bestFit="1" customWidth="1"/>
    <col min="2573" max="2573" width="1.28515625" style="229" customWidth="1"/>
    <col min="2574" max="2574" width="13.42578125" style="229" bestFit="1" customWidth="1"/>
    <col min="2575" max="2575" width="1.28515625" style="229" customWidth="1"/>
    <col min="2576" max="2576" width="12.5703125" style="229" customWidth="1"/>
    <col min="2577" max="2577" width="1.28515625" style="229" customWidth="1"/>
    <col min="2578" max="2578" width="15.42578125" style="229" bestFit="1" customWidth="1"/>
    <col min="2579" max="2579" width="1.28515625" style="229" customWidth="1"/>
    <col min="2580" max="2580" width="15.42578125" style="229" bestFit="1" customWidth="1"/>
    <col min="2581" max="2581" width="1.28515625" style="229" customWidth="1"/>
    <col min="2582" max="2582" width="14" style="229" bestFit="1" customWidth="1"/>
    <col min="2583" max="2583" width="1" style="229" customWidth="1"/>
    <col min="2584" max="2584" width="17.85546875" style="229" customWidth="1"/>
    <col min="2585" max="2814" width="8.140625" style="229"/>
    <col min="2815" max="2818" width="1.5703125" style="229" customWidth="1"/>
    <col min="2819" max="2819" width="37.85546875" style="229" customWidth="1"/>
    <col min="2820" max="2820" width="8.85546875" style="229" customWidth="1"/>
    <col min="2821" max="2821" width="1.28515625" style="229" customWidth="1"/>
    <col min="2822" max="2822" width="13.7109375" style="229" bestFit="1" customWidth="1"/>
    <col min="2823" max="2823" width="1.5703125" style="229" customWidth="1"/>
    <col min="2824" max="2824" width="13.85546875" style="229" bestFit="1" customWidth="1"/>
    <col min="2825" max="2825" width="1.5703125" style="229" customWidth="1"/>
    <col min="2826" max="2826" width="12.42578125" style="229" customWidth="1"/>
    <col min="2827" max="2827" width="1.28515625" style="229" customWidth="1"/>
    <col min="2828" max="2828" width="15.140625" style="229" bestFit="1" customWidth="1"/>
    <col min="2829" max="2829" width="1.28515625" style="229" customWidth="1"/>
    <col min="2830" max="2830" width="13.42578125" style="229" bestFit="1" customWidth="1"/>
    <col min="2831" max="2831" width="1.28515625" style="229" customWidth="1"/>
    <col min="2832" max="2832" width="12.5703125" style="229" customWidth="1"/>
    <col min="2833" max="2833" width="1.28515625" style="229" customWidth="1"/>
    <col min="2834" max="2834" width="15.42578125" style="229" bestFit="1" customWidth="1"/>
    <col min="2835" max="2835" width="1.28515625" style="229" customWidth="1"/>
    <col min="2836" max="2836" width="15.42578125" style="229" bestFit="1" customWidth="1"/>
    <col min="2837" max="2837" width="1.28515625" style="229" customWidth="1"/>
    <col min="2838" max="2838" width="14" style="229" bestFit="1" customWidth="1"/>
    <col min="2839" max="2839" width="1" style="229" customWidth="1"/>
    <col min="2840" max="2840" width="17.85546875" style="229" customWidth="1"/>
    <col min="2841" max="3070" width="8.140625" style="229"/>
    <col min="3071" max="3074" width="1.5703125" style="229" customWidth="1"/>
    <col min="3075" max="3075" width="37.85546875" style="229" customWidth="1"/>
    <col min="3076" max="3076" width="8.85546875" style="229" customWidth="1"/>
    <col min="3077" max="3077" width="1.28515625" style="229" customWidth="1"/>
    <col min="3078" max="3078" width="13.7109375" style="229" bestFit="1" customWidth="1"/>
    <col min="3079" max="3079" width="1.5703125" style="229" customWidth="1"/>
    <col min="3080" max="3080" width="13.85546875" style="229" bestFit="1" customWidth="1"/>
    <col min="3081" max="3081" width="1.5703125" style="229" customWidth="1"/>
    <col min="3082" max="3082" width="12.42578125" style="229" customWidth="1"/>
    <col min="3083" max="3083" width="1.28515625" style="229" customWidth="1"/>
    <col min="3084" max="3084" width="15.140625" style="229" bestFit="1" customWidth="1"/>
    <col min="3085" max="3085" width="1.28515625" style="229" customWidth="1"/>
    <col min="3086" max="3086" width="13.42578125" style="229" bestFit="1" customWidth="1"/>
    <col min="3087" max="3087" width="1.28515625" style="229" customWidth="1"/>
    <col min="3088" max="3088" width="12.5703125" style="229" customWidth="1"/>
    <col min="3089" max="3089" width="1.28515625" style="229" customWidth="1"/>
    <col min="3090" max="3090" width="15.42578125" style="229" bestFit="1" customWidth="1"/>
    <col min="3091" max="3091" width="1.28515625" style="229" customWidth="1"/>
    <col min="3092" max="3092" width="15.42578125" style="229" bestFit="1" customWidth="1"/>
    <col min="3093" max="3093" width="1.28515625" style="229" customWidth="1"/>
    <col min="3094" max="3094" width="14" style="229" bestFit="1" customWidth="1"/>
    <col min="3095" max="3095" width="1" style="229" customWidth="1"/>
    <col min="3096" max="3096" width="17.85546875" style="229" customWidth="1"/>
    <col min="3097" max="3326" width="8.140625" style="229"/>
    <col min="3327" max="3330" width="1.5703125" style="229" customWidth="1"/>
    <col min="3331" max="3331" width="37.85546875" style="229" customWidth="1"/>
    <col min="3332" max="3332" width="8.85546875" style="229" customWidth="1"/>
    <col min="3333" max="3333" width="1.28515625" style="229" customWidth="1"/>
    <col min="3334" max="3334" width="13.7109375" style="229" bestFit="1" customWidth="1"/>
    <col min="3335" max="3335" width="1.5703125" style="229" customWidth="1"/>
    <col min="3336" max="3336" width="13.85546875" style="229" bestFit="1" customWidth="1"/>
    <col min="3337" max="3337" width="1.5703125" style="229" customWidth="1"/>
    <col min="3338" max="3338" width="12.42578125" style="229" customWidth="1"/>
    <col min="3339" max="3339" width="1.28515625" style="229" customWidth="1"/>
    <col min="3340" max="3340" width="15.140625" style="229" bestFit="1" customWidth="1"/>
    <col min="3341" max="3341" width="1.28515625" style="229" customWidth="1"/>
    <col min="3342" max="3342" width="13.42578125" style="229" bestFit="1" customWidth="1"/>
    <col min="3343" max="3343" width="1.28515625" style="229" customWidth="1"/>
    <col min="3344" max="3344" width="12.5703125" style="229" customWidth="1"/>
    <col min="3345" max="3345" width="1.28515625" style="229" customWidth="1"/>
    <col min="3346" max="3346" width="15.42578125" style="229" bestFit="1" customWidth="1"/>
    <col min="3347" max="3347" width="1.28515625" style="229" customWidth="1"/>
    <col min="3348" max="3348" width="15.42578125" style="229" bestFit="1" customWidth="1"/>
    <col min="3349" max="3349" width="1.28515625" style="229" customWidth="1"/>
    <col min="3350" max="3350" width="14" style="229" bestFit="1" customWidth="1"/>
    <col min="3351" max="3351" width="1" style="229" customWidth="1"/>
    <col min="3352" max="3352" width="17.85546875" style="229" customWidth="1"/>
    <col min="3353" max="3582" width="8.140625" style="229"/>
    <col min="3583" max="3586" width="1.5703125" style="229" customWidth="1"/>
    <col min="3587" max="3587" width="37.85546875" style="229" customWidth="1"/>
    <col min="3588" max="3588" width="8.85546875" style="229" customWidth="1"/>
    <col min="3589" max="3589" width="1.28515625" style="229" customWidth="1"/>
    <col min="3590" max="3590" width="13.7109375" style="229" bestFit="1" customWidth="1"/>
    <col min="3591" max="3591" width="1.5703125" style="229" customWidth="1"/>
    <col min="3592" max="3592" width="13.85546875" style="229" bestFit="1" customWidth="1"/>
    <col min="3593" max="3593" width="1.5703125" style="229" customWidth="1"/>
    <col min="3594" max="3594" width="12.42578125" style="229" customWidth="1"/>
    <col min="3595" max="3595" width="1.28515625" style="229" customWidth="1"/>
    <col min="3596" max="3596" width="15.140625" style="229" bestFit="1" customWidth="1"/>
    <col min="3597" max="3597" width="1.28515625" style="229" customWidth="1"/>
    <col min="3598" max="3598" width="13.42578125" style="229" bestFit="1" customWidth="1"/>
    <col min="3599" max="3599" width="1.28515625" style="229" customWidth="1"/>
    <col min="3600" max="3600" width="12.5703125" style="229" customWidth="1"/>
    <col min="3601" max="3601" width="1.28515625" style="229" customWidth="1"/>
    <col min="3602" max="3602" width="15.42578125" style="229" bestFit="1" customWidth="1"/>
    <col min="3603" max="3603" width="1.28515625" style="229" customWidth="1"/>
    <col min="3604" max="3604" width="15.42578125" style="229" bestFit="1" customWidth="1"/>
    <col min="3605" max="3605" width="1.28515625" style="229" customWidth="1"/>
    <col min="3606" max="3606" width="14" style="229" bestFit="1" customWidth="1"/>
    <col min="3607" max="3607" width="1" style="229" customWidth="1"/>
    <col min="3608" max="3608" width="17.85546875" style="229" customWidth="1"/>
    <col min="3609" max="3838" width="8.140625" style="229"/>
    <col min="3839" max="3842" width="1.5703125" style="229" customWidth="1"/>
    <col min="3843" max="3843" width="37.85546875" style="229" customWidth="1"/>
    <col min="3844" max="3844" width="8.85546875" style="229" customWidth="1"/>
    <col min="3845" max="3845" width="1.28515625" style="229" customWidth="1"/>
    <col min="3846" max="3846" width="13.7109375" style="229" bestFit="1" customWidth="1"/>
    <col min="3847" max="3847" width="1.5703125" style="229" customWidth="1"/>
    <col min="3848" max="3848" width="13.85546875" style="229" bestFit="1" customWidth="1"/>
    <col min="3849" max="3849" width="1.5703125" style="229" customWidth="1"/>
    <col min="3850" max="3850" width="12.42578125" style="229" customWidth="1"/>
    <col min="3851" max="3851" width="1.28515625" style="229" customWidth="1"/>
    <col min="3852" max="3852" width="15.140625" style="229" bestFit="1" customWidth="1"/>
    <col min="3853" max="3853" width="1.28515625" style="229" customWidth="1"/>
    <col min="3854" max="3854" width="13.42578125" style="229" bestFit="1" customWidth="1"/>
    <col min="3855" max="3855" width="1.28515625" style="229" customWidth="1"/>
    <col min="3856" max="3856" width="12.5703125" style="229" customWidth="1"/>
    <col min="3857" max="3857" width="1.28515625" style="229" customWidth="1"/>
    <col min="3858" max="3858" width="15.42578125" style="229" bestFit="1" customWidth="1"/>
    <col min="3859" max="3859" width="1.28515625" style="229" customWidth="1"/>
    <col min="3860" max="3860" width="15.42578125" style="229" bestFit="1" customWidth="1"/>
    <col min="3861" max="3861" width="1.28515625" style="229" customWidth="1"/>
    <col min="3862" max="3862" width="14" style="229" bestFit="1" customWidth="1"/>
    <col min="3863" max="3863" width="1" style="229" customWidth="1"/>
    <col min="3864" max="3864" width="17.85546875" style="229" customWidth="1"/>
    <col min="3865" max="4094" width="8.140625" style="229"/>
    <col min="4095" max="4098" width="1.5703125" style="229" customWidth="1"/>
    <col min="4099" max="4099" width="37.85546875" style="229" customWidth="1"/>
    <col min="4100" max="4100" width="8.85546875" style="229" customWidth="1"/>
    <col min="4101" max="4101" width="1.28515625" style="229" customWidth="1"/>
    <col min="4102" max="4102" width="13.7109375" style="229" bestFit="1" customWidth="1"/>
    <col min="4103" max="4103" width="1.5703125" style="229" customWidth="1"/>
    <col min="4104" max="4104" width="13.85546875" style="229" bestFit="1" customWidth="1"/>
    <col min="4105" max="4105" width="1.5703125" style="229" customWidth="1"/>
    <col min="4106" max="4106" width="12.42578125" style="229" customWidth="1"/>
    <col min="4107" max="4107" width="1.28515625" style="229" customWidth="1"/>
    <col min="4108" max="4108" width="15.140625" style="229" bestFit="1" customWidth="1"/>
    <col min="4109" max="4109" width="1.28515625" style="229" customWidth="1"/>
    <col min="4110" max="4110" width="13.42578125" style="229" bestFit="1" customWidth="1"/>
    <col min="4111" max="4111" width="1.28515625" style="229" customWidth="1"/>
    <col min="4112" max="4112" width="12.5703125" style="229" customWidth="1"/>
    <col min="4113" max="4113" width="1.28515625" style="229" customWidth="1"/>
    <col min="4114" max="4114" width="15.42578125" style="229" bestFit="1" customWidth="1"/>
    <col min="4115" max="4115" width="1.28515625" style="229" customWidth="1"/>
    <col min="4116" max="4116" width="15.42578125" style="229" bestFit="1" customWidth="1"/>
    <col min="4117" max="4117" width="1.28515625" style="229" customWidth="1"/>
    <col min="4118" max="4118" width="14" style="229" bestFit="1" customWidth="1"/>
    <col min="4119" max="4119" width="1" style="229" customWidth="1"/>
    <col min="4120" max="4120" width="17.85546875" style="229" customWidth="1"/>
    <col min="4121" max="4350" width="8.140625" style="229"/>
    <col min="4351" max="4354" width="1.5703125" style="229" customWidth="1"/>
    <col min="4355" max="4355" width="37.85546875" style="229" customWidth="1"/>
    <col min="4356" max="4356" width="8.85546875" style="229" customWidth="1"/>
    <col min="4357" max="4357" width="1.28515625" style="229" customWidth="1"/>
    <col min="4358" max="4358" width="13.7109375" style="229" bestFit="1" customWidth="1"/>
    <col min="4359" max="4359" width="1.5703125" style="229" customWidth="1"/>
    <col min="4360" max="4360" width="13.85546875" style="229" bestFit="1" customWidth="1"/>
    <col min="4361" max="4361" width="1.5703125" style="229" customWidth="1"/>
    <col min="4362" max="4362" width="12.42578125" style="229" customWidth="1"/>
    <col min="4363" max="4363" width="1.28515625" style="229" customWidth="1"/>
    <col min="4364" max="4364" width="15.140625" style="229" bestFit="1" customWidth="1"/>
    <col min="4365" max="4365" width="1.28515625" style="229" customWidth="1"/>
    <col min="4366" max="4366" width="13.42578125" style="229" bestFit="1" customWidth="1"/>
    <col min="4367" max="4367" width="1.28515625" style="229" customWidth="1"/>
    <col min="4368" max="4368" width="12.5703125" style="229" customWidth="1"/>
    <col min="4369" max="4369" width="1.28515625" style="229" customWidth="1"/>
    <col min="4370" max="4370" width="15.42578125" style="229" bestFit="1" customWidth="1"/>
    <col min="4371" max="4371" width="1.28515625" style="229" customWidth="1"/>
    <col min="4372" max="4372" width="15.42578125" style="229" bestFit="1" customWidth="1"/>
    <col min="4373" max="4373" width="1.28515625" style="229" customWidth="1"/>
    <col min="4374" max="4374" width="14" style="229" bestFit="1" customWidth="1"/>
    <col min="4375" max="4375" width="1" style="229" customWidth="1"/>
    <col min="4376" max="4376" width="17.85546875" style="229" customWidth="1"/>
    <col min="4377" max="4606" width="8.140625" style="229"/>
    <col min="4607" max="4610" width="1.5703125" style="229" customWidth="1"/>
    <col min="4611" max="4611" width="37.85546875" style="229" customWidth="1"/>
    <col min="4612" max="4612" width="8.85546875" style="229" customWidth="1"/>
    <col min="4613" max="4613" width="1.28515625" style="229" customWidth="1"/>
    <col min="4614" max="4614" width="13.7109375" style="229" bestFit="1" customWidth="1"/>
    <col min="4615" max="4615" width="1.5703125" style="229" customWidth="1"/>
    <col min="4616" max="4616" width="13.85546875" style="229" bestFit="1" customWidth="1"/>
    <col min="4617" max="4617" width="1.5703125" style="229" customWidth="1"/>
    <col min="4618" max="4618" width="12.42578125" style="229" customWidth="1"/>
    <col min="4619" max="4619" width="1.28515625" style="229" customWidth="1"/>
    <col min="4620" max="4620" width="15.140625" style="229" bestFit="1" customWidth="1"/>
    <col min="4621" max="4621" width="1.28515625" style="229" customWidth="1"/>
    <col min="4622" max="4622" width="13.42578125" style="229" bestFit="1" customWidth="1"/>
    <col min="4623" max="4623" width="1.28515625" style="229" customWidth="1"/>
    <col min="4624" max="4624" width="12.5703125" style="229" customWidth="1"/>
    <col min="4625" max="4625" width="1.28515625" style="229" customWidth="1"/>
    <col min="4626" max="4626" width="15.42578125" style="229" bestFit="1" customWidth="1"/>
    <col min="4627" max="4627" width="1.28515625" style="229" customWidth="1"/>
    <col min="4628" max="4628" width="15.42578125" style="229" bestFit="1" customWidth="1"/>
    <col min="4629" max="4629" width="1.28515625" style="229" customWidth="1"/>
    <col min="4630" max="4630" width="14" style="229" bestFit="1" customWidth="1"/>
    <col min="4631" max="4631" width="1" style="229" customWidth="1"/>
    <col min="4632" max="4632" width="17.85546875" style="229" customWidth="1"/>
    <col min="4633" max="4862" width="8.140625" style="229"/>
    <col min="4863" max="4866" width="1.5703125" style="229" customWidth="1"/>
    <col min="4867" max="4867" width="37.85546875" style="229" customWidth="1"/>
    <col min="4868" max="4868" width="8.85546875" style="229" customWidth="1"/>
    <col min="4869" max="4869" width="1.28515625" style="229" customWidth="1"/>
    <col min="4870" max="4870" width="13.7109375" style="229" bestFit="1" customWidth="1"/>
    <col min="4871" max="4871" width="1.5703125" style="229" customWidth="1"/>
    <col min="4872" max="4872" width="13.85546875" style="229" bestFit="1" customWidth="1"/>
    <col min="4873" max="4873" width="1.5703125" style="229" customWidth="1"/>
    <col min="4874" max="4874" width="12.42578125" style="229" customWidth="1"/>
    <col min="4875" max="4875" width="1.28515625" style="229" customWidth="1"/>
    <col min="4876" max="4876" width="15.140625" style="229" bestFit="1" customWidth="1"/>
    <col min="4877" max="4877" width="1.28515625" style="229" customWidth="1"/>
    <col min="4878" max="4878" width="13.42578125" style="229" bestFit="1" customWidth="1"/>
    <col min="4879" max="4879" width="1.28515625" style="229" customWidth="1"/>
    <col min="4880" max="4880" width="12.5703125" style="229" customWidth="1"/>
    <col min="4881" max="4881" width="1.28515625" style="229" customWidth="1"/>
    <col min="4882" max="4882" width="15.42578125" style="229" bestFit="1" customWidth="1"/>
    <col min="4883" max="4883" width="1.28515625" style="229" customWidth="1"/>
    <col min="4884" max="4884" width="15.42578125" style="229" bestFit="1" customWidth="1"/>
    <col min="4885" max="4885" width="1.28515625" style="229" customWidth="1"/>
    <col min="4886" max="4886" width="14" style="229" bestFit="1" customWidth="1"/>
    <col min="4887" max="4887" width="1" style="229" customWidth="1"/>
    <col min="4888" max="4888" width="17.85546875" style="229" customWidth="1"/>
    <col min="4889" max="5118" width="8.140625" style="229"/>
    <col min="5119" max="5122" width="1.5703125" style="229" customWidth="1"/>
    <col min="5123" max="5123" width="37.85546875" style="229" customWidth="1"/>
    <col min="5124" max="5124" width="8.85546875" style="229" customWidth="1"/>
    <col min="5125" max="5125" width="1.28515625" style="229" customWidth="1"/>
    <col min="5126" max="5126" width="13.7109375" style="229" bestFit="1" customWidth="1"/>
    <col min="5127" max="5127" width="1.5703125" style="229" customWidth="1"/>
    <col min="5128" max="5128" width="13.85546875" style="229" bestFit="1" customWidth="1"/>
    <col min="5129" max="5129" width="1.5703125" style="229" customWidth="1"/>
    <col min="5130" max="5130" width="12.42578125" style="229" customWidth="1"/>
    <col min="5131" max="5131" width="1.28515625" style="229" customWidth="1"/>
    <col min="5132" max="5132" width="15.140625" style="229" bestFit="1" customWidth="1"/>
    <col min="5133" max="5133" width="1.28515625" style="229" customWidth="1"/>
    <col min="5134" max="5134" width="13.42578125" style="229" bestFit="1" customWidth="1"/>
    <col min="5135" max="5135" width="1.28515625" style="229" customWidth="1"/>
    <col min="5136" max="5136" width="12.5703125" style="229" customWidth="1"/>
    <col min="5137" max="5137" width="1.28515625" style="229" customWidth="1"/>
    <col min="5138" max="5138" width="15.42578125" style="229" bestFit="1" customWidth="1"/>
    <col min="5139" max="5139" width="1.28515625" style="229" customWidth="1"/>
    <col min="5140" max="5140" width="15.42578125" style="229" bestFit="1" customWidth="1"/>
    <col min="5141" max="5141" width="1.28515625" style="229" customWidth="1"/>
    <col min="5142" max="5142" width="14" style="229" bestFit="1" customWidth="1"/>
    <col min="5143" max="5143" width="1" style="229" customWidth="1"/>
    <col min="5144" max="5144" width="17.85546875" style="229" customWidth="1"/>
    <col min="5145" max="5374" width="8.140625" style="229"/>
    <col min="5375" max="5378" width="1.5703125" style="229" customWidth="1"/>
    <col min="5379" max="5379" width="37.85546875" style="229" customWidth="1"/>
    <col min="5380" max="5380" width="8.85546875" style="229" customWidth="1"/>
    <col min="5381" max="5381" width="1.28515625" style="229" customWidth="1"/>
    <col min="5382" max="5382" width="13.7109375" style="229" bestFit="1" customWidth="1"/>
    <col min="5383" max="5383" width="1.5703125" style="229" customWidth="1"/>
    <col min="5384" max="5384" width="13.85546875" style="229" bestFit="1" customWidth="1"/>
    <col min="5385" max="5385" width="1.5703125" style="229" customWidth="1"/>
    <col min="5386" max="5386" width="12.42578125" style="229" customWidth="1"/>
    <col min="5387" max="5387" width="1.28515625" style="229" customWidth="1"/>
    <col min="5388" max="5388" width="15.140625" style="229" bestFit="1" customWidth="1"/>
    <col min="5389" max="5389" width="1.28515625" style="229" customWidth="1"/>
    <col min="5390" max="5390" width="13.42578125" style="229" bestFit="1" customWidth="1"/>
    <col min="5391" max="5391" width="1.28515625" style="229" customWidth="1"/>
    <col min="5392" max="5392" width="12.5703125" style="229" customWidth="1"/>
    <col min="5393" max="5393" width="1.28515625" style="229" customWidth="1"/>
    <col min="5394" max="5394" width="15.42578125" style="229" bestFit="1" customWidth="1"/>
    <col min="5395" max="5395" width="1.28515625" style="229" customWidth="1"/>
    <col min="5396" max="5396" width="15.42578125" style="229" bestFit="1" customWidth="1"/>
    <col min="5397" max="5397" width="1.28515625" style="229" customWidth="1"/>
    <col min="5398" max="5398" width="14" style="229" bestFit="1" customWidth="1"/>
    <col min="5399" max="5399" width="1" style="229" customWidth="1"/>
    <col min="5400" max="5400" width="17.85546875" style="229" customWidth="1"/>
    <col min="5401" max="5630" width="8.140625" style="229"/>
    <col min="5631" max="5634" width="1.5703125" style="229" customWidth="1"/>
    <col min="5635" max="5635" width="37.85546875" style="229" customWidth="1"/>
    <col min="5636" max="5636" width="8.85546875" style="229" customWidth="1"/>
    <col min="5637" max="5637" width="1.28515625" style="229" customWidth="1"/>
    <col min="5638" max="5638" width="13.7109375" style="229" bestFit="1" customWidth="1"/>
    <col min="5639" max="5639" width="1.5703125" style="229" customWidth="1"/>
    <col min="5640" max="5640" width="13.85546875" style="229" bestFit="1" customWidth="1"/>
    <col min="5641" max="5641" width="1.5703125" style="229" customWidth="1"/>
    <col min="5642" max="5642" width="12.42578125" style="229" customWidth="1"/>
    <col min="5643" max="5643" width="1.28515625" style="229" customWidth="1"/>
    <col min="5644" max="5644" width="15.140625" style="229" bestFit="1" customWidth="1"/>
    <col min="5645" max="5645" width="1.28515625" style="229" customWidth="1"/>
    <col min="5646" max="5646" width="13.42578125" style="229" bestFit="1" customWidth="1"/>
    <col min="5647" max="5647" width="1.28515625" style="229" customWidth="1"/>
    <col min="5648" max="5648" width="12.5703125" style="229" customWidth="1"/>
    <col min="5649" max="5649" width="1.28515625" style="229" customWidth="1"/>
    <col min="5650" max="5650" width="15.42578125" style="229" bestFit="1" customWidth="1"/>
    <col min="5651" max="5651" width="1.28515625" style="229" customWidth="1"/>
    <col min="5652" max="5652" width="15.42578125" style="229" bestFit="1" customWidth="1"/>
    <col min="5653" max="5653" width="1.28515625" style="229" customWidth="1"/>
    <col min="5654" max="5654" width="14" style="229" bestFit="1" customWidth="1"/>
    <col min="5655" max="5655" width="1" style="229" customWidth="1"/>
    <col min="5656" max="5656" width="17.85546875" style="229" customWidth="1"/>
    <col min="5657" max="5886" width="8.140625" style="229"/>
    <col min="5887" max="5890" width="1.5703125" style="229" customWidth="1"/>
    <col min="5891" max="5891" width="37.85546875" style="229" customWidth="1"/>
    <col min="5892" max="5892" width="8.85546875" style="229" customWidth="1"/>
    <col min="5893" max="5893" width="1.28515625" style="229" customWidth="1"/>
    <col min="5894" max="5894" width="13.7109375" style="229" bestFit="1" customWidth="1"/>
    <col min="5895" max="5895" width="1.5703125" style="229" customWidth="1"/>
    <col min="5896" max="5896" width="13.85546875" style="229" bestFit="1" customWidth="1"/>
    <col min="5897" max="5897" width="1.5703125" style="229" customWidth="1"/>
    <col min="5898" max="5898" width="12.42578125" style="229" customWidth="1"/>
    <col min="5899" max="5899" width="1.28515625" style="229" customWidth="1"/>
    <col min="5900" max="5900" width="15.140625" style="229" bestFit="1" customWidth="1"/>
    <col min="5901" max="5901" width="1.28515625" style="229" customWidth="1"/>
    <col min="5902" max="5902" width="13.42578125" style="229" bestFit="1" customWidth="1"/>
    <col min="5903" max="5903" width="1.28515625" style="229" customWidth="1"/>
    <col min="5904" max="5904" width="12.5703125" style="229" customWidth="1"/>
    <col min="5905" max="5905" width="1.28515625" style="229" customWidth="1"/>
    <col min="5906" max="5906" width="15.42578125" style="229" bestFit="1" customWidth="1"/>
    <col min="5907" max="5907" width="1.28515625" style="229" customWidth="1"/>
    <col min="5908" max="5908" width="15.42578125" style="229" bestFit="1" customWidth="1"/>
    <col min="5909" max="5909" width="1.28515625" style="229" customWidth="1"/>
    <col min="5910" max="5910" width="14" style="229" bestFit="1" customWidth="1"/>
    <col min="5911" max="5911" width="1" style="229" customWidth="1"/>
    <col min="5912" max="5912" width="17.85546875" style="229" customWidth="1"/>
    <col min="5913" max="6142" width="8.140625" style="229"/>
    <col min="6143" max="6146" width="1.5703125" style="229" customWidth="1"/>
    <col min="6147" max="6147" width="37.85546875" style="229" customWidth="1"/>
    <col min="6148" max="6148" width="8.85546875" style="229" customWidth="1"/>
    <col min="6149" max="6149" width="1.28515625" style="229" customWidth="1"/>
    <col min="6150" max="6150" width="13.7109375" style="229" bestFit="1" customWidth="1"/>
    <col min="6151" max="6151" width="1.5703125" style="229" customWidth="1"/>
    <col min="6152" max="6152" width="13.85546875" style="229" bestFit="1" customWidth="1"/>
    <col min="6153" max="6153" width="1.5703125" style="229" customWidth="1"/>
    <col min="6154" max="6154" width="12.42578125" style="229" customWidth="1"/>
    <col min="6155" max="6155" width="1.28515625" style="229" customWidth="1"/>
    <col min="6156" max="6156" width="15.140625" style="229" bestFit="1" customWidth="1"/>
    <col min="6157" max="6157" width="1.28515625" style="229" customWidth="1"/>
    <col min="6158" max="6158" width="13.42578125" style="229" bestFit="1" customWidth="1"/>
    <col min="6159" max="6159" width="1.28515625" style="229" customWidth="1"/>
    <col min="6160" max="6160" width="12.5703125" style="229" customWidth="1"/>
    <col min="6161" max="6161" width="1.28515625" style="229" customWidth="1"/>
    <col min="6162" max="6162" width="15.42578125" style="229" bestFit="1" customWidth="1"/>
    <col min="6163" max="6163" width="1.28515625" style="229" customWidth="1"/>
    <col min="6164" max="6164" width="15.42578125" style="229" bestFit="1" customWidth="1"/>
    <col min="6165" max="6165" width="1.28515625" style="229" customWidth="1"/>
    <col min="6166" max="6166" width="14" style="229" bestFit="1" customWidth="1"/>
    <col min="6167" max="6167" width="1" style="229" customWidth="1"/>
    <col min="6168" max="6168" width="17.85546875" style="229" customWidth="1"/>
    <col min="6169" max="6398" width="8.140625" style="229"/>
    <col min="6399" max="6402" width="1.5703125" style="229" customWidth="1"/>
    <col min="6403" max="6403" width="37.85546875" style="229" customWidth="1"/>
    <col min="6404" max="6404" width="8.85546875" style="229" customWidth="1"/>
    <col min="6405" max="6405" width="1.28515625" style="229" customWidth="1"/>
    <col min="6406" max="6406" width="13.7109375" style="229" bestFit="1" customWidth="1"/>
    <col min="6407" max="6407" width="1.5703125" style="229" customWidth="1"/>
    <col min="6408" max="6408" width="13.85546875" style="229" bestFit="1" customWidth="1"/>
    <col min="6409" max="6409" width="1.5703125" style="229" customWidth="1"/>
    <col min="6410" max="6410" width="12.42578125" style="229" customWidth="1"/>
    <col min="6411" max="6411" width="1.28515625" style="229" customWidth="1"/>
    <col min="6412" max="6412" width="15.140625" style="229" bestFit="1" customWidth="1"/>
    <col min="6413" max="6413" width="1.28515625" style="229" customWidth="1"/>
    <col min="6414" max="6414" width="13.42578125" style="229" bestFit="1" customWidth="1"/>
    <col min="6415" max="6415" width="1.28515625" style="229" customWidth="1"/>
    <col min="6416" max="6416" width="12.5703125" style="229" customWidth="1"/>
    <col min="6417" max="6417" width="1.28515625" style="229" customWidth="1"/>
    <col min="6418" max="6418" width="15.42578125" style="229" bestFit="1" customWidth="1"/>
    <col min="6419" max="6419" width="1.28515625" style="229" customWidth="1"/>
    <col min="6420" max="6420" width="15.42578125" style="229" bestFit="1" customWidth="1"/>
    <col min="6421" max="6421" width="1.28515625" style="229" customWidth="1"/>
    <col min="6422" max="6422" width="14" style="229" bestFit="1" customWidth="1"/>
    <col min="6423" max="6423" width="1" style="229" customWidth="1"/>
    <col min="6424" max="6424" width="17.85546875" style="229" customWidth="1"/>
    <col min="6425" max="6654" width="8.140625" style="229"/>
    <col min="6655" max="6658" width="1.5703125" style="229" customWidth="1"/>
    <col min="6659" max="6659" width="37.85546875" style="229" customWidth="1"/>
    <col min="6660" max="6660" width="8.85546875" style="229" customWidth="1"/>
    <col min="6661" max="6661" width="1.28515625" style="229" customWidth="1"/>
    <col min="6662" max="6662" width="13.7109375" style="229" bestFit="1" customWidth="1"/>
    <col min="6663" max="6663" width="1.5703125" style="229" customWidth="1"/>
    <col min="6664" max="6664" width="13.85546875" style="229" bestFit="1" customWidth="1"/>
    <col min="6665" max="6665" width="1.5703125" style="229" customWidth="1"/>
    <col min="6666" max="6666" width="12.42578125" style="229" customWidth="1"/>
    <col min="6667" max="6667" width="1.28515625" style="229" customWidth="1"/>
    <col min="6668" max="6668" width="15.140625" style="229" bestFit="1" customWidth="1"/>
    <col min="6669" max="6669" width="1.28515625" style="229" customWidth="1"/>
    <col min="6670" max="6670" width="13.42578125" style="229" bestFit="1" customWidth="1"/>
    <col min="6671" max="6671" width="1.28515625" style="229" customWidth="1"/>
    <col min="6672" max="6672" width="12.5703125" style="229" customWidth="1"/>
    <col min="6673" max="6673" width="1.28515625" style="229" customWidth="1"/>
    <col min="6674" max="6674" width="15.42578125" style="229" bestFit="1" customWidth="1"/>
    <col min="6675" max="6675" width="1.28515625" style="229" customWidth="1"/>
    <col min="6676" max="6676" width="15.42578125" style="229" bestFit="1" customWidth="1"/>
    <col min="6677" max="6677" width="1.28515625" style="229" customWidth="1"/>
    <col min="6678" max="6678" width="14" style="229" bestFit="1" customWidth="1"/>
    <col min="6679" max="6679" width="1" style="229" customWidth="1"/>
    <col min="6680" max="6680" width="17.85546875" style="229" customWidth="1"/>
    <col min="6681" max="6910" width="8.140625" style="229"/>
    <col min="6911" max="6914" width="1.5703125" style="229" customWidth="1"/>
    <col min="6915" max="6915" width="37.85546875" style="229" customWidth="1"/>
    <col min="6916" max="6916" width="8.85546875" style="229" customWidth="1"/>
    <col min="6917" max="6917" width="1.28515625" style="229" customWidth="1"/>
    <col min="6918" max="6918" width="13.7109375" style="229" bestFit="1" customWidth="1"/>
    <col min="6919" max="6919" width="1.5703125" style="229" customWidth="1"/>
    <col min="6920" max="6920" width="13.85546875" style="229" bestFit="1" customWidth="1"/>
    <col min="6921" max="6921" width="1.5703125" style="229" customWidth="1"/>
    <col min="6922" max="6922" width="12.42578125" style="229" customWidth="1"/>
    <col min="6923" max="6923" width="1.28515625" style="229" customWidth="1"/>
    <col min="6924" max="6924" width="15.140625" style="229" bestFit="1" customWidth="1"/>
    <col min="6925" max="6925" width="1.28515625" style="229" customWidth="1"/>
    <col min="6926" max="6926" width="13.42578125" style="229" bestFit="1" customWidth="1"/>
    <col min="6927" max="6927" width="1.28515625" style="229" customWidth="1"/>
    <col min="6928" max="6928" width="12.5703125" style="229" customWidth="1"/>
    <col min="6929" max="6929" width="1.28515625" style="229" customWidth="1"/>
    <col min="6930" max="6930" width="15.42578125" style="229" bestFit="1" customWidth="1"/>
    <col min="6931" max="6931" width="1.28515625" style="229" customWidth="1"/>
    <col min="6932" max="6932" width="15.42578125" style="229" bestFit="1" customWidth="1"/>
    <col min="6933" max="6933" width="1.28515625" style="229" customWidth="1"/>
    <col min="6934" max="6934" width="14" style="229" bestFit="1" customWidth="1"/>
    <col min="6935" max="6935" width="1" style="229" customWidth="1"/>
    <col min="6936" max="6936" width="17.85546875" style="229" customWidth="1"/>
    <col min="6937" max="7166" width="8.140625" style="229"/>
    <col min="7167" max="7170" width="1.5703125" style="229" customWidth="1"/>
    <col min="7171" max="7171" width="37.85546875" style="229" customWidth="1"/>
    <col min="7172" max="7172" width="8.85546875" style="229" customWidth="1"/>
    <col min="7173" max="7173" width="1.28515625" style="229" customWidth="1"/>
    <col min="7174" max="7174" width="13.7109375" style="229" bestFit="1" customWidth="1"/>
    <col min="7175" max="7175" width="1.5703125" style="229" customWidth="1"/>
    <col min="7176" max="7176" width="13.85546875" style="229" bestFit="1" customWidth="1"/>
    <col min="7177" max="7177" width="1.5703125" style="229" customWidth="1"/>
    <col min="7178" max="7178" width="12.42578125" style="229" customWidth="1"/>
    <col min="7179" max="7179" width="1.28515625" style="229" customWidth="1"/>
    <col min="7180" max="7180" width="15.140625" style="229" bestFit="1" customWidth="1"/>
    <col min="7181" max="7181" width="1.28515625" style="229" customWidth="1"/>
    <col min="7182" max="7182" width="13.42578125" style="229" bestFit="1" customWidth="1"/>
    <col min="7183" max="7183" width="1.28515625" style="229" customWidth="1"/>
    <col min="7184" max="7184" width="12.5703125" style="229" customWidth="1"/>
    <col min="7185" max="7185" width="1.28515625" style="229" customWidth="1"/>
    <col min="7186" max="7186" width="15.42578125" style="229" bestFit="1" customWidth="1"/>
    <col min="7187" max="7187" width="1.28515625" style="229" customWidth="1"/>
    <col min="7188" max="7188" width="15.42578125" style="229" bestFit="1" customWidth="1"/>
    <col min="7189" max="7189" width="1.28515625" style="229" customWidth="1"/>
    <col min="7190" max="7190" width="14" style="229" bestFit="1" customWidth="1"/>
    <col min="7191" max="7191" width="1" style="229" customWidth="1"/>
    <col min="7192" max="7192" width="17.85546875" style="229" customWidth="1"/>
    <col min="7193" max="7422" width="8.140625" style="229"/>
    <col min="7423" max="7426" width="1.5703125" style="229" customWidth="1"/>
    <col min="7427" max="7427" width="37.85546875" style="229" customWidth="1"/>
    <col min="7428" max="7428" width="8.85546875" style="229" customWidth="1"/>
    <col min="7429" max="7429" width="1.28515625" style="229" customWidth="1"/>
    <col min="7430" max="7430" width="13.7109375" style="229" bestFit="1" customWidth="1"/>
    <col min="7431" max="7431" width="1.5703125" style="229" customWidth="1"/>
    <col min="7432" max="7432" width="13.85546875" style="229" bestFit="1" customWidth="1"/>
    <col min="7433" max="7433" width="1.5703125" style="229" customWidth="1"/>
    <col min="7434" max="7434" width="12.42578125" style="229" customWidth="1"/>
    <col min="7435" max="7435" width="1.28515625" style="229" customWidth="1"/>
    <col min="7436" max="7436" width="15.140625" style="229" bestFit="1" customWidth="1"/>
    <col min="7437" max="7437" width="1.28515625" style="229" customWidth="1"/>
    <col min="7438" max="7438" width="13.42578125" style="229" bestFit="1" customWidth="1"/>
    <col min="7439" max="7439" width="1.28515625" style="229" customWidth="1"/>
    <col min="7440" max="7440" width="12.5703125" style="229" customWidth="1"/>
    <col min="7441" max="7441" width="1.28515625" style="229" customWidth="1"/>
    <col min="7442" max="7442" width="15.42578125" style="229" bestFit="1" customWidth="1"/>
    <col min="7443" max="7443" width="1.28515625" style="229" customWidth="1"/>
    <col min="7444" max="7444" width="15.42578125" style="229" bestFit="1" customWidth="1"/>
    <col min="7445" max="7445" width="1.28515625" style="229" customWidth="1"/>
    <col min="7446" max="7446" width="14" style="229" bestFit="1" customWidth="1"/>
    <col min="7447" max="7447" width="1" style="229" customWidth="1"/>
    <col min="7448" max="7448" width="17.85546875" style="229" customWidth="1"/>
    <col min="7449" max="7678" width="8.140625" style="229"/>
    <col min="7679" max="7682" width="1.5703125" style="229" customWidth="1"/>
    <col min="7683" max="7683" width="37.85546875" style="229" customWidth="1"/>
    <col min="7684" max="7684" width="8.85546875" style="229" customWidth="1"/>
    <col min="7685" max="7685" width="1.28515625" style="229" customWidth="1"/>
    <col min="7686" max="7686" width="13.7109375" style="229" bestFit="1" customWidth="1"/>
    <col min="7687" max="7687" width="1.5703125" style="229" customWidth="1"/>
    <col min="7688" max="7688" width="13.85546875" style="229" bestFit="1" customWidth="1"/>
    <col min="7689" max="7689" width="1.5703125" style="229" customWidth="1"/>
    <col min="7690" max="7690" width="12.42578125" style="229" customWidth="1"/>
    <col min="7691" max="7691" width="1.28515625" style="229" customWidth="1"/>
    <col min="7692" max="7692" width="15.140625" style="229" bestFit="1" customWidth="1"/>
    <col min="7693" max="7693" width="1.28515625" style="229" customWidth="1"/>
    <col min="7694" max="7694" width="13.42578125" style="229" bestFit="1" customWidth="1"/>
    <col min="7695" max="7695" width="1.28515625" style="229" customWidth="1"/>
    <col min="7696" max="7696" width="12.5703125" style="229" customWidth="1"/>
    <col min="7697" max="7697" width="1.28515625" style="229" customWidth="1"/>
    <col min="7698" max="7698" width="15.42578125" style="229" bestFit="1" customWidth="1"/>
    <col min="7699" max="7699" width="1.28515625" style="229" customWidth="1"/>
    <col min="7700" max="7700" width="15.42578125" style="229" bestFit="1" customWidth="1"/>
    <col min="7701" max="7701" width="1.28515625" style="229" customWidth="1"/>
    <col min="7702" max="7702" width="14" style="229" bestFit="1" customWidth="1"/>
    <col min="7703" max="7703" width="1" style="229" customWidth="1"/>
    <col min="7704" max="7704" width="17.85546875" style="229" customWidth="1"/>
    <col min="7705" max="7934" width="8.140625" style="229"/>
    <col min="7935" max="7938" width="1.5703125" style="229" customWidth="1"/>
    <col min="7939" max="7939" width="37.85546875" style="229" customWidth="1"/>
    <col min="7940" max="7940" width="8.85546875" style="229" customWidth="1"/>
    <col min="7941" max="7941" width="1.28515625" style="229" customWidth="1"/>
    <col min="7942" max="7942" width="13.7109375" style="229" bestFit="1" customWidth="1"/>
    <col min="7943" max="7943" width="1.5703125" style="229" customWidth="1"/>
    <col min="7944" max="7944" width="13.85546875" style="229" bestFit="1" customWidth="1"/>
    <col min="7945" max="7945" width="1.5703125" style="229" customWidth="1"/>
    <col min="7946" max="7946" width="12.42578125" style="229" customWidth="1"/>
    <col min="7947" max="7947" width="1.28515625" style="229" customWidth="1"/>
    <col min="7948" max="7948" width="15.140625" style="229" bestFit="1" customWidth="1"/>
    <col min="7949" max="7949" width="1.28515625" style="229" customWidth="1"/>
    <col min="7950" max="7950" width="13.42578125" style="229" bestFit="1" customWidth="1"/>
    <col min="7951" max="7951" width="1.28515625" style="229" customWidth="1"/>
    <col min="7952" max="7952" width="12.5703125" style="229" customWidth="1"/>
    <col min="7953" max="7953" width="1.28515625" style="229" customWidth="1"/>
    <col min="7954" max="7954" width="15.42578125" style="229" bestFit="1" customWidth="1"/>
    <col min="7955" max="7955" width="1.28515625" style="229" customWidth="1"/>
    <col min="7956" max="7956" width="15.42578125" style="229" bestFit="1" customWidth="1"/>
    <col min="7957" max="7957" width="1.28515625" style="229" customWidth="1"/>
    <col min="7958" max="7958" width="14" style="229" bestFit="1" customWidth="1"/>
    <col min="7959" max="7959" width="1" style="229" customWidth="1"/>
    <col min="7960" max="7960" width="17.85546875" style="229" customWidth="1"/>
    <col min="7961" max="8190" width="8.140625" style="229"/>
    <col min="8191" max="8194" width="1.5703125" style="229" customWidth="1"/>
    <col min="8195" max="8195" width="37.85546875" style="229" customWidth="1"/>
    <col min="8196" max="8196" width="8.85546875" style="229" customWidth="1"/>
    <col min="8197" max="8197" width="1.28515625" style="229" customWidth="1"/>
    <col min="8198" max="8198" width="13.7109375" style="229" bestFit="1" customWidth="1"/>
    <col min="8199" max="8199" width="1.5703125" style="229" customWidth="1"/>
    <col min="8200" max="8200" width="13.85546875" style="229" bestFit="1" customWidth="1"/>
    <col min="8201" max="8201" width="1.5703125" style="229" customWidth="1"/>
    <col min="8202" max="8202" width="12.42578125" style="229" customWidth="1"/>
    <col min="8203" max="8203" width="1.28515625" style="229" customWidth="1"/>
    <col min="8204" max="8204" width="15.140625" style="229" bestFit="1" customWidth="1"/>
    <col min="8205" max="8205" width="1.28515625" style="229" customWidth="1"/>
    <col min="8206" max="8206" width="13.42578125" style="229" bestFit="1" customWidth="1"/>
    <col min="8207" max="8207" width="1.28515625" style="229" customWidth="1"/>
    <col min="8208" max="8208" width="12.5703125" style="229" customWidth="1"/>
    <col min="8209" max="8209" width="1.28515625" style="229" customWidth="1"/>
    <col min="8210" max="8210" width="15.42578125" style="229" bestFit="1" customWidth="1"/>
    <col min="8211" max="8211" width="1.28515625" style="229" customWidth="1"/>
    <col min="8212" max="8212" width="15.42578125" style="229" bestFit="1" customWidth="1"/>
    <col min="8213" max="8213" width="1.28515625" style="229" customWidth="1"/>
    <col min="8214" max="8214" width="14" style="229" bestFit="1" customWidth="1"/>
    <col min="8215" max="8215" width="1" style="229" customWidth="1"/>
    <col min="8216" max="8216" width="17.85546875" style="229" customWidth="1"/>
    <col min="8217" max="8446" width="8.140625" style="229"/>
    <col min="8447" max="8450" width="1.5703125" style="229" customWidth="1"/>
    <col min="8451" max="8451" width="37.85546875" style="229" customWidth="1"/>
    <col min="8452" max="8452" width="8.85546875" style="229" customWidth="1"/>
    <col min="8453" max="8453" width="1.28515625" style="229" customWidth="1"/>
    <col min="8454" max="8454" width="13.7109375" style="229" bestFit="1" customWidth="1"/>
    <col min="8455" max="8455" width="1.5703125" style="229" customWidth="1"/>
    <col min="8456" max="8456" width="13.85546875" style="229" bestFit="1" customWidth="1"/>
    <col min="8457" max="8457" width="1.5703125" style="229" customWidth="1"/>
    <col min="8458" max="8458" width="12.42578125" style="229" customWidth="1"/>
    <col min="8459" max="8459" width="1.28515625" style="229" customWidth="1"/>
    <col min="8460" max="8460" width="15.140625" style="229" bestFit="1" customWidth="1"/>
    <col min="8461" max="8461" width="1.28515625" style="229" customWidth="1"/>
    <col min="8462" max="8462" width="13.42578125" style="229" bestFit="1" customWidth="1"/>
    <col min="8463" max="8463" width="1.28515625" style="229" customWidth="1"/>
    <col min="8464" max="8464" width="12.5703125" style="229" customWidth="1"/>
    <col min="8465" max="8465" width="1.28515625" style="229" customWidth="1"/>
    <col min="8466" max="8466" width="15.42578125" style="229" bestFit="1" customWidth="1"/>
    <col min="8467" max="8467" width="1.28515625" style="229" customWidth="1"/>
    <col min="8468" max="8468" width="15.42578125" style="229" bestFit="1" customWidth="1"/>
    <col min="8469" max="8469" width="1.28515625" style="229" customWidth="1"/>
    <col min="8470" max="8470" width="14" style="229" bestFit="1" customWidth="1"/>
    <col min="8471" max="8471" width="1" style="229" customWidth="1"/>
    <col min="8472" max="8472" width="17.85546875" style="229" customWidth="1"/>
    <col min="8473" max="8702" width="8.140625" style="229"/>
    <col min="8703" max="8706" width="1.5703125" style="229" customWidth="1"/>
    <col min="8707" max="8707" width="37.85546875" style="229" customWidth="1"/>
    <col min="8708" max="8708" width="8.85546875" style="229" customWidth="1"/>
    <col min="8709" max="8709" width="1.28515625" style="229" customWidth="1"/>
    <col min="8710" max="8710" width="13.7109375" style="229" bestFit="1" customWidth="1"/>
    <col min="8711" max="8711" width="1.5703125" style="229" customWidth="1"/>
    <col min="8712" max="8712" width="13.85546875" style="229" bestFit="1" customWidth="1"/>
    <col min="8713" max="8713" width="1.5703125" style="229" customWidth="1"/>
    <col min="8714" max="8714" width="12.42578125" style="229" customWidth="1"/>
    <col min="8715" max="8715" width="1.28515625" style="229" customWidth="1"/>
    <col min="8716" max="8716" width="15.140625" style="229" bestFit="1" customWidth="1"/>
    <col min="8717" max="8717" width="1.28515625" style="229" customWidth="1"/>
    <col min="8718" max="8718" width="13.42578125" style="229" bestFit="1" customWidth="1"/>
    <col min="8719" max="8719" width="1.28515625" style="229" customWidth="1"/>
    <col min="8720" max="8720" width="12.5703125" style="229" customWidth="1"/>
    <col min="8721" max="8721" width="1.28515625" style="229" customWidth="1"/>
    <col min="8722" max="8722" width="15.42578125" style="229" bestFit="1" customWidth="1"/>
    <col min="8723" max="8723" width="1.28515625" style="229" customWidth="1"/>
    <col min="8724" max="8724" width="15.42578125" style="229" bestFit="1" customWidth="1"/>
    <col min="8725" max="8725" width="1.28515625" style="229" customWidth="1"/>
    <col min="8726" max="8726" width="14" style="229" bestFit="1" customWidth="1"/>
    <col min="8727" max="8727" width="1" style="229" customWidth="1"/>
    <col min="8728" max="8728" width="17.85546875" style="229" customWidth="1"/>
    <col min="8729" max="8958" width="8.140625" style="229"/>
    <col min="8959" max="8962" width="1.5703125" style="229" customWidth="1"/>
    <col min="8963" max="8963" width="37.85546875" style="229" customWidth="1"/>
    <col min="8964" max="8964" width="8.85546875" style="229" customWidth="1"/>
    <col min="8965" max="8965" width="1.28515625" style="229" customWidth="1"/>
    <col min="8966" max="8966" width="13.7109375" style="229" bestFit="1" customWidth="1"/>
    <col min="8967" max="8967" width="1.5703125" style="229" customWidth="1"/>
    <col min="8968" max="8968" width="13.85546875" style="229" bestFit="1" customWidth="1"/>
    <col min="8969" max="8969" width="1.5703125" style="229" customWidth="1"/>
    <col min="8970" max="8970" width="12.42578125" style="229" customWidth="1"/>
    <col min="8971" max="8971" width="1.28515625" style="229" customWidth="1"/>
    <col min="8972" max="8972" width="15.140625" style="229" bestFit="1" customWidth="1"/>
    <col min="8973" max="8973" width="1.28515625" style="229" customWidth="1"/>
    <col min="8974" max="8974" width="13.42578125" style="229" bestFit="1" customWidth="1"/>
    <col min="8975" max="8975" width="1.28515625" style="229" customWidth="1"/>
    <col min="8976" max="8976" width="12.5703125" style="229" customWidth="1"/>
    <col min="8977" max="8977" width="1.28515625" style="229" customWidth="1"/>
    <col min="8978" max="8978" width="15.42578125" style="229" bestFit="1" customWidth="1"/>
    <col min="8979" max="8979" width="1.28515625" style="229" customWidth="1"/>
    <col min="8980" max="8980" width="15.42578125" style="229" bestFit="1" customWidth="1"/>
    <col min="8981" max="8981" width="1.28515625" style="229" customWidth="1"/>
    <col min="8982" max="8982" width="14" style="229" bestFit="1" customWidth="1"/>
    <col min="8983" max="8983" width="1" style="229" customWidth="1"/>
    <col min="8984" max="8984" width="17.85546875" style="229" customWidth="1"/>
    <col min="8985" max="9214" width="8.140625" style="229"/>
    <col min="9215" max="9218" width="1.5703125" style="229" customWidth="1"/>
    <col min="9219" max="9219" width="37.85546875" style="229" customWidth="1"/>
    <col min="9220" max="9220" width="8.85546875" style="229" customWidth="1"/>
    <col min="9221" max="9221" width="1.28515625" style="229" customWidth="1"/>
    <col min="9222" max="9222" width="13.7109375" style="229" bestFit="1" customWidth="1"/>
    <col min="9223" max="9223" width="1.5703125" style="229" customWidth="1"/>
    <col min="9224" max="9224" width="13.85546875" style="229" bestFit="1" customWidth="1"/>
    <col min="9225" max="9225" width="1.5703125" style="229" customWidth="1"/>
    <col min="9226" max="9226" width="12.42578125" style="229" customWidth="1"/>
    <col min="9227" max="9227" width="1.28515625" style="229" customWidth="1"/>
    <col min="9228" max="9228" width="15.140625" style="229" bestFit="1" customWidth="1"/>
    <col min="9229" max="9229" width="1.28515625" style="229" customWidth="1"/>
    <col min="9230" max="9230" width="13.42578125" style="229" bestFit="1" customWidth="1"/>
    <col min="9231" max="9231" width="1.28515625" style="229" customWidth="1"/>
    <col min="9232" max="9232" width="12.5703125" style="229" customWidth="1"/>
    <col min="9233" max="9233" width="1.28515625" style="229" customWidth="1"/>
    <col min="9234" max="9234" width="15.42578125" style="229" bestFit="1" customWidth="1"/>
    <col min="9235" max="9235" width="1.28515625" style="229" customWidth="1"/>
    <col min="9236" max="9236" width="15.42578125" style="229" bestFit="1" customWidth="1"/>
    <col min="9237" max="9237" width="1.28515625" style="229" customWidth="1"/>
    <col min="9238" max="9238" width="14" style="229" bestFit="1" customWidth="1"/>
    <col min="9239" max="9239" width="1" style="229" customWidth="1"/>
    <col min="9240" max="9240" width="17.85546875" style="229" customWidth="1"/>
    <col min="9241" max="9470" width="8.140625" style="229"/>
    <col min="9471" max="9474" width="1.5703125" style="229" customWidth="1"/>
    <col min="9475" max="9475" width="37.85546875" style="229" customWidth="1"/>
    <col min="9476" max="9476" width="8.85546875" style="229" customWidth="1"/>
    <col min="9477" max="9477" width="1.28515625" style="229" customWidth="1"/>
    <col min="9478" max="9478" width="13.7109375" style="229" bestFit="1" customWidth="1"/>
    <col min="9479" max="9479" width="1.5703125" style="229" customWidth="1"/>
    <col min="9480" max="9480" width="13.85546875" style="229" bestFit="1" customWidth="1"/>
    <col min="9481" max="9481" width="1.5703125" style="229" customWidth="1"/>
    <col min="9482" max="9482" width="12.42578125" style="229" customWidth="1"/>
    <col min="9483" max="9483" width="1.28515625" style="229" customWidth="1"/>
    <col min="9484" max="9484" width="15.140625" style="229" bestFit="1" customWidth="1"/>
    <col min="9485" max="9485" width="1.28515625" style="229" customWidth="1"/>
    <col min="9486" max="9486" width="13.42578125" style="229" bestFit="1" customWidth="1"/>
    <col min="9487" max="9487" width="1.28515625" style="229" customWidth="1"/>
    <col min="9488" max="9488" width="12.5703125" style="229" customWidth="1"/>
    <col min="9489" max="9489" width="1.28515625" style="229" customWidth="1"/>
    <col min="9490" max="9490" width="15.42578125" style="229" bestFit="1" customWidth="1"/>
    <col min="9491" max="9491" width="1.28515625" style="229" customWidth="1"/>
    <col min="9492" max="9492" width="15.42578125" style="229" bestFit="1" customWidth="1"/>
    <col min="9493" max="9493" width="1.28515625" style="229" customWidth="1"/>
    <col min="9494" max="9494" width="14" style="229" bestFit="1" customWidth="1"/>
    <col min="9495" max="9495" width="1" style="229" customWidth="1"/>
    <col min="9496" max="9496" width="17.85546875" style="229" customWidth="1"/>
    <col min="9497" max="9726" width="8.140625" style="229"/>
    <col min="9727" max="9730" width="1.5703125" style="229" customWidth="1"/>
    <col min="9731" max="9731" width="37.85546875" style="229" customWidth="1"/>
    <col min="9732" max="9732" width="8.85546875" style="229" customWidth="1"/>
    <col min="9733" max="9733" width="1.28515625" style="229" customWidth="1"/>
    <col min="9734" max="9734" width="13.7109375" style="229" bestFit="1" customWidth="1"/>
    <col min="9735" max="9735" width="1.5703125" style="229" customWidth="1"/>
    <col min="9736" max="9736" width="13.85546875" style="229" bestFit="1" customWidth="1"/>
    <col min="9737" max="9737" width="1.5703125" style="229" customWidth="1"/>
    <col min="9738" max="9738" width="12.42578125" style="229" customWidth="1"/>
    <col min="9739" max="9739" width="1.28515625" style="229" customWidth="1"/>
    <col min="9740" max="9740" width="15.140625" style="229" bestFit="1" customWidth="1"/>
    <col min="9741" max="9741" width="1.28515625" style="229" customWidth="1"/>
    <col min="9742" max="9742" width="13.42578125" style="229" bestFit="1" customWidth="1"/>
    <col min="9743" max="9743" width="1.28515625" style="229" customWidth="1"/>
    <col min="9744" max="9744" width="12.5703125" style="229" customWidth="1"/>
    <col min="9745" max="9745" width="1.28515625" style="229" customWidth="1"/>
    <col min="9746" max="9746" width="15.42578125" style="229" bestFit="1" customWidth="1"/>
    <col min="9747" max="9747" width="1.28515625" style="229" customWidth="1"/>
    <col min="9748" max="9748" width="15.42578125" style="229" bestFit="1" customWidth="1"/>
    <col min="9749" max="9749" width="1.28515625" style="229" customWidth="1"/>
    <col min="9750" max="9750" width="14" style="229" bestFit="1" customWidth="1"/>
    <col min="9751" max="9751" width="1" style="229" customWidth="1"/>
    <col min="9752" max="9752" width="17.85546875" style="229" customWidth="1"/>
    <col min="9753" max="9982" width="8.140625" style="229"/>
    <col min="9983" max="9986" width="1.5703125" style="229" customWidth="1"/>
    <col min="9987" max="9987" width="37.85546875" style="229" customWidth="1"/>
    <col min="9988" max="9988" width="8.85546875" style="229" customWidth="1"/>
    <col min="9989" max="9989" width="1.28515625" style="229" customWidth="1"/>
    <col min="9990" max="9990" width="13.7109375" style="229" bestFit="1" customWidth="1"/>
    <col min="9991" max="9991" width="1.5703125" style="229" customWidth="1"/>
    <col min="9992" max="9992" width="13.85546875" style="229" bestFit="1" customWidth="1"/>
    <col min="9993" max="9993" width="1.5703125" style="229" customWidth="1"/>
    <col min="9994" max="9994" width="12.42578125" style="229" customWidth="1"/>
    <col min="9995" max="9995" width="1.28515625" style="229" customWidth="1"/>
    <col min="9996" max="9996" width="15.140625" style="229" bestFit="1" customWidth="1"/>
    <col min="9997" max="9997" width="1.28515625" style="229" customWidth="1"/>
    <col min="9998" max="9998" width="13.42578125" style="229" bestFit="1" customWidth="1"/>
    <col min="9999" max="9999" width="1.28515625" style="229" customWidth="1"/>
    <col min="10000" max="10000" width="12.5703125" style="229" customWidth="1"/>
    <col min="10001" max="10001" width="1.28515625" style="229" customWidth="1"/>
    <col min="10002" max="10002" width="15.42578125" style="229" bestFit="1" customWidth="1"/>
    <col min="10003" max="10003" width="1.28515625" style="229" customWidth="1"/>
    <col min="10004" max="10004" width="15.42578125" style="229" bestFit="1" customWidth="1"/>
    <col min="10005" max="10005" width="1.28515625" style="229" customWidth="1"/>
    <col min="10006" max="10006" width="14" style="229" bestFit="1" customWidth="1"/>
    <col min="10007" max="10007" width="1" style="229" customWidth="1"/>
    <col min="10008" max="10008" width="17.85546875" style="229" customWidth="1"/>
    <col min="10009" max="10238" width="8.140625" style="229"/>
    <col min="10239" max="10242" width="1.5703125" style="229" customWidth="1"/>
    <col min="10243" max="10243" width="37.85546875" style="229" customWidth="1"/>
    <col min="10244" max="10244" width="8.85546875" style="229" customWidth="1"/>
    <col min="10245" max="10245" width="1.28515625" style="229" customWidth="1"/>
    <col min="10246" max="10246" width="13.7109375" style="229" bestFit="1" customWidth="1"/>
    <col min="10247" max="10247" width="1.5703125" style="229" customWidth="1"/>
    <col min="10248" max="10248" width="13.85546875" style="229" bestFit="1" customWidth="1"/>
    <col min="10249" max="10249" width="1.5703125" style="229" customWidth="1"/>
    <col min="10250" max="10250" width="12.42578125" style="229" customWidth="1"/>
    <col min="10251" max="10251" width="1.28515625" style="229" customWidth="1"/>
    <col min="10252" max="10252" width="15.140625" style="229" bestFit="1" customWidth="1"/>
    <col min="10253" max="10253" width="1.28515625" style="229" customWidth="1"/>
    <col min="10254" max="10254" width="13.42578125" style="229" bestFit="1" customWidth="1"/>
    <col min="10255" max="10255" width="1.28515625" style="229" customWidth="1"/>
    <col min="10256" max="10256" width="12.5703125" style="229" customWidth="1"/>
    <col min="10257" max="10257" width="1.28515625" style="229" customWidth="1"/>
    <col min="10258" max="10258" width="15.42578125" style="229" bestFit="1" customWidth="1"/>
    <col min="10259" max="10259" width="1.28515625" style="229" customWidth="1"/>
    <col min="10260" max="10260" width="15.42578125" style="229" bestFit="1" customWidth="1"/>
    <col min="10261" max="10261" width="1.28515625" style="229" customWidth="1"/>
    <col min="10262" max="10262" width="14" style="229" bestFit="1" customWidth="1"/>
    <col min="10263" max="10263" width="1" style="229" customWidth="1"/>
    <col min="10264" max="10264" width="17.85546875" style="229" customWidth="1"/>
    <col min="10265" max="10494" width="8.140625" style="229"/>
    <col min="10495" max="10498" width="1.5703125" style="229" customWidth="1"/>
    <col min="10499" max="10499" width="37.85546875" style="229" customWidth="1"/>
    <col min="10500" max="10500" width="8.85546875" style="229" customWidth="1"/>
    <col min="10501" max="10501" width="1.28515625" style="229" customWidth="1"/>
    <col min="10502" max="10502" width="13.7109375" style="229" bestFit="1" customWidth="1"/>
    <col min="10503" max="10503" width="1.5703125" style="229" customWidth="1"/>
    <col min="10504" max="10504" width="13.85546875" style="229" bestFit="1" customWidth="1"/>
    <col min="10505" max="10505" width="1.5703125" style="229" customWidth="1"/>
    <col min="10506" max="10506" width="12.42578125" style="229" customWidth="1"/>
    <col min="10507" max="10507" width="1.28515625" style="229" customWidth="1"/>
    <col min="10508" max="10508" width="15.140625" style="229" bestFit="1" customWidth="1"/>
    <col min="10509" max="10509" width="1.28515625" style="229" customWidth="1"/>
    <col min="10510" max="10510" width="13.42578125" style="229" bestFit="1" customWidth="1"/>
    <col min="10511" max="10511" width="1.28515625" style="229" customWidth="1"/>
    <col min="10512" max="10512" width="12.5703125" style="229" customWidth="1"/>
    <col min="10513" max="10513" width="1.28515625" style="229" customWidth="1"/>
    <col min="10514" max="10514" width="15.42578125" style="229" bestFit="1" customWidth="1"/>
    <col min="10515" max="10515" width="1.28515625" style="229" customWidth="1"/>
    <col min="10516" max="10516" width="15.42578125" style="229" bestFit="1" customWidth="1"/>
    <col min="10517" max="10517" width="1.28515625" style="229" customWidth="1"/>
    <col min="10518" max="10518" width="14" style="229" bestFit="1" customWidth="1"/>
    <col min="10519" max="10519" width="1" style="229" customWidth="1"/>
    <col min="10520" max="10520" width="17.85546875" style="229" customWidth="1"/>
    <col min="10521" max="10750" width="8.140625" style="229"/>
    <col min="10751" max="10754" width="1.5703125" style="229" customWidth="1"/>
    <col min="10755" max="10755" width="37.85546875" style="229" customWidth="1"/>
    <col min="10756" max="10756" width="8.85546875" style="229" customWidth="1"/>
    <col min="10757" max="10757" width="1.28515625" style="229" customWidth="1"/>
    <col min="10758" max="10758" width="13.7109375" style="229" bestFit="1" customWidth="1"/>
    <col min="10759" max="10759" width="1.5703125" style="229" customWidth="1"/>
    <col min="10760" max="10760" width="13.85546875" style="229" bestFit="1" customWidth="1"/>
    <col min="10761" max="10761" width="1.5703125" style="229" customWidth="1"/>
    <col min="10762" max="10762" width="12.42578125" style="229" customWidth="1"/>
    <col min="10763" max="10763" width="1.28515625" style="229" customWidth="1"/>
    <col min="10764" max="10764" width="15.140625" style="229" bestFit="1" customWidth="1"/>
    <col min="10765" max="10765" width="1.28515625" style="229" customWidth="1"/>
    <col min="10766" max="10766" width="13.42578125" style="229" bestFit="1" customWidth="1"/>
    <col min="10767" max="10767" width="1.28515625" style="229" customWidth="1"/>
    <col min="10768" max="10768" width="12.5703125" style="229" customWidth="1"/>
    <col min="10769" max="10769" width="1.28515625" style="229" customWidth="1"/>
    <col min="10770" max="10770" width="15.42578125" style="229" bestFit="1" customWidth="1"/>
    <col min="10771" max="10771" width="1.28515625" style="229" customWidth="1"/>
    <col min="10772" max="10772" width="15.42578125" style="229" bestFit="1" customWidth="1"/>
    <col min="10773" max="10773" width="1.28515625" style="229" customWidth="1"/>
    <col min="10774" max="10774" width="14" style="229" bestFit="1" customWidth="1"/>
    <col min="10775" max="10775" width="1" style="229" customWidth="1"/>
    <col min="10776" max="10776" width="17.85546875" style="229" customWidth="1"/>
    <col min="10777" max="11006" width="8.140625" style="229"/>
    <col min="11007" max="11010" width="1.5703125" style="229" customWidth="1"/>
    <col min="11011" max="11011" width="37.85546875" style="229" customWidth="1"/>
    <col min="11012" max="11012" width="8.85546875" style="229" customWidth="1"/>
    <col min="11013" max="11013" width="1.28515625" style="229" customWidth="1"/>
    <col min="11014" max="11014" width="13.7109375" style="229" bestFit="1" customWidth="1"/>
    <col min="11015" max="11015" width="1.5703125" style="229" customWidth="1"/>
    <col min="11016" max="11016" width="13.85546875" style="229" bestFit="1" customWidth="1"/>
    <col min="11017" max="11017" width="1.5703125" style="229" customWidth="1"/>
    <col min="11018" max="11018" width="12.42578125" style="229" customWidth="1"/>
    <col min="11019" max="11019" width="1.28515625" style="229" customWidth="1"/>
    <col min="11020" max="11020" width="15.140625" style="229" bestFit="1" customWidth="1"/>
    <col min="11021" max="11021" width="1.28515625" style="229" customWidth="1"/>
    <col min="11022" max="11022" width="13.42578125" style="229" bestFit="1" customWidth="1"/>
    <col min="11023" max="11023" width="1.28515625" style="229" customWidth="1"/>
    <col min="11024" max="11024" width="12.5703125" style="229" customWidth="1"/>
    <col min="11025" max="11025" width="1.28515625" style="229" customWidth="1"/>
    <col min="11026" max="11026" width="15.42578125" style="229" bestFit="1" customWidth="1"/>
    <col min="11027" max="11027" width="1.28515625" style="229" customWidth="1"/>
    <col min="11028" max="11028" width="15.42578125" style="229" bestFit="1" customWidth="1"/>
    <col min="11029" max="11029" width="1.28515625" style="229" customWidth="1"/>
    <col min="11030" max="11030" width="14" style="229" bestFit="1" customWidth="1"/>
    <col min="11031" max="11031" width="1" style="229" customWidth="1"/>
    <col min="11032" max="11032" width="17.85546875" style="229" customWidth="1"/>
    <col min="11033" max="11262" width="8.140625" style="229"/>
    <col min="11263" max="11266" width="1.5703125" style="229" customWidth="1"/>
    <col min="11267" max="11267" width="37.85546875" style="229" customWidth="1"/>
    <col min="11268" max="11268" width="8.85546875" style="229" customWidth="1"/>
    <col min="11269" max="11269" width="1.28515625" style="229" customWidth="1"/>
    <col min="11270" max="11270" width="13.7109375" style="229" bestFit="1" customWidth="1"/>
    <col min="11271" max="11271" width="1.5703125" style="229" customWidth="1"/>
    <col min="11272" max="11272" width="13.85546875" style="229" bestFit="1" customWidth="1"/>
    <col min="11273" max="11273" width="1.5703125" style="229" customWidth="1"/>
    <col min="11274" max="11274" width="12.42578125" style="229" customWidth="1"/>
    <col min="11275" max="11275" width="1.28515625" style="229" customWidth="1"/>
    <col min="11276" max="11276" width="15.140625" style="229" bestFit="1" customWidth="1"/>
    <col min="11277" max="11277" width="1.28515625" style="229" customWidth="1"/>
    <col min="11278" max="11278" width="13.42578125" style="229" bestFit="1" customWidth="1"/>
    <col min="11279" max="11279" width="1.28515625" style="229" customWidth="1"/>
    <col min="11280" max="11280" width="12.5703125" style="229" customWidth="1"/>
    <col min="11281" max="11281" width="1.28515625" style="229" customWidth="1"/>
    <col min="11282" max="11282" width="15.42578125" style="229" bestFit="1" customWidth="1"/>
    <col min="11283" max="11283" width="1.28515625" style="229" customWidth="1"/>
    <col min="11284" max="11284" width="15.42578125" style="229" bestFit="1" customWidth="1"/>
    <col min="11285" max="11285" width="1.28515625" style="229" customWidth="1"/>
    <col min="11286" max="11286" width="14" style="229" bestFit="1" customWidth="1"/>
    <col min="11287" max="11287" width="1" style="229" customWidth="1"/>
    <col min="11288" max="11288" width="17.85546875" style="229" customWidth="1"/>
    <col min="11289" max="11518" width="8.140625" style="229"/>
    <col min="11519" max="11522" width="1.5703125" style="229" customWidth="1"/>
    <col min="11523" max="11523" width="37.85546875" style="229" customWidth="1"/>
    <col min="11524" max="11524" width="8.85546875" style="229" customWidth="1"/>
    <col min="11525" max="11525" width="1.28515625" style="229" customWidth="1"/>
    <col min="11526" max="11526" width="13.7109375" style="229" bestFit="1" customWidth="1"/>
    <col min="11527" max="11527" width="1.5703125" style="229" customWidth="1"/>
    <col min="11528" max="11528" width="13.85546875" style="229" bestFit="1" customWidth="1"/>
    <col min="11529" max="11529" width="1.5703125" style="229" customWidth="1"/>
    <col min="11530" max="11530" width="12.42578125" style="229" customWidth="1"/>
    <col min="11531" max="11531" width="1.28515625" style="229" customWidth="1"/>
    <col min="11532" max="11532" width="15.140625" style="229" bestFit="1" customWidth="1"/>
    <col min="11533" max="11533" width="1.28515625" style="229" customWidth="1"/>
    <col min="11534" max="11534" width="13.42578125" style="229" bestFit="1" customWidth="1"/>
    <col min="11535" max="11535" width="1.28515625" style="229" customWidth="1"/>
    <col min="11536" max="11536" width="12.5703125" style="229" customWidth="1"/>
    <col min="11537" max="11537" width="1.28515625" style="229" customWidth="1"/>
    <col min="11538" max="11538" width="15.42578125" style="229" bestFit="1" customWidth="1"/>
    <col min="11539" max="11539" width="1.28515625" style="229" customWidth="1"/>
    <col min="11540" max="11540" width="15.42578125" style="229" bestFit="1" customWidth="1"/>
    <col min="11541" max="11541" width="1.28515625" style="229" customWidth="1"/>
    <col min="11542" max="11542" width="14" style="229" bestFit="1" customWidth="1"/>
    <col min="11543" max="11543" width="1" style="229" customWidth="1"/>
    <col min="11544" max="11544" width="17.85546875" style="229" customWidth="1"/>
    <col min="11545" max="11774" width="8.140625" style="229"/>
    <col min="11775" max="11778" width="1.5703125" style="229" customWidth="1"/>
    <col min="11779" max="11779" width="37.85546875" style="229" customWidth="1"/>
    <col min="11780" max="11780" width="8.85546875" style="229" customWidth="1"/>
    <col min="11781" max="11781" width="1.28515625" style="229" customWidth="1"/>
    <col min="11782" max="11782" width="13.7109375" style="229" bestFit="1" customWidth="1"/>
    <col min="11783" max="11783" width="1.5703125" style="229" customWidth="1"/>
    <col min="11784" max="11784" width="13.85546875" style="229" bestFit="1" customWidth="1"/>
    <col min="11785" max="11785" width="1.5703125" style="229" customWidth="1"/>
    <col min="11786" max="11786" width="12.42578125" style="229" customWidth="1"/>
    <col min="11787" max="11787" width="1.28515625" style="229" customWidth="1"/>
    <col min="11788" max="11788" width="15.140625" style="229" bestFit="1" customWidth="1"/>
    <col min="11789" max="11789" width="1.28515625" style="229" customWidth="1"/>
    <col min="11790" max="11790" width="13.42578125" style="229" bestFit="1" customWidth="1"/>
    <col min="11791" max="11791" width="1.28515625" style="229" customWidth="1"/>
    <col min="11792" max="11792" width="12.5703125" style="229" customWidth="1"/>
    <col min="11793" max="11793" width="1.28515625" style="229" customWidth="1"/>
    <col min="11794" max="11794" width="15.42578125" style="229" bestFit="1" customWidth="1"/>
    <col min="11795" max="11795" width="1.28515625" style="229" customWidth="1"/>
    <col min="11796" max="11796" width="15.42578125" style="229" bestFit="1" customWidth="1"/>
    <col min="11797" max="11797" width="1.28515625" style="229" customWidth="1"/>
    <col min="11798" max="11798" width="14" style="229" bestFit="1" customWidth="1"/>
    <col min="11799" max="11799" width="1" style="229" customWidth="1"/>
    <col min="11800" max="11800" width="17.85546875" style="229" customWidth="1"/>
    <col min="11801" max="12030" width="8.140625" style="229"/>
    <col min="12031" max="12034" width="1.5703125" style="229" customWidth="1"/>
    <col min="12035" max="12035" width="37.85546875" style="229" customWidth="1"/>
    <col min="12036" max="12036" width="8.85546875" style="229" customWidth="1"/>
    <col min="12037" max="12037" width="1.28515625" style="229" customWidth="1"/>
    <col min="12038" max="12038" width="13.7109375" style="229" bestFit="1" customWidth="1"/>
    <col min="12039" max="12039" width="1.5703125" style="229" customWidth="1"/>
    <col min="12040" max="12040" width="13.85546875" style="229" bestFit="1" customWidth="1"/>
    <col min="12041" max="12041" width="1.5703125" style="229" customWidth="1"/>
    <col min="12042" max="12042" width="12.42578125" style="229" customWidth="1"/>
    <col min="12043" max="12043" width="1.28515625" style="229" customWidth="1"/>
    <col min="12044" max="12044" width="15.140625" style="229" bestFit="1" customWidth="1"/>
    <col min="12045" max="12045" width="1.28515625" style="229" customWidth="1"/>
    <col min="12046" max="12046" width="13.42578125" style="229" bestFit="1" customWidth="1"/>
    <col min="12047" max="12047" width="1.28515625" style="229" customWidth="1"/>
    <col min="12048" max="12048" width="12.5703125" style="229" customWidth="1"/>
    <col min="12049" max="12049" width="1.28515625" style="229" customWidth="1"/>
    <col min="12050" max="12050" width="15.42578125" style="229" bestFit="1" customWidth="1"/>
    <col min="12051" max="12051" width="1.28515625" style="229" customWidth="1"/>
    <col min="12052" max="12052" width="15.42578125" style="229" bestFit="1" customWidth="1"/>
    <col min="12053" max="12053" width="1.28515625" style="229" customWidth="1"/>
    <col min="12054" max="12054" width="14" style="229" bestFit="1" customWidth="1"/>
    <col min="12055" max="12055" width="1" style="229" customWidth="1"/>
    <col min="12056" max="12056" width="17.85546875" style="229" customWidth="1"/>
    <col min="12057" max="12286" width="8.140625" style="229"/>
    <col min="12287" max="12290" width="1.5703125" style="229" customWidth="1"/>
    <col min="12291" max="12291" width="37.85546875" style="229" customWidth="1"/>
    <col min="12292" max="12292" width="8.85546875" style="229" customWidth="1"/>
    <col min="12293" max="12293" width="1.28515625" style="229" customWidth="1"/>
    <col min="12294" max="12294" width="13.7109375" style="229" bestFit="1" customWidth="1"/>
    <col min="12295" max="12295" width="1.5703125" style="229" customWidth="1"/>
    <col min="12296" max="12296" width="13.85546875" style="229" bestFit="1" customWidth="1"/>
    <col min="12297" max="12297" width="1.5703125" style="229" customWidth="1"/>
    <col min="12298" max="12298" width="12.42578125" style="229" customWidth="1"/>
    <col min="12299" max="12299" width="1.28515625" style="229" customWidth="1"/>
    <col min="12300" max="12300" width="15.140625" style="229" bestFit="1" customWidth="1"/>
    <col min="12301" max="12301" width="1.28515625" style="229" customWidth="1"/>
    <col min="12302" max="12302" width="13.42578125" style="229" bestFit="1" customWidth="1"/>
    <col min="12303" max="12303" width="1.28515625" style="229" customWidth="1"/>
    <col min="12304" max="12304" width="12.5703125" style="229" customWidth="1"/>
    <col min="12305" max="12305" width="1.28515625" style="229" customWidth="1"/>
    <col min="12306" max="12306" width="15.42578125" style="229" bestFit="1" customWidth="1"/>
    <col min="12307" max="12307" width="1.28515625" style="229" customWidth="1"/>
    <col min="12308" max="12308" width="15.42578125" style="229" bestFit="1" customWidth="1"/>
    <col min="12309" max="12309" width="1.28515625" style="229" customWidth="1"/>
    <col min="12310" max="12310" width="14" style="229" bestFit="1" customWidth="1"/>
    <col min="12311" max="12311" width="1" style="229" customWidth="1"/>
    <col min="12312" max="12312" width="17.85546875" style="229" customWidth="1"/>
    <col min="12313" max="12542" width="8.140625" style="229"/>
    <col min="12543" max="12546" width="1.5703125" style="229" customWidth="1"/>
    <col min="12547" max="12547" width="37.85546875" style="229" customWidth="1"/>
    <col min="12548" max="12548" width="8.85546875" style="229" customWidth="1"/>
    <col min="12549" max="12549" width="1.28515625" style="229" customWidth="1"/>
    <col min="12550" max="12550" width="13.7109375" style="229" bestFit="1" customWidth="1"/>
    <col min="12551" max="12551" width="1.5703125" style="229" customWidth="1"/>
    <col min="12552" max="12552" width="13.85546875" style="229" bestFit="1" customWidth="1"/>
    <col min="12553" max="12553" width="1.5703125" style="229" customWidth="1"/>
    <col min="12554" max="12554" width="12.42578125" style="229" customWidth="1"/>
    <col min="12555" max="12555" width="1.28515625" style="229" customWidth="1"/>
    <col min="12556" max="12556" width="15.140625" style="229" bestFit="1" customWidth="1"/>
    <col min="12557" max="12557" width="1.28515625" style="229" customWidth="1"/>
    <col min="12558" max="12558" width="13.42578125" style="229" bestFit="1" customWidth="1"/>
    <col min="12559" max="12559" width="1.28515625" style="229" customWidth="1"/>
    <col min="12560" max="12560" width="12.5703125" style="229" customWidth="1"/>
    <col min="12561" max="12561" width="1.28515625" style="229" customWidth="1"/>
    <col min="12562" max="12562" width="15.42578125" style="229" bestFit="1" customWidth="1"/>
    <col min="12563" max="12563" width="1.28515625" style="229" customWidth="1"/>
    <col min="12564" max="12564" width="15.42578125" style="229" bestFit="1" customWidth="1"/>
    <col min="12565" max="12565" width="1.28515625" style="229" customWidth="1"/>
    <col min="12566" max="12566" width="14" style="229" bestFit="1" customWidth="1"/>
    <col min="12567" max="12567" width="1" style="229" customWidth="1"/>
    <col min="12568" max="12568" width="17.85546875" style="229" customWidth="1"/>
    <col min="12569" max="12798" width="8.140625" style="229"/>
    <col min="12799" max="12802" width="1.5703125" style="229" customWidth="1"/>
    <col min="12803" max="12803" width="37.85546875" style="229" customWidth="1"/>
    <col min="12804" max="12804" width="8.85546875" style="229" customWidth="1"/>
    <col min="12805" max="12805" width="1.28515625" style="229" customWidth="1"/>
    <col min="12806" max="12806" width="13.7109375" style="229" bestFit="1" customWidth="1"/>
    <col min="12807" max="12807" width="1.5703125" style="229" customWidth="1"/>
    <col min="12808" max="12808" width="13.85546875" style="229" bestFit="1" customWidth="1"/>
    <col min="12809" max="12809" width="1.5703125" style="229" customWidth="1"/>
    <col min="12810" max="12810" width="12.42578125" style="229" customWidth="1"/>
    <col min="12811" max="12811" width="1.28515625" style="229" customWidth="1"/>
    <col min="12812" max="12812" width="15.140625" style="229" bestFit="1" customWidth="1"/>
    <col min="12813" max="12813" width="1.28515625" style="229" customWidth="1"/>
    <col min="12814" max="12814" width="13.42578125" style="229" bestFit="1" customWidth="1"/>
    <col min="12815" max="12815" width="1.28515625" style="229" customWidth="1"/>
    <col min="12816" max="12816" width="12.5703125" style="229" customWidth="1"/>
    <col min="12817" max="12817" width="1.28515625" style="229" customWidth="1"/>
    <col min="12818" max="12818" width="15.42578125" style="229" bestFit="1" customWidth="1"/>
    <col min="12819" max="12819" width="1.28515625" style="229" customWidth="1"/>
    <col min="12820" max="12820" width="15.42578125" style="229" bestFit="1" customWidth="1"/>
    <col min="12821" max="12821" width="1.28515625" style="229" customWidth="1"/>
    <col min="12822" max="12822" width="14" style="229" bestFit="1" customWidth="1"/>
    <col min="12823" max="12823" width="1" style="229" customWidth="1"/>
    <col min="12824" max="12824" width="17.85546875" style="229" customWidth="1"/>
    <col min="12825" max="13054" width="8.140625" style="229"/>
    <col min="13055" max="13058" width="1.5703125" style="229" customWidth="1"/>
    <col min="13059" max="13059" width="37.85546875" style="229" customWidth="1"/>
    <col min="13060" max="13060" width="8.85546875" style="229" customWidth="1"/>
    <col min="13061" max="13061" width="1.28515625" style="229" customWidth="1"/>
    <col min="13062" max="13062" width="13.7109375" style="229" bestFit="1" customWidth="1"/>
    <col min="13063" max="13063" width="1.5703125" style="229" customWidth="1"/>
    <col min="13064" max="13064" width="13.85546875" style="229" bestFit="1" customWidth="1"/>
    <col min="13065" max="13065" width="1.5703125" style="229" customWidth="1"/>
    <col min="13066" max="13066" width="12.42578125" style="229" customWidth="1"/>
    <col min="13067" max="13067" width="1.28515625" style="229" customWidth="1"/>
    <col min="13068" max="13068" width="15.140625" style="229" bestFit="1" customWidth="1"/>
    <col min="13069" max="13069" width="1.28515625" style="229" customWidth="1"/>
    <col min="13070" max="13070" width="13.42578125" style="229" bestFit="1" customWidth="1"/>
    <col min="13071" max="13071" width="1.28515625" style="229" customWidth="1"/>
    <col min="13072" max="13072" width="12.5703125" style="229" customWidth="1"/>
    <col min="13073" max="13073" width="1.28515625" style="229" customWidth="1"/>
    <col min="13074" max="13074" width="15.42578125" style="229" bestFit="1" customWidth="1"/>
    <col min="13075" max="13075" width="1.28515625" style="229" customWidth="1"/>
    <col min="13076" max="13076" width="15.42578125" style="229" bestFit="1" customWidth="1"/>
    <col min="13077" max="13077" width="1.28515625" style="229" customWidth="1"/>
    <col min="13078" max="13078" width="14" style="229" bestFit="1" customWidth="1"/>
    <col min="13079" max="13079" width="1" style="229" customWidth="1"/>
    <col min="13080" max="13080" width="17.85546875" style="229" customWidth="1"/>
    <col min="13081" max="13310" width="8.140625" style="229"/>
    <col min="13311" max="13314" width="1.5703125" style="229" customWidth="1"/>
    <col min="13315" max="13315" width="37.85546875" style="229" customWidth="1"/>
    <col min="13316" max="13316" width="8.85546875" style="229" customWidth="1"/>
    <col min="13317" max="13317" width="1.28515625" style="229" customWidth="1"/>
    <col min="13318" max="13318" width="13.7109375" style="229" bestFit="1" customWidth="1"/>
    <col min="13319" max="13319" width="1.5703125" style="229" customWidth="1"/>
    <col min="13320" max="13320" width="13.85546875" style="229" bestFit="1" customWidth="1"/>
    <col min="13321" max="13321" width="1.5703125" style="229" customWidth="1"/>
    <col min="13322" max="13322" width="12.42578125" style="229" customWidth="1"/>
    <col min="13323" max="13323" width="1.28515625" style="229" customWidth="1"/>
    <col min="13324" max="13324" width="15.140625" style="229" bestFit="1" customWidth="1"/>
    <col min="13325" max="13325" width="1.28515625" style="229" customWidth="1"/>
    <col min="13326" max="13326" width="13.42578125" style="229" bestFit="1" customWidth="1"/>
    <col min="13327" max="13327" width="1.28515625" style="229" customWidth="1"/>
    <col min="13328" max="13328" width="12.5703125" style="229" customWidth="1"/>
    <col min="13329" max="13329" width="1.28515625" style="229" customWidth="1"/>
    <col min="13330" max="13330" width="15.42578125" style="229" bestFit="1" customWidth="1"/>
    <col min="13331" max="13331" width="1.28515625" style="229" customWidth="1"/>
    <col min="13332" max="13332" width="15.42578125" style="229" bestFit="1" customWidth="1"/>
    <col min="13333" max="13333" width="1.28515625" style="229" customWidth="1"/>
    <col min="13334" max="13334" width="14" style="229" bestFit="1" customWidth="1"/>
    <col min="13335" max="13335" width="1" style="229" customWidth="1"/>
    <col min="13336" max="13336" width="17.85546875" style="229" customWidth="1"/>
    <col min="13337" max="13566" width="8.140625" style="229"/>
    <col min="13567" max="13570" width="1.5703125" style="229" customWidth="1"/>
    <col min="13571" max="13571" width="37.85546875" style="229" customWidth="1"/>
    <col min="13572" max="13572" width="8.85546875" style="229" customWidth="1"/>
    <col min="13573" max="13573" width="1.28515625" style="229" customWidth="1"/>
    <col min="13574" max="13574" width="13.7109375" style="229" bestFit="1" customWidth="1"/>
    <col min="13575" max="13575" width="1.5703125" style="229" customWidth="1"/>
    <col min="13576" max="13576" width="13.85546875" style="229" bestFit="1" customWidth="1"/>
    <col min="13577" max="13577" width="1.5703125" style="229" customWidth="1"/>
    <col min="13578" max="13578" width="12.42578125" style="229" customWidth="1"/>
    <col min="13579" max="13579" width="1.28515625" style="229" customWidth="1"/>
    <col min="13580" max="13580" width="15.140625" style="229" bestFit="1" customWidth="1"/>
    <col min="13581" max="13581" width="1.28515625" style="229" customWidth="1"/>
    <col min="13582" max="13582" width="13.42578125" style="229" bestFit="1" customWidth="1"/>
    <col min="13583" max="13583" width="1.28515625" style="229" customWidth="1"/>
    <col min="13584" max="13584" width="12.5703125" style="229" customWidth="1"/>
    <col min="13585" max="13585" width="1.28515625" style="229" customWidth="1"/>
    <col min="13586" max="13586" width="15.42578125" style="229" bestFit="1" customWidth="1"/>
    <col min="13587" max="13587" width="1.28515625" style="229" customWidth="1"/>
    <col min="13588" max="13588" width="15.42578125" style="229" bestFit="1" customWidth="1"/>
    <col min="13589" max="13589" width="1.28515625" style="229" customWidth="1"/>
    <col min="13590" max="13590" width="14" style="229" bestFit="1" customWidth="1"/>
    <col min="13591" max="13591" width="1" style="229" customWidth="1"/>
    <col min="13592" max="13592" width="17.85546875" style="229" customWidth="1"/>
    <col min="13593" max="13822" width="8.140625" style="229"/>
    <col min="13823" max="13826" width="1.5703125" style="229" customWidth="1"/>
    <col min="13827" max="13827" width="37.85546875" style="229" customWidth="1"/>
    <col min="13828" max="13828" width="8.85546875" style="229" customWidth="1"/>
    <col min="13829" max="13829" width="1.28515625" style="229" customWidth="1"/>
    <col min="13830" max="13830" width="13.7109375" style="229" bestFit="1" customWidth="1"/>
    <col min="13831" max="13831" width="1.5703125" style="229" customWidth="1"/>
    <col min="13832" max="13832" width="13.85546875" style="229" bestFit="1" customWidth="1"/>
    <col min="13833" max="13833" width="1.5703125" style="229" customWidth="1"/>
    <col min="13834" max="13834" width="12.42578125" style="229" customWidth="1"/>
    <col min="13835" max="13835" width="1.28515625" style="229" customWidth="1"/>
    <col min="13836" max="13836" width="15.140625" style="229" bestFit="1" customWidth="1"/>
    <col min="13837" max="13837" width="1.28515625" style="229" customWidth="1"/>
    <col min="13838" max="13838" width="13.42578125" style="229" bestFit="1" customWidth="1"/>
    <col min="13839" max="13839" width="1.28515625" style="229" customWidth="1"/>
    <col min="13840" max="13840" width="12.5703125" style="229" customWidth="1"/>
    <col min="13841" max="13841" width="1.28515625" style="229" customWidth="1"/>
    <col min="13842" max="13842" width="15.42578125" style="229" bestFit="1" customWidth="1"/>
    <col min="13843" max="13843" width="1.28515625" style="229" customWidth="1"/>
    <col min="13844" max="13844" width="15.42578125" style="229" bestFit="1" customWidth="1"/>
    <col min="13845" max="13845" width="1.28515625" style="229" customWidth="1"/>
    <col min="13846" max="13846" width="14" style="229" bestFit="1" customWidth="1"/>
    <col min="13847" max="13847" width="1" style="229" customWidth="1"/>
    <col min="13848" max="13848" width="17.85546875" style="229" customWidth="1"/>
    <col min="13849" max="14078" width="8.140625" style="229"/>
    <col min="14079" max="14082" width="1.5703125" style="229" customWidth="1"/>
    <col min="14083" max="14083" width="37.85546875" style="229" customWidth="1"/>
    <col min="14084" max="14084" width="8.85546875" style="229" customWidth="1"/>
    <col min="14085" max="14085" width="1.28515625" style="229" customWidth="1"/>
    <col min="14086" max="14086" width="13.7109375" style="229" bestFit="1" customWidth="1"/>
    <col min="14087" max="14087" width="1.5703125" style="229" customWidth="1"/>
    <col min="14088" max="14088" width="13.85546875" style="229" bestFit="1" customWidth="1"/>
    <col min="14089" max="14089" width="1.5703125" style="229" customWidth="1"/>
    <col min="14090" max="14090" width="12.42578125" style="229" customWidth="1"/>
    <col min="14091" max="14091" width="1.28515625" style="229" customWidth="1"/>
    <col min="14092" max="14092" width="15.140625" style="229" bestFit="1" customWidth="1"/>
    <col min="14093" max="14093" width="1.28515625" style="229" customWidth="1"/>
    <col min="14094" max="14094" width="13.42578125" style="229" bestFit="1" customWidth="1"/>
    <col min="14095" max="14095" width="1.28515625" style="229" customWidth="1"/>
    <col min="14096" max="14096" width="12.5703125" style="229" customWidth="1"/>
    <col min="14097" max="14097" width="1.28515625" style="229" customWidth="1"/>
    <col min="14098" max="14098" width="15.42578125" style="229" bestFit="1" customWidth="1"/>
    <col min="14099" max="14099" width="1.28515625" style="229" customWidth="1"/>
    <col min="14100" max="14100" width="15.42578125" style="229" bestFit="1" customWidth="1"/>
    <col min="14101" max="14101" width="1.28515625" style="229" customWidth="1"/>
    <col min="14102" max="14102" width="14" style="229" bestFit="1" customWidth="1"/>
    <col min="14103" max="14103" width="1" style="229" customWidth="1"/>
    <col min="14104" max="14104" width="17.85546875" style="229" customWidth="1"/>
    <col min="14105" max="14334" width="8.140625" style="229"/>
    <col min="14335" max="14338" width="1.5703125" style="229" customWidth="1"/>
    <col min="14339" max="14339" width="37.85546875" style="229" customWidth="1"/>
    <col min="14340" max="14340" width="8.85546875" style="229" customWidth="1"/>
    <col min="14341" max="14341" width="1.28515625" style="229" customWidth="1"/>
    <col min="14342" max="14342" width="13.7109375" style="229" bestFit="1" customWidth="1"/>
    <col min="14343" max="14343" width="1.5703125" style="229" customWidth="1"/>
    <col min="14344" max="14344" width="13.85546875" style="229" bestFit="1" customWidth="1"/>
    <col min="14345" max="14345" width="1.5703125" style="229" customWidth="1"/>
    <col min="14346" max="14346" width="12.42578125" style="229" customWidth="1"/>
    <col min="14347" max="14347" width="1.28515625" style="229" customWidth="1"/>
    <col min="14348" max="14348" width="15.140625" style="229" bestFit="1" customWidth="1"/>
    <col min="14349" max="14349" width="1.28515625" style="229" customWidth="1"/>
    <col min="14350" max="14350" width="13.42578125" style="229" bestFit="1" customWidth="1"/>
    <col min="14351" max="14351" width="1.28515625" style="229" customWidth="1"/>
    <col min="14352" max="14352" width="12.5703125" style="229" customWidth="1"/>
    <col min="14353" max="14353" width="1.28515625" style="229" customWidth="1"/>
    <col min="14354" max="14354" width="15.42578125" style="229" bestFit="1" customWidth="1"/>
    <col min="14355" max="14355" width="1.28515625" style="229" customWidth="1"/>
    <col min="14356" max="14356" width="15.42578125" style="229" bestFit="1" customWidth="1"/>
    <col min="14357" max="14357" width="1.28515625" style="229" customWidth="1"/>
    <col min="14358" max="14358" width="14" style="229" bestFit="1" customWidth="1"/>
    <col min="14359" max="14359" width="1" style="229" customWidth="1"/>
    <col min="14360" max="14360" width="17.85546875" style="229" customWidth="1"/>
    <col min="14361" max="14590" width="8.140625" style="229"/>
    <col min="14591" max="14594" width="1.5703125" style="229" customWidth="1"/>
    <col min="14595" max="14595" width="37.85546875" style="229" customWidth="1"/>
    <col min="14596" max="14596" width="8.85546875" style="229" customWidth="1"/>
    <col min="14597" max="14597" width="1.28515625" style="229" customWidth="1"/>
    <col min="14598" max="14598" width="13.7109375" style="229" bestFit="1" customWidth="1"/>
    <col min="14599" max="14599" width="1.5703125" style="229" customWidth="1"/>
    <col min="14600" max="14600" width="13.85546875" style="229" bestFit="1" customWidth="1"/>
    <col min="14601" max="14601" width="1.5703125" style="229" customWidth="1"/>
    <col min="14602" max="14602" width="12.42578125" style="229" customWidth="1"/>
    <col min="14603" max="14603" width="1.28515625" style="229" customWidth="1"/>
    <col min="14604" max="14604" width="15.140625" style="229" bestFit="1" customWidth="1"/>
    <col min="14605" max="14605" width="1.28515625" style="229" customWidth="1"/>
    <col min="14606" max="14606" width="13.42578125" style="229" bestFit="1" customWidth="1"/>
    <col min="14607" max="14607" width="1.28515625" style="229" customWidth="1"/>
    <col min="14608" max="14608" width="12.5703125" style="229" customWidth="1"/>
    <col min="14609" max="14609" width="1.28515625" style="229" customWidth="1"/>
    <col min="14610" max="14610" width="15.42578125" style="229" bestFit="1" customWidth="1"/>
    <col min="14611" max="14611" width="1.28515625" style="229" customWidth="1"/>
    <col min="14612" max="14612" width="15.42578125" style="229" bestFit="1" customWidth="1"/>
    <col min="14613" max="14613" width="1.28515625" style="229" customWidth="1"/>
    <col min="14614" max="14614" width="14" style="229" bestFit="1" customWidth="1"/>
    <col min="14615" max="14615" width="1" style="229" customWidth="1"/>
    <col min="14616" max="14616" width="17.85546875" style="229" customWidth="1"/>
    <col min="14617" max="14846" width="8.140625" style="229"/>
    <col min="14847" max="14850" width="1.5703125" style="229" customWidth="1"/>
    <col min="14851" max="14851" width="37.85546875" style="229" customWidth="1"/>
    <col min="14852" max="14852" width="8.85546875" style="229" customWidth="1"/>
    <col min="14853" max="14853" width="1.28515625" style="229" customWidth="1"/>
    <col min="14854" max="14854" width="13.7109375" style="229" bestFit="1" customWidth="1"/>
    <col min="14855" max="14855" width="1.5703125" style="229" customWidth="1"/>
    <col min="14856" max="14856" width="13.85546875" style="229" bestFit="1" customWidth="1"/>
    <col min="14857" max="14857" width="1.5703125" style="229" customWidth="1"/>
    <col min="14858" max="14858" width="12.42578125" style="229" customWidth="1"/>
    <col min="14859" max="14859" width="1.28515625" style="229" customWidth="1"/>
    <col min="14860" max="14860" width="15.140625" style="229" bestFit="1" customWidth="1"/>
    <col min="14861" max="14861" width="1.28515625" style="229" customWidth="1"/>
    <col min="14862" max="14862" width="13.42578125" style="229" bestFit="1" customWidth="1"/>
    <col min="14863" max="14863" width="1.28515625" style="229" customWidth="1"/>
    <col min="14864" max="14864" width="12.5703125" style="229" customWidth="1"/>
    <col min="14865" max="14865" width="1.28515625" style="229" customWidth="1"/>
    <col min="14866" max="14866" width="15.42578125" style="229" bestFit="1" customWidth="1"/>
    <col min="14867" max="14867" width="1.28515625" style="229" customWidth="1"/>
    <col min="14868" max="14868" width="15.42578125" style="229" bestFit="1" customWidth="1"/>
    <col min="14869" max="14869" width="1.28515625" style="229" customWidth="1"/>
    <col min="14870" max="14870" width="14" style="229" bestFit="1" customWidth="1"/>
    <col min="14871" max="14871" width="1" style="229" customWidth="1"/>
    <col min="14872" max="14872" width="17.85546875" style="229" customWidth="1"/>
    <col min="14873" max="15102" width="8.140625" style="229"/>
    <col min="15103" max="15106" width="1.5703125" style="229" customWidth="1"/>
    <col min="15107" max="15107" width="37.85546875" style="229" customWidth="1"/>
    <col min="15108" max="15108" width="8.85546875" style="229" customWidth="1"/>
    <col min="15109" max="15109" width="1.28515625" style="229" customWidth="1"/>
    <col min="15110" max="15110" width="13.7109375" style="229" bestFit="1" customWidth="1"/>
    <col min="15111" max="15111" width="1.5703125" style="229" customWidth="1"/>
    <col min="15112" max="15112" width="13.85546875" style="229" bestFit="1" customWidth="1"/>
    <col min="15113" max="15113" width="1.5703125" style="229" customWidth="1"/>
    <col min="15114" max="15114" width="12.42578125" style="229" customWidth="1"/>
    <col min="15115" max="15115" width="1.28515625" style="229" customWidth="1"/>
    <col min="15116" max="15116" width="15.140625" style="229" bestFit="1" customWidth="1"/>
    <col min="15117" max="15117" width="1.28515625" style="229" customWidth="1"/>
    <col min="15118" max="15118" width="13.42578125" style="229" bestFit="1" customWidth="1"/>
    <col min="15119" max="15119" width="1.28515625" style="229" customWidth="1"/>
    <col min="15120" max="15120" width="12.5703125" style="229" customWidth="1"/>
    <col min="15121" max="15121" width="1.28515625" style="229" customWidth="1"/>
    <col min="15122" max="15122" width="15.42578125" style="229" bestFit="1" customWidth="1"/>
    <col min="15123" max="15123" width="1.28515625" style="229" customWidth="1"/>
    <col min="15124" max="15124" width="15.42578125" style="229" bestFit="1" customWidth="1"/>
    <col min="15125" max="15125" width="1.28515625" style="229" customWidth="1"/>
    <col min="15126" max="15126" width="14" style="229" bestFit="1" customWidth="1"/>
    <col min="15127" max="15127" width="1" style="229" customWidth="1"/>
    <col min="15128" max="15128" width="17.85546875" style="229" customWidth="1"/>
    <col min="15129" max="15358" width="8.140625" style="229"/>
    <col min="15359" max="15362" width="1.5703125" style="229" customWidth="1"/>
    <col min="15363" max="15363" width="37.85546875" style="229" customWidth="1"/>
    <col min="15364" max="15364" width="8.85546875" style="229" customWidth="1"/>
    <col min="15365" max="15365" width="1.28515625" style="229" customWidth="1"/>
    <col min="15366" max="15366" width="13.7109375" style="229" bestFit="1" customWidth="1"/>
    <col min="15367" max="15367" width="1.5703125" style="229" customWidth="1"/>
    <col min="15368" max="15368" width="13.85546875" style="229" bestFit="1" customWidth="1"/>
    <col min="15369" max="15369" width="1.5703125" style="229" customWidth="1"/>
    <col min="15370" max="15370" width="12.42578125" style="229" customWidth="1"/>
    <col min="15371" max="15371" width="1.28515625" style="229" customWidth="1"/>
    <col min="15372" max="15372" width="15.140625" style="229" bestFit="1" customWidth="1"/>
    <col min="15373" max="15373" width="1.28515625" style="229" customWidth="1"/>
    <col min="15374" max="15374" width="13.42578125" style="229" bestFit="1" customWidth="1"/>
    <col min="15375" max="15375" width="1.28515625" style="229" customWidth="1"/>
    <col min="15376" max="15376" width="12.5703125" style="229" customWidth="1"/>
    <col min="15377" max="15377" width="1.28515625" style="229" customWidth="1"/>
    <col min="15378" max="15378" width="15.42578125" style="229" bestFit="1" customWidth="1"/>
    <col min="15379" max="15379" width="1.28515625" style="229" customWidth="1"/>
    <col min="15380" max="15380" width="15.42578125" style="229" bestFit="1" customWidth="1"/>
    <col min="15381" max="15381" width="1.28515625" style="229" customWidth="1"/>
    <col min="15382" max="15382" width="14" style="229" bestFit="1" customWidth="1"/>
    <col min="15383" max="15383" width="1" style="229" customWidth="1"/>
    <col min="15384" max="15384" width="17.85546875" style="229" customWidth="1"/>
    <col min="15385" max="15614" width="8.140625" style="229"/>
    <col min="15615" max="15618" width="1.5703125" style="229" customWidth="1"/>
    <col min="15619" max="15619" width="37.85546875" style="229" customWidth="1"/>
    <col min="15620" max="15620" width="8.85546875" style="229" customWidth="1"/>
    <col min="15621" max="15621" width="1.28515625" style="229" customWidth="1"/>
    <col min="15622" max="15622" width="13.7109375" style="229" bestFit="1" customWidth="1"/>
    <col min="15623" max="15623" width="1.5703125" style="229" customWidth="1"/>
    <col min="15624" max="15624" width="13.85546875" style="229" bestFit="1" customWidth="1"/>
    <col min="15625" max="15625" width="1.5703125" style="229" customWidth="1"/>
    <col min="15626" max="15626" width="12.42578125" style="229" customWidth="1"/>
    <col min="15627" max="15627" width="1.28515625" style="229" customWidth="1"/>
    <col min="15628" max="15628" width="15.140625" style="229" bestFit="1" customWidth="1"/>
    <col min="15629" max="15629" width="1.28515625" style="229" customWidth="1"/>
    <col min="15630" max="15630" width="13.42578125" style="229" bestFit="1" customWidth="1"/>
    <col min="15631" max="15631" width="1.28515625" style="229" customWidth="1"/>
    <col min="15632" max="15632" width="12.5703125" style="229" customWidth="1"/>
    <col min="15633" max="15633" width="1.28515625" style="229" customWidth="1"/>
    <col min="15634" max="15634" width="15.42578125" style="229" bestFit="1" customWidth="1"/>
    <col min="15635" max="15635" width="1.28515625" style="229" customWidth="1"/>
    <col min="15636" max="15636" width="15.42578125" style="229" bestFit="1" customWidth="1"/>
    <col min="15637" max="15637" width="1.28515625" style="229" customWidth="1"/>
    <col min="15638" max="15638" width="14" style="229" bestFit="1" customWidth="1"/>
    <col min="15639" max="15639" width="1" style="229" customWidth="1"/>
    <col min="15640" max="15640" width="17.85546875" style="229" customWidth="1"/>
    <col min="15641" max="15870" width="8.140625" style="229"/>
    <col min="15871" max="15874" width="1.5703125" style="229" customWidth="1"/>
    <col min="15875" max="15875" width="37.85546875" style="229" customWidth="1"/>
    <col min="15876" max="15876" width="8.85546875" style="229" customWidth="1"/>
    <col min="15877" max="15877" width="1.28515625" style="229" customWidth="1"/>
    <col min="15878" max="15878" width="13.7109375" style="229" bestFit="1" customWidth="1"/>
    <col min="15879" max="15879" width="1.5703125" style="229" customWidth="1"/>
    <col min="15880" max="15880" width="13.85546875" style="229" bestFit="1" customWidth="1"/>
    <col min="15881" max="15881" width="1.5703125" style="229" customWidth="1"/>
    <col min="15882" max="15882" width="12.42578125" style="229" customWidth="1"/>
    <col min="15883" max="15883" width="1.28515625" style="229" customWidth="1"/>
    <col min="15884" max="15884" width="15.140625" style="229" bestFit="1" customWidth="1"/>
    <col min="15885" max="15885" width="1.28515625" style="229" customWidth="1"/>
    <col min="15886" max="15886" width="13.42578125" style="229" bestFit="1" customWidth="1"/>
    <col min="15887" max="15887" width="1.28515625" style="229" customWidth="1"/>
    <col min="15888" max="15888" width="12.5703125" style="229" customWidth="1"/>
    <col min="15889" max="15889" width="1.28515625" style="229" customWidth="1"/>
    <col min="15890" max="15890" width="15.42578125" style="229" bestFit="1" customWidth="1"/>
    <col min="15891" max="15891" width="1.28515625" style="229" customWidth="1"/>
    <col min="15892" max="15892" width="15.42578125" style="229" bestFit="1" customWidth="1"/>
    <col min="15893" max="15893" width="1.28515625" style="229" customWidth="1"/>
    <col min="15894" max="15894" width="14" style="229" bestFit="1" customWidth="1"/>
    <col min="15895" max="15895" width="1" style="229" customWidth="1"/>
    <col min="15896" max="15896" width="17.85546875" style="229" customWidth="1"/>
    <col min="15897" max="16126" width="8.140625" style="229"/>
    <col min="16127" max="16130" width="1.5703125" style="229" customWidth="1"/>
    <col min="16131" max="16131" width="37.85546875" style="229" customWidth="1"/>
    <col min="16132" max="16132" width="8.85546875" style="229" customWidth="1"/>
    <col min="16133" max="16133" width="1.28515625" style="229" customWidth="1"/>
    <col min="16134" max="16134" width="13.7109375" style="229" bestFit="1" customWidth="1"/>
    <col min="16135" max="16135" width="1.5703125" style="229" customWidth="1"/>
    <col min="16136" max="16136" width="13.85546875" style="229" bestFit="1" customWidth="1"/>
    <col min="16137" max="16137" width="1.5703125" style="229" customWidth="1"/>
    <col min="16138" max="16138" width="12.42578125" style="229" customWidth="1"/>
    <col min="16139" max="16139" width="1.28515625" style="229" customWidth="1"/>
    <col min="16140" max="16140" width="15.140625" style="229" bestFit="1" customWidth="1"/>
    <col min="16141" max="16141" width="1.28515625" style="229" customWidth="1"/>
    <col min="16142" max="16142" width="13.42578125" style="229" bestFit="1" customWidth="1"/>
    <col min="16143" max="16143" width="1.28515625" style="229" customWidth="1"/>
    <col min="16144" max="16144" width="12.5703125" style="229" customWidth="1"/>
    <col min="16145" max="16145" width="1.28515625" style="229" customWidth="1"/>
    <col min="16146" max="16146" width="15.42578125" style="229" bestFit="1" customWidth="1"/>
    <col min="16147" max="16147" width="1.28515625" style="229" customWidth="1"/>
    <col min="16148" max="16148" width="15.42578125" style="229" bestFit="1" customWidth="1"/>
    <col min="16149" max="16149" width="1.28515625" style="229" customWidth="1"/>
    <col min="16150" max="16150" width="14" style="229" bestFit="1" customWidth="1"/>
    <col min="16151" max="16151" width="1" style="229" customWidth="1"/>
    <col min="16152" max="16152" width="17.85546875" style="229" customWidth="1"/>
    <col min="16153" max="16384" width="8.140625" style="229"/>
  </cols>
  <sheetData>
    <row r="1" spans="1:24" ht="21.6" customHeight="1"/>
    <row r="2" spans="1:24" s="236" customFormat="1" ht="25.5">
      <c r="A2" s="417" t="str">
        <f>+'PL-ENG '!A93:L93</f>
        <v>Tong Hua Holding Public Company Limited and its subsidiaries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  <c r="U2" s="417"/>
      <c r="V2" s="417"/>
      <c r="W2" s="417"/>
      <c r="X2" s="417"/>
    </row>
    <row r="3" spans="1:24" s="217" customFormat="1">
      <c r="A3" s="418" t="s">
        <v>169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</row>
    <row r="4" spans="1:24" s="217" customFormat="1">
      <c r="A4" s="418" t="str">
        <f>+'PL-ENG '!A95:L95</f>
        <v>For the six-month period ended June 30, 2020 (Reviewed/Unaudited)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</row>
    <row r="5" spans="1:24" s="215" customFormat="1">
      <c r="A5" s="420" t="s">
        <v>116</v>
      </c>
      <c r="B5" s="420"/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</row>
    <row r="6" spans="1:24" s="216" customFormat="1" ht="25.5">
      <c r="A6" s="249"/>
      <c r="B6" s="250"/>
      <c r="C6" s="250"/>
      <c r="D6" s="250"/>
      <c r="E6" s="250"/>
      <c r="F6" s="250"/>
      <c r="G6" s="250"/>
      <c r="H6" s="427" t="s">
        <v>208</v>
      </c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427"/>
      <c r="U6" s="251"/>
      <c r="W6" s="251"/>
      <c r="X6" s="251"/>
    </row>
    <row r="7" spans="1:24" s="215" customFormat="1">
      <c r="A7" s="252"/>
      <c r="B7" s="252"/>
      <c r="C7" s="224"/>
      <c r="D7" s="252"/>
      <c r="E7" s="252"/>
      <c r="F7" s="252"/>
      <c r="G7" s="252"/>
      <c r="H7" s="217"/>
      <c r="I7" s="252"/>
      <c r="J7" s="253"/>
      <c r="K7" s="253"/>
      <c r="L7" s="217"/>
      <c r="M7" s="217"/>
      <c r="N7" s="217"/>
      <c r="O7" s="219"/>
      <c r="P7" s="426" t="s">
        <v>154</v>
      </c>
      <c r="Q7" s="426"/>
      <c r="R7" s="426"/>
      <c r="S7" s="252"/>
      <c r="U7" s="252"/>
      <c r="W7" s="252"/>
      <c r="X7" s="252"/>
    </row>
    <row r="8" spans="1:24" s="215" customFormat="1">
      <c r="A8" s="252"/>
      <c r="B8" s="252"/>
      <c r="C8" s="224"/>
      <c r="D8" s="252"/>
      <c r="E8" s="252"/>
      <c r="F8" s="252"/>
      <c r="G8" s="252"/>
      <c r="H8" s="217"/>
      <c r="I8" s="252"/>
      <c r="J8" s="253"/>
      <c r="K8" s="253"/>
      <c r="L8" s="217"/>
      <c r="M8" s="217"/>
      <c r="N8" s="217"/>
      <c r="O8" s="219"/>
      <c r="P8" s="287" t="s">
        <v>230</v>
      </c>
      <c r="Q8" s="291"/>
      <c r="R8" s="286"/>
      <c r="S8" s="252"/>
      <c r="U8" s="252"/>
      <c r="W8" s="252"/>
      <c r="X8" s="252"/>
    </row>
    <row r="9" spans="1:24" s="215" customFormat="1">
      <c r="A9" s="252"/>
      <c r="B9" s="252"/>
      <c r="C9" s="224"/>
      <c r="D9" s="252"/>
      <c r="E9" s="252"/>
      <c r="F9" s="252"/>
      <c r="G9" s="252"/>
      <c r="H9" s="218" t="s">
        <v>170</v>
      </c>
      <c r="I9" s="252"/>
      <c r="J9" s="219"/>
      <c r="K9" s="219"/>
      <c r="L9" s="421" t="s">
        <v>151</v>
      </c>
      <c r="M9" s="421"/>
      <c r="N9" s="421"/>
      <c r="O9" s="219"/>
      <c r="P9" s="222" t="s">
        <v>257</v>
      </c>
      <c r="Q9" s="253"/>
      <c r="R9" s="218" t="s">
        <v>171</v>
      </c>
      <c r="S9" s="252"/>
      <c r="T9" s="218" t="s">
        <v>209</v>
      </c>
      <c r="U9" s="252"/>
      <c r="V9" s="254"/>
      <c r="W9" s="252"/>
      <c r="X9" s="218"/>
    </row>
    <row r="10" spans="1:24" s="215" customFormat="1">
      <c r="A10" s="252"/>
      <c r="B10" s="252"/>
      <c r="C10" s="224"/>
      <c r="D10" s="252"/>
      <c r="E10" s="252"/>
      <c r="F10" s="252"/>
      <c r="G10" s="252"/>
      <c r="H10" s="218" t="s">
        <v>172</v>
      </c>
      <c r="I10" s="218"/>
      <c r="J10" s="218" t="s">
        <v>173</v>
      </c>
      <c r="K10" s="218"/>
      <c r="L10" s="218" t="s">
        <v>174</v>
      </c>
      <c r="M10" s="218"/>
      <c r="O10" s="218"/>
      <c r="P10" s="218" t="s">
        <v>399</v>
      </c>
      <c r="Q10" s="218"/>
      <c r="R10" s="218" t="s">
        <v>175</v>
      </c>
      <c r="S10" s="218"/>
      <c r="T10" s="218" t="s">
        <v>210</v>
      </c>
      <c r="U10" s="218"/>
      <c r="V10" s="255" t="s">
        <v>176</v>
      </c>
      <c r="W10" s="218"/>
      <c r="X10" s="218" t="s">
        <v>177</v>
      </c>
    </row>
    <row r="11" spans="1:24" s="215" customFormat="1" ht="25.5">
      <c r="A11" s="252"/>
      <c r="B11" s="252"/>
      <c r="C11" s="252"/>
      <c r="D11" s="252"/>
      <c r="E11" s="252"/>
      <c r="F11" s="222" t="s">
        <v>119</v>
      </c>
      <c r="G11" s="252"/>
      <c r="H11" s="222" t="s">
        <v>178</v>
      </c>
      <c r="I11" s="218"/>
      <c r="J11" s="222" t="s">
        <v>179</v>
      </c>
      <c r="K11" s="218"/>
      <c r="L11" s="222" t="s">
        <v>180</v>
      </c>
      <c r="M11" s="218"/>
      <c r="N11" s="222" t="s">
        <v>153</v>
      </c>
      <c r="O11" s="219"/>
      <c r="P11" s="222" t="s">
        <v>181</v>
      </c>
      <c r="Q11" s="219"/>
      <c r="R11" s="222" t="s">
        <v>182</v>
      </c>
      <c r="S11" s="218"/>
      <c r="T11" s="222" t="s">
        <v>211</v>
      </c>
      <c r="U11" s="218"/>
      <c r="V11" s="256" t="s">
        <v>183</v>
      </c>
      <c r="W11" s="218"/>
      <c r="X11" s="257" t="s">
        <v>184</v>
      </c>
    </row>
    <row r="12" spans="1:24">
      <c r="A12" s="243" t="s">
        <v>231</v>
      </c>
      <c r="F12" s="252"/>
      <c r="H12" s="272">
        <f>+'SHA-CON-THA'!F13</f>
        <v>965034416</v>
      </c>
      <c r="I12" s="272"/>
      <c r="J12" s="272">
        <f>+'SHA-CON-THA'!H13</f>
        <v>242582590</v>
      </c>
      <c r="K12" s="272"/>
      <c r="L12" s="272">
        <f>+'SHA-CON-THA'!J13</f>
        <v>15337364</v>
      </c>
      <c r="M12" s="272"/>
      <c r="N12" s="272">
        <f>+'SHA-CON-THA'!L13</f>
        <v>-79643149</v>
      </c>
      <c r="O12" s="272"/>
      <c r="P12" s="272">
        <f>+'SHA-CON-THA'!N13</f>
        <v>-36600</v>
      </c>
      <c r="Q12" s="272"/>
      <c r="R12" s="272">
        <f>+'SHA-CON-THA'!P13</f>
        <v>-36600</v>
      </c>
      <c r="S12" s="272"/>
      <c r="T12" s="272">
        <f>SUM(H12,J12,L12,N12,R12)</f>
        <v>1143274621</v>
      </c>
      <c r="U12" s="272"/>
      <c r="V12" s="272">
        <f>+'SHA-CON-THA'!T13</f>
        <v>15657632</v>
      </c>
      <c r="W12" s="272"/>
      <c r="X12" s="272">
        <f>SUM(T12,V12)</f>
        <v>1158932253</v>
      </c>
    </row>
    <row r="13" spans="1:24">
      <c r="A13" s="233" t="s">
        <v>389</v>
      </c>
      <c r="F13" s="321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</row>
    <row r="14" spans="1:24">
      <c r="A14" s="233"/>
      <c r="C14" s="229" t="s">
        <v>372</v>
      </c>
      <c r="F14" s="232"/>
      <c r="H14" s="279">
        <f>+'SHA-CON-THA'!F15</f>
        <v>0</v>
      </c>
      <c r="I14" s="272"/>
      <c r="J14" s="279">
        <f>+'SHA-CON-THA'!H15</f>
        <v>0</v>
      </c>
      <c r="K14" s="272"/>
      <c r="L14" s="279">
        <f>+'SHA-CON-THA'!J15</f>
        <v>0</v>
      </c>
      <c r="M14" s="272"/>
      <c r="N14" s="279">
        <f>+'SHA-CON-THA'!L15</f>
        <v>21868273</v>
      </c>
      <c r="O14" s="272"/>
      <c r="P14" s="279">
        <f>+'SHA-CON-THA'!N15</f>
        <v>-1566939</v>
      </c>
      <c r="Q14" s="272"/>
      <c r="R14" s="279">
        <f>+'SHA-CON-THA'!P15</f>
        <v>-1566939</v>
      </c>
      <c r="S14" s="272"/>
      <c r="T14" s="279">
        <f>+'SHA-CON-THA'!R15</f>
        <v>20301334</v>
      </c>
      <c r="U14" s="272"/>
      <c r="V14" s="279">
        <f>+'SHA-CON-THA'!T15</f>
        <v>1182646</v>
      </c>
      <c r="W14" s="272"/>
      <c r="X14" s="279">
        <f>SUM(T14,V14)</f>
        <v>21483980</v>
      </c>
    </row>
    <row r="15" spans="1:24" s="258" customFormat="1" ht="22.5" thickBot="1">
      <c r="A15" s="243" t="s">
        <v>373</v>
      </c>
      <c r="F15" s="259"/>
      <c r="H15" s="277">
        <f>SUM(H12:H14)</f>
        <v>965034416</v>
      </c>
      <c r="I15" s="274"/>
      <c r="J15" s="277">
        <f>SUM(J12:J14)</f>
        <v>242582590</v>
      </c>
      <c r="K15" s="274"/>
      <c r="L15" s="277">
        <f>SUM(L12:L14)</f>
        <v>15337364</v>
      </c>
      <c r="M15" s="274"/>
      <c r="N15" s="277">
        <f>SUM(N12:N14)</f>
        <v>-57774876</v>
      </c>
      <c r="O15" s="274"/>
      <c r="P15" s="277">
        <f>SUM(P12:P14)</f>
        <v>-1603539</v>
      </c>
      <c r="Q15" s="274"/>
      <c r="R15" s="277">
        <f>SUM(R12:R14)</f>
        <v>-1603539</v>
      </c>
      <c r="S15" s="274"/>
      <c r="T15" s="277">
        <f>SUM(H15,J15,L15,N15,R15)</f>
        <v>1163575955</v>
      </c>
      <c r="U15" s="274"/>
      <c r="V15" s="277">
        <f>SUM(V12:V14)</f>
        <v>16840278</v>
      </c>
      <c r="W15" s="274"/>
      <c r="X15" s="277">
        <f>SUM(X12:X14)</f>
        <v>1180416233</v>
      </c>
    </row>
    <row r="16" spans="1:24" s="258" customFormat="1" ht="22.5" thickTop="1">
      <c r="A16" s="260"/>
      <c r="F16" s="259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</row>
    <row r="17" spans="1:24" s="258" customFormat="1">
      <c r="A17" s="260" t="s">
        <v>325</v>
      </c>
      <c r="F17" s="259"/>
      <c r="H17" s="274">
        <f>'SHA-CON-THA'!F18</f>
        <v>965034416</v>
      </c>
      <c r="I17" s="274"/>
      <c r="J17" s="274">
        <f>'SHA-CON-THA'!H18</f>
        <v>242582590</v>
      </c>
      <c r="K17" s="274"/>
      <c r="L17" s="274">
        <f>'SHA-CON-THA'!J18</f>
        <v>15337364</v>
      </c>
      <c r="M17" s="274"/>
      <c r="N17" s="274">
        <f>'SHA-CON-THA'!L18</f>
        <v>-35521947</v>
      </c>
      <c r="O17" s="274"/>
      <c r="P17" s="274">
        <f>'SHA-CON-THA'!N18</f>
        <v>-5509934</v>
      </c>
      <c r="Q17" s="274"/>
      <c r="R17" s="274">
        <f>'SHA-CON-THA'!P18</f>
        <v>-5509934</v>
      </c>
      <c r="S17" s="274"/>
      <c r="T17" s="274">
        <f>SUM(H17,J17,L17,N17,R17)</f>
        <v>1181922489</v>
      </c>
      <c r="U17" s="274"/>
      <c r="V17" s="274">
        <f>'SHA-CON-THA'!T18</f>
        <v>17869444</v>
      </c>
      <c r="W17" s="274"/>
      <c r="X17" s="274">
        <f>SUM(T17,V17)</f>
        <v>1199791933</v>
      </c>
    </row>
    <row r="18" spans="1:24" s="258" customFormat="1">
      <c r="A18" s="358" t="s">
        <v>337</v>
      </c>
      <c r="F18" s="259"/>
      <c r="H18" s="279"/>
      <c r="I18" s="274"/>
      <c r="J18" s="279"/>
      <c r="K18" s="274"/>
      <c r="L18" s="279"/>
      <c r="M18" s="274"/>
      <c r="N18" s="279">
        <f>+'SHA-CON-THA'!L19</f>
        <v>-1749234</v>
      </c>
      <c r="O18" s="274"/>
      <c r="P18" s="279"/>
      <c r="Q18" s="274"/>
      <c r="R18" s="279"/>
      <c r="S18" s="274"/>
      <c r="T18" s="279">
        <f>SUM(H18,J18,L18,N18,R18)</f>
        <v>-1749234</v>
      </c>
      <c r="U18" s="274"/>
      <c r="V18" s="279"/>
      <c r="W18" s="274"/>
      <c r="X18" s="279">
        <f>SUM(T18,V18)</f>
        <v>-1749234</v>
      </c>
    </row>
    <row r="19" spans="1:24" s="258" customFormat="1">
      <c r="A19" s="243" t="s">
        <v>326</v>
      </c>
      <c r="B19" s="229"/>
      <c r="C19" s="229"/>
      <c r="E19" s="224"/>
      <c r="F19" s="259"/>
      <c r="H19" s="274">
        <f>SUM(H17:H18)</f>
        <v>965034416</v>
      </c>
      <c r="I19" s="274"/>
      <c r="J19" s="274">
        <f>SUM(J17:J18)</f>
        <v>242582590</v>
      </c>
      <c r="K19" s="274"/>
      <c r="L19" s="274">
        <f>SUM(L17:L18)</f>
        <v>15337364</v>
      </c>
      <c r="M19" s="272"/>
      <c r="N19" s="274">
        <f>SUM(N17:N18)</f>
        <v>-37271181</v>
      </c>
      <c r="O19" s="274"/>
      <c r="P19" s="274">
        <f>SUM(P17:P18)</f>
        <v>-5509934</v>
      </c>
      <c r="Q19" s="274"/>
      <c r="R19" s="274">
        <f>SUM(R17:R18)</f>
        <v>-5509934</v>
      </c>
      <c r="S19" s="272"/>
      <c r="T19" s="274">
        <f>SUM(T17:T18)</f>
        <v>1180173255</v>
      </c>
      <c r="U19" s="272"/>
      <c r="V19" s="274">
        <f>SUM(V17:V18)</f>
        <v>17869444</v>
      </c>
      <c r="W19" s="274"/>
      <c r="X19" s="274">
        <f>SUM(X17:X18)</f>
        <v>1198042699</v>
      </c>
    </row>
    <row r="20" spans="1:24" s="258" customFormat="1">
      <c r="A20" s="233" t="s">
        <v>390</v>
      </c>
      <c r="B20" s="229"/>
      <c r="C20" s="229"/>
      <c r="E20" s="224"/>
      <c r="F20" s="259"/>
      <c r="H20" s="274">
        <f>+'SHA-CON-THA'!F21</f>
        <v>1506</v>
      </c>
      <c r="I20" s="274"/>
      <c r="J20" s="274">
        <f>+'SHA-CON-THA'!H21</f>
        <v>0</v>
      </c>
      <c r="K20" s="274"/>
      <c r="L20" s="274">
        <f>+'SHA-CON-THA'!J21</f>
        <v>0</v>
      </c>
      <c r="M20" s="272"/>
      <c r="N20" s="274">
        <f>+'SHA-CON-THA'!L21</f>
        <v>0</v>
      </c>
      <c r="O20" s="274"/>
      <c r="P20" s="274">
        <f>+'SHA-CON-THA'!N21</f>
        <v>0</v>
      </c>
      <c r="Q20" s="274"/>
      <c r="R20" s="274">
        <f>+'SHA-CON-THA'!P21</f>
        <v>0</v>
      </c>
      <c r="S20" s="272"/>
      <c r="T20" s="274">
        <f>SUM(H20,J20,L20,N20,R20)</f>
        <v>1506</v>
      </c>
      <c r="U20" s="272"/>
      <c r="V20" s="274">
        <f>+'SHA-CON-THA'!T21</f>
        <v>0</v>
      </c>
      <c r="W20" s="274"/>
      <c r="X20" s="274">
        <f>SUM(T20,V20)</f>
        <v>1506</v>
      </c>
    </row>
    <row r="21" spans="1:24" s="258" customFormat="1">
      <c r="A21" s="233" t="s">
        <v>389</v>
      </c>
      <c r="B21" s="229"/>
      <c r="C21" s="229"/>
      <c r="E21" s="224"/>
      <c r="F21" s="259"/>
      <c r="H21" s="274"/>
      <c r="I21" s="274"/>
      <c r="J21" s="274"/>
      <c r="K21" s="274"/>
      <c r="L21" s="274"/>
      <c r="M21" s="272"/>
      <c r="N21" s="274"/>
      <c r="O21" s="274"/>
      <c r="P21" s="274"/>
      <c r="Q21" s="274"/>
      <c r="R21" s="274"/>
      <c r="S21" s="272"/>
      <c r="T21" s="274"/>
      <c r="U21" s="272"/>
      <c r="V21" s="274"/>
      <c r="W21" s="274"/>
      <c r="X21" s="274"/>
    </row>
    <row r="22" spans="1:24">
      <c r="A22" s="233"/>
      <c r="C22" s="229" t="s">
        <v>374</v>
      </c>
      <c r="F22" s="232"/>
      <c r="H22" s="272">
        <f>+'SHA-CON-THA'!F23</f>
        <v>0</v>
      </c>
      <c r="I22" s="272"/>
      <c r="J22" s="272">
        <f>+'SHA-CON-THA'!H23</f>
        <v>0</v>
      </c>
      <c r="K22" s="272"/>
      <c r="L22" s="272">
        <f>+'SHA-CON-THA'!J23</f>
        <v>0</v>
      </c>
      <c r="M22" s="272"/>
      <c r="N22" s="272">
        <f>+'SHA-CON-THA'!L23</f>
        <v>15869834</v>
      </c>
      <c r="O22" s="272"/>
      <c r="P22" s="272">
        <f>+'SHA-CON-THA'!N23</f>
        <v>-6708398</v>
      </c>
      <c r="Q22" s="272"/>
      <c r="R22" s="272">
        <f>+'SHA-CON-THA'!P23</f>
        <v>-6708398</v>
      </c>
      <c r="S22" s="272"/>
      <c r="T22" s="272">
        <f>SUM(H22,J22,L22,N22,R22)</f>
        <v>9161436</v>
      </c>
      <c r="U22" s="272"/>
      <c r="V22" s="272">
        <f>+'SHA-CON-THA'!T23</f>
        <v>919889</v>
      </c>
      <c r="W22" s="272"/>
      <c r="X22" s="272">
        <f>SUM(T22,V22)</f>
        <v>10081325</v>
      </c>
    </row>
    <row r="23" spans="1:24" ht="22.5" thickBot="1">
      <c r="A23" s="243" t="s">
        <v>375</v>
      </c>
      <c r="B23" s="258"/>
      <c r="C23" s="258"/>
      <c r="H23" s="277">
        <f>SUM(H19:H22)</f>
        <v>965035922</v>
      </c>
      <c r="I23" s="272"/>
      <c r="J23" s="277">
        <f>SUM(J19:J22)</f>
        <v>242582590</v>
      </c>
      <c r="K23" s="272"/>
      <c r="L23" s="277">
        <f>SUM(L19:L22)</f>
        <v>15337364</v>
      </c>
      <c r="M23" s="272"/>
      <c r="N23" s="277">
        <f>SUM(N19:N22)</f>
        <v>-21401347</v>
      </c>
      <c r="O23" s="274"/>
      <c r="P23" s="277">
        <f>SUM(P19:P22)</f>
        <v>-12218332</v>
      </c>
      <c r="Q23" s="274"/>
      <c r="R23" s="277">
        <f>SUM(R19:R22)</f>
        <v>-12218332</v>
      </c>
      <c r="S23" s="272"/>
      <c r="T23" s="277">
        <f>SUM(T19:T22)</f>
        <v>1189336197</v>
      </c>
      <c r="U23" s="272"/>
      <c r="V23" s="277">
        <f>SUM(V19:V22)</f>
        <v>18789333</v>
      </c>
      <c r="W23" s="272"/>
      <c r="X23" s="277">
        <f>SUM(X19:X22)</f>
        <v>1208125530</v>
      </c>
    </row>
    <row r="24" spans="1:24" ht="22.5" thickTop="1"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61"/>
      <c r="W24" s="244"/>
      <c r="X24" s="244"/>
    </row>
    <row r="25" spans="1:24">
      <c r="A25" s="229" t="s">
        <v>134</v>
      </c>
    </row>
    <row r="28" spans="1:24" ht="23.25">
      <c r="F28" s="423" t="s">
        <v>218</v>
      </c>
      <c r="G28" s="423"/>
      <c r="H28" s="423"/>
      <c r="I28" s="423"/>
      <c r="J28" s="423"/>
      <c r="K28" s="423"/>
      <c r="L28" s="423"/>
      <c r="R28" s="423" t="s">
        <v>235</v>
      </c>
      <c r="S28" s="423"/>
      <c r="T28" s="423"/>
      <c r="U28" s="423"/>
      <c r="V28" s="423"/>
    </row>
    <row r="29" spans="1:24" s="3" customFormat="1" ht="18" customHeight="1">
      <c r="B29" s="278"/>
      <c r="C29" s="278"/>
      <c r="E29" s="266"/>
      <c r="F29" s="401" t="s">
        <v>217</v>
      </c>
      <c r="G29" s="401"/>
      <c r="H29" s="401"/>
      <c r="I29" s="401"/>
      <c r="J29" s="401"/>
      <c r="K29" s="401"/>
      <c r="L29" s="401"/>
      <c r="R29" s="401" t="s">
        <v>220</v>
      </c>
      <c r="S29" s="401"/>
      <c r="T29" s="401"/>
      <c r="U29" s="401"/>
      <c r="V29" s="401"/>
    </row>
    <row r="30" spans="1:24" s="3" customFormat="1" ht="18" customHeight="1">
      <c r="F30" s="288"/>
      <c r="G30" s="2"/>
      <c r="H30" s="288"/>
      <c r="K30" s="290"/>
      <c r="L30" s="289"/>
    </row>
    <row r="80" spans="6:6">
      <c r="F80" s="230" t="s">
        <v>168</v>
      </c>
    </row>
    <row r="82" spans="1:26" s="230" customFormat="1">
      <c r="A82" s="229"/>
      <c r="B82" s="229"/>
      <c r="C82" s="229"/>
      <c r="D82" s="229"/>
      <c r="E82" s="229" t="s">
        <v>185</v>
      </c>
      <c r="G82" s="229"/>
      <c r="H82" s="234"/>
      <c r="I82" s="234"/>
      <c r="J82" s="234"/>
      <c r="K82" s="229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29"/>
      <c r="Z82" s="229"/>
    </row>
  </sheetData>
  <mergeCells count="11">
    <mergeCell ref="P7:R7"/>
    <mergeCell ref="A2:X2"/>
    <mergeCell ref="A3:X3"/>
    <mergeCell ref="A4:X4"/>
    <mergeCell ref="A5:X5"/>
    <mergeCell ref="H6:T6"/>
    <mergeCell ref="R28:V28"/>
    <mergeCell ref="R29:V29"/>
    <mergeCell ref="F28:L28"/>
    <mergeCell ref="F29:L29"/>
    <mergeCell ref="L9:N9"/>
  </mergeCells>
  <conditionalFormatting sqref="H16">
    <cfRule type="cellIs" dxfId="2" priority="6" stopIfTrue="1" operator="notEqual">
      <formula>0</formula>
    </cfRule>
  </conditionalFormatting>
  <conditionalFormatting sqref="T16 R16 P16 N16 L16 J16">
    <cfRule type="cellIs" dxfId="1" priority="5" stopIfTrue="1" operator="notEqual">
      <formula>0</formula>
    </cfRule>
  </conditionalFormatting>
  <conditionalFormatting sqref="X16 V16">
    <cfRule type="cellIs" dxfId="0" priority="4" stopIfTrue="1" operator="notEqual">
      <formula>0</formula>
    </cfRule>
  </conditionalFormatting>
  <pageMargins left="0.39370078740157483" right="0.19685039370078741" top="0.86614173228346458" bottom="0.43307086614173229" header="0.74803149606299213" footer="0.27559055118110237"/>
  <pageSetup paperSize="9" scale="73" orientation="landscape" blackAndWhite="1" r:id="rId1"/>
  <headerFooter alignWithMargins="0">
    <oddHeader>&amp;C&amp;"Angsana New,Regular"&amp;16&amp;P</oddHeader>
  </headerFooter>
  <rowBreaks count="2" manualBreakCount="2">
    <brk id="91" max="16383" man="1"/>
    <brk id="1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71"/>
  <sheetViews>
    <sheetView view="pageBreakPreview" topLeftCell="A16" zoomScale="85" zoomScaleNormal="100" zoomScaleSheetLayoutView="85" workbookViewId="0">
      <selection activeCell="I97" sqref="I97"/>
    </sheetView>
  </sheetViews>
  <sheetFormatPr defaultColWidth="8.140625" defaultRowHeight="21.75"/>
  <cols>
    <col min="1" max="4" width="1.5703125" style="229" customWidth="1"/>
    <col min="5" max="5" width="38.28515625" style="229" customWidth="1"/>
    <col min="6" max="6" width="9.7109375" style="230" customWidth="1"/>
    <col min="7" max="7" width="1.5703125" style="229" customWidth="1"/>
    <col min="8" max="8" width="14.85546875" style="234" customWidth="1"/>
    <col min="9" max="9" width="1.5703125" style="234" customWidth="1"/>
    <col min="10" max="10" width="14.85546875" style="234" customWidth="1"/>
    <col min="11" max="11" width="1.5703125" style="234" customWidth="1"/>
    <col min="12" max="12" width="14.5703125" style="234" customWidth="1"/>
    <col min="13" max="13" width="1.5703125" style="234" customWidth="1"/>
    <col min="14" max="14" width="15.85546875" style="234" customWidth="1"/>
    <col min="15" max="15" width="1.5703125" style="229" customWidth="1"/>
    <col min="16" max="16" width="18.7109375" style="234" customWidth="1"/>
    <col min="17" max="17" width="1.5703125" style="234" customWidth="1"/>
    <col min="18" max="18" width="21.140625" style="234" bestFit="1" customWidth="1"/>
    <col min="19" max="19" width="1.5703125" style="234" customWidth="1"/>
    <col min="20" max="20" width="18.7109375" style="234" customWidth="1"/>
    <col min="21" max="254" width="8.140625" style="229"/>
    <col min="255" max="258" width="1.5703125" style="229" customWidth="1"/>
    <col min="259" max="259" width="38.28515625" style="229" customWidth="1"/>
    <col min="260" max="260" width="9.7109375" style="229" customWidth="1"/>
    <col min="261" max="261" width="1.5703125" style="229" customWidth="1"/>
    <col min="262" max="262" width="14.85546875" style="229" customWidth="1"/>
    <col min="263" max="263" width="1.5703125" style="229" customWidth="1"/>
    <col min="264" max="264" width="14.85546875" style="229" customWidth="1"/>
    <col min="265" max="265" width="1.5703125" style="229" customWidth="1"/>
    <col min="266" max="266" width="14.5703125" style="229" customWidth="1"/>
    <col min="267" max="267" width="1.5703125" style="229" customWidth="1"/>
    <col min="268" max="268" width="15.42578125" style="229" bestFit="1" customWidth="1"/>
    <col min="269" max="269" width="1.5703125" style="229" customWidth="1"/>
    <col min="270" max="270" width="14.85546875" style="229" customWidth="1"/>
    <col min="271" max="271" width="1.5703125" style="229" customWidth="1"/>
    <col min="272" max="272" width="17.42578125" style="229" customWidth="1"/>
    <col min="273" max="273" width="1.5703125" style="229" customWidth="1"/>
    <col min="274" max="274" width="21.140625" style="229" bestFit="1" customWidth="1"/>
    <col min="275" max="275" width="1.5703125" style="229" customWidth="1"/>
    <col min="276" max="276" width="18.7109375" style="229" customWidth="1"/>
    <col min="277" max="510" width="8.140625" style="229"/>
    <col min="511" max="514" width="1.5703125" style="229" customWidth="1"/>
    <col min="515" max="515" width="38.28515625" style="229" customWidth="1"/>
    <col min="516" max="516" width="9.7109375" style="229" customWidth="1"/>
    <col min="517" max="517" width="1.5703125" style="229" customWidth="1"/>
    <col min="518" max="518" width="14.85546875" style="229" customWidth="1"/>
    <col min="519" max="519" width="1.5703125" style="229" customWidth="1"/>
    <col min="520" max="520" width="14.85546875" style="229" customWidth="1"/>
    <col min="521" max="521" width="1.5703125" style="229" customWidth="1"/>
    <col min="522" max="522" width="14.5703125" style="229" customWidth="1"/>
    <col min="523" max="523" width="1.5703125" style="229" customWidth="1"/>
    <col min="524" max="524" width="15.42578125" style="229" bestFit="1" customWidth="1"/>
    <col min="525" max="525" width="1.5703125" style="229" customWidth="1"/>
    <col min="526" max="526" width="14.85546875" style="229" customWidth="1"/>
    <col min="527" max="527" width="1.5703125" style="229" customWidth="1"/>
    <col min="528" max="528" width="17.42578125" style="229" customWidth="1"/>
    <col min="529" max="529" width="1.5703125" style="229" customWidth="1"/>
    <col min="530" max="530" width="21.140625" style="229" bestFit="1" customWidth="1"/>
    <col min="531" max="531" width="1.5703125" style="229" customWidth="1"/>
    <col min="532" max="532" width="18.7109375" style="229" customWidth="1"/>
    <col min="533" max="766" width="8.140625" style="229"/>
    <col min="767" max="770" width="1.5703125" style="229" customWidth="1"/>
    <col min="771" max="771" width="38.28515625" style="229" customWidth="1"/>
    <col min="772" max="772" width="9.7109375" style="229" customWidth="1"/>
    <col min="773" max="773" width="1.5703125" style="229" customWidth="1"/>
    <col min="774" max="774" width="14.85546875" style="229" customWidth="1"/>
    <col min="775" max="775" width="1.5703125" style="229" customWidth="1"/>
    <col min="776" max="776" width="14.85546875" style="229" customWidth="1"/>
    <col min="777" max="777" width="1.5703125" style="229" customWidth="1"/>
    <col min="778" max="778" width="14.5703125" style="229" customWidth="1"/>
    <col min="779" max="779" width="1.5703125" style="229" customWidth="1"/>
    <col min="780" max="780" width="15.42578125" style="229" bestFit="1" customWidth="1"/>
    <col min="781" max="781" width="1.5703125" style="229" customWidth="1"/>
    <col min="782" max="782" width="14.85546875" style="229" customWidth="1"/>
    <col min="783" max="783" width="1.5703125" style="229" customWidth="1"/>
    <col min="784" max="784" width="17.42578125" style="229" customWidth="1"/>
    <col min="785" max="785" width="1.5703125" style="229" customWidth="1"/>
    <col min="786" max="786" width="21.140625" style="229" bestFit="1" customWidth="1"/>
    <col min="787" max="787" width="1.5703125" style="229" customWidth="1"/>
    <col min="788" max="788" width="18.7109375" style="229" customWidth="1"/>
    <col min="789" max="1022" width="8.140625" style="229"/>
    <col min="1023" max="1026" width="1.5703125" style="229" customWidth="1"/>
    <col min="1027" max="1027" width="38.28515625" style="229" customWidth="1"/>
    <col min="1028" max="1028" width="9.7109375" style="229" customWidth="1"/>
    <col min="1029" max="1029" width="1.5703125" style="229" customWidth="1"/>
    <col min="1030" max="1030" width="14.85546875" style="229" customWidth="1"/>
    <col min="1031" max="1031" width="1.5703125" style="229" customWidth="1"/>
    <col min="1032" max="1032" width="14.85546875" style="229" customWidth="1"/>
    <col min="1033" max="1033" width="1.5703125" style="229" customWidth="1"/>
    <col min="1034" max="1034" width="14.5703125" style="229" customWidth="1"/>
    <col min="1035" max="1035" width="1.5703125" style="229" customWidth="1"/>
    <col min="1036" max="1036" width="15.42578125" style="229" bestFit="1" customWidth="1"/>
    <col min="1037" max="1037" width="1.5703125" style="229" customWidth="1"/>
    <col min="1038" max="1038" width="14.85546875" style="229" customWidth="1"/>
    <col min="1039" max="1039" width="1.5703125" style="229" customWidth="1"/>
    <col min="1040" max="1040" width="17.42578125" style="229" customWidth="1"/>
    <col min="1041" max="1041" width="1.5703125" style="229" customWidth="1"/>
    <col min="1042" max="1042" width="21.140625" style="229" bestFit="1" customWidth="1"/>
    <col min="1043" max="1043" width="1.5703125" style="229" customWidth="1"/>
    <col min="1044" max="1044" width="18.7109375" style="229" customWidth="1"/>
    <col min="1045" max="1278" width="8.140625" style="229"/>
    <col min="1279" max="1282" width="1.5703125" style="229" customWidth="1"/>
    <col min="1283" max="1283" width="38.28515625" style="229" customWidth="1"/>
    <col min="1284" max="1284" width="9.7109375" style="229" customWidth="1"/>
    <col min="1285" max="1285" width="1.5703125" style="229" customWidth="1"/>
    <col min="1286" max="1286" width="14.85546875" style="229" customWidth="1"/>
    <col min="1287" max="1287" width="1.5703125" style="229" customWidth="1"/>
    <col min="1288" max="1288" width="14.85546875" style="229" customWidth="1"/>
    <col min="1289" max="1289" width="1.5703125" style="229" customWidth="1"/>
    <col min="1290" max="1290" width="14.5703125" style="229" customWidth="1"/>
    <col min="1291" max="1291" width="1.5703125" style="229" customWidth="1"/>
    <col min="1292" max="1292" width="15.42578125" style="229" bestFit="1" customWidth="1"/>
    <col min="1293" max="1293" width="1.5703125" style="229" customWidth="1"/>
    <col min="1294" max="1294" width="14.85546875" style="229" customWidth="1"/>
    <col min="1295" max="1295" width="1.5703125" style="229" customWidth="1"/>
    <col min="1296" max="1296" width="17.42578125" style="229" customWidth="1"/>
    <col min="1297" max="1297" width="1.5703125" style="229" customWidth="1"/>
    <col min="1298" max="1298" width="21.140625" style="229" bestFit="1" customWidth="1"/>
    <col min="1299" max="1299" width="1.5703125" style="229" customWidth="1"/>
    <col min="1300" max="1300" width="18.7109375" style="229" customWidth="1"/>
    <col min="1301" max="1534" width="8.140625" style="229"/>
    <col min="1535" max="1538" width="1.5703125" style="229" customWidth="1"/>
    <col min="1539" max="1539" width="38.28515625" style="229" customWidth="1"/>
    <col min="1540" max="1540" width="9.7109375" style="229" customWidth="1"/>
    <col min="1541" max="1541" width="1.5703125" style="229" customWidth="1"/>
    <col min="1542" max="1542" width="14.85546875" style="229" customWidth="1"/>
    <col min="1543" max="1543" width="1.5703125" style="229" customWidth="1"/>
    <col min="1544" max="1544" width="14.85546875" style="229" customWidth="1"/>
    <col min="1545" max="1545" width="1.5703125" style="229" customWidth="1"/>
    <col min="1546" max="1546" width="14.5703125" style="229" customWidth="1"/>
    <col min="1547" max="1547" width="1.5703125" style="229" customWidth="1"/>
    <col min="1548" max="1548" width="15.42578125" style="229" bestFit="1" customWidth="1"/>
    <col min="1549" max="1549" width="1.5703125" style="229" customWidth="1"/>
    <col min="1550" max="1550" width="14.85546875" style="229" customWidth="1"/>
    <col min="1551" max="1551" width="1.5703125" style="229" customWidth="1"/>
    <col min="1552" max="1552" width="17.42578125" style="229" customWidth="1"/>
    <col min="1553" max="1553" width="1.5703125" style="229" customWidth="1"/>
    <col min="1554" max="1554" width="21.140625" style="229" bestFit="1" customWidth="1"/>
    <col min="1555" max="1555" width="1.5703125" style="229" customWidth="1"/>
    <col min="1556" max="1556" width="18.7109375" style="229" customWidth="1"/>
    <col min="1557" max="1790" width="8.140625" style="229"/>
    <col min="1791" max="1794" width="1.5703125" style="229" customWidth="1"/>
    <col min="1795" max="1795" width="38.28515625" style="229" customWidth="1"/>
    <col min="1796" max="1796" width="9.7109375" style="229" customWidth="1"/>
    <col min="1797" max="1797" width="1.5703125" style="229" customWidth="1"/>
    <col min="1798" max="1798" width="14.85546875" style="229" customWidth="1"/>
    <col min="1799" max="1799" width="1.5703125" style="229" customWidth="1"/>
    <col min="1800" max="1800" width="14.85546875" style="229" customWidth="1"/>
    <col min="1801" max="1801" width="1.5703125" style="229" customWidth="1"/>
    <col min="1802" max="1802" width="14.5703125" style="229" customWidth="1"/>
    <col min="1803" max="1803" width="1.5703125" style="229" customWidth="1"/>
    <col min="1804" max="1804" width="15.42578125" style="229" bestFit="1" customWidth="1"/>
    <col min="1805" max="1805" width="1.5703125" style="229" customWidth="1"/>
    <col min="1806" max="1806" width="14.85546875" style="229" customWidth="1"/>
    <col min="1807" max="1807" width="1.5703125" style="229" customWidth="1"/>
    <col min="1808" max="1808" width="17.42578125" style="229" customWidth="1"/>
    <col min="1809" max="1809" width="1.5703125" style="229" customWidth="1"/>
    <col min="1810" max="1810" width="21.140625" style="229" bestFit="1" customWidth="1"/>
    <col min="1811" max="1811" width="1.5703125" style="229" customWidth="1"/>
    <col min="1812" max="1812" width="18.7109375" style="229" customWidth="1"/>
    <col min="1813" max="2046" width="8.140625" style="229"/>
    <col min="2047" max="2050" width="1.5703125" style="229" customWidth="1"/>
    <col min="2051" max="2051" width="38.28515625" style="229" customWidth="1"/>
    <col min="2052" max="2052" width="9.7109375" style="229" customWidth="1"/>
    <col min="2053" max="2053" width="1.5703125" style="229" customWidth="1"/>
    <col min="2054" max="2054" width="14.85546875" style="229" customWidth="1"/>
    <col min="2055" max="2055" width="1.5703125" style="229" customWidth="1"/>
    <col min="2056" max="2056" width="14.85546875" style="229" customWidth="1"/>
    <col min="2057" max="2057" width="1.5703125" style="229" customWidth="1"/>
    <col min="2058" max="2058" width="14.5703125" style="229" customWidth="1"/>
    <col min="2059" max="2059" width="1.5703125" style="229" customWidth="1"/>
    <col min="2060" max="2060" width="15.42578125" style="229" bestFit="1" customWidth="1"/>
    <col min="2061" max="2061" width="1.5703125" style="229" customWidth="1"/>
    <col min="2062" max="2062" width="14.85546875" style="229" customWidth="1"/>
    <col min="2063" max="2063" width="1.5703125" style="229" customWidth="1"/>
    <col min="2064" max="2064" width="17.42578125" style="229" customWidth="1"/>
    <col min="2065" max="2065" width="1.5703125" style="229" customWidth="1"/>
    <col min="2066" max="2066" width="21.140625" style="229" bestFit="1" customWidth="1"/>
    <col min="2067" max="2067" width="1.5703125" style="229" customWidth="1"/>
    <col min="2068" max="2068" width="18.7109375" style="229" customWidth="1"/>
    <col min="2069" max="2302" width="8.140625" style="229"/>
    <col min="2303" max="2306" width="1.5703125" style="229" customWidth="1"/>
    <col min="2307" max="2307" width="38.28515625" style="229" customWidth="1"/>
    <col min="2308" max="2308" width="9.7109375" style="229" customWidth="1"/>
    <col min="2309" max="2309" width="1.5703125" style="229" customWidth="1"/>
    <col min="2310" max="2310" width="14.85546875" style="229" customWidth="1"/>
    <col min="2311" max="2311" width="1.5703125" style="229" customWidth="1"/>
    <col min="2312" max="2312" width="14.85546875" style="229" customWidth="1"/>
    <col min="2313" max="2313" width="1.5703125" style="229" customWidth="1"/>
    <col min="2314" max="2314" width="14.5703125" style="229" customWidth="1"/>
    <col min="2315" max="2315" width="1.5703125" style="229" customWidth="1"/>
    <col min="2316" max="2316" width="15.42578125" style="229" bestFit="1" customWidth="1"/>
    <col min="2317" max="2317" width="1.5703125" style="229" customWidth="1"/>
    <col min="2318" max="2318" width="14.85546875" style="229" customWidth="1"/>
    <col min="2319" max="2319" width="1.5703125" style="229" customWidth="1"/>
    <col min="2320" max="2320" width="17.42578125" style="229" customWidth="1"/>
    <col min="2321" max="2321" width="1.5703125" style="229" customWidth="1"/>
    <col min="2322" max="2322" width="21.140625" style="229" bestFit="1" customWidth="1"/>
    <col min="2323" max="2323" width="1.5703125" style="229" customWidth="1"/>
    <col min="2324" max="2324" width="18.7109375" style="229" customWidth="1"/>
    <col min="2325" max="2558" width="8.140625" style="229"/>
    <col min="2559" max="2562" width="1.5703125" style="229" customWidth="1"/>
    <col min="2563" max="2563" width="38.28515625" style="229" customWidth="1"/>
    <col min="2564" max="2564" width="9.7109375" style="229" customWidth="1"/>
    <col min="2565" max="2565" width="1.5703125" style="229" customWidth="1"/>
    <col min="2566" max="2566" width="14.85546875" style="229" customWidth="1"/>
    <col min="2567" max="2567" width="1.5703125" style="229" customWidth="1"/>
    <col min="2568" max="2568" width="14.85546875" style="229" customWidth="1"/>
    <col min="2569" max="2569" width="1.5703125" style="229" customWidth="1"/>
    <col min="2570" max="2570" width="14.5703125" style="229" customWidth="1"/>
    <col min="2571" max="2571" width="1.5703125" style="229" customWidth="1"/>
    <col min="2572" max="2572" width="15.42578125" style="229" bestFit="1" customWidth="1"/>
    <col min="2573" max="2573" width="1.5703125" style="229" customWidth="1"/>
    <col min="2574" max="2574" width="14.85546875" style="229" customWidth="1"/>
    <col min="2575" max="2575" width="1.5703125" style="229" customWidth="1"/>
    <col min="2576" max="2576" width="17.42578125" style="229" customWidth="1"/>
    <col min="2577" max="2577" width="1.5703125" style="229" customWidth="1"/>
    <col min="2578" max="2578" width="21.140625" style="229" bestFit="1" customWidth="1"/>
    <col min="2579" max="2579" width="1.5703125" style="229" customWidth="1"/>
    <col min="2580" max="2580" width="18.7109375" style="229" customWidth="1"/>
    <col min="2581" max="2814" width="8.140625" style="229"/>
    <col min="2815" max="2818" width="1.5703125" style="229" customWidth="1"/>
    <col min="2819" max="2819" width="38.28515625" style="229" customWidth="1"/>
    <col min="2820" max="2820" width="9.7109375" style="229" customWidth="1"/>
    <col min="2821" max="2821" width="1.5703125" style="229" customWidth="1"/>
    <col min="2822" max="2822" width="14.85546875" style="229" customWidth="1"/>
    <col min="2823" max="2823" width="1.5703125" style="229" customWidth="1"/>
    <col min="2824" max="2824" width="14.85546875" style="229" customWidth="1"/>
    <col min="2825" max="2825" width="1.5703125" style="229" customWidth="1"/>
    <col min="2826" max="2826" width="14.5703125" style="229" customWidth="1"/>
    <col min="2827" max="2827" width="1.5703125" style="229" customWidth="1"/>
    <col min="2828" max="2828" width="15.42578125" style="229" bestFit="1" customWidth="1"/>
    <col min="2829" max="2829" width="1.5703125" style="229" customWidth="1"/>
    <col min="2830" max="2830" width="14.85546875" style="229" customWidth="1"/>
    <col min="2831" max="2831" width="1.5703125" style="229" customWidth="1"/>
    <col min="2832" max="2832" width="17.42578125" style="229" customWidth="1"/>
    <col min="2833" max="2833" width="1.5703125" style="229" customWidth="1"/>
    <col min="2834" max="2834" width="21.140625" style="229" bestFit="1" customWidth="1"/>
    <col min="2835" max="2835" width="1.5703125" style="229" customWidth="1"/>
    <col min="2836" max="2836" width="18.7109375" style="229" customWidth="1"/>
    <col min="2837" max="3070" width="8.140625" style="229"/>
    <col min="3071" max="3074" width="1.5703125" style="229" customWidth="1"/>
    <col min="3075" max="3075" width="38.28515625" style="229" customWidth="1"/>
    <col min="3076" max="3076" width="9.7109375" style="229" customWidth="1"/>
    <col min="3077" max="3077" width="1.5703125" style="229" customWidth="1"/>
    <col min="3078" max="3078" width="14.85546875" style="229" customWidth="1"/>
    <col min="3079" max="3079" width="1.5703125" style="229" customWidth="1"/>
    <col min="3080" max="3080" width="14.85546875" style="229" customWidth="1"/>
    <col min="3081" max="3081" width="1.5703125" style="229" customWidth="1"/>
    <col min="3082" max="3082" width="14.5703125" style="229" customWidth="1"/>
    <col min="3083" max="3083" width="1.5703125" style="229" customWidth="1"/>
    <col min="3084" max="3084" width="15.42578125" style="229" bestFit="1" customWidth="1"/>
    <col min="3085" max="3085" width="1.5703125" style="229" customWidth="1"/>
    <col min="3086" max="3086" width="14.85546875" style="229" customWidth="1"/>
    <col min="3087" max="3087" width="1.5703125" style="229" customWidth="1"/>
    <col min="3088" max="3088" width="17.42578125" style="229" customWidth="1"/>
    <col min="3089" max="3089" width="1.5703125" style="229" customWidth="1"/>
    <col min="3090" max="3090" width="21.140625" style="229" bestFit="1" customWidth="1"/>
    <col min="3091" max="3091" width="1.5703125" style="229" customWidth="1"/>
    <col min="3092" max="3092" width="18.7109375" style="229" customWidth="1"/>
    <col min="3093" max="3326" width="8.140625" style="229"/>
    <col min="3327" max="3330" width="1.5703125" style="229" customWidth="1"/>
    <col min="3331" max="3331" width="38.28515625" style="229" customWidth="1"/>
    <col min="3332" max="3332" width="9.7109375" style="229" customWidth="1"/>
    <col min="3333" max="3333" width="1.5703125" style="229" customWidth="1"/>
    <col min="3334" max="3334" width="14.85546875" style="229" customWidth="1"/>
    <col min="3335" max="3335" width="1.5703125" style="229" customWidth="1"/>
    <col min="3336" max="3336" width="14.85546875" style="229" customWidth="1"/>
    <col min="3337" max="3337" width="1.5703125" style="229" customWidth="1"/>
    <col min="3338" max="3338" width="14.5703125" style="229" customWidth="1"/>
    <col min="3339" max="3339" width="1.5703125" style="229" customWidth="1"/>
    <col min="3340" max="3340" width="15.42578125" style="229" bestFit="1" customWidth="1"/>
    <col min="3341" max="3341" width="1.5703125" style="229" customWidth="1"/>
    <col min="3342" max="3342" width="14.85546875" style="229" customWidth="1"/>
    <col min="3343" max="3343" width="1.5703125" style="229" customWidth="1"/>
    <col min="3344" max="3344" width="17.42578125" style="229" customWidth="1"/>
    <col min="3345" max="3345" width="1.5703125" style="229" customWidth="1"/>
    <col min="3346" max="3346" width="21.140625" style="229" bestFit="1" customWidth="1"/>
    <col min="3347" max="3347" width="1.5703125" style="229" customWidth="1"/>
    <col min="3348" max="3348" width="18.7109375" style="229" customWidth="1"/>
    <col min="3349" max="3582" width="8.140625" style="229"/>
    <col min="3583" max="3586" width="1.5703125" style="229" customWidth="1"/>
    <col min="3587" max="3587" width="38.28515625" style="229" customWidth="1"/>
    <col min="3588" max="3588" width="9.7109375" style="229" customWidth="1"/>
    <col min="3589" max="3589" width="1.5703125" style="229" customWidth="1"/>
    <col min="3590" max="3590" width="14.85546875" style="229" customWidth="1"/>
    <col min="3591" max="3591" width="1.5703125" style="229" customWidth="1"/>
    <col min="3592" max="3592" width="14.85546875" style="229" customWidth="1"/>
    <col min="3593" max="3593" width="1.5703125" style="229" customWidth="1"/>
    <col min="3594" max="3594" width="14.5703125" style="229" customWidth="1"/>
    <col min="3595" max="3595" width="1.5703125" style="229" customWidth="1"/>
    <col min="3596" max="3596" width="15.42578125" style="229" bestFit="1" customWidth="1"/>
    <col min="3597" max="3597" width="1.5703125" style="229" customWidth="1"/>
    <col min="3598" max="3598" width="14.85546875" style="229" customWidth="1"/>
    <col min="3599" max="3599" width="1.5703125" style="229" customWidth="1"/>
    <col min="3600" max="3600" width="17.42578125" style="229" customWidth="1"/>
    <col min="3601" max="3601" width="1.5703125" style="229" customWidth="1"/>
    <col min="3602" max="3602" width="21.140625" style="229" bestFit="1" customWidth="1"/>
    <col min="3603" max="3603" width="1.5703125" style="229" customWidth="1"/>
    <col min="3604" max="3604" width="18.7109375" style="229" customWidth="1"/>
    <col min="3605" max="3838" width="8.140625" style="229"/>
    <col min="3839" max="3842" width="1.5703125" style="229" customWidth="1"/>
    <col min="3843" max="3843" width="38.28515625" style="229" customWidth="1"/>
    <col min="3844" max="3844" width="9.7109375" style="229" customWidth="1"/>
    <col min="3845" max="3845" width="1.5703125" style="229" customWidth="1"/>
    <col min="3846" max="3846" width="14.85546875" style="229" customWidth="1"/>
    <col min="3847" max="3847" width="1.5703125" style="229" customWidth="1"/>
    <col min="3848" max="3848" width="14.85546875" style="229" customWidth="1"/>
    <col min="3849" max="3849" width="1.5703125" style="229" customWidth="1"/>
    <col min="3850" max="3850" width="14.5703125" style="229" customWidth="1"/>
    <col min="3851" max="3851" width="1.5703125" style="229" customWidth="1"/>
    <col min="3852" max="3852" width="15.42578125" style="229" bestFit="1" customWidth="1"/>
    <col min="3853" max="3853" width="1.5703125" style="229" customWidth="1"/>
    <col min="3854" max="3854" width="14.85546875" style="229" customWidth="1"/>
    <col min="3855" max="3855" width="1.5703125" style="229" customWidth="1"/>
    <col min="3856" max="3856" width="17.42578125" style="229" customWidth="1"/>
    <col min="3857" max="3857" width="1.5703125" style="229" customWidth="1"/>
    <col min="3858" max="3858" width="21.140625" style="229" bestFit="1" customWidth="1"/>
    <col min="3859" max="3859" width="1.5703125" style="229" customWidth="1"/>
    <col min="3860" max="3860" width="18.7109375" style="229" customWidth="1"/>
    <col min="3861" max="4094" width="8.140625" style="229"/>
    <col min="4095" max="4098" width="1.5703125" style="229" customWidth="1"/>
    <col min="4099" max="4099" width="38.28515625" style="229" customWidth="1"/>
    <col min="4100" max="4100" width="9.7109375" style="229" customWidth="1"/>
    <col min="4101" max="4101" width="1.5703125" style="229" customWidth="1"/>
    <col min="4102" max="4102" width="14.85546875" style="229" customWidth="1"/>
    <col min="4103" max="4103" width="1.5703125" style="229" customWidth="1"/>
    <col min="4104" max="4104" width="14.85546875" style="229" customWidth="1"/>
    <col min="4105" max="4105" width="1.5703125" style="229" customWidth="1"/>
    <col min="4106" max="4106" width="14.5703125" style="229" customWidth="1"/>
    <col min="4107" max="4107" width="1.5703125" style="229" customWidth="1"/>
    <col min="4108" max="4108" width="15.42578125" style="229" bestFit="1" customWidth="1"/>
    <col min="4109" max="4109" width="1.5703125" style="229" customWidth="1"/>
    <col min="4110" max="4110" width="14.85546875" style="229" customWidth="1"/>
    <col min="4111" max="4111" width="1.5703125" style="229" customWidth="1"/>
    <col min="4112" max="4112" width="17.42578125" style="229" customWidth="1"/>
    <col min="4113" max="4113" width="1.5703125" style="229" customWidth="1"/>
    <col min="4114" max="4114" width="21.140625" style="229" bestFit="1" customWidth="1"/>
    <col min="4115" max="4115" width="1.5703125" style="229" customWidth="1"/>
    <col min="4116" max="4116" width="18.7109375" style="229" customWidth="1"/>
    <col min="4117" max="4350" width="8.140625" style="229"/>
    <col min="4351" max="4354" width="1.5703125" style="229" customWidth="1"/>
    <col min="4355" max="4355" width="38.28515625" style="229" customWidth="1"/>
    <col min="4356" max="4356" width="9.7109375" style="229" customWidth="1"/>
    <col min="4357" max="4357" width="1.5703125" style="229" customWidth="1"/>
    <col min="4358" max="4358" width="14.85546875" style="229" customWidth="1"/>
    <col min="4359" max="4359" width="1.5703125" style="229" customWidth="1"/>
    <col min="4360" max="4360" width="14.85546875" style="229" customWidth="1"/>
    <col min="4361" max="4361" width="1.5703125" style="229" customWidth="1"/>
    <col min="4362" max="4362" width="14.5703125" style="229" customWidth="1"/>
    <col min="4363" max="4363" width="1.5703125" style="229" customWidth="1"/>
    <col min="4364" max="4364" width="15.42578125" style="229" bestFit="1" customWidth="1"/>
    <col min="4365" max="4365" width="1.5703125" style="229" customWidth="1"/>
    <col min="4366" max="4366" width="14.85546875" style="229" customWidth="1"/>
    <col min="4367" max="4367" width="1.5703125" style="229" customWidth="1"/>
    <col min="4368" max="4368" width="17.42578125" style="229" customWidth="1"/>
    <col min="4369" max="4369" width="1.5703125" style="229" customWidth="1"/>
    <col min="4370" max="4370" width="21.140625" style="229" bestFit="1" customWidth="1"/>
    <col min="4371" max="4371" width="1.5703125" style="229" customWidth="1"/>
    <col min="4372" max="4372" width="18.7109375" style="229" customWidth="1"/>
    <col min="4373" max="4606" width="8.140625" style="229"/>
    <col min="4607" max="4610" width="1.5703125" style="229" customWidth="1"/>
    <col min="4611" max="4611" width="38.28515625" style="229" customWidth="1"/>
    <col min="4612" max="4612" width="9.7109375" style="229" customWidth="1"/>
    <col min="4613" max="4613" width="1.5703125" style="229" customWidth="1"/>
    <col min="4614" max="4614" width="14.85546875" style="229" customWidth="1"/>
    <col min="4615" max="4615" width="1.5703125" style="229" customWidth="1"/>
    <col min="4616" max="4616" width="14.85546875" style="229" customWidth="1"/>
    <col min="4617" max="4617" width="1.5703125" style="229" customWidth="1"/>
    <col min="4618" max="4618" width="14.5703125" style="229" customWidth="1"/>
    <col min="4619" max="4619" width="1.5703125" style="229" customWidth="1"/>
    <col min="4620" max="4620" width="15.42578125" style="229" bestFit="1" customWidth="1"/>
    <col min="4621" max="4621" width="1.5703125" style="229" customWidth="1"/>
    <col min="4622" max="4622" width="14.85546875" style="229" customWidth="1"/>
    <col min="4623" max="4623" width="1.5703125" style="229" customWidth="1"/>
    <col min="4624" max="4624" width="17.42578125" style="229" customWidth="1"/>
    <col min="4625" max="4625" width="1.5703125" style="229" customWidth="1"/>
    <col min="4626" max="4626" width="21.140625" style="229" bestFit="1" customWidth="1"/>
    <col min="4627" max="4627" width="1.5703125" style="229" customWidth="1"/>
    <col min="4628" max="4628" width="18.7109375" style="229" customWidth="1"/>
    <col min="4629" max="4862" width="8.140625" style="229"/>
    <col min="4863" max="4866" width="1.5703125" style="229" customWidth="1"/>
    <col min="4867" max="4867" width="38.28515625" style="229" customWidth="1"/>
    <col min="4868" max="4868" width="9.7109375" style="229" customWidth="1"/>
    <col min="4869" max="4869" width="1.5703125" style="229" customWidth="1"/>
    <col min="4870" max="4870" width="14.85546875" style="229" customWidth="1"/>
    <col min="4871" max="4871" width="1.5703125" style="229" customWidth="1"/>
    <col min="4872" max="4872" width="14.85546875" style="229" customWidth="1"/>
    <col min="4873" max="4873" width="1.5703125" style="229" customWidth="1"/>
    <col min="4874" max="4874" width="14.5703125" style="229" customWidth="1"/>
    <col min="4875" max="4875" width="1.5703125" style="229" customWidth="1"/>
    <col min="4876" max="4876" width="15.42578125" style="229" bestFit="1" customWidth="1"/>
    <col min="4877" max="4877" width="1.5703125" style="229" customWidth="1"/>
    <col min="4878" max="4878" width="14.85546875" style="229" customWidth="1"/>
    <col min="4879" max="4879" width="1.5703125" style="229" customWidth="1"/>
    <col min="4880" max="4880" width="17.42578125" style="229" customWidth="1"/>
    <col min="4881" max="4881" width="1.5703125" style="229" customWidth="1"/>
    <col min="4882" max="4882" width="21.140625" style="229" bestFit="1" customWidth="1"/>
    <col min="4883" max="4883" width="1.5703125" style="229" customWidth="1"/>
    <col min="4884" max="4884" width="18.7109375" style="229" customWidth="1"/>
    <col min="4885" max="5118" width="8.140625" style="229"/>
    <col min="5119" max="5122" width="1.5703125" style="229" customWidth="1"/>
    <col min="5123" max="5123" width="38.28515625" style="229" customWidth="1"/>
    <col min="5124" max="5124" width="9.7109375" style="229" customWidth="1"/>
    <col min="5125" max="5125" width="1.5703125" style="229" customWidth="1"/>
    <col min="5126" max="5126" width="14.85546875" style="229" customWidth="1"/>
    <col min="5127" max="5127" width="1.5703125" style="229" customWidth="1"/>
    <col min="5128" max="5128" width="14.85546875" style="229" customWidth="1"/>
    <col min="5129" max="5129" width="1.5703125" style="229" customWidth="1"/>
    <col min="5130" max="5130" width="14.5703125" style="229" customWidth="1"/>
    <col min="5131" max="5131" width="1.5703125" style="229" customWidth="1"/>
    <col min="5132" max="5132" width="15.42578125" style="229" bestFit="1" customWidth="1"/>
    <col min="5133" max="5133" width="1.5703125" style="229" customWidth="1"/>
    <col min="5134" max="5134" width="14.85546875" style="229" customWidth="1"/>
    <col min="5135" max="5135" width="1.5703125" style="229" customWidth="1"/>
    <col min="5136" max="5136" width="17.42578125" style="229" customWidth="1"/>
    <col min="5137" max="5137" width="1.5703125" style="229" customWidth="1"/>
    <col min="5138" max="5138" width="21.140625" style="229" bestFit="1" customWidth="1"/>
    <col min="5139" max="5139" width="1.5703125" style="229" customWidth="1"/>
    <col min="5140" max="5140" width="18.7109375" style="229" customWidth="1"/>
    <col min="5141" max="5374" width="8.140625" style="229"/>
    <col min="5375" max="5378" width="1.5703125" style="229" customWidth="1"/>
    <col min="5379" max="5379" width="38.28515625" style="229" customWidth="1"/>
    <col min="5380" max="5380" width="9.7109375" style="229" customWidth="1"/>
    <col min="5381" max="5381" width="1.5703125" style="229" customWidth="1"/>
    <col min="5382" max="5382" width="14.85546875" style="229" customWidth="1"/>
    <col min="5383" max="5383" width="1.5703125" style="229" customWidth="1"/>
    <col min="5384" max="5384" width="14.85546875" style="229" customWidth="1"/>
    <col min="5385" max="5385" width="1.5703125" style="229" customWidth="1"/>
    <col min="5386" max="5386" width="14.5703125" style="229" customWidth="1"/>
    <col min="5387" max="5387" width="1.5703125" style="229" customWidth="1"/>
    <col min="5388" max="5388" width="15.42578125" style="229" bestFit="1" customWidth="1"/>
    <col min="5389" max="5389" width="1.5703125" style="229" customWidth="1"/>
    <col min="5390" max="5390" width="14.85546875" style="229" customWidth="1"/>
    <col min="5391" max="5391" width="1.5703125" style="229" customWidth="1"/>
    <col min="5392" max="5392" width="17.42578125" style="229" customWidth="1"/>
    <col min="5393" max="5393" width="1.5703125" style="229" customWidth="1"/>
    <col min="5394" max="5394" width="21.140625" style="229" bestFit="1" customWidth="1"/>
    <col min="5395" max="5395" width="1.5703125" style="229" customWidth="1"/>
    <col min="5396" max="5396" width="18.7109375" style="229" customWidth="1"/>
    <col min="5397" max="5630" width="8.140625" style="229"/>
    <col min="5631" max="5634" width="1.5703125" style="229" customWidth="1"/>
    <col min="5635" max="5635" width="38.28515625" style="229" customWidth="1"/>
    <col min="5636" max="5636" width="9.7109375" style="229" customWidth="1"/>
    <col min="5637" max="5637" width="1.5703125" style="229" customWidth="1"/>
    <col min="5638" max="5638" width="14.85546875" style="229" customWidth="1"/>
    <col min="5639" max="5639" width="1.5703125" style="229" customWidth="1"/>
    <col min="5640" max="5640" width="14.85546875" style="229" customWidth="1"/>
    <col min="5641" max="5641" width="1.5703125" style="229" customWidth="1"/>
    <col min="5642" max="5642" width="14.5703125" style="229" customWidth="1"/>
    <col min="5643" max="5643" width="1.5703125" style="229" customWidth="1"/>
    <col min="5644" max="5644" width="15.42578125" style="229" bestFit="1" customWidth="1"/>
    <col min="5645" max="5645" width="1.5703125" style="229" customWidth="1"/>
    <col min="5646" max="5646" width="14.85546875" style="229" customWidth="1"/>
    <col min="5647" max="5647" width="1.5703125" style="229" customWidth="1"/>
    <col min="5648" max="5648" width="17.42578125" style="229" customWidth="1"/>
    <col min="5649" max="5649" width="1.5703125" style="229" customWidth="1"/>
    <col min="5650" max="5650" width="21.140625" style="229" bestFit="1" customWidth="1"/>
    <col min="5651" max="5651" width="1.5703125" style="229" customWidth="1"/>
    <col min="5652" max="5652" width="18.7109375" style="229" customWidth="1"/>
    <col min="5653" max="5886" width="8.140625" style="229"/>
    <col min="5887" max="5890" width="1.5703125" style="229" customWidth="1"/>
    <col min="5891" max="5891" width="38.28515625" style="229" customWidth="1"/>
    <col min="5892" max="5892" width="9.7109375" style="229" customWidth="1"/>
    <col min="5893" max="5893" width="1.5703125" style="229" customWidth="1"/>
    <col min="5894" max="5894" width="14.85546875" style="229" customWidth="1"/>
    <col min="5895" max="5895" width="1.5703125" style="229" customWidth="1"/>
    <col min="5896" max="5896" width="14.85546875" style="229" customWidth="1"/>
    <col min="5897" max="5897" width="1.5703125" style="229" customWidth="1"/>
    <col min="5898" max="5898" width="14.5703125" style="229" customWidth="1"/>
    <col min="5899" max="5899" width="1.5703125" style="229" customWidth="1"/>
    <col min="5900" max="5900" width="15.42578125" style="229" bestFit="1" customWidth="1"/>
    <col min="5901" max="5901" width="1.5703125" style="229" customWidth="1"/>
    <col min="5902" max="5902" width="14.85546875" style="229" customWidth="1"/>
    <col min="5903" max="5903" width="1.5703125" style="229" customWidth="1"/>
    <col min="5904" max="5904" width="17.42578125" style="229" customWidth="1"/>
    <col min="5905" max="5905" width="1.5703125" style="229" customWidth="1"/>
    <col min="5906" max="5906" width="21.140625" style="229" bestFit="1" customWidth="1"/>
    <col min="5907" max="5907" width="1.5703125" style="229" customWidth="1"/>
    <col min="5908" max="5908" width="18.7109375" style="229" customWidth="1"/>
    <col min="5909" max="6142" width="8.140625" style="229"/>
    <col min="6143" max="6146" width="1.5703125" style="229" customWidth="1"/>
    <col min="6147" max="6147" width="38.28515625" style="229" customWidth="1"/>
    <col min="6148" max="6148" width="9.7109375" style="229" customWidth="1"/>
    <col min="6149" max="6149" width="1.5703125" style="229" customWidth="1"/>
    <col min="6150" max="6150" width="14.85546875" style="229" customWidth="1"/>
    <col min="6151" max="6151" width="1.5703125" style="229" customWidth="1"/>
    <col min="6152" max="6152" width="14.85546875" style="229" customWidth="1"/>
    <col min="6153" max="6153" width="1.5703125" style="229" customWidth="1"/>
    <col min="6154" max="6154" width="14.5703125" style="229" customWidth="1"/>
    <col min="6155" max="6155" width="1.5703125" style="229" customWidth="1"/>
    <col min="6156" max="6156" width="15.42578125" style="229" bestFit="1" customWidth="1"/>
    <col min="6157" max="6157" width="1.5703125" style="229" customWidth="1"/>
    <col min="6158" max="6158" width="14.85546875" style="229" customWidth="1"/>
    <col min="6159" max="6159" width="1.5703125" style="229" customWidth="1"/>
    <col min="6160" max="6160" width="17.42578125" style="229" customWidth="1"/>
    <col min="6161" max="6161" width="1.5703125" style="229" customWidth="1"/>
    <col min="6162" max="6162" width="21.140625" style="229" bestFit="1" customWidth="1"/>
    <col min="6163" max="6163" width="1.5703125" style="229" customWidth="1"/>
    <col min="6164" max="6164" width="18.7109375" style="229" customWidth="1"/>
    <col min="6165" max="6398" width="8.140625" style="229"/>
    <col min="6399" max="6402" width="1.5703125" style="229" customWidth="1"/>
    <col min="6403" max="6403" width="38.28515625" style="229" customWidth="1"/>
    <col min="6404" max="6404" width="9.7109375" style="229" customWidth="1"/>
    <col min="6405" max="6405" width="1.5703125" style="229" customWidth="1"/>
    <col min="6406" max="6406" width="14.85546875" style="229" customWidth="1"/>
    <col min="6407" max="6407" width="1.5703125" style="229" customWidth="1"/>
    <col min="6408" max="6408" width="14.85546875" style="229" customWidth="1"/>
    <col min="6409" max="6409" width="1.5703125" style="229" customWidth="1"/>
    <col min="6410" max="6410" width="14.5703125" style="229" customWidth="1"/>
    <col min="6411" max="6411" width="1.5703125" style="229" customWidth="1"/>
    <col min="6412" max="6412" width="15.42578125" style="229" bestFit="1" customWidth="1"/>
    <col min="6413" max="6413" width="1.5703125" style="229" customWidth="1"/>
    <col min="6414" max="6414" width="14.85546875" style="229" customWidth="1"/>
    <col min="6415" max="6415" width="1.5703125" style="229" customWidth="1"/>
    <col min="6416" max="6416" width="17.42578125" style="229" customWidth="1"/>
    <col min="6417" max="6417" width="1.5703125" style="229" customWidth="1"/>
    <col min="6418" max="6418" width="21.140625" style="229" bestFit="1" customWidth="1"/>
    <col min="6419" max="6419" width="1.5703125" style="229" customWidth="1"/>
    <col min="6420" max="6420" width="18.7109375" style="229" customWidth="1"/>
    <col min="6421" max="6654" width="8.140625" style="229"/>
    <col min="6655" max="6658" width="1.5703125" style="229" customWidth="1"/>
    <col min="6659" max="6659" width="38.28515625" style="229" customWidth="1"/>
    <col min="6660" max="6660" width="9.7109375" style="229" customWidth="1"/>
    <col min="6661" max="6661" width="1.5703125" style="229" customWidth="1"/>
    <col min="6662" max="6662" width="14.85546875" style="229" customWidth="1"/>
    <col min="6663" max="6663" width="1.5703125" style="229" customWidth="1"/>
    <col min="6664" max="6664" width="14.85546875" style="229" customWidth="1"/>
    <col min="6665" max="6665" width="1.5703125" style="229" customWidth="1"/>
    <col min="6666" max="6666" width="14.5703125" style="229" customWidth="1"/>
    <col min="6667" max="6667" width="1.5703125" style="229" customWidth="1"/>
    <col min="6668" max="6668" width="15.42578125" style="229" bestFit="1" customWidth="1"/>
    <col min="6669" max="6669" width="1.5703125" style="229" customWidth="1"/>
    <col min="6670" max="6670" width="14.85546875" style="229" customWidth="1"/>
    <col min="6671" max="6671" width="1.5703125" style="229" customWidth="1"/>
    <col min="6672" max="6672" width="17.42578125" style="229" customWidth="1"/>
    <col min="6673" max="6673" width="1.5703125" style="229" customWidth="1"/>
    <col min="6674" max="6674" width="21.140625" style="229" bestFit="1" customWidth="1"/>
    <col min="6675" max="6675" width="1.5703125" style="229" customWidth="1"/>
    <col min="6676" max="6676" width="18.7109375" style="229" customWidth="1"/>
    <col min="6677" max="6910" width="8.140625" style="229"/>
    <col min="6911" max="6914" width="1.5703125" style="229" customWidth="1"/>
    <col min="6915" max="6915" width="38.28515625" style="229" customWidth="1"/>
    <col min="6916" max="6916" width="9.7109375" style="229" customWidth="1"/>
    <col min="6917" max="6917" width="1.5703125" style="229" customWidth="1"/>
    <col min="6918" max="6918" width="14.85546875" style="229" customWidth="1"/>
    <col min="6919" max="6919" width="1.5703125" style="229" customWidth="1"/>
    <col min="6920" max="6920" width="14.85546875" style="229" customWidth="1"/>
    <col min="6921" max="6921" width="1.5703125" style="229" customWidth="1"/>
    <col min="6922" max="6922" width="14.5703125" style="229" customWidth="1"/>
    <col min="6923" max="6923" width="1.5703125" style="229" customWidth="1"/>
    <col min="6924" max="6924" width="15.42578125" style="229" bestFit="1" customWidth="1"/>
    <col min="6925" max="6925" width="1.5703125" style="229" customWidth="1"/>
    <col min="6926" max="6926" width="14.85546875" style="229" customWidth="1"/>
    <col min="6927" max="6927" width="1.5703125" style="229" customWidth="1"/>
    <col min="6928" max="6928" width="17.42578125" style="229" customWidth="1"/>
    <col min="6929" max="6929" width="1.5703125" style="229" customWidth="1"/>
    <col min="6930" max="6930" width="21.140625" style="229" bestFit="1" customWidth="1"/>
    <col min="6931" max="6931" width="1.5703125" style="229" customWidth="1"/>
    <col min="6932" max="6932" width="18.7109375" style="229" customWidth="1"/>
    <col min="6933" max="7166" width="8.140625" style="229"/>
    <col min="7167" max="7170" width="1.5703125" style="229" customWidth="1"/>
    <col min="7171" max="7171" width="38.28515625" style="229" customWidth="1"/>
    <col min="7172" max="7172" width="9.7109375" style="229" customWidth="1"/>
    <col min="7173" max="7173" width="1.5703125" style="229" customWidth="1"/>
    <col min="7174" max="7174" width="14.85546875" style="229" customWidth="1"/>
    <col min="7175" max="7175" width="1.5703125" style="229" customWidth="1"/>
    <col min="7176" max="7176" width="14.85546875" style="229" customWidth="1"/>
    <col min="7177" max="7177" width="1.5703125" style="229" customWidth="1"/>
    <col min="7178" max="7178" width="14.5703125" style="229" customWidth="1"/>
    <col min="7179" max="7179" width="1.5703125" style="229" customWidth="1"/>
    <col min="7180" max="7180" width="15.42578125" style="229" bestFit="1" customWidth="1"/>
    <col min="7181" max="7181" width="1.5703125" style="229" customWidth="1"/>
    <col min="7182" max="7182" width="14.85546875" style="229" customWidth="1"/>
    <col min="7183" max="7183" width="1.5703125" style="229" customWidth="1"/>
    <col min="7184" max="7184" width="17.42578125" style="229" customWidth="1"/>
    <col min="7185" max="7185" width="1.5703125" style="229" customWidth="1"/>
    <col min="7186" max="7186" width="21.140625" style="229" bestFit="1" customWidth="1"/>
    <col min="7187" max="7187" width="1.5703125" style="229" customWidth="1"/>
    <col min="7188" max="7188" width="18.7109375" style="229" customWidth="1"/>
    <col min="7189" max="7422" width="8.140625" style="229"/>
    <col min="7423" max="7426" width="1.5703125" style="229" customWidth="1"/>
    <col min="7427" max="7427" width="38.28515625" style="229" customWidth="1"/>
    <col min="7428" max="7428" width="9.7109375" style="229" customWidth="1"/>
    <col min="7429" max="7429" width="1.5703125" style="229" customWidth="1"/>
    <col min="7430" max="7430" width="14.85546875" style="229" customWidth="1"/>
    <col min="7431" max="7431" width="1.5703125" style="229" customWidth="1"/>
    <col min="7432" max="7432" width="14.85546875" style="229" customWidth="1"/>
    <col min="7433" max="7433" width="1.5703125" style="229" customWidth="1"/>
    <col min="7434" max="7434" width="14.5703125" style="229" customWidth="1"/>
    <col min="7435" max="7435" width="1.5703125" style="229" customWidth="1"/>
    <col min="7436" max="7436" width="15.42578125" style="229" bestFit="1" customWidth="1"/>
    <col min="7437" max="7437" width="1.5703125" style="229" customWidth="1"/>
    <col min="7438" max="7438" width="14.85546875" style="229" customWidth="1"/>
    <col min="7439" max="7439" width="1.5703125" style="229" customWidth="1"/>
    <col min="7440" max="7440" width="17.42578125" style="229" customWidth="1"/>
    <col min="7441" max="7441" width="1.5703125" style="229" customWidth="1"/>
    <col min="7442" max="7442" width="21.140625" style="229" bestFit="1" customWidth="1"/>
    <col min="7443" max="7443" width="1.5703125" style="229" customWidth="1"/>
    <col min="7444" max="7444" width="18.7109375" style="229" customWidth="1"/>
    <col min="7445" max="7678" width="8.140625" style="229"/>
    <col min="7679" max="7682" width="1.5703125" style="229" customWidth="1"/>
    <col min="7683" max="7683" width="38.28515625" style="229" customWidth="1"/>
    <col min="7684" max="7684" width="9.7109375" style="229" customWidth="1"/>
    <col min="7685" max="7685" width="1.5703125" style="229" customWidth="1"/>
    <col min="7686" max="7686" width="14.85546875" style="229" customWidth="1"/>
    <col min="7687" max="7687" width="1.5703125" style="229" customWidth="1"/>
    <col min="7688" max="7688" width="14.85546875" style="229" customWidth="1"/>
    <col min="7689" max="7689" width="1.5703125" style="229" customWidth="1"/>
    <col min="7690" max="7690" width="14.5703125" style="229" customWidth="1"/>
    <col min="7691" max="7691" width="1.5703125" style="229" customWidth="1"/>
    <col min="7692" max="7692" width="15.42578125" style="229" bestFit="1" customWidth="1"/>
    <col min="7693" max="7693" width="1.5703125" style="229" customWidth="1"/>
    <col min="7694" max="7694" width="14.85546875" style="229" customWidth="1"/>
    <col min="7695" max="7695" width="1.5703125" style="229" customWidth="1"/>
    <col min="7696" max="7696" width="17.42578125" style="229" customWidth="1"/>
    <col min="7697" max="7697" width="1.5703125" style="229" customWidth="1"/>
    <col min="7698" max="7698" width="21.140625" style="229" bestFit="1" customWidth="1"/>
    <col min="7699" max="7699" width="1.5703125" style="229" customWidth="1"/>
    <col min="7700" max="7700" width="18.7109375" style="229" customWidth="1"/>
    <col min="7701" max="7934" width="8.140625" style="229"/>
    <col min="7935" max="7938" width="1.5703125" style="229" customWidth="1"/>
    <col min="7939" max="7939" width="38.28515625" style="229" customWidth="1"/>
    <col min="7940" max="7940" width="9.7109375" style="229" customWidth="1"/>
    <col min="7941" max="7941" width="1.5703125" style="229" customWidth="1"/>
    <col min="7942" max="7942" width="14.85546875" style="229" customWidth="1"/>
    <col min="7943" max="7943" width="1.5703125" style="229" customWidth="1"/>
    <col min="7944" max="7944" width="14.85546875" style="229" customWidth="1"/>
    <col min="7945" max="7945" width="1.5703125" style="229" customWidth="1"/>
    <col min="7946" max="7946" width="14.5703125" style="229" customWidth="1"/>
    <col min="7947" max="7947" width="1.5703125" style="229" customWidth="1"/>
    <col min="7948" max="7948" width="15.42578125" style="229" bestFit="1" customWidth="1"/>
    <col min="7949" max="7949" width="1.5703125" style="229" customWidth="1"/>
    <col min="7950" max="7950" width="14.85546875" style="229" customWidth="1"/>
    <col min="7951" max="7951" width="1.5703125" style="229" customWidth="1"/>
    <col min="7952" max="7952" width="17.42578125" style="229" customWidth="1"/>
    <col min="7953" max="7953" width="1.5703125" style="229" customWidth="1"/>
    <col min="7954" max="7954" width="21.140625" style="229" bestFit="1" customWidth="1"/>
    <col min="7955" max="7955" width="1.5703125" style="229" customWidth="1"/>
    <col min="7956" max="7956" width="18.7109375" style="229" customWidth="1"/>
    <col min="7957" max="8190" width="8.140625" style="229"/>
    <col min="8191" max="8194" width="1.5703125" style="229" customWidth="1"/>
    <col min="8195" max="8195" width="38.28515625" style="229" customWidth="1"/>
    <col min="8196" max="8196" width="9.7109375" style="229" customWidth="1"/>
    <col min="8197" max="8197" width="1.5703125" style="229" customWidth="1"/>
    <col min="8198" max="8198" width="14.85546875" style="229" customWidth="1"/>
    <col min="8199" max="8199" width="1.5703125" style="229" customWidth="1"/>
    <col min="8200" max="8200" width="14.85546875" style="229" customWidth="1"/>
    <col min="8201" max="8201" width="1.5703125" style="229" customWidth="1"/>
    <col min="8202" max="8202" width="14.5703125" style="229" customWidth="1"/>
    <col min="8203" max="8203" width="1.5703125" style="229" customWidth="1"/>
    <col min="8204" max="8204" width="15.42578125" style="229" bestFit="1" customWidth="1"/>
    <col min="8205" max="8205" width="1.5703125" style="229" customWidth="1"/>
    <col min="8206" max="8206" width="14.85546875" style="229" customWidth="1"/>
    <col min="8207" max="8207" width="1.5703125" style="229" customWidth="1"/>
    <col min="8208" max="8208" width="17.42578125" style="229" customWidth="1"/>
    <col min="8209" max="8209" width="1.5703125" style="229" customWidth="1"/>
    <col min="8210" max="8210" width="21.140625" style="229" bestFit="1" customWidth="1"/>
    <col min="8211" max="8211" width="1.5703125" style="229" customWidth="1"/>
    <col min="8212" max="8212" width="18.7109375" style="229" customWidth="1"/>
    <col min="8213" max="8446" width="8.140625" style="229"/>
    <col min="8447" max="8450" width="1.5703125" style="229" customWidth="1"/>
    <col min="8451" max="8451" width="38.28515625" style="229" customWidth="1"/>
    <col min="8452" max="8452" width="9.7109375" style="229" customWidth="1"/>
    <col min="8453" max="8453" width="1.5703125" style="229" customWidth="1"/>
    <col min="8454" max="8454" width="14.85546875" style="229" customWidth="1"/>
    <col min="8455" max="8455" width="1.5703125" style="229" customWidth="1"/>
    <col min="8456" max="8456" width="14.85546875" style="229" customWidth="1"/>
    <col min="8457" max="8457" width="1.5703125" style="229" customWidth="1"/>
    <col min="8458" max="8458" width="14.5703125" style="229" customWidth="1"/>
    <col min="8459" max="8459" width="1.5703125" style="229" customWidth="1"/>
    <col min="8460" max="8460" width="15.42578125" style="229" bestFit="1" customWidth="1"/>
    <col min="8461" max="8461" width="1.5703125" style="229" customWidth="1"/>
    <col min="8462" max="8462" width="14.85546875" style="229" customWidth="1"/>
    <col min="8463" max="8463" width="1.5703125" style="229" customWidth="1"/>
    <col min="8464" max="8464" width="17.42578125" style="229" customWidth="1"/>
    <col min="8465" max="8465" width="1.5703125" style="229" customWidth="1"/>
    <col min="8466" max="8466" width="21.140625" style="229" bestFit="1" customWidth="1"/>
    <col min="8467" max="8467" width="1.5703125" style="229" customWidth="1"/>
    <col min="8468" max="8468" width="18.7109375" style="229" customWidth="1"/>
    <col min="8469" max="8702" width="8.140625" style="229"/>
    <col min="8703" max="8706" width="1.5703125" style="229" customWidth="1"/>
    <col min="8707" max="8707" width="38.28515625" style="229" customWidth="1"/>
    <col min="8708" max="8708" width="9.7109375" style="229" customWidth="1"/>
    <col min="8709" max="8709" width="1.5703125" style="229" customWidth="1"/>
    <col min="8710" max="8710" width="14.85546875" style="229" customWidth="1"/>
    <col min="8711" max="8711" width="1.5703125" style="229" customWidth="1"/>
    <col min="8712" max="8712" width="14.85546875" style="229" customWidth="1"/>
    <col min="8713" max="8713" width="1.5703125" style="229" customWidth="1"/>
    <col min="8714" max="8714" width="14.5703125" style="229" customWidth="1"/>
    <col min="8715" max="8715" width="1.5703125" style="229" customWidth="1"/>
    <col min="8716" max="8716" width="15.42578125" style="229" bestFit="1" customWidth="1"/>
    <col min="8717" max="8717" width="1.5703125" style="229" customWidth="1"/>
    <col min="8718" max="8718" width="14.85546875" style="229" customWidth="1"/>
    <col min="8719" max="8719" width="1.5703125" style="229" customWidth="1"/>
    <col min="8720" max="8720" width="17.42578125" style="229" customWidth="1"/>
    <col min="8721" max="8721" width="1.5703125" style="229" customWidth="1"/>
    <col min="8722" max="8722" width="21.140625" style="229" bestFit="1" customWidth="1"/>
    <col min="8723" max="8723" width="1.5703125" style="229" customWidth="1"/>
    <col min="8724" max="8724" width="18.7109375" style="229" customWidth="1"/>
    <col min="8725" max="8958" width="8.140625" style="229"/>
    <col min="8959" max="8962" width="1.5703125" style="229" customWidth="1"/>
    <col min="8963" max="8963" width="38.28515625" style="229" customWidth="1"/>
    <col min="8964" max="8964" width="9.7109375" style="229" customWidth="1"/>
    <col min="8965" max="8965" width="1.5703125" style="229" customWidth="1"/>
    <col min="8966" max="8966" width="14.85546875" style="229" customWidth="1"/>
    <col min="8967" max="8967" width="1.5703125" style="229" customWidth="1"/>
    <col min="8968" max="8968" width="14.85546875" style="229" customWidth="1"/>
    <col min="8969" max="8969" width="1.5703125" style="229" customWidth="1"/>
    <col min="8970" max="8970" width="14.5703125" style="229" customWidth="1"/>
    <col min="8971" max="8971" width="1.5703125" style="229" customWidth="1"/>
    <col min="8972" max="8972" width="15.42578125" style="229" bestFit="1" customWidth="1"/>
    <col min="8973" max="8973" width="1.5703125" style="229" customWidth="1"/>
    <col min="8974" max="8974" width="14.85546875" style="229" customWidth="1"/>
    <col min="8975" max="8975" width="1.5703125" style="229" customWidth="1"/>
    <col min="8976" max="8976" width="17.42578125" style="229" customWidth="1"/>
    <col min="8977" max="8977" width="1.5703125" style="229" customWidth="1"/>
    <col min="8978" max="8978" width="21.140625" style="229" bestFit="1" customWidth="1"/>
    <col min="8979" max="8979" width="1.5703125" style="229" customWidth="1"/>
    <col min="8980" max="8980" width="18.7109375" style="229" customWidth="1"/>
    <col min="8981" max="9214" width="8.140625" style="229"/>
    <col min="9215" max="9218" width="1.5703125" style="229" customWidth="1"/>
    <col min="9219" max="9219" width="38.28515625" style="229" customWidth="1"/>
    <col min="9220" max="9220" width="9.7109375" style="229" customWidth="1"/>
    <col min="9221" max="9221" width="1.5703125" style="229" customWidth="1"/>
    <col min="9222" max="9222" width="14.85546875" style="229" customWidth="1"/>
    <col min="9223" max="9223" width="1.5703125" style="229" customWidth="1"/>
    <col min="9224" max="9224" width="14.85546875" style="229" customWidth="1"/>
    <col min="9225" max="9225" width="1.5703125" style="229" customWidth="1"/>
    <col min="9226" max="9226" width="14.5703125" style="229" customWidth="1"/>
    <col min="9227" max="9227" width="1.5703125" style="229" customWidth="1"/>
    <col min="9228" max="9228" width="15.42578125" style="229" bestFit="1" customWidth="1"/>
    <col min="9229" max="9229" width="1.5703125" style="229" customWidth="1"/>
    <col min="9230" max="9230" width="14.85546875" style="229" customWidth="1"/>
    <col min="9231" max="9231" width="1.5703125" style="229" customWidth="1"/>
    <col min="9232" max="9232" width="17.42578125" style="229" customWidth="1"/>
    <col min="9233" max="9233" width="1.5703125" style="229" customWidth="1"/>
    <col min="9234" max="9234" width="21.140625" style="229" bestFit="1" customWidth="1"/>
    <col min="9235" max="9235" width="1.5703125" style="229" customWidth="1"/>
    <col min="9236" max="9236" width="18.7109375" style="229" customWidth="1"/>
    <col min="9237" max="9470" width="8.140625" style="229"/>
    <col min="9471" max="9474" width="1.5703125" style="229" customWidth="1"/>
    <col min="9475" max="9475" width="38.28515625" style="229" customWidth="1"/>
    <col min="9476" max="9476" width="9.7109375" style="229" customWidth="1"/>
    <col min="9477" max="9477" width="1.5703125" style="229" customWidth="1"/>
    <col min="9478" max="9478" width="14.85546875" style="229" customWidth="1"/>
    <col min="9479" max="9479" width="1.5703125" style="229" customWidth="1"/>
    <col min="9480" max="9480" width="14.85546875" style="229" customWidth="1"/>
    <col min="9481" max="9481" width="1.5703125" style="229" customWidth="1"/>
    <col min="9482" max="9482" width="14.5703125" style="229" customWidth="1"/>
    <col min="9483" max="9483" width="1.5703125" style="229" customWidth="1"/>
    <col min="9484" max="9484" width="15.42578125" style="229" bestFit="1" customWidth="1"/>
    <col min="9485" max="9485" width="1.5703125" style="229" customWidth="1"/>
    <col min="9486" max="9486" width="14.85546875" style="229" customWidth="1"/>
    <col min="9487" max="9487" width="1.5703125" style="229" customWidth="1"/>
    <col min="9488" max="9488" width="17.42578125" style="229" customWidth="1"/>
    <col min="9489" max="9489" width="1.5703125" style="229" customWidth="1"/>
    <col min="9490" max="9490" width="21.140625" style="229" bestFit="1" customWidth="1"/>
    <col min="9491" max="9491" width="1.5703125" style="229" customWidth="1"/>
    <col min="9492" max="9492" width="18.7109375" style="229" customWidth="1"/>
    <col min="9493" max="9726" width="8.140625" style="229"/>
    <col min="9727" max="9730" width="1.5703125" style="229" customWidth="1"/>
    <col min="9731" max="9731" width="38.28515625" style="229" customWidth="1"/>
    <col min="9732" max="9732" width="9.7109375" style="229" customWidth="1"/>
    <col min="9733" max="9733" width="1.5703125" style="229" customWidth="1"/>
    <col min="9734" max="9734" width="14.85546875" style="229" customWidth="1"/>
    <col min="9735" max="9735" width="1.5703125" style="229" customWidth="1"/>
    <col min="9736" max="9736" width="14.85546875" style="229" customWidth="1"/>
    <col min="9737" max="9737" width="1.5703125" style="229" customWidth="1"/>
    <col min="9738" max="9738" width="14.5703125" style="229" customWidth="1"/>
    <col min="9739" max="9739" width="1.5703125" style="229" customWidth="1"/>
    <col min="9740" max="9740" width="15.42578125" style="229" bestFit="1" customWidth="1"/>
    <col min="9741" max="9741" width="1.5703125" style="229" customWidth="1"/>
    <col min="9742" max="9742" width="14.85546875" style="229" customWidth="1"/>
    <col min="9743" max="9743" width="1.5703125" style="229" customWidth="1"/>
    <col min="9744" max="9744" width="17.42578125" style="229" customWidth="1"/>
    <col min="9745" max="9745" width="1.5703125" style="229" customWidth="1"/>
    <col min="9746" max="9746" width="21.140625" style="229" bestFit="1" customWidth="1"/>
    <col min="9747" max="9747" width="1.5703125" style="229" customWidth="1"/>
    <col min="9748" max="9748" width="18.7109375" style="229" customWidth="1"/>
    <col min="9749" max="9982" width="8.140625" style="229"/>
    <col min="9983" max="9986" width="1.5703125" style="229" customWidth="1"/>
    <col min="9987" max="9987" width="38.28515625" style="229" customWidth="1"/>
    <col min="9988" max="9988" width="9.7109375" style="229" customWidth="1"/>
    <col min="9989" max="9989" width="1.5703125" style="229" customWidth="1"/>
    <col min="9990" max="9990" width="14.85546875" style="229" customWidth="1"/>
    <col min="9991" max="9991" width="1.5703125" style="229" customWidth="1"/>
    <col min="9992" max="9992" width="14.85546875" style="229" customWidth="1"/>
    <col min="9993" max="9993" width="1.5703125" style="229" customWidth="1"/>
    <col min="9994" max="9994" width="14.5703125" style="229" customWidth="1"/>
    <col min="9995" max="9995" width="1.5703125" style="229" customWidth="1"/>
    <col min="9996" max="9996" width="15.42578125" style="229" bestFit="1" customWidth="1"/>
    <col min="9997" max="9997" width="1.5703125" style="229" customWidth="1"/>
    <col min="9998" max="9998" width="14.85546875" style="229" customWidth="1"/>
    <col min="9999" max="9999" width="1.5703125" style="229" customWidth="1"/>
    <col min="10000" max="10000" width="17.42578125" style="229" customWidth="1"/>
    <col min="10001" max="10001" width="1.5703125" style="229" customWidth="1"/>
    <col min="10002" max="10002" width="21.140625" style="229" bestFit="1" customWidth="1"/>
    <col min="10003" max="10003" width="1.5703125" style="229" customWidth="1"/>
    <col min="10004" max="10004" width="18.7109375" style="229" customWidth="1"/>
    <col min="10005" max="10238" width="8.140625" style="229"/>
    <col min="10239" max="10242" width="1.5703125" style="229" customWidth="1"/>
    <col min="10243" max="10243" width="38.28515625" style="229" customWidth="1"/>
    <col min="10244" max="10244" width="9.7109375" style="229" customWidth="1"/>
    <col min="10245" max="10245" width="1.5703125" style="229" customWidth="1"/>
    <col min="10246" max="10246" width="14.85546875" style="229" customWidth="1"/>
    <col min="10247" max="10247" width="1.5703125" style="229" customWidth="1"/>
    <col min="10248" max="10248" width="14.85546875" style="229" customWidth="1"/>
    <col min="10249" max="10249" width="1.5703125" style="229" customWidth="1"/>
    <col min="10250" max="10250" width="14.5703125" style="229" customWidth="1"/>
    <col min="10251" max="10251" width="1.5703125" style="229" customWidth="1"/>
    <col min="10252" max="10252" width="15.42578125" style="229" bestFit="1" customWidth="1"/>
    <col min="10253" max="10253" width="1.5703125" style="229" customWidth="1"/>
    <col min="10254" max="10254" width="14.85546875" style="229" customWidth="1"/>
    <col min="10255" max="10255" width="1.5703125" style="229" customWidth="1"/>
    <col min="10256" max="10256" width="17.42578125" style="229" customWidth="1"/>
    <col min="10257" max="10257" width="1.5703125" style="229" customWidth="1"/>
    <col min="10258" max="10258" width="21.140625" style="229" bestFit="1" customWidth="1"/>
    <col min="10259" max="10259" width="1.5703125" style="229" customWidth="1"/>
    <col min="10260" max="10260" width="18.7109375" style="229" customWidth="1"/>
    <col min="10261" max="10494" width="8.140625" style="229"/>
    <col min="10495" max="10498" width="1.5703125" style="229" customWidth="1"/>
    <col min="10499" max="10499" width="38.28515625" style="229" customWidth="1"/>
    <col min="10500" max="10500" width="9.7109375" style="229" customWidth="1"/>
    <col min="10501" max="10501" width="1.5703125" style="229" customWidth="1"/>
    <col min="10502" max="10502" width="14.85546875" style="229" customWidth="1"/>
    <col min="10503" max="10503" width="1.5703125" style="229" customWidth="1"/>
    <col min="10504" max="10504" width="14.85546875" style="229" customWidth="1"/>
    <col min="10505" max="10505" width="1.5703125" style="229" customWidth="1"/>
    <col min="10506" max="10506" width="14.5703125" style="229" customWidth="1"/>
    <col min="10507" max="10507" width="1.5703125" style="229" customWidth="1"/>
    <col min="10508" max="10508" width="15.42578125" style="229" bestFit="1" customWidth="1"/>
    <col min="10509" max="10509" width="1.5703125" style="229" customWidth="1"/>
    <col min="10510" max="10510" width="14.85546875" style="229" customWidth="1"/>
    <col min="10511" max="10511" width="1.5703125" style="229" customWidth="1"/>
    <col min="10512" max="10512" width="17.42578125" style="229" customWidth="1"/>
    <col min="10513" max="10513" width="1.5703125" style="229" customWidth="1"/>
    <col min="10514" max="10514" width="21.140625" style="229" bestFit="1" customWidth="1"/>
    <col min="10515" max="10515" width="1.5703125" style="229" customWidth="1"/>
    <col min="10516" max="10516" width="18.7109375" style="229" customWidth="1"/>
    <col min="10517" max="10750" width="8.140625" style="229"/>
    <col min="10751" max="10754" width="1.5703125" style="229" customWidth="1"/>
    <col min="10755" max="10755" width="38.28515625" style="229" customWidth="1"/>
    <col min="10756" max="10756" width="9.7109375" style="229" customWidth="1"/>
    <col min="10757" max="10757" width="1.5703125" style="229" customWidth="1"/>
    <col min="10758" max="10758" width="14.85546875" style="229" customWidth="1"/>
    <col min="10759" max="10759" width="1.5703125" style="229" customWidth="1"/>
    <col min="10760" max="10760" width="14.85546875" style="229" customWidth="1"/>
    <col min="10761" max="10761" width="1.5703125" style="229" customWidth="1"/>
    <col min="10762" max="10762" width="14.5703125" style="229" customWidth="1"/>
    <col min="10763" max="10763" width="1.5703125" style="229" customWidth="1"/>
    <col min="10764" max="10764" width="15.42578125" style="229" bestFit="1" customWidth="1"/>
    <col min="10765" max="10765" width="1.5703125" style="229" customWidth="1"/>
    <col min="10766" max="10766" width="14.85546875" style="229" customWidth="1"/>
    <col min="10767" max="10767" width="1.5703125" style="229" customWidth="1"/>
    <col min="10768" max="10768" width="17.42578125" style="229" customWidth="1"/>
    <col min="10769" max="10769" width="1.5703125" style="229" customWidth="1"/>
    <col min="10770" max="10770" width="21.140625" style="229" bestFit="1" customWidth="1"/>
    <col min="10771" max="10771" width="1.5703125" style="229" customWidth="1"/>
    <col min="10772" max="10772" width="18.7109375" style="229" customWidth="1"/>
    <col min="10773" max="11006" width="8.140625" style="229"/>
    <col min="11007" max="11010" width="1.5703125" style="229" customWidth="1"/>
    <col min="11011" max="11011" width="38.28515625" style="229" customWidth="1"/>
    <col min="11012" max="11012" width="9.7109375" style="229" customWidth="1"/>
    <col min="11013" max="11013" width="1.5703125" style="229" customWidth="1"/>
    <col min="11014" max="11014" width="14.85546875" style="229" customWidth="1"/>
    <col min="11015" max="11015" width="1.5703125" style="229" customWidth="1"/>
    <col min="11016" max="11016" width="14.85546875" style="229" customWidth="1"/>
    <col min="11017" max="11017" width="1.5703125" style="229" customWidth="1"/>
    <col min="11018" max="11018" width="14.5703125" style="229" customWidth="1"/>
    <col min="11019" max="11019" width="1.5703125" style="229" customWidth="1"/>
    <col min="11020" max="11020" width="15.42578125" style="229" bestFit="1" customWidth="1"/>
    <col min="11021" max="11021" width="1.5703125" style="229" customWidth="1"/>
    <col min="11022" max="11022" width="14.85546875" style="229" customWidth="1"/>
    <col min="11023" max="11023" width="1.5703125" style="229" customWidth="1"/>
    <col min="11024" max="11024" width="17.42578125" style="229" customWidth="1"/>
    <col min="11025" max="11025" width="1.5703125" style="229" customWidth="1"/>
    <col min="11026" max="11026" width="21.140625" style="229" bestFit="1" customWidth="1"/>
    <col min="11027" max="11027" width="1.5703125" style="229" customWidth="1"/>
    <col min="11028" max="11028" width="18.7109375" style="229" customWidth="1"/>
    <col min="11029" max="11262" width="8.140625" style="229"/>
    <col min="11263" max="11266" width="1.5703125" style="229" customWidth="1"/>
    <col min="11267" max="11267" width="38.28515625" style="229" customWidth="1"/>
    <col min="11268" max="11268" width="9.7109375" style="229" customWidth="1"/>
    <col min="11269" max="11269" width="1.5703125" style="229" customWidth="1"/>
    <col min="11270" max="11270" width="14.85546875" style="229" customWidth="1"/>
    <col min="11271" max="11271" width="1.5703125" style="229" customWidth="1"/>
    <col min="11272" max="11272" width="14.85546875" style="229" customWidth="1"/>
    <col min="11273" max="11273" width="1.5703125" style="229" customWidth="1"/>
    <col min="11274" max="11274" width="14.5703125" style="229" customWidth="1"/>
    <col min="11275" max="11275" width="1.5703125" style="229" customWidth="1"/>
    <col min="11276" max="11276" width="15.42578125" style="229" bestFit="1" customWidth="1"/>
    <col min="11277" max="11277" width="1.5703125" style="229" customWidth="1"/>
    <col min="11278" max="11278" width="14.85546875" style="229" customWidth="1"/>
    <col min="11279" max="11279" width="1.5703125" style="229" customWidth="1"/>
    <col min="11280" max="11280" width="17.42578125" style="229" customWidth="1"/>
    <col min="11281" max="11281" width="1.5703125" style="229" customWidth="1"/>
    <col min="11282" max="11282" width="21.140625" style="229" bestFit="1" customWidth="1"/>
    <col min="11283" max="11283" width="1.5703125" style="229" customWidth="1"/>
    <col min="11284" max="11284" width="18.7109375" style="229" customWidth="1"/>
    <col min="11285" max="11518" width="8.140625" style="229"/>
    <col min="11519" max="11522" width="1.5703125" style="229" customWidth="1"/>
    <col min="11523" max="11523" width="38.28515625" style="229" customWidth="1"/>
    <col min="11524" max="11524" width="9.7109375" style="229" customWidth="1"/>
    <col min="11525" max="11525" width="1.5703125" style="229" customWidth="1"/>
    <col min="11526" max="11526" width="14.85546875" style="229" customWidth="1"/>
    <col min="11527" max="11527" width="1.5703125" style="229" customWidth="1"/>
    <col min="11528" max="11528" width="14.85546875" style="229" customWidth="1"/>
    <col min="11529" max="11529" width="1.5703125" style="229" customWidth="1"/>
    <col min="11530" max="11530" width="14.5703125" style="229" customWidth="1"/>
    <col min="11531" max="11531" width="1.5703125" style="229" customWidth="1"/>
    <col min="11532" max="11532" width="15.42578125" style="229" bestFit="1" customWidth="1"/>
    <col min="11533" max="11533" width="1.5703125" style="229" customWidth="1"/>
    <col min="11534" max="11534" width="14.85546875" style="229" customWidth="1"/>
    <col min="11535" max="11535" width="1.5703125" style="229" customWidth="1"/>
    <col min="11536" max="11536" width="17.42578125" style="229" customWidth="1"/>
    <col min="11537" max="11537" width="1.5703125" style="229" customWidth="1"/>
    <col min="11538" max="11538" width="21.140625" style="229" bestFit="1" customWidth="1"/>
    <col min="11539" max="11539" width="1.5703125" style="229" customWidth="1"/>
    <col min="11540" max="11540" width="18.7109375" style="229" customWidth="1"/>
    <col min="11541" max="11774" width="8.140625" style="229"/>
    <col min="11775" max="11778" width="1.5703125" style="229" customWidth="1"/>
    <col min="11779" max="11779" width="38.28515625" style="229" customWidth="1"/>
    <col min="11780" max="11780" width="9.7109375" style="229" customWidth="1"/>
    <col min="11781" max="11781" width="1.5703125" style="229" customWidth="1"/>
    <col min="11782" max="11782" width="14.85546875" style="229" customWidth="1"/>
    <col min="11783" max="11783" width="1.5703125" style="229" customWidth="1"/>
    <col min="11784" max="11784" width="14.85546875" style="229" customWidth="1"/>
    <col min="11785" max="11785" width="1.5703125" style="229" customWidth="1"/>
    <col min="11786" max="11786" width="14.5703125" style="229" customWidth="1"/>
    <col min="11787" max="11787" width="1.5703125" style="229" customWidth="1"/>
    <col min="11788" max="11788" width="15.42578125" style="229" bestFit="1" customWidth="1"/>
    <col min="11789" max="11789" width="1.5703125" style="229" customWidth="1"/>
    <col min="11790" max="11790" width="14.85546875" style="229" customWidth="1"/>
    <col min="11791" max="11791" width="1.5703125" style="229" customWidth="1"/>
    <col min="11792" max="11792" width="17.42578125" style="229" customWidth="1"/>
    <col min="11793" max="11793" width="1.5703125" style="229" customWidth="1"/>
    <col min="11794" max="11794" width="21.140625" style="229" bestFit="1" customWidth="1"/>
    <col min="11795" max="11795" width="1.5703125" style="229" customWidth="1"/>
    <col min="11796" max="11796" width="18.7109375" style="229" customWidth="1"/>
    <col min="11797" max="12030" width="8.140625" style="229"/>
    <col min="12031" max="12034" width="1.5703125" style="229" customWidth="1"/>
    <col min="12035" max="12035" width="38.28515625" style="229" customWidth="1"/>
    <col min="12036" max="12036" width="9.7109375" style="229" customWidth="1"/>
    <col min="12037" max="12037" width="1.5703125" style="229" customWidth="1"/>
    <col min="12038" max="12038" width="14.85546875" style="229" customWidth="1"/>
    <col min="12039" max="12039" width="1.5703125" style="229" customWidth="1"/>
    <col min="12040" max="12040" width="14.85546875" style="229" customWidth="1"/>
    <col min="12041" max="12041" width="1.5703125" style="229" customWidth="1"/>
    <col min="12042" max="12042" width="14.5703125" style="229" customWidth="1"/>
    <col min="12043" max="12043" width="1.5703125" style="229" customWidth="1"/>
    <col min="12044" max="12044" width="15.42578125" style="229" bestFit="1" customWidth="1"/>
    <col min="12045" max="12045" width="1.5703125" style="229" customWidth="1"/>
    <col min="12046" max="12046" width="14.85546875" style="229" customWidth="1"/>
    <col min="12047" max="12047" width="1.5703125" style="229" customWidth="1"/>
    <col min="12048" max="12048" width="17.42578125" style="229" customWidth="1"/>
    <col min="12049" max="12049" width="1.5703125" style="229" customWidth="1"/>
    <col min="12050" max="12050" width="21.140625" style="229" bestFit="1" customWidth="1"/>
    <col min="12051" max="12051" width="1.5703125" style="229" customWidth="1"/>
    <col min="12052" max="12052" width="18.7109375" style="229" customWidth="1"/>
    <col min="12053" max="12286" width="8.140625" style="229"/>
    <col min="12287" max="12290" width="1.5703125" style="229" customWidth="1"/>
    <col min="12291" max="12291" width="38.28515625" style="229" customWidth="1"/>
    <col min="12292" max="12292" width="9.7109375" style="229" customWidth="1"/>
    <col min="12293" max="12293" width="1.5703125" style="229" customWidth="1"/>
    <col min="12294" max="12294" width="14.85546875" style="229" customWidth="1"/>
    <col min="12295" max="12295" width="1.5703125" style="229" customWidth="1"/>
    <col min="12296" max="12296" width="14.85546875" style="229" customWidth="1"/>
    <col min="12297" max="12297" width="1.5703125" style="229" customWidth="1"/>
    <col min="12298" max="12298" width="14.5703125" style="229" customWidth="1"/>
    <col min="12299" max="12299" width="1.5703125" style="229" customWidth="1"/>
    <col min="12300" max="12300" width="15.42578125" style="229" bestFit="1" customWidth="1"/>
    <col min="12301" max="12301" width="1.5703125" style="229" customWidth="1"/>
    <col min="12302" max="12302" width="14.85546875" style="229" customWidth="1"/>
    <col min="12303" max="12303" width="1.5703125" style="229" customWidth="1"/>
    <col min="12304" max="12304" width="17.42578125" style="229" customWidth="1"/>
    <col min="12305" max="12305" width="1.5703125" style="229" customWidth="1"/>
    <col min="12306" max="12306" width="21.140625" style="229" bestFit="1" customWidth="1"/>
    <col min="12307" max="12307" width="1.5703125" style="229" customWidth="1"/>
    <col min="12308" max="12308" width="18.7109375" style="229" customWidth="1"/>
    <col min="12309" max="12542" width="8.140625" style="229"/>
    <col min="12543" max="12546" width="1.5703125" style="229" customWidth="1"/>
    <col min="12547" max="12547" width="38.28515625" style="229" customWidth="1"/>
    <col min="12548" max="12548" width="9.7109375" style="229" customWidth="1"/>
    <col min="12549" max="12549" width="1.5703125" style="229" customWidth="1"/>
    <col min="12550" max="12550" width="14.85546875" style="229" customWidth="1"/>
    <col min="12551" max="12551" width="1.5703125" style="229" customWidth="1"/>
    <col min="12552" max="12552" width="14.85546875" style="229" customWidth="1"/>
    <col min="12553" max="12553" width="1.5703125" style="229" customWidth="1"/>
    <col min="12554" max="12554" width="14.5703125" style="229" customWidth="1"/>
    <col min="12555" max="12555" width="1.5703125" style="229" customWidth="1"/>
    <col min="12556" max="12556" width="15.42578125" style="229" bestFit="1" customWidth="1"/>
    <col min="12557" max="12557" width="1.5703125" style="229" customWidth="1"/>
    <col min="12558" max="12558" width="14.85546875" style="229" customWidth="1"/>
    <col min="12559" max="12559" width="1.5703125" style="229" customWidth="1"/>
    <col min="12560" max="12560" width="17.42578125" style="229" customWidth="1"/>
    <col min="12561" max="12561" width="1.5703125" style="229" customWidth="1"/>
    <col min="12562" max="12562" width="21.140625" style="229" bestFit="1" customWidth="1"/>
    <col min="12563" max="12563" width="1.5703125" style="229" customWidth="1"/>
    <col min="12564" max="12564" width="18.7109375" style="229" customWidth="1"/>
    <col min="12565" max="12798" width="8.140625" style="229"/>
    <col min="12799" max="12802" width="1.5703125" style="229" customWidth="1"/>
    <col min="12803" max="12803" width="38.28515625" style="229" customWidth="1"/>
    <col min="12804" max="12804" width="9.7109375" style="229" customWidth="1"/>
    <col min="12805" max="12805" width="1.5703125" style="229" customWidth="1"/>
    <col min="12806" max="12806" width="14.85546875" style="229" customWidth="1"/>
    <col min="12807" max="12807" width="1.5703125" style="229" customWidth="1"/>
    <col min="12808" max="12808" width="14.85546875" style="229" customWidth="1"/>
    <col min="12809" max="12809" width="1.5703125" style="229" customWidth="1"/>
    <col min="12810" max="12810" width="14.5703125" style="229" customWidth="1"/>
    <col min="12811" max="12811" width="1.5703125" style="229" customWidth="1"/>
    <col min="12812" max="12812" width="15.42578125" style="229" bestFit="1" customWidth="1"/>
    <col min="12813" max="12813" width="1.5703125" style="229" customWidth="1"/>
    <col min="12814" max="12814" width="14.85546875" style="229" customWidth="1"/>
    <col min="12815" max="12815" width="1.5703125" style="229" customWidth="1"/>
    <col min="12816" max="12816" width="17.42578125" style="229" customWidth="1"/>
    <col min="12817" max="12817" width="1.5703125" style="229" customWidth="1"/>
    <col min="12818" max="12818" width="21.140625" style="229" bestFit="1" customWidth="1"/>
    <col min="12819" max="12819" width="1.5703125" style="229" customWidth="1"/>
    <col min="12820" max="12820" width="18.7109375" style="229" customWidth="1"/>
    <col min="12821" max="13054" width="8.140625" style="229"/>
    <col min="13055" max="13058" width="1.5703125" style="229" customWidth="1"/>
    <col min="13059" max="13059" width="38.28515625" style="229" customWidth="1"/>
    <col min="13060" max="13060" width="9.7109375" style="229" customWidth="1"/>
    <col min="13061" max="13061" width="1.5703125" style="229" customWidth="1"/>
    <col min="13062" max="13062" width="14.85546875" style="229" customWidth="1"/>
    <col min="13063" max="13063" width="1.5703125" style="229" customWidth="1"/>
    <col min="13064" max="13064" width="14.85546875" style="229" customWidth="1"/>
    <col min="13065" max="13065" width="1.5703125" style="229" customWidth="1"/>
    <col min="13066" max="13066" width="14.5703125" style="229" customWidth="1"/>
    <col min="13067" max="13067" width="1.5703125" style="229" customWidth="1"/>
    <col min="13068" max="13068" width="15.42578125" style="229" bestFit="1" customWidth="1"/>
    <col min="13069" max="13069" width="1.5703125" style="229" customWidth="1"/>
    <col min="13070" max="13070" width="14.85546875" style="229" customWidth="1"/>
    <col min="13071" max="13071" width="1.5703125" style="229" customWidth="1"/>
    <col min="13072" max="13072" width="17.42578125" style="229" customWidth="1"/>
    <col min="13073" max="13073" width="1.5703125" style="229" customWidth="1"/>
    <col min="13074" max="13074" width="21.140625" style="229" bestFit="1" customWidth="1"/>
    <col min="13075" max="13075" width="1.5703125" style="229" customWidth="1"/>
    <col min="13076" max="13076" width="18.7109375" style="229" customWidth="1"/>
    <col min="13077" max="13310" width="8.140625" style="229"/>
    <col min="13311" max="13314" width="1.5703125" style="229" customWidth="1"/>
    <col min="13315" max="13315" width="38.28515625" style="229" customWidth="1"/>
    <col min="13316" max="13316" width="9.7109375" style="229" customWidth="1"/>
    <col min="13317" max="13317" width="1.5703125" style="229" customWidth="1"/>
    <col min="13318" max="13318" width="14.85546875" style="229" customWidth="1"/>
    <col min="13319" max="13319" width="1.5703125" style="229" customWidth="1"/>
    <col min="13320" max="13320" width="14.85546875" style="229" customWidth="1"/>
    <col min="13321" max="13321" width="1.5703125" style="229" customWidth="1"/>
    <col min="13322" max="13322" width="14.5703125" style="229" customWidth="1"/>
    <col min="13323" max="13323" width="1.5703125" style="229" customWidth="1"/>
    <col min="13324" max="13324" width="15.42578125" style="229" bestFit="1" customWidth="1"/>
    <col min="13325" max="13325" width="1.5703125" style="229" customWidth="1"/>
    <col min="13326" max="13326" width="14.85546875" style="229" customWidth="1"/>
    <col min="13327" max="13327" width="1.5703125" style="229" customWidth="1"/>
    <col min="13328" max="13328" width="17.42578125" style="229" customWidth="1"/>
    <col min="13329" max="13329" width="1.5703125" style="229" customWidth="1"/>
    <col min="13330" max="13330" width="21.140625" style="229" bestFit="1" customWidth="1"/>
    <col min="13331" max="13331" width="1.5703125" style="229" customWidth="1"/>
    <col min="13332" max="13332" width="18.7109375" style="229" customWidth="1"/>
    <col min="13333" max="13566" width="8.140625" style="229"/>
    <col min="13567" max="13570" width="1.5703125" style="229" customWidth="1"/>
    <col min="13571" max="13571" width="38.28515625" style="229" customWidth="1"/>
    <col min="13572" max="13572" width="9.7109375" style="229" customWidth="1"/>
    <col min="13573" max="13573" width="1.5703125" style="229" customWidth="1"/>
    <col min="13574" max="13574" width="14.85546875" style="229" customWidth="1"/>
    <col min="13575" max="13575" width="1.5703125" style="229" customWidth="1"/>
    <col min="13576" max="13576" width="14.85546875" style="229" customWidth="1"/>
    <col min="13577" max="13577" width="1.5703125" style="229" customWidth="1"/>
    <col min="13578" max="13578" width="14.5703125" style="229" customWidth="1"/>
    <col min="13579" max="13579" width="1.5703125" style="229" customWidth="1"/>
    <col min="13580" max="13580" width="15.42578125" style="229" bestFit="1" customWidth="1"/>
    <col min="13581" max="13581" width="1.5703125" style="229" customWidth="1"/>
    <col min="13582" max="13582" width="14.85546875" style="229" customWidth="1"/>
    <col min="13583" max="13583" width="1.5703125" style="229" customWidth="1"/>
    <col min="13584" max="13584" width="17.42578125" style="229" customWidth="1"/>
    <col min="13585" max="13585" width="1.5703125" style="229" customWidth="1"/>
    <col min="13586" max="13586" width="21.140625" style="229" bestFit="1" customWidth="1"/>
    <col min="13587" max="13587" width="1.5703125" style="229" customWidth="1"/>
    <col min="13588" max="13588" width="18.7109375" style="229" customWidth="1"/>
    <col min="13589" max="13822" width="8.140625" style="229"/>
    <col min="13823" max="13826" width="1.5703125" style="229" customWidth="1"/>
    <col min="13827" max="13827" width="38.28515625" style="229" customWidth="1"/>
    <col min="13828" max="13828" width="9.7109375" style="229" customWidth="1"/>
    <col min="13829" max="13829" width="1.5703125" style="229" customWidth="1"/>
    <col min="13830" max="13830" width="14.85546875" style="229" customWidth="1"/>
    <col min="13831" max="13831" width="1.5703125" style="229" customWidth="1"/>
    <col min="13832" max="13832" width="14.85546875" style="229" customWidth="1"/>
    <col min="13833" max="13833" width="1.5703125" style="229" customWidth="1"/>
    <col min="13834" max="13834" width="14.5703125" style="229" customWidth="1"/>
    <col min="13835" max="13835" width="1.5703125" style="229" customWidth="1"/>
    <col min="13836" max="13836" width="15.42578125" style="229" bestFit="1" customWidth="1"/>
    <col min="13837" max="13837" width="1.5703125" style="229" customWidth="1"/>
    <col min="13838" max="13838" width="14.85546875" style="229" customWidth="1"/>
    <col min="13839" max="13839" width="1.5703125" style="229" customWidth="1"/>
    <col min="13840" max="13840" width="17.42578125" style="229" customWidth="1"/>
    <col min="13841" max="13841" width="1.5703125" style="229" customWidth="1"/>
    <col min="13842" max="13842" width="21.140625" style="229" bestFit="1" customWidth="1"/>
    <col min="13843" max="13843" width="1.5703125" style="229" customWidth="1"/>
    <col min="13844" max="13844" width="18.7109375" style="229" customWidth="1"/>
    <col min="13845" max="14078" width="8.140625" style="229"/>
    <col min="14079" max="14082" width="1.5703125" style="229" customWidth="1"/>
    <col min="14083" max="14083" width="38.28515625" style="229" customWidth="1"/>
    <col min="14084" max="14084" width="9.7109375" style="229" customWidth="1"/>
    <col min="14085" max="14085" width="1.5703125" style="229" customWidth="1"/>
    <col min="14086" max="14086" width="14.85546875" style="229" customWidth="1"/>
    <col min="14087" max="14087" width="1.5703125" style="229" customWidth="1"/>
    <col min="14088" max="14088" width="14.85546875" style="229" customWidth="1"/>
    <col min="14089" max="14089" width="1.5703125" style="229" customWidth="1"/>
    <col min="14090" max="14090" width="14.5703125" style="229" customWidth="1"/>
    <col min="14091" max="14091" width="1.5703125" style="229" customWidth="1"/>
    <col min="14092" max="14092" width="15.42578125" style="229" bestFit="1" customWidth="1"/>
    <col min="14093" max="14093" width="1.5703125" style="229" customWidth="1"/>
    <col min="14094" max="14094" width="14.85546875" style="229" customWidth="1"/>
    <col min="14095" max="14095" width="1.5703125" style="229" customWidth="1"/>
    <col min="14096" max="14096" width="17.42578125" style="229" customWidth="1"/>
    <col min="14097" max="14097" width="1.5703125" style="229" customWidth="1"/>
    <col min="14098" max="14098" width="21.140625" style="229" bestFit="1" customWidth="1"/>
    <col min="14099" max="14099" width="1.5703125" style="229" customWidth="1"/>
    <col min="14100" max="14100" width="18.7109375" style="229" customWidth="1"/>
    <col min="14101" max="14334" width="8.140625" style="229"/>
    <col min="14335" max="14338" width="1.5703125" style="229" customWidth="1"/>
    <col min="14339" max="14339" width="38.28515625" style="229" customWidth="1"/>
    <col min="14340" max="14340" width="9.7109375" style="229" customWidth="1"/>
    <col min="14341" max="14341" width="1.5703125" style="229" customWidth="1"/>
    <col min="14342" max="14342" width="14.85546875" style="229" customWidth="1"/>
    <col min="14343" max="14343" width="1.5703125" style="229" customWidth="1"/>
    <col min="14344" max="14344" width="14.85546875" style="229" customWidth="1"/>
    <col min="14345" max="14345" width="1.5703125" style="229" customWidth="1"/>
    <col min="14346" max="14346" width="14.5703125" style="229" customWidth="1"/>
    <col min="14347" max="14347" width="1.5703125" style="229" customWidth="1"/>
    <col min="14348" max="14348" width="15.42578125" style="229" bestFit="1" customWidth="1"/>
    <col min="14349" max="14349" width="1.5703125" style="229" customWidth="1"/>
    <col min="14350" max="14350" width="14.85546875" style="229" customWidth="1"/>
    <col min="14351" max="14351" width="1.5703125" style="229" customWidth="1"/>
    <col min="14352" max="14352" width="17.42578125" style="229" customWidth="1"/>
    <col min="14353" max="14353" width="1.5703125" style="229" customWidth="1"/>
    <col min="14354" max="14354" width="21.140625" style="229" bestFit="1" customWidth="1"/>
    <col min="14355" max="14355" width="1.5703125" style="229" customWidth="1"/>
    <col min="14356" max="14356" width="18.7109375" style="229" customWidth="1"/>
    <col min="14357" max="14590" width="8.140625" style="229"/>
    <col min="14591" max="14594" width="1.5703125" style="229" customWidth="1"/>
    <col min="14595" max="14595" width="38.28515625" style="229" customWidth="1"/>
    <col min="14596" max="14596" width="9.7109375" style="229" customWidth="1"/>
    <col min="14597" max="14597" width="1.5703125" style="229" customWidth="1"/>
    <col min="14598" max="14598" width="14.85546875" style="229" customWidth="1"/>
    <col min="14599" max="14599" width="1.5703125" style="229" customWidth="1"/>
    <col min="14600" max="14600" width="14.85546875" style="229" customWidth="1"/>
    <col min="14601" max="14601" width="1.5703125" style="229" customWidth="1"/>
    <col min="14602" max="14602" width="14.5703125" style="229" customWidth="1"/>
    <col min="14603" max="14603" width="1.5703125" style="229" customWidth="1"/>
    <col min="14604" max="14604" width="15.42578125" style="229" bestFit="1" customWidth="1"/>
    <col min="14605" max="14605" width="1.5703125" style="229" customWidth="1"/>
    <col min="14606" max="14606" width="14.85546875" style="229" customWidth="1"/>
    <col min="14607" max="14607" width="1.5703125" style="229" customWidth="1"/>
    <col min="14608" max="14608" width="17.42578125" style="229" customWidth="1"/>
    <col min="14609" max="14609" width="1.5703125" style="229" customWidth="1"/>
    <col min="14610" max="14610" width="21.140625" style="229" bestFit="1" customWidth="1"/>
    <col min="14611" max="14611" width="1.5703125" style="229" customWidth="1"/>
    <col min="14612" max="14612" width="18.7109375" style="229" customWidth="1"/>
    <col min="14613" max="14846" width="8.140625" style="229"/>
    <col min="14847" max="14850" width="1.5703125" style="229" customWidth="1"/>
    <col min="14851" max="14851" width="38.28515625" style="229" customWidth="1"/>
    <col min="14852" max="14852" width="9.7109375" style="229" customWidth="1"/>
    <col min="14853" max="14853" width="1.5703125" style="229" customWidth="1"/>
    <col min="14854" max="14854" width="14.85546875" style="229" customWidth="1"/>
    <col min="14855" max="14855" width="1.5703125" style="229" customWidth="1"/>
    <col min="14856" max="14856" width="14.85546875" style="229" customWidth="1"/>
    <col min="14857" max="14857" width="1.5703125" style="229" customWidth="1"/>
    <col min="14858" max="14858" width="14.5703125" style="229" customWidth="1"/>
    <col min="14859" max="14859" width="1.5703125" style="229" customWidth="1"/>
    <col min="14860" max="14860" width="15.42578125" style="229" bestFit="1" customWidth="1"/>
    <col min="14861" max="14861" width="1.5703125" style="229" customWidth="1"/>
    <col min="14862" max="14862" width="14.85546875" style="229" customWidth="1"/>
    <col min="14863" max="14863" width="1.5703125" style="229" customWidth="1"/>
    <col min="14864" max="14864" width="17.42578125" style="229" customWidth="1"/>
    <col min="14865" max="14865" width="1.5703125" style="229" customWidth="1"/>
    <col min="14866" max="14866" width="21.140625" style="229" bestFit="1" customWidth="1"/>
    <col min="14867" max="14867" width="1.5703125" style="229" customWidth="1"/>
    <col min="14868" max="14868" width="18.7109375" style="229" customWidth="1"/>
    <col min="14869" max="15102" width="8.140625" style="229"/>
    <col min="15103" max="15106" width="1.5703125" style="229" customWidth="1"/>
    <col min="15107" max="15107" width="38.28515625" style="229" customWidth="1"/>
    <col min="15108" max="15108" width="9.7109375" style="229" customWidth="1"/>
    <col min="15109" max="15109" width="1.5703125" style="229" customWidth="1"/>
    <col min="15110" max="15110" width="14.85546875" style="229" customWidth="1"/>
    <col min="15111" max="15111" width="1.5703125" style="229" customWidth="1"/>
    <col min="15112" max="15112" width="14.85546875" style="229" customWidth="1"/>
    <col min="15113" max="15113" width="1.5703125" style="229" customWidth="1"/>
    <col min="15114" max="15114" width="14.5703125" style="229" customWidth="1"/>
    <col min="15115" max="15115" width="1.5703125" style="229" customWidth="1"/>
    <col min="15116" max="15116" width="15.42578125" style="229" bestFit="1" customWidth="1"/>
    <col min="15117" max="15117" width="1.5703125" style="229" customWidth="1"/>
    <col min="15118" max="15118" width="14.85546875" style="229" customWidth="1"/>
    <col min="15119" max="15119" width="1.5703125" style="229" customWidth="1"/>
    <col min="15120" max="15120" width="17.42578125" style="229" customWidth="1"/>
    <col min="15121" max="15121" width="1.5703125" style="229" customWidth="1"/>
    <col min="15122" max="15122" width="21.140625" style="229" bestFit="1" customWidth="1"/>
    <col min="15123" max="15123" width="1.5703125" style="229" customWidth="1"/>
    <col min="15124" max="15124" width="18.7109375" style="229" customWidth="1"/>
    <col min="15125" max="15358" width="8.140625" style="229"/>
    <col min="15359" max="15362" width="1.5703125" style="229" customWidth="1"/>
    <col min="15363" max="15363" width="38.28515625" style="229" customWidth="1"/>
    <col min="15364" max="15364" width="9.7109375" style="229" customWidth="1"/>
    <col min="15365" max="15365" width="1.5703125" style="229" customWidth="1"/>
    <col min="15366" max="15366" width="14.85546875" style="229" customWidth="1"/>
    <col min="15367" max="15367" width="1.5703125" style="229" customWidth="1"/>
    <col min="15368" max="15368" width="14.85546875" style="229" customWidth="1"/>
    <col min="15369" max="15369" width="1.5703125" style="229" customWidth="1"/>
    <col min="15370" max="15370" width="14.5703125" style="229" customWidth="1"/>
    <col min="15371" max="15371" width="1.5703125" style="229" customWidth="1"/>
    <col min="15372" max="15372" width="15.42578125" style="229" bestFit="1" customWidth="1"/>
    <col min="15373" max="15373" width="1.5703125" style="229" customWidth="1"/>
    <col min="15374" max="15374" width="14.85546875" style="229" customWidth="1"/>
    <col min="15375" max="15375" width="1.5703125" style="229" customWidth="1"/>
    <col min="15376" max="15376" width="17.42578125" style="229" customWidth="1"/>
    <col min="15377" max="15377" width="1.5703125" style="229" customWidth="1"/>
    <col min="15378" max="15378" width="21.140625" style="229" bestFit="1" customWidth="1"/>
    <col min="15379" max="15379" width="1.5703125" style="229" customWidth="1"/>
    <col min="15380" max="15380" width="18.7109375" style="229" customWidth="1"/>
    <col min="15381" max="15614" width="8.140625" style="229"/>
    <col min="15615" max="15618" width="1.5703125" style="229" customWidth="1"/>
    <col min="15619" max="15619" width="38.28515625" style="229" customWidth="1"/>
    <col min="15620" max="15620" width="9.7109375" style="229" customWidth="1"/>
    <col min="15621" max="15621" width="1.5703125" style="229" customWidth="1"/>
    <col min="15622" max="15622" width="14.85546875" style="229" customWidth="1"/>
    <col min="15623" max="15623" width="1.5703125" style="229" customWidth="1"/>
    <col min="15624" max="15624" width="14.85546875" style="229" customWidth="1"/>
    <col min="15625" max="15625" width="1.5703125" style="229" customWidth="1"/>
    <col min="15626" max="15626" width="14.5703125" style="229" customWidth="1"/>
    <col min="15627" max="15627" width="1.5703125" style="229" customWidth="1"/>
    <col min="15628" max="15628" width="15.42578125" style="229" bestFit="1" customWidth="1"/>
    <col min="15629" max="15629" width="1.5703125" style="229" customWidth="1"/>
    <col min="15630" max="15630" width="14.85546875" style="229" customWidth="1"/>
    <col min="15631" max="15631" width="1.5703125" style="229" customWidth="1"/>
    <col min="15632" max="15632" width="17.42578125" style="229" customWidth="1"/>
    <col min="15633" max="15633" width="1.5703125" style="229" customWidth="1"/>
    <col min="15634" max="15634" width="21.140625" style="229" bestFit="1" customWidth="1"/>
    <col min="15635" max="15635" width="1.5703125" style="229" customWidth="1"/>
    <col min="15636" max="15636" width="18.7109375" style="229" customWidth="1"/>
    <col min="15637" max="15870" width="8.140625" style="229"/>
    <col min="15871" max="15874" width="1.5703125" style="229" customWidth="1"/>
    <col min="15875" max="15875" width="38.28515625" style="229" customWidth="1"/>
    <col min="15876" max="15876" width="9.7109375" style="229" customWidth="1"/>
    <col min="15877" max="15877" width="1.5703125" style="229" customWidth="1"/>
    <col min="15878" max="15878" width="14.85546875" style="229" customWidth="1"/>
    <col min="15879" max="15879" width="1.5703125" style="229" customWidth="1"/>
    <col min="15880" max="15880" width="14.85546875" style="229" customWidth="1"/>
    <col min="15881" max="15881" width="1.5703125" style="229" customWidth="1"/>
    <col min="15882" max="15882" width="14.5703125" style="229" customWidth="1"/>
    <col min="15883" max="15883" width="1.5703125" style="229" customWidth="1"/>
    <col min="15884" max="15884" width="15.42578125" style="229" bestFit="1" customWidth="1"/>
    <col min="15885" max="15885" width="1.5703125" style="229" customWidth="1"/>
    <col min="15886" max="15886" width="14.85546875" style="229" customWidth="1"/>
    <col min="15887" max="15887" width="1.5703125" style="229" customWidth="1"/>
    <col min="15888" max="15888" width="17.42578125" style="229" customWidth="1"/>
    <col min="15889" max="15889" width="1.5703125" style="229" customWidth="1"/>
    <col min="15890" max="15890" width="21.140625" style="229" bestFit="1" customWidth="1"/>
    <col min="15891" max="15891" width="1.5703125" style="229" customWidth="1"/>
    <col min="15892" max="15892" width="18.7109375" style="229" customWidth="1"/>
    <col min="15893" max="16126" width="8.140625" style="229"/>
    <col min="16127" max="16130" width="1.5703125" style="229" customWidth="1"/>
    <col min="16131" max="16131" width="38.28515625" style="229" customWidth="1"/>
    <col min="16132" max="16132" width="9.7109375" style="229" customWidth="1"/>
    <col min="16133" max="16133" width="1.5703125" style="229" customWidth="1"/>
    <col min="16134" max="16134" width="14.85546875" style="229" customWidth="1"/>
    <col min="16135" max="16135" width="1.5703125" style="229" customWidth="1"/>
    <col min="16136" max="16136" width="14.85546875" style="229" customWidth="1"/>
    <col min="16137" max="16137" width="1.5703125" style="229" customWidth="1"/>
    <col min="16138" max="16138" width="14.5703125" style="229" customWidth="1"/>
    <col min="16139" max="16139" width="1.5703125" style="229" customWidth="1"/>
    <col min="16140" max="16140" width="15.42578125" style="229" bestFit="1" customWidth="1"/>
    <col min="16141" max="16141" width="1.5703125" style="229" customWidth="1"/>
    <col min="16142" max="16142" width="14.85546875" style="229" customWidth="1"/>
    <col min="16143" max="16143" width="1.5703125" style="229" customWidth="1"/>
    <col min="16144" max="16144" width="17.42578125" style="229" customWidth="1"/>
    <col min="16145" max="16145" width="1.5703125" style="229" customWidth="1"/>
    <col min="16146" max="16146" width="21.140625" style="229" bestFit="1" customWidth="1"/>
    <col min="16147" max="16147" width="1.5703125" style="229" customWidth="1"/>
    <col min="16148" max="16148" width="18.7109375" style="229" customWidth="1"/>
    <col min="16149" max="16384" width="8.140625" style="229"/>
  </cols>
  <sheetData>
    <row r="1" spans="1:28" ht="21.6" customHeight="1"/>
    <row r="2" spans="1:28" s="236" customFormat="1" ht="25.5">
      <c r="A2" s="417" t="str">
        <f>+'SHA-CON-ENG'!A2:X2</f>
        <v>Tong Hua Holding Public Company Limited and its subsidiaries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  <c r="T2" s="417"/>
    </row>
    <row r="3" spans="1:28" s="217" customFormat="1">
      <c r="A3" s="418" t="s">
        <v>186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218"/>
      <c r="V3" s="218"/>
      <c r="W3" s="218"/>
      <c r="X3" s="218"/>
      <c r="Y3" s="218"/>
      <c r="Z3" s="218"/>
      <c r="AA3" s="218"/>
      <c r="AB3" s="218"/>
    </row>
    <row r="4" spans="1:28" s="217" customFormat="1">
      <c r="A4" s="418" t="str">
        <f>+'SHA-CON-ENG'!A4:X4</f>
        <v>For the six-month period ended June 30, 2020 (Reviewed/Unaudited)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</row>
    <row r="5" spans="1:28" s="215" customFormat="1">
      <c r="A5" s="428" t="s">
        <v>116</v>
      </c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</row>
    <row r="6" spans="1:28" s="215" customFormat="1">
      <c r="A6" s="253"/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421" t="s">
        <v>154</v>
      </c>
      <c r="Q6" s="421"/>
      <c r="R6" s="421"/>
      <c r="S6" s="253"/>
      <c r="T6" s="253"/>
    </row>
    <row r="7" spans="1:28" s="215" customFormat="1">
      <c r="A7" s="253"/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87" t="s">
        <v>230</v>
      </c>
      <c r="Q7" s="291"/>
      <c r="R7" s="219"/>
      <c r="S7" s="253"/>
      <c r="T7" s="253"/>
    </row>
    <row r="8" spans="1:28" s="215" customFormat="1">
      <c r="A8" s="252"/>
      <c r="B8" s="252"/>
      <c r="C8" s="252"/>
      <c r="D8" s="252"/>
      <c r="E8" s="252"/>
      <c r="F8" s="252"/>
      <c r="G8" s="252"/>
      <c r="H8" s="218" t="s">
        <v>170</v>
      </c>
      <c r="I8" s="252"/>
      <c r="J8" s="253"/>
      <c r="K8" s="252"/>
      <c r="L8" s="421" t="s">
        <v>151</v>
      </c>
      <c r="M8" s="421"/>
      <c r="N8" s="421"/>
      <c r="O8" s="253"/>
      <c r="P8" s="222" t="s">
        <v>229</v>
      </c>
      <c r="Q8" s="253"/>
      <c r="R8" s="219"/>
      <c r="S8" s="252"/>
      <c r="T8" s="252"/>
    </row>
    <row r="9" spans="1:28" s="215" customFormat="1">
      <c r="A9" s="252"/>
      <c r="B9" s="252"/>
      <c r="C9" s="252"/>
      <c r="D9" s="252"/>
      <c r="E9" s="252"/>
      <c r="F9" s="252"/>
      <c r="G9" s="252"/>
      <c r="H9" s="218" t="s">
        <v>172</v>
      </c>
      <c r="I9" s="218"/>
      <c r="J9" s="218" t="s">
        <v>173</v>
      </c>
      <c r="K9" s="218"/>
      <c r="L9" s="218" t="s">
        <v>174</v>
      </c>
      <c r="M9" s="218"/>
      <c r="O9" s="218"/>
      <c r="P9" s="381" t="s">
        <v>399</v>
      </c>
      <c r="Q9" s="218"/>
      <c r="R9" s="218" t="s">
        <v>187</v>
      </c>
      <c r="S9" s="218"/>
      <c r="T9" s="219" t="s">
        <v>177</v>
      </c>
    </row>
    <row r="10" spans="1:28" s="215" customFormat="1">
      <c r="A10" s="252"/>
      <c r="B10" s="252"/>
      <c r="C10" s="252"/>
      <c r="D10" s="252"/>
      <c r="E10" s="252"/>
      <c r="F10" s="222" t="s">
        <v>119</v>
      </c>
      <c r="G10" s="252"/>
      <c r="H10" s="222" t="s">
        <v>178</v>
      </c>
      <c r="I10" s="218"/>
      <c r="J10" s="222" t="s">
        <v>179</v>
      </c>
      <c r="K10" s="218"/>
      <c r="L10" s="222" t="s">
        <v>180</v>
      </c>
      <c r="M10" s="218"/>
      <c r="N10" s="222" t="s">
        <v>153</v>
      </c>
      <c r="O10" s="218"/>
      <c r="P10" s="222" t="s">
        <v>181</v>
      </c>
      <c r="Q10" s="219"/>
      <c r="R10" s="222" t="s">
        <v>188</v>
      </c>
      <c r="S10" s="218"/>
      <c r="T10" s="222" t="s">
        <v>184</v>
      </c>
    </row>
    <row r="11" spans="1:28">
      <c r="A11" s="243" t="s">
        <v>231</v>
      </c>
      <c r="F11" s="252"/>
      <c r="G11" s="244"/>
      <c r="H11" s="272">
        <f>+'SHA-COM-THA'!F14</f>
        <v>965034416</v>
      </c>
      <c r="I11" s="272"/>
      <c r="J11" s="272">
        <f>+'SHA-COM-THA'!H14</f>
        <v>242582590</v>
      </c>
      <c r="K11" s="272"/>
      <c r="L11" s="272">
        <f>+'SHA-COM-THA'!J14</f>
        <v>15337364</v>
      </c>
      <c r="M11" s="272"/>
      <c r="N11" s="272">
        <f>+'SHA-COM-THA'!L14</f>
        <v>-84039575</v>
      </c>
      <c r="O11" s="272"/>
      <c r="P11" s="272">
        <f>+'SHA-COM-THA'!N14</f>
        <v>1346440</v>
      </c>
      <c r="Q11" s="272"/>
      <c r="R11" s="272">
        <f>SUM(P11:Q11)</f>
        <v>1346440</v>
      </c>
      <c r="S11" s="272"/>
      <c r="T11" s="272">
        <f>SUM(H11,J11,L11,N11,R11)</f>
        <v>1140261235</v>
      </c>
      <c r="U11" s="244"/>
    </row>
    <row r="12" spans="1:28">
      <c r="A12" s="233" t="s">
        <v>389</v>
      </c>
      <c r="F12" s="321"/>
      <c r="G12" s="244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44"/>
    </row>
    <row r="13" spans="1:28">
      <c r="A13" s="233"/>
      <c r="C13" s="229" t="str">
        <f>+'SHA-CON-ENG'!C14</f>
        <v>ended June 30, 2019</v>
      </c>
      <c r="F13" s="232"/>
      <c r="G13" s="244"/>
      <c r="H13" s="279">
        <f>+'SHA-COM-THA'!F16</f>
        <v>0</v>
      </c>
      <c r="I13" s="272"/>
      <c r="J13" s="279">
        <f>+'SHA-COM-THA'!H16</f>
        <v>0</v>
      </c>
      <c r="K13" s="272"/>
      <c r="L13" s="279">
        <f>+'SHA-COM-THA'!J16</f>
        <v>0</v>
      </c>
      <c r="M13" s="272"/>
      <c r="N13" s="279">
        <f>+'SHA-COM-THA'!L16</f>
        <v>22552457</v>
      </c>
      <c r="O13" s="272"/>
      <c r="P13" s="279">
        <f>+'SHA-COM-THA'!N16</f>
        <v>-394571</v>
      </c>
      <c r="Q13" s="272"/>
      <c r="R13" s="279">
        <f>SUM(P13:Q13)</f>
        <v>-394571</v>
      </c>
      <c r="S13" s="272"/>
      <c r="T13" s="279">
        <f>SUM(H13,J13,L13,N13,R13)</f>
        <v>22157886</v>
      </c>
      <c r="U13" s="244"/>
    </row>
    <row r="14" spans="1:28" s="258" customFormat="1" ht="22.5" thickBot="1">
      <c r="A14" s="243" t="str">
        <f>+'SHA-CON-ENG'!A15</f>
        <v>Balance as at June 30, 2019</v>
      </c>
      <c r="F14" s="263"/>
      <c r="G14" s="262"/>
      <c r="H14" s="277">
        <f>SUM(H11:H13)</f>
        <v>965034416</v>
      </c>
      <c r="I14" s="274"/>
      <c r="J14" s="277">
        <f>SUM(J11:J13)</f>
        <v>242582590</v>
      </c>
      <c r="K14" s="274"/>
      <c r="L14" s="277">
        <f>SUM(L11:L13)</f>
        <v>15337364</v>
      </c>
      <c r="M14" s="274"/>
      <c r="N14" s="277">
        <f>SUM(N11:N13)</f>
        <v>-61487118</v>
      </c>
      <c r="O14" s="274"/>
      <c r="P14" s="277">
        <f>SUM(P11:P13)</f>
        <v>951869</v>
      </c>
      <c r="Q14" s="274"/>
      <c r="R14" s="277">
        <f>SUM(R11:R13)</f>
        <v>951869</v>
      </c>
      <c r="S14" s="274"/>
      <c r="T14" s="277">
        <f>SUM(T11:T13)</f>
        <v>1162419121</v>
      </c>
      <c r="U14" s="262"/>
    </row>
    <row r="15" spans="1:28" s="258" customFormat="1" ht="22.5" thickTop="1">
      <c r="A15" s="260"/>
      <c r="F15" s="263"/>
      <c r="G15" s="262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62"/>
    </row>
    <row r="16" spans="1:28" s="258" customFormat="1">
      <c r="A16" s="260" t="s">
        <v>325</v>
      </c>
      <c r="F16" s="263"/>
      <c r="G16" s="262"/>
      <c r="H16" s="274">
        <f>'SHA-COM-THA'!F19</f>
        <v>965034416</v>
      </c>
      <c r="I16" s="274"/>
      <c r="J16" s="274">
        <f>'SHA-COM-THA'!H19</f>
        <v>242582590</v>
      </c>
      <c r="K16" s="274"/>
      <c r="L16" s="274">
        <f>'SHA-COM-THA'!J19</f>
        <v>15337364</v>
      </c>
      <c r="M16" s="274"/>
      <c r="N16" s="274">
        <f>'SHA-COM-THA'!L19</f>
        <v>-38776139</v>
      </c>
      <c r="O16" s="274"/>
      <c r="P16" s="274">
        <f>'SHA-COM-THA'!N19</f>
        <v>18506</v>
      </c>
      <c r="Q16" s="274"/>
      <c r="R16" s="274">
        <f>SUM(P16:Q16)</f>
        <v>18506</v>
      </c>
      <c r="S16" s="274"/>
      <c r="T16" s="274">
        <f>SUM(H16,J16,L16,N16,R16)</f>
        <v>1184196737</v>
      </c>
      <c r="U16" s="262"/>
    </row>
    <row r="17" spans="1:21" s="258" customFormat="1">
      <c r="A17" s="358" t="s">
        <v>337</v>
      </c>
      <c r="F17" s="263"/>
      <c r="G17" s="262"/>
      <c r="H17" s="279"/>
      <c r="I17" s="274"/>
      <c r="J17" s="279"/>
      <c r="K17" s="274"/>
      <c r="L17" s="279"/>
      <c r="M17" s="274"/>
      <c r="N17" s="279">
        <f>+'SHA-COM-THA'!L20</f>
        <v>-12852</v>
      </c>
      <c r="O17" s="274"/>
      <c r="P17" s="279"/>
      <c r="Q17" s="274"/>
      <c r="R17" s="279">
        <f>SUM(P17:Q17)</f>
        <v>0</v>
      </c>
      <c r="S17" s="274"/>
      <c r="T17" s="279">
        <f>SUM(H17,J17,L17,N17,R17)</f>
        <v>-12852</v>
      </c>
      <c r="U17" s="262"/>
    </row>
    <row r="18" spans="1:21" s="258" customFormat="1">
      <c r="A18" s="243" t="s">
        <v>326</v>
      </c>
      <c r="B18" s="229"/>
      <c r="C18" s="229"/>
      <c r="E18" s="224"/>
      <c r="F18" s="263"/>
      <c r="G18" s="262"/>
      <c r="H18" s="272">
        <f>SUM(H16:H17)</f>
        <v>965034416</v>
      </c>
      <c r="I18" s="274"/>
      <c r="J18" s="272">
        <f>SUM(J16:J17)</f>
        <v>242582590</v>
      </c>
      <c r="K18" s="274"/>
      <c r="L18" s="272">
        <f>SUM(L16:L17)</f>
        <v>15337364</v>
      </c>
      <c r="M18" s="274"/>
      <c r="N18" s="272">
        <f>SUM(N16:N17)</f>
        <v>-38788991</v>
      </c>
      <c r="O18" s="274"/>
      <c r="P18" s="272">
        <f>SUM(P16:P17)</f>
        <v>18506</v>
      </c>
      <c r="Q18" s="272"/>
      <c r="R18" s="272">
        <f>SUM(R16:R17)</f>
        <v>18506</v>
      </c>
      <c r="S18" s="274"/>
      <c r="T18" s="272">
        <f>SUM(T16:T17)</f>
        <v>1184183885</v>
      </c>
      <c r="U18" s="262"/>
    </row>
    <row r="19" spans="1:21" s="258" customFormat="1">
      <c r="A19" s="233" t="s">
        <v>390</v>
      </c>
      <c r="B19" s="229"/>
      <c r="C19" s="229"/>
      <c r="E19" s="224"/>
      <c r="F19" s="263"/>
      <c r="G19" s="262"/>
      <c r="H19" s="272">
        <f>+'SHA-COM-THA'!F22</f>
        <v>1506</v>
      </c>
      <c r="I19" s="274"/>
      <c r="J19" s="272">
        <f>+'SHA-COM-THA'!H22</f>
        <v>0</v>
      </c>
      <c r="K19" s="274"/>
      <c r="L19" s="272">
        <f>+'SHA-COM-THA'!J22</f>
        <v>0</v>
      </c>
      <c r="M19" s="274"/>
      <c r="N19" s="272">
        <f>+'SHA-COM-THA'!L22</f>
        <v>0</v>
      </c>
      <c r="O19" s="274"/>
      <c r="P19" s="272">
        <f>+'SHA-COM-THA'!N22</f>
        <v>0</v>
      </c>
      <c r="Q19" s="272"/>
      <c r="R19" s="272">
        <f>SUM(P19:Q19)</f>
        <v>0</v>
      </c>
      <c r="S19" s="274"/>
      <c r="T19" s="272">
        <f>SUM(H19,J19,L19,N19,R19)</f>
        <v>1506</v>
      </c>
      <c r="U19" s="262"/>
    </row>
    <row r="20" spans="1:21" s="258" customFormat="1">
      <c r="A20" s="233" t="s">
        <v>389</v>
      </c>
      <c r="B20" s="229"/>
      <c r="C20" s="229"/>
      <c r="E20" s="224"/>
      <c r="F20" s="263"/>
      <c r="G20" s="262"/>
      <c r="H20" s="272"/>
      <c r="I20" s="274"/>
      <c r="J20" s="272"/>
      <c r="K20" s="274"/>
      <c r="L20" s="272"/>
      <c r="M20" s="274"/>
      <c r="N20" s="272"/>
      <c r="O20" s="274"/>
      <c r="P20" s="272"/>
      <c r="Q20" s="272"/>
      <c r="R20" s="272"/>
      <c r="S20" s="274"/>
      <c r="T20" s="272"/>
      <c r="U20" s="262"/>
    </row>
    <row r="21" spans="1:21">
      <c r="A21" s="233"/>
      <c r="C21" s="229" t="str">
        <f>+'SHA-CON-ENG'!C22</f>
        <v>ended June 30, 2020</v>
      </c>
      <c r="F21" s="232"/>
      <c r="G21" s="244"/>
      <c r="H21" s="272">
        <f>+'SHA-COM-THA'!F24</f>
        <v>0</v>
      </c>
      <c r="I21" s="272"/>
      <c r="J21" s="272">
        <f>+'SHA-COM-THA'!H24</f>
        <v>0</v>
      </c>
      <c r="K21" s="272"/>
      <c r="L21" s="272">
        <f>+'SHA-COM-THA'!J24</f>
        <v>0</v>
      </c>
      <c r="M21" s="272"/>
      <c r="N21" s="272">
        <f>+'SHA-COM-THA'!L24</f>
        <v>15825715</v>
      </c>
      <c r="O21" s="272"/>
      <c r="P21" s="272">
        <f>+'SHA-COM-THA'!N24</f>
        <v>-2393451</v>
      </c>
      <c r="Q21" s="272"/>
      <c r="R21" s="272">
        <f>SUM(P21:Q21)</f>
        <v>-2393451</v>
      </c>
      <c r="S21" s="272"/>
      <c r="T21" s="272">
        <f>SUM(H21,J21,L21,N21,R21)</f>
        <v>13432264</v>
      </c>
      <c r="U21" s="244"/>
    </row>
    <row r="22" spans="1:21" ht="22.5" thickBot="1">
      <c r="A22" s="243" t="str">
        <f>+'SHA-CON-ENG'!A23</f>
        <v>Balance as at June 30, 2020</v>
      </c>
      <c r="B22" s="258"/>
      <c r="C22" s="258"/>
      <c r="F22" s="264"/>
      <c r="G22" s="244"/>
      <c r="H22" s="277">
        <f>SUM(H18:H21)</f>
        <v>965035922</v>
      </c>
      <c r="I22" s="272"/>
      <c r="J22" s="277">
        <f>SUM(J18:J21)</f>
        <v>242582590</v>
      </c>
      <c r="K22" s="272"/>
      <c r="L22" s="277">
        <f>SUM(L18:L21)</f>
        <v>15337364</v>
      </c>
      <c r="M22" s="272"/>
      <c r="N22" s="277">
        <f>SUM(N18:N21)</f>
        <v>-22963276</v>
      </c>
      <c r="O22" s="272"/>
      <c r="P22" s="277">
        <f>SUM(P18:P21)</f>
        <v>-2374945</v>
      </c>
      <c r="Q22" s="274"/>
      <c r="R22" s="277">
        <f>SUM(R18:R21)</f>
        <v>-2374945</v>
      </c>
      <c r="S22" s="272"/>
      <c r="T22" s="277">
        <f>SUM(T18:T21)</f>
        <v>1197617655</v>
      </c>
      <c r="U22" s="244"/>
    </row>
    <row r="23" spans="1:21" ht="22.5" thickTop="1">
      <c r="A23" s="244"/>
      <c r="B23" s="244"/>
      <c r="C23" s="244"/>
      <c r="D23" s="244"/>
      <c r="E23" s="244"/>
      <c r="F23" s="264"/>
      <c r="G23" s="244"/>
      <c r="H23" s="244"/>
      <c r="I23" s="244"/>
      <c r="J23" s="244"/>
      <c r="K23" s="244"/>
      <c r="L23" s="244"/>
      <c r="M23" s="244"/>
      <c r="N23" s="262"/>
      <c r="O23" s="244"/>
      <c r="P23" s="244"/>
      <c r="Q23" s="244"/>
      <c r="R23" s="244"/>
      <c r="S23" s="244"/>
      <c r="T23" s="244"/>
      <c r="U23" s="244"/>
    </row>
    <row r="24" spans="1:21">
      <c r="A24" s="265" t="s">
        <v>134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44"/>
      <c r="L24" s="244"/>
      <c r="M24" s="244"/>
      <c r="N24" s="244"/>
      <c r="O24" s="265"/>
      <c r="P24" s="265"/>
      <c r="Q24" s="265"/>
      <c r="R24" s="265"/>
      <c r="S24" s="244"/>
      <c r="T24" s="244"/>
      <c r="U24" s="244"/>
    </row>
    <row r="27" spans="1:21" s="3" customFormat="1" ht="18" customHeight="1">
      <c r="B27" s="278"/>
      <c r="C27" s="278"/>
      <c r="E27" s="266"/>
      <c r="F27" s="423" t="s">
        <v>218</v>
      </c>
      <c r="G27" s="423"/>
      <c r="H27" s="423"/>
      <c r="I27" s="423"/>
      <c r="J27" s="423"/>
      <c r="K27" s="423"/>
      <c r="L27" s="423"/>
      <c r="O27" s="423" t="s">
        <v>235</v>
      </c>
      <c r="P27" s="423"/>
      <c r="Q27" s="423"/>
      <c r="R27" s="423"/>
      <c r="S27" s="423"/>
    </row>
    <row r="28" spans="1:21" s="3" customFormat="1" ht="18" customHeight="1">
      <c r="F28" s="401" t="s">
        <v>217</v>
      </c>
      <c r="G28" s="401"/>
      <c r="H28" s="401"/>
      <c r="I28" s="401"/>
      <c r="J28" s="401"/>
      <c r="K28" s="401"/>
      <c r="L28" s="401"/>
      <c r="O28" s="401" t="s">
        <v>220</v>
      </c>
      <c r="P28" s="401"/>
      <c r="Q28" s="401"/>
      <c r="R28" s="401"/>
      <c r="S28" s="401"/>
    </row>
    <row r="69" spans="5:6">
      <c r="F69" s="230" t="s">
        <v>168</v>
      </c>
    </row>
    <row r="71" spans="5:6">
      <c r="E71" s="229" t="s">
        <v>185</v>
      </c>
    </row>
  </sheetData>
  <mergeCells count="10">
    <mergeCell ref="A2:T2"/>
    <mergeCell ref="A3:T3"/>
    <mergeCell ref="A4:T4"/>
    <mergeCell ref="A5:T5"/>
    <mergeCell ref="P6:R6"/>
    <mergeCell ref="F27:L27"/>
    <mergeCell ref="F28:L28"/>
    <mergeCell ref="O27:S27"/>
    <mergeCell ref="O28:S28"/>
    <mergeCell ref="L8:N8"/>
  </mergeCells>
  <pageMargins left="0.39370078740157483" right="0.19685039370078741" top="0.86614173228346458" bottom="0.43307086614173229" header="0.74803149606299213" footer="0.27559055118110237"/>
  <pageSetup paperSize="9" scale="80" orientation="landscape" blackAndWhite="1" r:id="rId1"/>
  <headerFooter alignWithMargins="0">
    <oddHeader>&amp;C&amp;"Angsana New,Regular"&amp;16&amp;P</oddHeader>
  </headerFooter>
  <rowBreaks count="2" manualBreakCount="2">
    <brk id="86" max="16383" man="1"/>
    <brk id="1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19"/>
  <sheetViews>
    <sheetView view="pageBreakPreview" zoomScaleNormal="100" zoomScaleSheetLayoutView="100" workbookViewId="0">
      <pane xSplit="6" ySplit="6" topLeftCell="G83" activePane="bottomRight" state="frozen"/>
      <selection activeCell="I97" sqref="I97"/>
      <selection pane="topRight" activeCell="I97" sqref="I97"/>
      <selection pane="bottomLeft" activeCell="I97" sqref="I97"/>
      <selection pane="bottomRight" activeCell="I97" sqref="I97"/>
    </sheetView>
  </sheetViews>
  <sheetFormatPr defaultColWidth="8.140625" defaultRowHeight="21.75"/>
  <cols>
    <col min="1" max="4" width="2.140625" style="229" customWidth="1"/>
    <col min="5" max="5" width="39.42578125" style="229" customWidth="1"/>
    <col min="6" max="6" width="8.5703125" style="230" customWidth="1"/>
    <col min="7" max="7" width="3.28515625" style="165" customWidth="1"/>
    <col min="8" max="9" width="17.28515625" style="234" customWidth="1"/>
    <col min="10" max="10" width="1.85546875" style="156" customWidth="1"/>
    <col min="11" max="12" width="17.28515625" style="234" customWidth="1"/>
    <col min="13" max="256" width="8.140625" style="229"/>
    <col min="257" max="260" width="1.5703125" style="229" customWidth="1"/>
    <col min="261" max="261" width="36.28515625" style="229" customWidth="1"/>
    <col min="262" max="262" width="10.7109375" style="229" customWidth="1"/>
    <col min="263" max="263" width="1.5703125" style="229" customWidth="1"/>
    <col min="264" max="265" width="15.140625" style="229" bestFit="1" customWidth="1"/>
    <col min="266" max="266" width="1.5703125" style="229" customWidth="1"/>
    <col min="267" max="268" width="15.140625" style="229" bestFit="1" customWidth="1"/>
    <col min="269" max="512" width="8.140625" style="229"/>
    <col min="513" max="516" width="1.5703125" style="229" customWidth="1"/>
    <col min="517" max="517" width="36.28515625" style="229" customWidth="1"/>
    <col min="518" max="518" width="10.7109375" style="229" customWidth="1"/>
    <col min="519" max="519" width="1.5703125" style="229" customWidth="1"/>
    <col min="520" max="521" width="15.140625" style="229" bestFit="1" customWidth="1"/>
    <col min="522" max="522" width="1.5703125" style="229" customWidth="1"/>
    <col min="523" max="524" width="15.140625" style="229" bestFit="1" customWidth="1"/>
    <col min="525" max="768" width="8.140625" style="229"/>
    <col min="769" max="772" width="1.5703125" style="229" customWidth="1"/>
    <col min="773" max="773" width="36.28515625" style="229" customWidth="1"/>
    <col min="774" max="774" width="10.7109375" style="229" customWidth="1"/>
    <col min="775" max="775" width="1.5703125" style="229" customWidth="1"/>
    <col min="776" max="777" width="15.140625" style="229" bestFit="1" customWidth="1"/>
    <col min="778" max="778" width="1.5703125" style="229" customWidth="1"/>
    <col min="779" max="780" width="15.140625" style="229" bestFit="1" customWidth="1"/>
    <col min="781" max="1024" width="8.140625" style="229"/>
    <col min="1025" max="1028" width="1.5703125" style="229" customWidth="1"/>
    <col min="1029" max="1029" width="36.28515625" style="229" customWidth="1"/>
    <col min="1030" max="1030" width="10.7109375" style="229" customWidth="1"/>
    <col min="1031" max="1031" width="1.5703125" style="229" customWidth="1"/>
    <col min="1032" max="1033" width="15.140625" style="229" bestFit="1" customWidth="1"/>
    <col min="1034" max="1034" width="1.5703125" style="229" customWidth="1"/>
    <col min="1035" max="1036" width="15.140625" style="229" bestFit="1" customWidth="1"/>
    <col min="1037" max="1280" width="8.140625" style="229"/>
    <col min="1281" max="1284" width="1.5703125" style="229" customWidth="1"/>
    <col min="1285" max="1285" width="36.28515625" style="229" customWidth="1"/>
    <col min="1286" max="1286" width="10.7109375" style="229" customWidth="1"/>
    <col min="1287" max="1287" width="1.5703125" style="229" customWidth="1"/>
    <col min="1288" max="1289" width="15.140625" style="229" bestFit="1" customWidth="1"/>
    <col min="1290" max="1290" width="1.5703125" style="229" customWidth="1"/>
    <col min="1291" max="1292" width="15.140625" style="229" bestFit="1" customWidth="1"/>
    <col min="1293" max="1536" width="8.140625" style="229"/>
    <col min="1537" max="1540" width="1.5703125" style="229" customWidth="1"/>
    <col min="1541" max="1541" width="36.28515625" style="229" customWidth="1"/>
    <col min="1542" max="1542" width="10.7109375" style="229" customWidth="1"/>
    <col min="1543" max="1543" width="1.5703125" style="229" customWidth="1"/>
    <col min="1544" max="1545" width="15.140625" style="229" bestFit="1" customWidth="1"/>
    <col min="1546" max="1546" width="1.5703125" style="229" customWidth="1"/>
    <col min="1547" max="1548" width="15.140625" style="229" bestFit="1" customWidth="1"/>
    <col min="1549" max="1792" width="8.140625" style="229"/>
    <col min="1793" max="1796" width="1.5703125" style="229" customWidth="1"/>
    <col min="1797" max="1797" width="36.28515625" style="229" customWidth="1"/>
    <col min="1798" max="1798" width="10.7109375" style="229" customWidth="1"/>
    <col min="1799" max="1799" width="1.5703125" style="229" customWidth="1"/>
    <col min="1800" max="1801" width="15.140625" style="229" bestFit="1" customWidth="1"/>
    <col min="1802" max="1802" width="1.5703125" style="229" customWidth="1"/>
    <col min="1803" max="1804" width="15.140625" style="229" bestFit="1" customWidth="1"/>
    <col min="1805" max="2048" width="8.140625" style="229"/>
    <col min="2049" max="2052" width="1.5703125" style="229" customWidth="1"/>
    <col min="2053" max="2053" width="36.28515625" style="229" customWidth="1"/>
    <col min="2054" max="2054" width="10.7109375" style="229" customWidth="1"/>
    <col min="2055" max="2055" width="1.5703125" style="229" customWidth="1"/>
    <col min="2056" max="2057" width="15.140625" style="229" bestFit="1" customWidth="1"/>
    <col min="2058" max="2058" width="1.5703125" style="229" customWidth="1"/>
    <col min="2059" max="2060" width="15.140625" style="229" bestFit="1" customWidth="1"/>
    <col min="2061" max="2304" width="8.140625" style="229"/>
    <col min="2305" max="2308" width="1.5703125" style="229" customWidth="1"/>
    <col min="2309" max="2309" width="36.28515625" style="229" customWidth="1"/>
    <col min="2310" max="2310" width="10.7109375" style="229" customWidth="1"/>
    <col min="2311" max="2311" width="1.5703125" style="229" customWidth="1"/>
    <col min="2312" max="2313" width="15.140625" style="229" bestFit="1" customWidth="1"/>
    <col min="2314" max="2314" width="1.5703125" style="229" customWidth="1"/>
    <col min="2315" max="2316" width="15.140625" style="229" bestFit="1" customWidth="1"/>
    <col min="2317" max="2560" width="8.140625" style="229"/>
    <col min="2561" max="2564" width="1.5703125" style="229" customWidth="1"/>
    <col min="2565" max="2565" width="36.28515625" style="229" customWidth="1"/>
    <col min="2566" max="2566" width="10.7109375" style="229" customWidth="1"/>
    <col min="2567" max="2567" width="1.5703125" style="229" customWidth="1"/>
    <col min="2568" max="2569" width="15.140625" style="229" bestFit="1" customWidth="1"/>
    <col min="2570" max="2570" width="1.5703125" style="229" customWidth="1"/>
    <col min="2571" max="2572" width="15.140625" style="229" bestFit="1" customWidth="1"/>
    <col min="2573" max="2816" width="8.140625" style="229"/>
    <col min="2817" max="2820" width="1.5703125" style="229" customWidth="1"/>
    <col min="2821" max="2821" width="36.28515625" style="229" customWidth="1"/>
    <col min="2822" max="2822" width="10.7109375" style="229" customWidth="1"/>
    <col min="2823" max="2823" width="1.5703125" style="229" customWidth="1"/>
    <col min="2824" max="2825" width="15.140625" style="229" bestFit="1" customWidth="1"/>
    <col min="2826" max="2826" width="1.5703125" style="229" customWidth="1"/>
    <col min="2827" max="2828" width="15.140625" style="229" bestFit="1" customWidth="1"/>
    <col min="2829" max="3072" width="8.140625" style="229"/>
    <col min="3073" max="3076" width="1.5703125" style="229" customWidth="1"/>
    <col min="3077" max="3077" width="36.28515625" style="229" customWidth="1"/>
    <col min="3078" max="3078" width="10.7109375" style="229" customWidth="1"/>
    <col min="3079" max="3079" width="1.5703125" style="229" customWidth="1"/>
    <col min="3080" max="3081" width="15.140625" style="229" bestFit="1" customWidth="1"/>
    <col min="3082" max="3082" width="1.5703125" style="229" customWidth="1"/>
    <col min="3083" max="3084" width="15.140625" style="229" bestFit="1" customWidth="1"/>
    <col min="3085" max="3328" width="8.140625" style="229"/>
    <col min="3329" max="3332" width="1.5703125" style="229" customWidth="1"/>
    <col min="3333" max="3333" width="36.28515625" style="229" customWidth="1"/>
    <col min="3334" max="3334" width="10.7109375" style="229" customWidth="1"/>
    <col min="3335" max="3335" width="1.5703125" style="229" customWidth="1"/>
    <col min="3336" max="3337" width="15.140625" style="229" bestFit="1" customWidth="1"/>
    <col min="3338" max="3338" width="1.5703125" style="229" customWidth="1"/>
    <col min="3339" max="3340" width="15.140625" style="229" bestFit="1" customWidth="1"/>
    <col min="3341" max="3584" width="8.140625" style="229"/>
    <col min="3585" max="3588" width="1.5703125" style="229" customWidth="1"/>
    <col min="3589" max="3589" width="36.28515625" style="229" customWidth="1"/>
    <col min="3590" max="3590" width="10.7109375" style="229" customWidth="1"/>
    <col min="3591" max="3591" width="1.5703125" style="229" customWidth="1"/>
    <col min="3592" max="3593" width="15.140625" style="229" bestFit="1" customWidth="1"/>
    <col min="3594" max="3594" width="1.5703125" style="229" customWidth="1"/>
    <col min="3595" max="3596" width="15.140625" style="229" bestFit="1" customWidth="1"/>
    <col min="3597" max="3840" width="8.140625" style="229"/>
    <col min="3841" max="3844" width="1.5703125" style="229" customWidth="1"/>
    <col min="3845" max="3845" width="36.28515625" style="229" customWidth="1"/>
    <col min="3846" max="3846" width="10.7109375" style="229" customWidth="1"/>
    <col min="3847" max="3847" width="1.5703125" style="229" customWidth="1"/>
    <col min="3848" max="3849" width="15.140625" style="229" bestFit="1" customWidth="1"/>
    <col min="3850" max="3850" width="1.5703125" style="229" customWidth="1"/>
    <col min="3851" max="3852" width="15.140625" style="229" bestFit="1" customWidth="1"/>
    <col min="3853" max="4096" width="8.140625" style="229"/>
    <col min="4097" max="4100" width="1.5703125" style="229" customWidth="1"/>
    <col min="4101" max="4101" width="36.28515625" style="229" customWidth="1"/>
    <col min="4102" max="4102" width="10.7109375" style="229" customWidth="1"/>
    <col min="4103" max="4103" width="1.5703125" style="229" customWidth="1"/>
    <col min="4104" max="4105" width="15.140625" style="229" bestFit="1" customWidth="1"/>
    <col min="4106" max="4106" width="1.5703125" style="229" customWidth="1"/>
    <col min="4107" max="4108" width="15.140625" style="229" bestFit="1" customWidth="1"/>
    <col min="4109" max="4352" width="8.140625" style="229"/>
    <col min="4353" max="4356" width="1.5703125" style="229" customWidth="1"/>
    <col min="4357" max="4357" width="36.28515625" style="229" customWidth="1"/>
    <col min="4358" max="4358" width="10.7109375" style="229" customWidth="1"/>
    <col min="4359" max="4359" width="1.5703125" style="229" customWidth="1"/>
    <col min="4360" max="4361" width="15.140625" style="229" bestFit="1" customWidth="1"/>
    <col min="4362" max="4362" width="1.5703125" style="229" customWidth="1"/>
    <col min="4363" max="4364" width="15.140625" style="229" bestFit="1" customWidth="1"/>
    <col min="4365" max="4608" width="8.140625" style="229"/>
    <col min="4609" max="4612" width="1.5703125" style="229" customWidth="1"/>
    <col min="4613" max="4613" width="36.28515625" style="229" customWidth="1"/>
    <col min="4614" max="4614" width="10.7109375" style="229" customWidth="1"/>
    <col min="4615" max="4615" width="1.5703125" style="229" customWidth="1"/>
    <col min="4616" max="4617" width="15.140625" style="229" bestFit="1" customWidth="1"/>
    <col min="4618" max="4618" width="1.5703125" style="229" customWidth="1"/>
    <col min="4619" max="4620" width="15.140625" style="229" bestFit="1" customWidth="1"/>
    <col min="4621" max="4864" width="8.140625" style="229"/>
    <col min="4865" max="4868" width="1.5703125" style="229" customWidth="1"/>
    <col min="4869" max="4869" width="36.28515625" style="229" customWidth="1"/>
    <col min="4870" max="4870" width="10.7109375" style="229" customWidth="1"/>
    <col min="4871" max="4871" width="1.5703125" style="229" customWidth="1"/>
    <col min="4872" max="4873" width="15.140625" style="229" bestFit="1" customWidth="1"/>
    <col min="4874" max="4874" width="1.5703125" style="229" customWidth="1"/>
    <col min="4875" max="4876" width="15.140625" style="229" bestFit="1" customWidth="1"/>
    <col min="4877" max="5120" width="8.140625" style="229"/>
    <col min="5121" max="5124" width="1.5703125" style="229" customWidth="1"/>
    <col min="5125" max="5125" width="36.28515625" style="229" customWidth="1"/>
    <col min="5126" max="5126" width="10.7109375" style="229" customWidth="1"/>
    <col min="5127" max="5127" width="1.5703125" style="229" customWidth="1"/>
    <col min="5128" max="5129" width="15.140625" style="229" bestFit="1" customWidth="1"/>
    <col min="5130" max="5130" width="1.5703125" style="229" customWidth="1"/>
    <col min="5131" max="5132" width="15.140625" style="229" bestFit="1" customWidth="1"/>
    <col min="5133" max="5376" width="8.140625" style="229"/>
    <col min="5377" max="5380" width="1.5703125" style="229" customWidth="1"/>
    <col min="5381" max="5381" width="36.28515625" style="229" customWidth="1"/>
    <col min="5382" max="5382" width="10.7109375" style="229" customWidth="1"/>
    <col min="5383" max="5383" width="1.5703125" style="229" customWidth="1"/>
    <col min="5384" max="5385" width="15.140625" style="229" bestFit="1" customWidth="1"/>
    <col min="5386" max="5386" width="1.5703125" style="229" customWidth="1"/>
    <col min="5387" max="5388" width="15.140625" style="229" bestFit="1" customWidth="1"/>
    <col min="5389" max="5632" width="8.140625" style="229"/>
    <col min="5633" max="5636" width="1.5703125" style="229" customWidth="1"/>
    <col min="5637" max="5637" width="36.28515625" style="229" customWidth="1"/>
    <col min="5638" max="5638" width="10.7109375" style="229" customWidth="1"/>
    <col min="5639" max="5639" width="1.5703125" style="229" customWidth="1"/>
    <col min="5640" max="5641" width="15.140625" style="229" bestFit="1" customWidth="1"/>
    <col min="5642" max="5642" width="1.5703125" style="229" customWidth="1"/>
    <col min="5643" max="5644" width="15.140625" style="229" bestFit="1" customWidth="1"/>
    <col min="5645" max="5888" width="8.140625" style="229"/>
    <col min="5889" max="5892" width="1.5703125" style="229" customWidth="1"/>
    <col min="5893" max="5893" width="36.28515625" style="229" customWidth="1"/>
    <col min="5894" max="5894" width="10.7109375" style="229" customWidth="1"/>
    <col min="5895" max="5895" width="1.5703125" style="229" customWidth="1"/>
    <col min="5896" max="5897" width="15.140625" style="229" bestFit="1" customWidth="1"/>
    <col min="5898" max="5898" width="1.5703125" style="229" customWidth="1"/>
    <col min="5899" max="5900" width="15.140625" style="229" bestFit="1" customWidth="1"/>
    <col min="5901" max="6144" width="8.140625" style="229"/>
    <col min="6145" max="6148" width="1.5703125" style="229" customWidth="1"/>
    <col min="6149" max="6149" width="36.28515625" style="229" customWidth="1"/>
    <col min="6150" max="6150" width="10.7109375" style="229" customWidth="1"/>
    <col min="6151" max="6151" width="1.5703125" style="229" customWidth="1"/>
    <col min="6152" max="6153" width="15.140625" style="229" bestFit="1" customWidth="1"/>
    <col min="6154" max="6154" width="1.5703125" style="229" customWidth="1"/>
    <col min="6155" max="6156" width="15.140625" style="229" bestFit="1" customWidth="1"/>
    <col min="6157" max="6400" width="8.140625" style="229"/>
    <col min="6401" max="6404" width="1.5703125" style="229" customWidth="1"/>
    <col min="6405" max="6405" width="36.28515625" style="229" customWidth="1"/>
    <col min="6406" max="6406" width="10.7109375" style="229" customWidth="1"/>
    <col min="6407" max="6407" width="1.5703125" style="229" customWidth="1"/>
    <col min="6408" max="6409" width="15.140625" style="229" bestFit="1" customWidth="1"/>
    <col min="6410" max="6410" width="1.5703125" style="229" customWidth="1"/>
    <col min="6411" max="6412" width="15.140625" style="229" bestFit="1" customWidth="1"/>
    <col min="6413" max="6656" width="8.140625" style="229"/>
    <col min="6657" max="6660" width="1.5703125" style="229" customWidth="1"/>
    <col min="6661" max="6661" width="36.28515625" style="229" customWidth="1"/>
    <col min="6662" max="6662" width="10.7109375" style="229" customWidth="1"/>
    <col min="6663" max="6663" width="1.5703125" style="229" customWidth="1"/>
    <col min="6664" max="6665" width="15.140625" style="229" bestFit="1" customWidth="1"/>
    <col min="6666" max="6666" width="1.5703125" style="229" customWidth="1"/>
    <col min="6667" max="6668" width="15.140625" style="229" bestFit="1" customWidth="1"/>
    <col min="6669" max="6912" width="8.140625" style="229"/>
    <col min="6913" max="6916" width="1.5703125" style="229" customWidth="1"/>
    <col min="6917" max="6917" width="36.28515625" style="229" customWidth="1"/>
    <col min="6918" max="6918" width="10.7109375" style="229" customWidth="1"/>
    <col min="6919" max="6919" width="1.5703125" style="229" customWidth="1"/>
    <col min="6920" max="6921" width="15.140625" style="229" bestFit="1" customWidth="1"/>
    <col min="6922" max="6922" width="1.5703125" style="229" customWidth="1"/>
    <col min="6923" max="6924" width="15.140625" style="229" bestFit="1" customWidth="1"/>
    <col min="6925" max="7168" width="8.140625" style="229"/>
    <col min="7169" max="7172" width="1.5703125" style="229" customWidth="1"/>
    <col min="7173" max="7173" width="36.28515625" style="229" customWidth="1"/>
    <col min="7174" max="7174" width="10.7109375" style="229" customWidth="1"/>
    <col min="7175" max="7175" width="1.5703125" style="229" customWidth="1"/>
    <col min="7176" max="7177" width="15.140625" style="229" bestFit="1" customWidth="1"/>
    <col min="7178" max="7178" width="1.5703125" style="229" customWidth="1"/>
    <col min="7179" max="7180" width="15.140625" style="229" bestFit="1" customWidth="1"/>
    <col min="7181" max="7424" width="8.140625" style="229"/>
    <col min="7425" max="7428" width="1.5703125" style="229" customWidth="1"/>
    <col min="7429" max="7429" width="36.28515625" style="229" customWidth="1"/>
    <col min="7430" max="7430" width="10.7109375" style="229" customWidth="1"/>
    <col min="7431" max="7431" width="1.5703125" style="229" customWidth="1"/>
    <col min="7432" max="7433" width="15.140625" style="229" bestFit="1" customWidth="1"/>
    <col min="7434" max="7434" width="1.5703125" style="229" customWidth="1"/>
    <col min="7435" max="7436" width="15.140625" style="229" bestFit="1" customWidth="1"/>
    <col min="7437" max="7680" width="8.140625" style="229"/>
    <col min="7681" max="7684" width="1.5703125" style="229" customWidth="1"/>
    <col min="7685" max="7685" width="36.28515625" style="229" customWidth="1"/>
    <col min="7686" max="7686" width="10.7109375" style="229" customWidth="1"/>
    <col min="7687" max="7687" width="1.5703125" style="229" customWidth="1"/>
    <col min="7688" max="7689" width="15.140625" style="229" bestFit="1" customWidth="1"/>
    <col min="7690" max="7690" width="1.5703125" style="229" customWidth="1"/>
    <col min="7691" max="7692" width="15.140625" style="229" bestFit="1" customWidth="1"/>
    <col min="7693" max="7936" width="8.140625" style="229"/>
    <col min="7937" max="7940" width="1.5703125" style="229" customWidth="1"/>
    <col min="7941" max="7941" width="36.28515625" style="229" customWidth="1"/>
    <col min="7942" max="7942" width="10.7109375" style="229" customWidth="1"/>
    <col min="7943" max="7943" width="1.5703125" style="229" customWidth="1"/>
    <col min="7944" max="7945" width="15.140625" style="229" bestFit="1" customWidth="1"/>
    <col min="7946" max="7946" width="1.5703125" style="229" customWidth="1"/>
    <col min="7947" max="7948" width="15.140625" style="229" bestFit="1" customWidth="1"/>
    <col min="7949" max="8192" width="8.140625" style="229"/>
    <col min="8193" max="8196" width="1.5703125" style="229" customWidth="1"/>
    <col min="8197" max="8197" width="36.28515625" style="229" customWidth="1"/>
    <col min="8198" max="8198" width="10.7109375" style="229" customWidth="1"/>
    <col min="8199" max="8199" width="1.5703125" style="229" customWidth="1"/>
    <col min="8200" max="8201" width="15.140625" style="229" bestFit="1" customWidth="1"/>
    <col min="8202" max="8202" width="1.5703125" style="229" customWidth="1"/>
    <col min="8203" max="8204" width="15.140625" style="229" bestFit="1" customWidth="1"/>
    <col min="8205" max="8448" width="8.140625" style="229"/>
    <col min="8449" max="8452" width="1.5703125" style="229" customWidth="1"/>
    <col min="8453" max="8453" width="36.28515625" style="229" customWidth="1"/>
    <col min="8454" max="8454" width="10.7109375" style="229" customWidth="1"/>
    <col min="8455" max="8455" width="1.5703125" style="229" customWidth="1"/>
    <col min="8456" max="8457" width="15.140625" style="229" bestFit="1" customWidth="1"/>
    <col min="8458" max="8458" width="1.5703125" style="229" customWidth="1"/>
    <col min="8459" max="8460" width="15.140625" style="229" bestFit="1" customWidth="1"/>
    <col min="8461" max="8704" width="8.140625" style="229"/>
    <col min="8705" max="8708" width="1.5703125" style="229" customWidth="1"/>
    <col min="8709" max="8709" width="36.28515625" style="229" customWidth="1"/>
    <col min="8710" max="8710" width="10.7109375" style="229" customWidth="1"/>
    <col min="8711" max="8711" width="1.5703125" style="229" customWidth="1"/>
    <col min="8712" max="8713" width="15.140625" style="229" bestFit="1" customWidth="1"/>
    <col min="8714" max="8714" width="1.5703125" style="229" customWidth="1"/>
    <col min="8715" max="8716" width="15.140625" style="229" bestFit="1" customWidth="1"/>
    <col min="8717" max="8960" width="8.140625" style="229"/>
    <col min="8961" max="8964" width="1.5703125" style="229" customWidth="1"/>
    <col min="8965" max="8965" width="36.28515625" style="229" customWidth="1"/>
    <col min="8966" max="8966" width="10.7109375" style="229" customWidth="1"/>
    <col min="8967" max="8967" width="1.5703125" style="229" customWidth="1"/>
    <col min="8968" max="8969" width="15.140625" style="229" bestFit="1" customWidth="1"/>
    <col min="8970" max="8970" width="1.5703125" style="229" customWidth="1"/>
    <col min="8971" max="8972" width="15.140625" style="229" bestFit="1" customWidth="1"/>
    <col min="8973" max="9216" width="8.140625" style="229"/>
    <col min="9217" max="9220" width="1.5703125" style="229" customWidth="1"/>
    <col min="9221" max="9221" width="36.28515625" style="229" customWidth="1"/>
    <col min="9222" max="9222" width="10.7109375" style="229" customWidth="1"/>
    <col min="9223" max="9223" width="1.5703125" style="229" customWidth="1"/>
    <col min="9224" max="9225" width="15.140625" style="229" bestFit="1" customWidth="1"/>
    <col min="9226" max="9226" width="1.5703125" style="229" customWidth="1"/>
    <col min="9227" max="9228" width="15.140625" style="229" bestFit="1" customWidth="1"/>
    <col min="9229" max="9472" width="8.140625" style="229"/>
    <col min="9473" max="9476" width="1.5703125" style="229" customWidth="1"/>
    <col min="9477" max="9477" width="36.28515625" style="229" customWidth="1"/>
    <col min="9478" max="9478" width="10.7109375" style="229" customWidth="1"/>
    <col min="9479" max="9479" width="1.5703125" style="229" customWidth="1"/>
    <col min="9480" max="9481" width="15.140625" style="229" bestFit="1" customWidth="1"/>
    <col min="9482" max="9482" width="1.5703125" style="229" customWidth="1"/>
    <col min="9483" max="9484" width="15.140625" style="229" bestFit="1" customWidth="1"/>
    <col min="9485" max="9728" width="8.140625" style="229"/>
    <col min="9729" max="9732" width="1.5703125" style="229" customWidth="1"/>
    <col min="9733" max="9733" width="36.28515625" style="229" customWidth="1"/>
    <col min="9734" max="9734" width="10.7109375" style="229" customWidth="1"/>
    <col min="9735" max="9735" width="1.5703125" style="229" customWidth="1"/>
    <col min="9736" max="9737" width="15.140625" style="229" bestFit="1" customWidth="1"/>
    <col min="9738" max="9738" width="1.5703125" style="229" customWidth="1"/>
    <col min="9739" max="9740" width="15.140625" style="229" bestFit="1" customWidth="1"/>
    <col min="9741" max="9984" width="8.140625" style="229"/>
    <col min="9985" max="9988" width="1.5703125" style="229" customWidth="1"/>
    <col min="9989" max="9989" width="36.28515625" style="229" customWidth="1"/>
    <col min="9990" max="9990" width="10.7109375" style="229" customWidth="1"/>
    <col min="9991" max="9991" width="1.5703125" style="229" customWidth="1"/>
    <col min="9992" max="9993" width="15.140625" style="229" bestFit="1" customWidth="1"/>
    <col min="9994" max="9994" width="1.5703125" style="229" customWidth="1"/>
    <col min="9995" max="9996" width="15.140625" style="229" bestFit="1" customWidth="1"/>
    <col min="9997" max="10240" width="8.140625" style="229"/>
    <col min="10241" max="10244" width="1.5703125" style="229" customWidth="1"/>
    <col min="10245" max="10245" width="36.28515625" style="229" customWidth="1"/>
    <col min="10246" max="10246" width="10.7109375" style="229" customWidth="1"/>
    <col min="10247" max="10247" width="1.5703125" style="229" customWidth="1"/>
    <col min="10248" max="10249" width="15.140625" style="229" bestFit="1" customWidth="1"/>
    <col min="10250" max="10250" width="1.5703125" style="229" customWidth="1"/>
    <col min="10251" max="10252" width="15.140625" style="229" bestFit="1" customWidth="1"/>
    <col min="10253" max="10496" width="8.140625" style="229"/>
    <col min="10497" max="10500" width="1.5703125" style="229" customWidth="1"/>
    <col min="10501" max="10501" width="36.28515625" style="229" customWidth="1"/>
    <col min="10502" max="10502" width="10.7109375" style="229" customWidth="1"/>
    <col min="10503" max="10503" width="1.5703125" style="229" customWidth="1"/>
    <col min="10504" max="10505" width="15.140625" style="229" bestFit="1" customWidth="1"/>
    <col min="10506" max="10506" width="1.5703125" style="229" customWidth="1"/>
    <col min="10507" max="10508" width="15.140625" style="229" bestFit="1" customWidth="1"/>
    <col min="10509" max="10752" width="8.140625" style="229"/>
    <col min="10753" max="10756" width="1.5703125" style="229" customWidth="1"/>
    <col min="10757" max="10757" width="36.28515625" style="229" customWidth="1"/>
    <col min="10758" max="10758" width="10.7109375" style="229" customWidth="1"/>
    <col min="10759" max="10759" width="1.5703125" style="229" customWidth="1"/>
    <col min="10760" max="10761" width="15.140625" style="229" bestFit="1" customWidth="1"/>
    <col min="10762" max="10762" width="1.5703125" style="229" customWidth="1"/>
    <col min="10763" max="10764" width="15.140625" style="229" bestFit="1" customWidth="1"/>
    <col min="10765" max="11008" width="8.140625" style="229"/>
    <col min="11009" max="11012" width="1.5703125" style="229" customWidth="1"/>
    <col min="11013" max="11013" width="36.28515625" style="229" customWidth="1"/>
    <col min="11014" max="11014" width="10.7109375" style="229" customWidth="1"/>
    <col min="11015" max="11015" width="1.5703125" style="229" customWidth="1"/>
    <col min="11016" max="11017" width="15.140625" style="229" bestFit="1" customWidth="1"/>
    <col min="11018" max="11018" width="1.5703125" style="229" customWidth="1"/>
    <col min="11019" max="11020" width="15.140625" style="229" bestFit="1" customWidth="1"/>
    <col min="11021" max="11264" width="8.140625" style="229"/>
    <col min="11265" max="11268" width="1.5703125" style="229" customWidth="1"/>
    <col min="11269" max="11269" width="36.28515625" style="229" customWidth="1"/>
    <col min="11270" max="11270" width="10.7109375" style="229" customWidth="1"/>
    <col min="11271" max="11271" width="1.5703125" style="229" customWidth="1"/>
    <col min="11272" max="11273" width="15.140625" style="229" bestFit="1" customWidth="1"/>
    <col min="11274" max="11274" width="1.5703125" style="229" customWidth="1"/>
    <col min="11275" max="11276" width="15.140625" style="229" bestFit="1" customWidth="1"/>
    <col min="11277" max="11520" width="8.140625" style="229"/>
    <col min="11521" max="11524" width="1.5703125" style="229" customWidth="1"/>
    <col min="11525" max="11525" width="36.28515625" style="229" customWidth="1"/>
    <col min="11526" max="11526" width="10.7109375" style="229" customWidth="1"/>
    <col min="11527" max="11527" width="1.5703125" style="229" customWidth="1"/>
    <col min="11528" max="11529" width="15.140625" style="229" bestFit="1" customWidth="1"/>
    <col min="11530" max="11530" width="1.5703125" style="229" customWidth="1"/>
    <col min="11531" max="11532" width="15.140625" style="229" bestFit="1" customWidth="1"/>
    <col min="11533" max="11776" width="8.140625" style="229"/>
    <col min="11777" max="11780" width="1.5703125" style="229" customWidth="1"/>
    <col min="11781" max="11781" width="36.28515625" style="229" customWidth="1"/>
    <col min="11782" max="11782" width="10.7109375" style="229" customWidth="1"/>
    <col min="11783" max="11783" width="1.5703125" style="229" customWidth="1"/>
    <col min="11784" max="11785" width="15.140625" style="229" bestFit="1" customWidth="1"/>
    <col min="11786" max="11786" width="1.5703125" style="229" customWidth="1"/>
    <col min="11787" max="11788" width="15.140625" style="229" bestFit="1" customWidth="1"/>
    <col min="11789" max="12032" width="8.140625" style="229"/>
    <col min="12033" max="12036" width="1.5703125" style="229" customWidth="1"/>
    <col min="12037" max="12037" width="36.28515625" style="229" customWidth="1"/>
    <col min="12038" max="12038" width="10.7109375" style="229" customWidth="1"/>
    <col min="12039" max="12039" width="1.5703125" style="229" customWidth="1"/>
    <col min="12040" max="12041" width="15.140625" style="229" bestFit="1" customWidth="1"/>
    <col min="12042" max="12042" width="1.5703125" style="229" customWidth="1"/>
    <col min="12043" max="12044" width="15.140625" style="229" bestFit="1" customWidth="1"/>
    <col min="12045" max="12288" width="8.140625" style="229"/>
    <col min="12289" max="12292" width="1.5703125" style="229" customWidth="1"/>
    <col min="12293" max="12293" width="36.28515625" style="229" customWidth="1"/>
    <col min="12294" max="12294" width="10.7109375" style="229" customWidth="1"/>
    <col min="12295" max="12295" width="1.5703125" style="229" customWidth="1"/>
    <col min="12296" max="12297" width="15.140625" style="229" bestFit="1" customWidth="1"/>
    <col min="12298" max="12298" width="1.5703125" style="229" customWidth="1"/>
    <col min="12299" max="12300" width="15.140625" style="229" bestFit="1" customWidth="1"/>
    <col min="12301" max="12544" width="8.140625" style="229"/>
    <col min="12545" max="12548" width="1.5703125" style="229" customWidth="1"/>
    <col min="12549" max="12549" width="36.28515625" style="229" customWidth="1"/>
    <col min="12550" max="12550" width="10.7109375" style="229" customWidth="1"/>
    <col min="12551" max="12551" width="1.5703125" style="229" customWidth="1"/>
    <col min="12552" max="12553" width="15.140625" style="229" bestFit="1" customWidth="1"/>
    <col min="12554" max="12554" width="1.5703125" style="229" customWidth="1"/>
    <col min="12555" max="12556" width="15.140625" style="229" bestFit="1" customWidth="1"/>
    <col min="12557" max="12800" width="8.140625" style="229"/>
    <col min="12801" max="12804" width="1.5703125" style="229" customWidth="1"/>
    <col min="12805" max="12805" width="36.28515625" style="229" customWidth="1"/>
    <col min="12806" max="12806" width="10.7109375" style="229" customWidth="1"/>
    <col min="12807" max="12807" width="1.5703125" style="229" customWidth="1"/>
    <col min="12808" max="12809" width="15.140625" style="229" bestFit="1" customWidth="1"/>
    <col min="12810" max="12810" width="1.5703125" style="229" customWidth="1"/>
    <col min="12811" max="12812" width="15.140625" style="229" bestFit="1" customWidth="1"/>
    <col min="12813" max="13056" width="8.140625" style="229"/>
    <col min="13057" max="13060" width="1.5703125" style="229" customWidth="1"/>
    <col min="13061" max="13061" width="36.28515625" style="229" customWidth="1"/>
    <col min="13062" max="13062" width="10.7109375" style="229" customWidth="1"/>
    <col min="13063" max="13063" width="1.5703125" style="229" customWidth="1"/>
    <col min="13064" max="13065" width="15.140625" style="229" bestFit="1" customWidth="1"/>
    <col min="13066" max="13066" width="1.5703125" style="229" customWidth="1"/>
    <col min="13067" max="13068" width="15.140625" style="229" bestFit="1" customWidth="1"/>
    <col min="13069" max="13312" width="8.140625" style="229"/>
    <col min="13313" max="13316" width="1.5703125" style="229" customWidth="1"/>
    <col min="13317" max="13317" width="36.28515625" style="229" customWidth="1"/>
    <col min="13318" max="13318" width="10.7109375" style="229" customWidth="1"/>
    <col min="13319" max="13319" width="1.5703125" style="229" customWidth="1"/>
    <col min="13320" max="13321" width="15.140625" style="229" bestFit="1" customWidth="1"/>
    <col min="13322" max="13322" width="1.5703125" style="229" customWidth="1"/>
    <col min="13323" max="13324" width="15.140625" style="229" bestFit="1" customWidth="1"/>
    <col min="13325" max="13568" width="8.140625" style="229"/>
    <col min="13569" max="13572" width="1.5703125" style="229" customWidth="1"/>
    <col min="13573" max="13573" width="36.28515625" style="229" customWidth="1"/>
    <col min="13574" max="13574" width="10.7109375" style="229" customWidth="1"/>
    <col min="13575" max="13575" width="1.5703125" style="229" customWidth="1"/>
    <col min="13576" max="13577" width="15.140625" style="229" bestFit="1" customWidth="1"/>
    <col min="13578" max="13578" width="1.5703125" style="229" customWidth="1"/>
    <col min="13579" max="13580" width="15.140625" style="229" bestFit="1" customWidth="1"/>
    <col min="13581" max="13824" width="8.140625" style="229"/>
    <col min="13825" max="13828" width="1.5703125" style="229" customWidth="1"/>
    <col min="13829" max="13829" width="36.28515625" style="229" customWidth="1"/>
    <col min="13830" max="13830" width="10.7109375" style="229" customWidth="1"/>
    <col min="13831" max="13831" width="1.5703125" style="229" customWidth="1"/>
    <col min="13832" max="13833" width="15.140625" style="229" bestFit="1" customWidth="1"/>
    <col min="13834" max="13834" width="1.5703125" style="229" customWidth="1"/>
    <col min="13835" max="13836" width="15.140625" style="229" bestFit="1" customWidth="1"/>
    <col min="13837" max="14080" width="8.140625" style="229"/>
    <col min="14081" max="14084" width="1.5703125" style="229" customWidth="1"/>
    <col min="14085" max="14085" width="36.28515625" style="229" customWidth="1"/>
    <col min="14086" max="14086" width="10.7109375" style="229" customWidth="1"/>
    <col min="14087" max="14087" width="1.5703125" style="229" customWidth="1"/>
    <col min="14088" max="14089" width="15.140625" style="229" bestFit="1" customWidth="1"/>
    <col min="14090" max="14090" width="1.5703125" style="229" customWidth="1"/>
    <col min="14091" max="14092" width="15.140625" style="229" bestFit="1" customWidth="1"/>
    <col min="14093" max="14336" width="8.140625" style="229"/>
    <col min="14337" max="14340" width="1.5703125" style="229" customWidth="1"/>
    <col min="14341" max="14341" width="36.28515625" style="229" customWidth="1"/>
    <col min="14342" max="14342" width="10.7109375" style="229" customWidth="1"/>
    <col min="14343" max="14343" width="1.5703125" style="229" customWidth="1"/>
    <col min="14344" max="14345" width="15.140625" style="229" bestFit="1" customWidth="1"/>
    <col min="14346" max="14346" width="1.5703125" style="229" customWidth="1"/>
    <col min="14347" max="14348" width="15.140625" style="229" bestFit="1" customWidth="1"/>
    <col min="14349" max="14592" width="8.140625" style="229"/>
    <col min="14593" max="14596" width="1.5703125" style="229" customWidth="1"/>
    <col min="14597" max="14597" width="36.28515625" style="229" customWidth="1"/>
    <col min="14598" max="14598" width="10.7109375" style="229" customWidth="1"/>
    <col min="14599" max="14599" width="1.5703125" style="229" customWidth="1"/>
    <col min="14600" max="14601" width="15.140625" style="229" bestFit="1" customWidth="1"/>
    <col min="14602" max="14602" width="1.5703125" style="229" customWidth="1"/>
    <col min="14603" max="14604" width="15.140625" style="229" bestFit="1" customWidth="1"/>
    <col min="14605" max="14848" width="8.140625" style="229"/>
    <col min="14849" max="14852" width="1.5703125" style="229" customWidth="1"/>
    <col min="14853" max="14853" width="36.28515625" style="229" customWidth="1"/>
    <col min="14854" max="14854" width="10.7109375" style="229" customWidth="1"/>
    <col min="14855" max="14855" width="1.5703125" style="229" customWidth="1"/>
    <col min="14856" max="14857" width="15.140625" style="229" bestFit="1" customWidth="1"/>
    <col min="14858" max="14858" width="1.5703125" style="229" customWidth="1"/>
    <col min="14859" max="14860" width="15.140625" style="229" bestFit="1" customWidth="1"/>
    <col min="14861" max="15104" width="8.140625" style="229"/>
    <col min="15105" max="15108" width="1.5703125" style="229" customWidth="1"/>
    <col min="15109" max="15109" width="36.28515625" style="229" customWidth="1"/>
    <col min="15110" max="15110" width="10.7109375" style="229" customWidth="1"/>
    <col min="15111" max="15111" width="1.5703125" style="229" customWidth="1"/>
    <col min="15112" max="15113" width="15.140625" style="229" bestFit="1" customWidth="1"/>
    <col min="15114" max="15114" width="1.5703125" style="229" customWidth="1"/>
    <col min="15115" max="15116" width="15.140625" style="229" bestFit="1" customWidth="1"/>
    <col min="15117" max="15360" width="8.140625" style="229"/>
    <col min="15361" max="15364" width="1.5703125" style="229" customWidth="1"/>
    <col min="15365" max="15365" width="36.28515625" style="229" customWidth="1"/>
    <col min="15366" max="15366" width="10.7109375" style="229" customWidth="1"/>
    <col min="15367" max="15367" width="1.5703125" style="229" customWidth="1"/>
    <col min="15368" max="15369" width="15.140625" style="229" bestFit="1" customWidth="1"/>
    <col min="15370" max="15370" width="1.5703125" style="229" customWidth="1"/>
    <col min="15371" max="15372" width="15.140625" style="229" bestFit="1" customWidth="1"/>
    <col min="15373" max="15616" width="8.140625" style="229"/>
    <col min="15617" max="15620" width="1.5703125" style="229" customWidth="1"/>
    <col min="15621" max="15621" width="36.28515625" style="229" customWidth="1"/>
    <col min="15622" max="15622" width="10.7109375" style="229" customWidth="1"/>
    <col min="15623" max="15623" width="1.5703125" style="229" customWidth="1"/>
    <col min="15624" max="15625" width="15.140625" style="229" bestFit="1" customWidth="1"/>
    <col min="15626" max="15626" width="1.5703125" style="229" customWidth="1"/>
    <col min="15627" max="15628" width="15.140625" style="229" bestFit="1" customWidth="1"/>
    <col min="15629" max="15872" width="8.140625" style="229"/>
    <col min="15873" max="15876" width="1.5703125" style="229" customWidth="1"/>
    <col min="15877" max="15877" width="36.28515625" style="229" customWidth="1"/>
    <col min="15878" max="15878" width="10.7109375" style="229" customWidth="1"/>
    <col min="15879" max="15879" width="1.5703125" style="229" customWidth="1"/>
    <col min="15880" max="15881" width="15.140625" style="229" bestFit="1" customWidth="1"/>
    <col min="15882" max="15882" width="1.5703125" style="229" customWidth="1"/>
    <col min="15883" max="15884" width="15.140625" style="229" bestFit="1" customWidth="1"/>
    <col min="15885" max="16128" width="8.140625" style="229"/>
    <col min="16129" max="16132" width="1.5703125" style="229" customWidth="1"/>
    <col min="16133" max="16133" width="36.28515625" style="229" customWidth="1"/>
    <col min="16134" max="16134" width="10.7109375" style="229" customWidth="1"/>
    <col min="16135" max="16135" width="1.5703125" style="229" customWidth="1"/>
    <col min="16136" max="16137" width="15.140625" style="229" bestFit="1" customWidth="1"/>
    <col min="16138" max="16138" width="1.5703125" style="229" customWidth="1"/>
    <col min="16139" max="16140" width="15.140625" style="229" bestFit="1" customWidth="1"/>
    <col min="16141" max="16384" width="8.140625" style="229"/>
  </cols>
  <sheetData>
    <row r="1" spans="1:12" s="236" customFormat="1" ht="25.5">
      <c r="A1" s="417" t="str">
        <f>+'PL-ENG '!A93:L93</f>
        <v>Tong Hua Holding Public Company Limited and its subsidiaries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</row>
    <row r="2" spans="1:12" s="217" customFormat="1">
      <c r="A2" s="418" t="s">
        <v>189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</row>
    <row r="3" spans="1:12" s="217" customFormat="1">
      <c r="A3" s="419" t="str">
        <f>+'PL-ENG '!A95:L95</f>
        <v>For the six-month period ended June 30, 2020 (Reviewed/Unaudited)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</row>
    <row r="4" spans="1:12" s="215" customFormat="1">
      <c r="A4" s="420" t="s">
        <v>116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</row>
    <row r="5" spans="1:12" s="215" customFormat="1">
      <c r="A5" s="217"/>
      <c r="B5" s="217"/>
      <c r="C5" s="217"/>
      <c r="D5" s="217"/>
      <c r="E5" s="217"/>
      <c r="F5" s="218"/>
      <c r="G5" s="159"/>
      <c r="H5" s="421" t="s">
        <v>117</v>
      </c>
      <c r="I5" s="421"/>
      <c r="J5" s="159"/>
      <c r="K5" s="421" t="s">
        <v>118</v>
      </c>
      <c r="L5" s="421"/>
    </row>
    <row r="6" spans="1:12" s="215" customFormat="1">
      <c r="A6" s="217"/>
      <c r="B6" s="217"/>
      <c r="C6" s="217"/>
      <c r="D6" s="217"/>
      <c r="E6" s="217"/>
      <c r="F6" s="222" t="s">
        <v>119</v>
      </c>
      <c r="G6" s="162"/>
      <c r="H6" s="238" t="str">
        <f>+'PL-ENG '!H98</f>
        <v>Jun. 30, 2020</v>
      </c>
      <c r="I6" s="238" t="str">
        <f>+'PL-ENG '!I98</f>
        <v>Jun. 30, 2019</v>
      </c>
      <c r="J6" s="163"/>
      <c r="K6" s="238" t="str">
        <f>+'PL-ENG '!K98</f>
        <v>Jun. 30, 2020</v>
      </c>
      <c r="L6" s="238" t="str">
        <f>+'PL-ENG '!L98</f>
        <v>Jun. 30, 2019</v>
      </c>
    </row>
    <row r="7" spans="1:12">
      <c r="A7" s="224" t="s">
        <v>190</v>
      </c>
      <c r="F7" s="218"/>
      <c r="H7" s="231"/>
      <c r="I7" s="231"/>
      <c r="J7" s="125"/>
      <c r="K7" s="231"/>
      <c r="L7" s="231"/>
    </row>
    <row r="8" spans="1:12">
      <c r="B8" s="229" t="s">
        <v>191</v>
      </c>
      <c r="F8" s="232"/>
      <c r="H8" s="272">
        <f>+'CAFW-THA'!H8</f>
        <v>16789723</v>
      </c>
      <c r="I8" s="272">
        <f>+'CAFW-THA'!I8</f>
        <v>23247705</v>
      </c>
      <c r="J8" s="98"/>
      <c r="K8" s="272">
        <f>+'CAFW-THA'!K8</f>
        <v>15825715</v>
      </c>
      <c r="L8" s="272">
        <f>+'CAFW-THA'!L8</f>
        <v>22024910</v>
      </c>
    </row>
    <row r="9" spans="1:12">
      <c r="B9" s="229" t="s">
        <v>212</v>
      </c>
      <c r="F9" s="232"/>
      <c r="H9" s="272"/>
      <c r="I9" s="272"/>
      <c r="J9" s="127"/>
      <c r="K9" s="272"/>
      <c r="L9" s="272"/>
    </row>
    <row r="10" spans="1:12">
      <c r="B10" s="229" t="s">
        <v>213</v>
      </c>
      <c r="F10" s="232"/>
      <c r="H10" s="272"/>
      <c r="I10" s="272"/>
      <c r="J10" s="127"/>
      <c r="K10" s="272"/>
      <c r="L10" s="272"/>
    </row>
    <row r="11" spans="1:12">
      <c r="C11" s="229" t="s">
        <v>192</v>
      </c>
      <c r="F11" s="166" t="s">
        <v>395</v>
      </c>
      <c r="H11" s="272">
        <f>+'CAFW-THA'!H11</f>
        <v>3855748</v>
      </c>
      <c r="I11" s="272">
        <f>+'CAFW-THA'!I11</f>
        <v>3803987</v>
      </c>
      <c r="J11" s="139"/>
      <c r="K11" s="272">
        <f>+'CAFW-THA'!K11</f>
        <v>319401</v>
      </c>
      <c r="L11" s="272">
        <f>+'CAFW-THA'!L11</f>
        <v>64146</v>
      </c>
    </row>
    <row r="12" spans="1:12">
      <c r="C12" s="229" t="s">
        <v>193</v>
      </c>
      <c r="F12" s="166"/>
      <c r="H12" s="272">
        <f>+'CAFW-THA'!H12</f>
        <v>268482</v>
      </c>
      <c r="I12" s="272">
        <f>+'CAFW-THA'!I12</f>
        <v>539462</v>
      </c>
      <c r="J12" s="105"/>
      <c r="K12" s="272">
        <f>+'CAFW-THA'!K12</f>
        <v>0</v>
      </c>
      <c r="L12" s="272">
        <f>+'CAFW-THA'!L12</f>
        <v>0</v>
      </c>
    </row>
    <row r="13" spans="1:12" hidden="1">
      <c r="C13" s="229" t="s">
        <v>260</v>
      </c>
      <c r="F13" s="166"/>
      <c r="H13" s="272">
        <f>+'CAFW-THA'!H13</f>
        <v>0</v>
      </c>
      <c r="I13" s="272">
        <f>+'CAFW-THA'!I13</f>
        <v>0</v>
      </c>
      <c r="J13" s="105"/>
      <c r="K13" s="272">
        <f>+'CAFW-THA'!K13</f>
        <v>0</v>
      </c>
      <c r="L13" s="272">
        <f>+'CAFW-THA'!L13</f>
        <v>0</v>
      </c>
    </row>
    <row r="14" spans="1:12">
      <c r="C14" s="229" t="s">
        <v>349</v>
      </c>
      <c r="F14" s="166"/>
      <c r="H14" s="272"/>
      <c r="I14" s="272"/>
      <c r="J14" s="105"/>
      <c r="K14" s="272"/>
      <c r="L14" s="272"/>
    </row>
    <row r="15" spans="1:12">
      <c r="E15" s="362" t="s">
        <v>350</v>
      </c>
      <c r="F15" s="166"/>
      <c r="H15" s="272">
        <f>+'CAFW-THA'!H15</f>
        <v>-807970</v>
      </c>
      <c r="I15" s="272">
        <f>+'CAFW-THA'!I15</f>
        <v>0</v>
      </c>
      <c r="J15" s="105"/>
      <c r="K15" s="272">
        <f>+'CAFW-THA'!K15</f>
        <v>-1350714</v>
      </c>
      <c r="L15" s="272">
        <f>+'CAFW-THA'!L15</f>
        <v>0</v>
      </c>
    </row>
    <row r="16" spans="1:12">
      <c r="C16" s="233" t="s">
        <v>214</v>
      </c>
      <c r="F16" s="166"/>
      <c r="H16" s="272">
        <f>+'CAFW-THA'!H16</f>
        <v>0</v>
      </c>
      <c r="I16" s="272">
        <f>+'CAFW-THA'!I16</f>
        <v>-3788472</v>
      </c>
      <c r="J16" s="105"/>
      <c r="K16" s="272">
        <f>+'CAFW-THA'!K16</f>
        <v>0</v>
      </c>
      <c r="L16" s="272">
        <f>+'CAFW-THA'!L16</f>
        <v>-883836</v>
      </c>
    </row>
    <row r="17" spans="1:12">
      <c r="C17" s="233" t="s">
        <v>400</v>
      </c>
      <c r="F17" s="166"/>
      <c r="H17" s="272">
        <f>'CAFW-THA'!H17</f>
        <v>0</v>
      </c>
      <c r="I17" s="272">
        <f>'CAFW-THA'!I17</f>
        <v>88</v>
      </c>
      <c r="J17" s="105"/>
      <c r="K17" s="272">
        <f>+'CAFW-THA'!K17</f>
        <v>0</v>
      </c>
      <c r="L17" s="272">
        <f>+'CAFW-THA'!L17</f>
        <v>0</v>
      </c>
    </row>
    <row r="18" spans="1:12" s="314" customFormat="1" hidden="1">
      <c r="A18" s="229"/>
      <c r="B18" s="229"/>
      <c r="C18" s="233" t="s">
        <v>286</v>
      </c>
      <c r="D18" s="229"/>
      <c r="E18" s="229"/>
      <c r="F18" s="166"/>
      <c r="G18" s="165"/>
      <c r="H18" s="272">
        <f>+'CAFW-THA'!H18</f>
        <v>0</v>
      </c>
      <c r="I18" s="272">
        <f>'CAFW-THA'!I18</f>
        <v>0</v>
      </c>
      <c r="J18" s="105"/>
      <c r="K18" s="272">
        <f>+'CAFW-THA'!K18</f>
        <v>0</v>
      </c>
      <c r="L18" s="272">
        <f>+'CAFW-THA'!L18</f>
        <v>0</v>
      </c>
    </row>
    <row r="19" spans="1:12" s="314" customFormat="1">
      <c r="A19" s="229"/>
      <c r="B19" s="229"/>
      <c r="C19" s="233" t="s">
        <v>381</v>
      </c>
      <c r="D19" s="229"/>
      <c r="E19" s="229"/>
      <c r="F19" s="166"/>
      <c r="G19" s="165"/>
      <c r="H19" s="272">
        <f>+'CAFW-THA'!H19</f>
        <v>-2924136</v>
      </c>
      <c r="I19" s="272">
        <f>'CAFW-THA'!I19</f>
        <v>0</v>
      </c>
      <c r="J19" s="105"/>
      <c r="K19" s="272">
        <f>+'CAFW-THA'!K19</f>
        <v>-311943</v>
      </c>
      <c r="L19" s="272">
        <f>+'CAFW-THA'!L19</f>
        <v>0</v>
      </c>
    </row>
    <row r="20" spans="1:12" s="314" customFormat="1">
      <c r="A20" s="229"/>
      <c r="B20" s="229"/>
      <c r="C20" s="233" t="s">
        <v>380</v>
      </c>
      <c r="D20" s="229"/>
      <c r="E20" s="229"/>
      <c r="F20" s="166"/>
      <c r="G20" s="165"/>
      <c r="H20" s="272">
        <f>+'CAFW-THA'!H20</f>
        <v>0</v>
      </c>
      <c r="I20" s="272">
        <f>'CAFW-THA'!I20</f>
        <v>220198</v>
      </c>
      <c r="J20" s="105"/>
      <c r="K20" s="272">
        <f>+'CAFW-THA'!K20</f>
        <v>0</v>
      </c>
      <c r="L20" s="272">
        <f>+'CAFW-THA'!L20</f>
        <v>28606</v>
      </c>
    </row>
    <row r="21" spans="1:12" s="314" customFormat="1">
      <c r="A21" s="229"/>
      <c r="B21" s="229"/>
      <c r="C21" s="233" t="s">
        <v>287</v>
      </c>
      <c r="D21" s="229"/>
      <c r="E21" s="229"/>
      <c r="F21" s="166"/>
      <c r="G21" s="165"/>
      <c r="H21" s="272">
        <f>'CAFW-THA'!H21</f>
        <v>0</v>
      </c>
      <c r="I21" s="272">
        <f>'CAFW-THA'!I21</f>
        <v>667324</v>
      </c>
      <c r="J21" s="105"/>
      <c r="K21" s="272">
        <f>'CAFW-THA'!K21</f>
        <v>0</v>
      </c>
      <c r="L21" s="272">
        <f>'CAFW-THA'!L21</f>
        <v>667324</v>
      </c>
    </row>
    <row r="22" spans="1:12">
      <c r="C22" s="233" t="s">
        <v>232</v>
      </c>
      <c r="F22" s="166"/>
      <c r="H22" s="272">
        <f>+'CAFW-THA'!H22</f>
        <v>0</v>
      </c>
      <c r="I22" s="272">
        <f>+'CAFW-THA'!I22</f>
        <v>147124</v>
      </c>
      <c r="J22" s="105"/>
      <c r="K22" s="272">
        <f>+'CAFW-THA'!K22</f>
        <v>0</v>
      </c>
      <c r="L22" s="272">
        <f>+'CAFW-THA'!L22</f>
        <v>147124</v>
      </c>
    </row>
    <row r="23" spans="1:12">
      <c r="C23" s="233" t="s">
        <v>253</v>
      </c>
      <c r="F23" s="166"/>
      <c r="H23" s="272">
        <f>'CAFW-THA'!H23</f>
        <v>0</v>
      </c>
      <c r="I23" s="272">
        <f>'CAFW-THA'!I23</f>
        <v>0</v>
      </c>
      <c r="J23" s="105"/>
      <c r="K23" s="272">
        <f>'CAFW-THA'!K23</f>
        <v>0</v>
      </c>
      <c r="L23" s="272">
        <f>'CAFW-THA'!L23</f>
        <v>0</v>
      </c>
    </row>
    <row r="24" spans="1:12">
      <c r="C24" s="233" t="s">
        <v>275</v>
      </c>
      <c r="F24" s="166"/>
      <c r="H24" s="272">
        <f>'CAFW-THA'!H24</f>
        <v>0</v>
      </c>
      <c r="I24" s="272">
        <f>'CAFW-THA'!I24</f>
        <v>0</v>
      </c>
      <c r="J24" s="105"/>
      <c r="K24" s="272">
        <f>'CAFW-THA'!K24</f>
        <v>0</v>
      </c>
      <c r="L24" s="272">
        <f>'CAFW-THA'!L24</f>
        <v>0</v>
      </c>
    </row>
    <row r="25" spans="1:12">
      <c r="C25" s="233" t="s">
        <v>194</v>
      </c>
      <c r="F25" s="166" t="s">
        <v>394</v>
      </c>
      <c r="H25" s="272">
        <f>+'CAFW-THA'!H25</f>
        <v>183865</v>
      </c>
      <c r="I25" s="272">
        <f>+'CAFW-THA'!I25</f>
        <v>295887</v>
      </c>
      <c r="J25" s="105"/>
      <c r="K25" s="272">
        <f>+'CAFW-THA'!K25</f>
        <v>17779</v>
      </c>
      <c r="L25" s="272">
        <f>+'CAFW-THA'!L25</f>
        <v>16781</v>
      </c>
    </row>
    <row r="26" spans="1:12">
      <c r="C26" s="229" t="s">
        <v>195</v>
      </c>
      <c r="F26" s="232"/>
      <c r="H26" s="272">
        <f>+'CAFW-THA'!H26</f>
        <v>-675935</v>
      </c>
      <c r="I26" s="272">
        <f>+'CAFW-THA'!I26</f>
        <v>-1433930</v>
      </c>
      <c r="J26" s="139"/>
      <c r="K26" s="272">
        <f>+'CAFW-THA'!K26</f>
        <v>-434201</v>
      </c>
      <c r="L26" s="272">
        <f>+'CAFW-THA'!L26</f>
        <v>-1037802</v>
      </c>
    </row>
    <row r="27" spans="1:12">
      <c r="C27" s="229" t="s">
        <v>196</v>
      </c>
      <c r="F27" s="232"/>
      <c r="H27" s="274">
        <f>+'CAFW-THA'!H27</f>
        <v>-20485565</v>
      </c>
      <c r="I27" s="274">
        <f>+'CAFW-THA'!I27</f>
        <v>-28954601</v>
      </c>
      <c r="J27" s="105"/>
      <c r="K27" s="274">
        <f>+'CAFW-THA'!K27</f>
        <v>-17510004</v>
      </c>
      <c r="L27" s="274">
        <f>+'CAFW-THA'!L27</f>
        <v>-24760959</v>
      </c>
    </row>
    <row r="28" spans="1:12">
      <c r="C28" s="229" t="s">
        <v>401</v>
      </c>
      <c r="F28" s="232"/>
      <c r="H28" s="279">
        <f>+'CAFW-THA'!H28</f>
        <v>78536</v>
      </c>
      <c r="I28" s="279">
        <f>+'CAFW-THA'!I28</f>
        <v>0</v>
      </c>
      <c r="J28" s="105"/>
      <c r="K28" s="279">
        <f>+'CAFW-THA'!K28</f>
        <v>49200</v>
      </c>
      <c r="L28" s="279">
        <f>+'CAFW-THA'!L28</f>
        <v>0</v>
      </c>
    </row>
    <row r="29" spans="1:12">
      <c r="F29" s="232"/>
      <c r="H29" s="272">
        <f>SUM(H8:H28)</f>
        <v>-3717252</v>
      </c>
      <c r="I29" s="272">
        <f>SUM(I8:I28)</f>
        <v>-5255228</v>
      </c>
      <c r="J29" s="139"/>
      <c r="K29" s="272">
        <f>SUM(K8:K28)</f>
        <v>-3394767</v>
      </c>
      <c r="L29" s="272">
        <f>SUM(L8:L28)</f>
        <v>-3733706</v>
      </c>
    </row>
    <row r="30" spans="1:12">
      <c r="B30" s="229" t="s">
        <v>215</v>
      </c>
      <c r="F30" s="232"/>
      <c r="H30" s="272"/>
      <c r="I30" s="272"/>
      <c r="J30" s="125"/>
      <c r="K30" s="272"/>
      <c r="L30" s="272"/>
    </row>
    <row r="31" spans="1:12">
      <c r="B31" s="233" t="s">
        <v>197</v>
      </c>
      <c r="F31" s="232"/>
      <c r="H31" s="272"/>
      <c r="I31" s="272"/>
      <c r="J31" s="301"/>
      <c r="K31" s="272"/>
      <c r="L31" s="272"/>
    </row>
    <row r="32" spans="1:12">
      <c r="C32" s="233" t="s">
        <v>123</v>
      </c>
      <c r="F32" s="232"/>
      <c r="H32" s="272">
        <f>+'CAFW-THA'!H32</f>
        <v>-8526531</v>
      </c>
      <c r="I32" s="272">
        <f>+'CAFW-THA'!I32</f>
        <v>-1717872</v>
      </c>
      <c r="J32" s="125"/>
      <c r="K32" s="272">
        <f>+'CAFW-THA'!K32</f>
        <v>-82311</v>
      </c>
      <c r="L32" s="272">
        <f>+'CAFW-THA'!L32</f>
        <v>-258167</v>
      </c>
    </row>
    <row r="33" spans="1:15">
      <c r="C33" s="233" t="s">
        <v>234</v>
      </c>
      <c r="F33" s="232"/>
      <c r="H33" s="272">
        <f>+'CAFW-THA'!H33</f>
        <v>260817264</v>
      </c>
      <c r="I33" s="272">
        <f>+'CAFW-THA'!I33</f>
        <v>-4124036</v>
      </c>
      <c r="J33" s="105"/>
      <c r="K33" s="272">
        <f>+'CAFW-THA'!K33</f>
        <v>0</v>
      </c>
      <c r="L33" s="272">
        <f>+'CAFW-THA'!L33</f>
        <v>0</v>
      </c>
    </row>
    <row r="34" spans="1:15">
      <c r="C34" s="229" t="s">
        <v>124</v>
      </c>
      <c r="F34" s="232"/>
      <c r="H34" s="272">
        <f>+'CAFW-THA'!H34</f>
        <v>1037559</v>
      </c>
      <c r="I34" s="272">
        <f>+'CAFW-THA'!I34</f>
        <v>-932278</v>
      </c>
      <c r="J34" s="105"/>
      <c r="K34" s="272">
        <f>+'CAFW-THA'!K34</f>
        <v>0</v>
      </c>
      <c r="L34" s="272">
        <f>+'CAFW-THA'!L34</f>
        <v>0</v>
      </c>
    </row>
    <row r="35" spans="1:15">
      <c r="C35" s="229" t="s">
        <v>125</v>
      </c>
      <c r="F35" s="232"/>
      <c r="H35" s="272">
        <f>+'CAFW-THA'!H35</f>
        <v>-36134</v>
      </c>
      <c r="I35" s="272">
        <f>+'CAFW-THA'!I35</f>
        <v>540941</v>
      </c>
      <c r="J35" s="125"/>
      <c r="K35" s="272">
        <f>+'CAFW-THA'!K35</f>
        <v>-44251</v>
      </c>
      <c r="L35" s="272">
        <f>+'CAFW-THA'!L35</f>
        <v>67403</v>
      </c>
    </row>
    <row r="36" spans="1:15" hidden="1">
      <c r="C36" s="229" t="s">
        <v>131</v>
      </c>
      <c r="F36" s="232"/>
      <c r="H36" s="272">
        <f>'CAFW-THA'!H36</f>
        <v>0</v>
      </c>
      <c r="I36" s="272">
        <f>'CAFW-THA'!I36</f>
        <v>0</v>
      </c>
      <c r="J36" s="125"/>
      <c r="K36" s="272">
        <f>+'CAFW-THA'!K36</f>
        <v>0</v>
      </c>
      <c r="L36" s="272">
        <f>+'CAFW-THA'!L36</f>
        <v>0</v>
      </c>
    </row>
    <row r="37" spans="1:15">
      <c r="B37" s="229" t="s">
        <v>198</v>
      </c>
      <c r="F37" s="232"/>
      <c r="H37" s="272"/>
      <c r="I37" s="272"/>
      <c r="J37" s="125"/>
      <c r="K37" s="272"/>
      <c r="L37" s="272"/>
    </row>
    <row r="38" spans="1:15">
      <c r="C38" s="233" t="s">
        <v>138</v>
      </c>
      <c r="F38" s="232"/>
      <c r="H38" s="274">
        <f>+'CAFW-THA'!H38</f>
        <v>-1128529</v>
      </c>
      <c r="I38" s="274">
        <f>+'CAFW-THA'!I38</f>
        <v>2447754</v>
      </c>
      <c r="J38" s="105"/>
      <c r="K38" s="274">
        <f>+'CAFW-THA'!K38</f>
        <v>-18415</v>
      </c>
      <c r="L38" s="274">
        <f>+'CAFW-THA'!L38</f>
        <v>-149771</v>
      </c>
    </row>
    <row r="39" spans="1:15">
      <c r="C39" s="233" t="s">
        <v>269</v>
      </c>
      <c r="F39" s="232"/>
      <c r="H39" s="279">
        <f>'CAFW-THA'!H39</f>
        <v>-136369</v>
      </c>
      <c r="I39" s="279">
        <f>'CAFW-THA'!I39</f>
        <v>-3700276</v>
      </c>
      <c r="J39" s="105"/>
      <c r="K39" s="279">
        <f>'CAFW-THA'!K39</f>
        <v>354391</v>
      </c>
      <c r="L39" s="279">
        <f>+'CAFW-THA'!L39</f>
        <v>4729</v>
      </c>
    </row>
    <row r="40" spans="1:15">
      <c r="E40" s="229" t="s">
        <v>199</v>
      </c>
      <c r="F40" s="232"/>
      <c r="H40" s="272">
        <f>SUM(H29:H39)</f>
        <v>248310008</v>
      </c>
      <c r="I40" s="272">
        <f>SUM(I29:I39)</f>
        <v>-12740995</v>
      </c>
      <c r="J40" s="176"/>
      <c r="K40" s="272">
        <f>SUM(K29:K39)</f>
        <v>-3185353</v>
      </c>
      <c r="L40" s="272">
        <f>SUM(L29:L39)</f>
        <v>-4069512</v>
      </c>
    </row>
    <row r="41" spans="1:15">
      <c r="B41" s="229" t="s">
        <v>249</v>
      </c>
      <c r="F41" s="232"/>
      <c r="H41" s="272">
        <f>+'CAFW-THA'!H41</f>
        <v>552707</v>
      </c>
      <c r="I41" s="272">
        <f>+'CAFW-THA'!I41</f>
        <v>945277</v>
      </c>
      <c r="J41" s="147"/>
      <c r="K41" s="272">
        <f>+'CAFW-THA'!K41</f>
        <v>229313</v>
      </c>
      <c r="L41" s="272">
        <f>+'CAFW-THA'!L41</f>
        <v>945277</v>
      </c>
    </row>
    <row r="42" spans="1:15">
      <c r="B42" s="229" t="s">
        <v>200</v>
      </c>
      <c r="F42" s="232"/>
      <c r="G42" s="97"/>
      <c r="H42" s="272">
        <f>+'CAFW-THA'!H42</f>
        <v>-328400</v>
      </c>
      <c r="I42" s="272">
        <f>+'CAFW-THA'!I42</f>
        <v>-386741</v>
      </c>
      <c r="J42" s="272"/>
      <c r="K42" s="272">
        <f>+'CAFW-THA'!K42</f>
        <v>-74027</v>
      </c>
      <c r="L42" s="272">
        <f>+'CAFW-THA'!L42</f>
        <v>-65487</v>
      </c>
    </row>
    <row r="43" spans="1:15">
      <c r="A43" s="243" t="s">
        <v>391</v>
      </c>
      <c r="F43" s="232"/>
      <c r="G43" s="97"/>
      <c r="H43" s="273">
        <f>SUM(H40:H42)</f>
        <v>248534315</v>
      </c>
      <c r="I43" s="273">
        <f>SUM(I40:I42)</f>
        <v>-12182459</v>
      </c>
      <c r="J43" s="272"/>
      <c r="K43" s="273">
        <f>SUM(K40:K42)</f>
        <v>-3030067</v>
      </c>
      <c r="L43" s="273">
        <f>SUM(L40:L42)</f>
        <v>-3189722</v>
      </c>
    </row>
    <row r="44" spans="1:15">
      <c r="A44" s="422" t="s">
        <v>134</v>
      </c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</row>
    <row r="45" spans="1:15">
      <c r="A45" s="243"/>
      <c r="F45" s="232"/>
      <c r="G45" s="97"/>
      <c r="H45" s="274"/>
      <c r="I45" s="274"/>
      <c r="J45" s="272"/>
      <c r="K45" s="274"/>
      <c r="L45" s="274"/>
    </row>
    <row r="46" spans="1:15" s="269" customFormat="1" ht="23.25">
      <c r="B46" s="266"/>
      <c r="C46" s="298"/>
      <c r="D46" s="267"/>
      <c r="E46" s="423" t="s">
        <v>218</v>
      </c>
      <c r="F46" s="423"/>
      <c r="G46" s="3"/>
      <c r="H46" s="268"/>
      <c r="I46" s="401" t="s">
        <v>219</v>
      </c>
      <c r="J46" s="401"/>
      <c r="K46" s="401"/>
      <c r="L46" s="401"/>
      <c r="N46" s="270"/>
      <c r="O46" s="270"/>
    </row>
    <row r="47" spans="1:15" s="269" customFormat="1" ht="23.25">
      <c r="B47" s="3"/>
      <c r="C47" s="298"/>
      <c r="D47" s="271"/>
      <c r="E47" s="401" t="s">
        <v>217</v>
      </c>
      <c r="F47" s="401"/>
      <c r="G47" s="165"/>
      <c r="H47" s="3"/>
      <c r="I47" s="401" t="s">
        <v>220</v>
      </c>
      <c r="J47" s="401"/>
      <c r="K47" s="401"/>
      <c r="L47" s="401"/>
      <c r="N47" s="270"/>
      <c r="O47" s="270"/>
    </row>
    <row r="48" spans="1:15">
      <c r="A48" s="243"/>
      <c r="F48" s="232"/>
      <c r="G48" s="97"/>
      <c r="H48" s="274"/>
      <c r="I48" s="274"/>
      <c r="J48" s="272"/>
      <c r="K48" s="274"/>
      <c r="L48" s="274"/>
    </row>
    <row r="49" spans="1:12" s="236" customFormat="1" ht="25.5">
      <c r="A49" s="417" t="str">
        <f>+A1</f>
        <v>Tong Hua Holding Public Company Limited and its subsidiaries</v>
      </c>
      <c r="B49" s="417"/>
      <c r="C49" s="417"/>
      <c r="D49" s="417"/>
      <c r="E49" s="417"/>
      <c r="F49" s="417"/>
      <c r="G49" s="417"/>
      <c r="H49" s="417"/>
      <c r="I49" s="417"/>
      <c r="J49" s="417"/>
      <c r="K49" s="417"/>
      <c r="L49" s="417"/>
    </row>
    <row r="50" spans="1:12" s="217" customFormat="1">
      <c r="A50" s="418" t="s">
        <v>236</v>
      </c>
      <c r="B50" s="418"/>
      <c r="C50" s="418"/>
      <c r="D50" s="418"/>
      <c r="E50" s="418"/>
      <c r="F50" s="418"/>
      <c r="G50" s="418"/>
      <c r="H50" s="418"/>
      <c r="I50" s="418"/>
      <c r="J50" s="418"/>
      <c r="K50" s="418"/>
      <c r="L50" s="418"/>
    </row>
    <row r="51" spans="1:12" s="217" customFormat="1">
      <c r="A51" s="419" t="str">
        <f>+A3</f>
        <v>For the six-month period ended June 30, 2020 (Reviewed/Unaudited)</v>
      </c>
      <c r="B51" s="418"/>
      <c r="C51" s="418"/>
      <c r="D51" s="418"/>
      <c r="E51" s="418"/>
      <c r="F51" s="418"/>
      <c r="G51" s="418"/>
      <c r="H51" s="418"/>
      <c r="I51" s="418"/>
      <c r="J51" s="418"/>
      <c r="K51" s="418"/>
      <c r="L51" s="418"/>
    </row>
    <row r="52" spans="1:12" s="215" customFormat="1">
      <c r="A52" s="420" t="s">
        <v>116</v>
      </c>
      <c r="B52" s="420"/>
      <c r="C52" s="420"/>
      <c r="D52" s="420"/>
      <c r="E52" s="420"/>
      <c r="F52" s="420"/>
      <c r="G52" s="420"/>
      <c r="H52" s="420"/>
      <c r="I52" s="420"/>
      <c r="J52" s="420"/>
      <c r="K52" s="420"/>
      <c r="L52" s="420"/>
    </row>
    <row r="53" spans="1:12" s="215" customFormat="1">
      <c r="A53" s="217"/>
      <c r="B53" s="217"/>
      <c r="C53" s="217"/>
      <c r="D53" s="217"/>
      <c r="E53" s="217"/>
      <c r="F53" s="295"/>
      <c r="G53" s="159"/>
      <c r="H53" s="421" t="s">
        <v>117</v>
      </c>
      <c r="I53" s="421"/>
      <c r="J53" s="159"/>
      <c r="K53" s="421" t="s">
        <v>118</v>
      </c>
      <c r="L53" s="421"/>
    </row>
    <row r="54" spans="1:12" s="215" customFormat="1">
      <c r="A54" s="217"/>
      <c r="B54" s="217"/>
      <c r="C54" s="217"/>
      <c r="D54" s="217"/>
      <c r="E54" s="217"/>
      <c r="F54" s="296" t="s">
        <v>119</v>
      </c>
      <c r="G54" s="162"/>
      <c r="H54" s="238" t="str">
        <f>+H6</f>
        <v>Jun. 30, 2020</v>
      </c>
      <c r="I54" s="238" t="str">
        <f>+I6</f>
        <v>Jun. 30, 2019</v>
      </c>
      <c r="J54" s="163"/>
      <c r="K54" s="238" t="str">
        <f>+K6</f>
        <v>Jun. 30, 2020</v>
      </c>
      <c r="L54" s="238" t="str">
        <f>+L6</f>
        <v>Jun. 30, 2019</v>
      </c>
    </row>
    <row r="55" spans="1:12">
      <c r="A55" s="224" t="s">
        <v>201</v>
      </c>
      <c r="F55" s="218"/>
      <c r="H55" s="272"/>
      <c r="I55" s="272"/>
      <c r="J55" s="147"/>
      <c r="K55" s="272"/>
      <c r="L55" s="272"/>
    </row>
    <row r="56" spans="1:12" s="314" customFormat="1">
      <c r="A56" s="224"/>
      <c r="B56" s="229" t="s">
        <v>288</v>
      </c>
      <c r="C56" s="229"/>
      <c r="D56" s="229"/>
      <c r="E56" s="229"/>
      <c r="F56" s="304"/>
      <c r="G56" s="165"/>
      <c r="H56" s="272">
        <f>'CAFW-THA'!H58</f>
        <v>0</v>
      </c>
      <c r="I56" s="272">
        <f>'CAFW-THA'!I58</f>
        <v>0</v>
      </c>
      <c r="J56" s="147"/>
      <c r="K56" s="272">
        <f>'CAFW-THA'!K58</f>
        <v>409677922</v>
      </c>
      <c r="L56" s="272">
        <f>'CAFW-THA'!L58</f>
        <v>0</v>
      </c>
    </row>
    <row r="57" spans="1:12" s="314" customFormat="1" hidden="1">
      <c r="A57" s="224"/>
      <c r="B57" s="229" t="s">
        <v>289</v>
      </c>
      <c r="C57" s="229"/>
      <c r="D57" s="229"/>
      <c r="E57" s="229"/>
      <c r="F57" s="304"/>
      <c r="G57" s="165"/>
      <c r="H57" s="272">
        <f>'CAFW-THA'!H59</f>
        <v>0</v>
      </c>
      <c r="I57" s="272">
        <f>'CAFW-THA'!I59</f>
        <v>0</v>
      </c>
      <c r="J57" s="147"/>
      <c r="K57" s="272">
        <f>'CAFW-THA'!K59</f>
        <v>0</v>
      </c>
      <c r="L57" s="272">
        <f>'CAFW-THA'!L59</f>
        <v>0</v>
      </c>
    </row>
    <row r="58" spans="1:12">
      <c r="A58" s="224"/>
      <c r="B58" s="233" t="s">
        <v>290</v>
      </c>
      <c r="G58" s="158"/>
      <c r="H58" s="272">
        <f>+'CAFW-THA'!H60</f>
        <v>364623195</v>
      </c>
      <c r="I58" s="272">
        <f>+'CAFW-THA'!I60</f>
        <v>71779802</v>
      </c>
      <c r="J58" s="150"/>
      <c r="K58" s="272">
        <f>+'CAFW-THA'!K60</f>
        <v>81365273</v>
      </c>
      <c r="L58" s="272">
        <f>+'CAFW-THA'!L60</f>
        <v>61971394</v>
      </c>
    </row>
    <row r="59" spans="1:12">
      <c r="A59" s="224"/>
      <c r="B59" s="233" t="s">
        <v>402</v>
      </c>
      <c r="G59" s="229"/>
      <c r="H59" s="272">
        <f>+'CAFW-THA'!H61</f>
        <v>-641659443</v>
      </c>
      <c r="I59" s="272">
        <f>+'CAFW-THA'!I61</f>
        <v>-88288526</v>
      </c>
      <c r="J59" s="272"/>
      <c r="K59" s="272">
        <f>+'CAFW-THA'!K61</f>
        <v>-491312450</v>
      </c>
      <c r="L59" s="272">
        <f>+'CAFW-THA'!L61</f>
        <v>-66186906</v>
      </c>
    </row>
    <row r="60" spans="1:12" hidden="1">
      <c r="B60" s="229" t="s">
        <v>254</v>
      </c>
      <c r="C60" s="233"/>
      <c r="F60" s="232"/>
      <c r="H60" s="272">
        <f>'CAFW-THA'!H62</f>
        <v>0</v>
      </c>
      <c r="I60" s="272">
        <f>'CAFW-THA'!I62</f>
        <v>0</v>
      </c>
      <c r="J60" s="105"/>
      <c r="K60" s="272">
        <f>'CAFW-THA'!K62</f>
        <v>0</v>
      </c>
      <c r="L60" s="272">
        <f>'CAFW-THA'!L62</f>
        <v>0</v>
      </c>
    </row>
    <row r="61" spans="1:12">
      <c r="B61" s="229" t="s">
        <v>291</v>
      </c>
      <c r="F61" s="232"/>
      <c r="G61" s="159"/>
      <c r="H61" s="272">
        <f>+'CAFW-THA'!H63</f>
        <v>-35577</v>
      </c>
      <c r="I61" s="272">
        <f>+'CAFW-THA'!I63</f>
        <v>-46194</v>
      </c>
      <c r="J61" s="159"/>
      <c r="K61" s="272">
        <f>+'CAFW-THA'!K63</f>
        <v>-35000</v>
      </c>
      <c r="L61" s="272">
        <f>+'CAFW-THA'!L63</f>
        <v>0</v>
      </c>
    </row>
    <row r="62" spans="1:12">
      <c r="B62" s="229" t="s">
        <v>202</v>
      </c>
      <c r="F62" s="232"/>
      <c r="H62" s="272">
        <f>+'CAFW-THA'!H64</f>
        <v>675935</v>
      </c>
      <c r="I62" s="272">
        <f>+'CAFW-THA'!I64</f>
        <v>1433930</v>
      </c>
      <c r="K62" s="272">
        <f>+'CAFW-THA'!K64</f>
        <v>434201</v>
      </c>
      <c r="L62" s="272">
        <f>+'CAFW-THA'!L64</f>
        <v>1037802</v>
      </c>
    </row>
    <row r="63" spans="1:12">
      <c r="B63" s="233" t="s">
        <v>203</v>
      </c>
      <c r="F63" s="232"/>
      <c r="H63" s="272">
        <f>+'CAFW-THA'!H65</f>
        <v>25600462</v>
      </c>
      <c r="I63" s="272">
        <f>+'CAFW-THA'!I65</f>
        <v>25021812</v>
      </c>
      <c r="K63" s="272">
        <f>+'CAFW-THA'!K65</f>
        <v>3602674</v>
      </c>
      <c r="L63" s="272">
        <f>+'CAFW-THA'!L65</f>
        <v>5589704</v>
      </c>
    </row>
    <row r="64" spans="1:12">
      <c r="A64" s="243" t="s">
        <v>393</v>
      </c>
      <c r="F64" s="232"/>
      <c r="H64" s="273">
        <f>SUM(H56:H63)</f>
        <v>-250795428</v>
      </c>
      <c r="I64" s="273">
        <f>SUM(I56:I63)</f>
        <v>9900824</v>
      </c>
      <c r="K64" s="273">
        <f>SUM(K56:K63)</f>
        <v>3732620</v>
      </c>
      <c r="L64" s="273">
        <f>SUM(L56:L63)</f>
        <v>2411994</v>
      </c>
    </row>
    <row r="65" spans="1:12">
      <c r="A65" s="224" t="s">
        <v>263</v>
      </c>
      <c r="F65" s="232"/>
      <c r="H65" s="274"/>
      <c r="I65" s="274"/>
      <c r="K65" s="274"/>
      <c r="L65" s="274"/>
    </row>
    <row r="66" spans="1:12">
      <c r="A66" s="224"/>
      <c r="B66" s="229" t="s">
        <v>384</v>
      </c>
      <c r="F66" s="232"/>
      <c r="H66" s="274">
        <f>+'CAFW-THA'!H68</f>
        <v>1506</v>
      </c>
      <c r="I66" s="274">
        <f>+'CAFW-THA'!I68</f>
        <v>0</v>
      </c>
      <c r="K66" s="274">
        <f>+'CAFW-THA'!K68</f>
        <v>1506</v>
      </c>
      <c r="L66" s="274">
        <f>+'CAFW-THA'!L68</f>
        <v>0</v>
      </c>
    </row>
    <row r="67" spans="1:12">
      <c r="A67" s="243" t="s">
        <v>262</v>
      </c>
      <c r="B67" s="229" t="s">
        <v>347</v>
      </c>
      <c r="F67" s="232"/>
      <c r="H67" s="272">
        <f>+'CAFW-THA'!H69</f>
        <v>-546317</v>
      </c>
      <c r="I67" s="272">
        <f>+'CAFW-THA'!I69</f>
        <v>0</v>
      </c>
      <c r="K67" s="272">
        <f>+'CAFW-THA'!K69</f>
        <v>-313217</v>
      </c>
      <c r="L67" s="272">
        <f>+'CAFW-THA'!L69</f>
        <v>0</v>
      </c>
    </row>
    <row r="68" spans="1:12">
      <c r="A68" s="243" t="s">
        <v>392</v>
      </c>
      <c r="F68" s="232"/>
      <c r="H68" s="273">
        <f>SUM(H66:H67)</f>
        <v>-544811</v>
      </c>
      <c r="I68" s="273">
        <f>SUM(I66:I67)</f>
        <v>0</v>
      </c>
      <c r="K68" s="273">
        <f t="shared" ref="K68:L68" si="0">SUM(K66:K67)</f>
        <v>-311711</v>
      </c>
      <c r="L68" s="273">
        <f t="shared" si="0"/>
        <v>0</v>
      </c>
    </row>
    <row r="69" spans="1:12">
      <c r="A69" s="243" t="s">
        <v>292</v>
      </c>
      <c r="F69" s="232"/>
      <c r="H69" s="272">
        <f>SUM(H64,H43,H68)</f>
        <v>-2805924</v>
      </c>
      <c r="I69" s="272">
        <f>SUM(I64,I43,I68)</f>
        <v>-2281635</v>
      </c>
      <c r="K69" s="272">
        <f>SUM(K64,K43,K68)</f>
        <v>390842</v>
      </c>
      <c r="L69" s="272">
        <f>SUM(L64,L43,L68)</f>
        <v>-777728</v>
      </c>
    </row>
    <row r="70" spans="1:12">
      <c r="A70" s="224" t="s">
        <v>204</v>
      </c>
      <c r="F70" s="229"/>
      <c r="H70" s="272">
        <f>+'CAFW-THA'!H72</f>
        <v>13616199</v>
      </c>
      <c r="I70" s="272">
        <f>+'CAFW-THA'!I72</f>
        <v>9917862</v>
      </c>
      <c r="K70" s="272">
        <f>+'CAFW-THA'!K72</f>
        <v>1015590</v>
      </c>
      <c r="L70" s="272">
        <f>+'CAFW-THA'!L72</f>
        <v>2846534</v>
      </c>
    </row>
    <row r="71" spans="1:12" ht="22.5" thickBot="1">
      <c r="A71" s="243" t="s">
        <v>386</v>
      </c>
      <c r="H71" s="277">
        <f>SUM(H69:H70)</f>
        <v>10810275</v>
      </c>
      <c r="I71" s="277">
        <f>SUM(I69:I70)</f>
        <v>7636227</v>
      </c>
      <c r="K71" s="277">
        <f>SUM(K69:K70)</f>
        <v>1406432</v>
      </c>
      <c r="L71" s="277">
        <f>SUM(L69:L70)</f>
        <v>2068806</v>
      </c>
    </row>
    <row r="72" spans="1:12" ht="22.5" thickTop="1">
      <c r="C72" s="233"/>
      <c r="F72" s="232"/>
      <c r="H72" s="231"/>
      <c r="I72" s="231"/>
      <c r="K72" s="231"/>
      <c r="L72" s="231"/>
    </row>
    <row r="73" spans="1:12">
      <c r="A73" s="422" t="s">
        <v>134</v>
      </c>
      <c r="B73" s="422"/>
      <c r="C73" s="422"/>
      <c r="D73" s="422"/>
      <c r="E73" s="422"/>
      <c r="F73" s="422"/>
      <c r="G73" s="422"/>
      <c r="H73" s="422"/>
      <c r="I73" s="422"/>
      <c r="J73" s="422"/>
      <c r="K73" s="422"/>
      <c r="L73" s="422"/>
    </row>
    <row r="74" spans="1:12">
      <c r="A74" s="297"/>
      <c r="B74" s="297"/>
      <c r="C74" s="297"/>
      <c r="D74" s="297"/>
      <c r="E74" s="297"/>
      <c r="F74" s="297"/>
      <c r="G74" s="297"/>
      <c r="H74" s="297"/>
      <c r="I74" s="297"/>
      <c r="J74" s="297"/>
      <c r="K74" s="297"/>
      <c r="L74" s="297"/>
    </row>
    <row r="75" spans="1:12">
      <c r="A75" s="297"/>
      <c r="B75" s="297"/>
      <c r="C75" s="297"/>
      <c r="D75" s="297"/>
      <c r="E75" s="297"/>
      <c r="F75" s="297"/>
      <c r="G75" s="297"/>
      <c r="H75" s="297"/>
      <c r="I75" s="297"/>
      <c r="J75" s="297"/>
      <c r="K75" s="297"/>
      <c r="L75" s="297"/>
    </row>
    <row r="76" spans="1:12">
      <c r="A76" s="297"/>
      <c r="B76" s="297"/>
      <c r="C76" s="297"/>
      <c r="D76" s="297"/>
      <c r="E76" s="297"/>
      <c r="F76" s="297"/>
      <c r="G76" s="297"/>
      <c r="H76" s="297"/>
      <c r="I76" s="297"/>
      <c r="J76" s="297"/>
      <c r="K76" s="297"/>
      <c r="L76" s="297"/>
    </row>
    <row r="77" spans="1:12">
      <c r="A77" s="297"/>
      <c r="B77" s="297"/>
      <c r="C77" s="297"/>
      <c r="D77" s="297"/>
      <c r="E77" s="297"/>
      <c r="F77" s="297"/>
      <c r="G77" s="297"/>
      <c r="H77" s="297"/>
      <c r="I77" s="297"/>
      <c r="J77" s="297"/>
      <c r="K77" s="297"/>
      <c r="L77" s="297"/>
    </row>
    <row r="78" spans="1:12">
      <c r="A78" s="297"/>
      <c r="B78" s="297"/>
      <c r="C78" s="297"/>
      <c r="D78" s="297"/>
      <c r="E78" s="297"/>
      <c r="F78" s="297"/>
      <c r="G78" s="297"/>
      <c r="H78" s="297"/>
      <c r="I78" s="297"/>
      <c r="J78" s="297"/>
      <c r="K78" s="297"/>
      <c r="L78" s="297"/>
    </row>
    <row r="79" spans="1:12">
      <c r="A79" s="297"/>
      <c r="B79" s="297"/>
      <c r="C79" s="297"/>
      <c r="D79" s="297"/>
      <c r="E79" s="297"/>
      <c r="F79" s="297"/>
      <c r="G79" s="297"/>
      <c r="H79" s="297"/>
      <c r="I79" s="297"/>
      <c r="J79" s="297"/>
      <c r="K79" s="297"/>
      <c r="L79" s="297"/>
    </row>
    <row r="80" spans="1:12">
      <c r="A80" s="297"/>
      <c r="B80" s="297"/>
      <c r="C80" s="297"/>
      <c r="D80" s="297"/>
      <c r="E80" s="297"/>
      <c r="F80" s="297"/>
      <c r="G80" s="297"/>
      <c r="H80" s="297"/>
      <c r="I80" s="297"/>
      <c r="J80" s="297"/>
      <c r="K80" s="297"/>
      <c r="L80" s="297"/>
    </row>
    <row r="81" spans="1:15">
      <c r="A81" s="297"/>
      <c r="B81" s="297"/>
      <c r="C81" s="297"/>
      <c r="D81" s="297"/>
      <c r="E81" s="297"/>
      <c r="F81" s="297"/>
      <c r="G81" s="297"/>
      <c r="H81" s="297"/>
      <c r="I81" s="297"/>
      <c r="J81" s="297"/>
      <c r="K81" s="297"/>
      <c r="L81" s="297"/>
    </row>
    <row r="82" spans="1:15">
      <c r="A82" s="297"/>
      <c r="B82" s="297"/>
      <c r="C82" s="297"/>
      <c r="D82" s="297"/>
      <c r="E82" s="297"/>
      <c r="F82" s="297"/>
      <c r="G82" s="297"/>
      <c r="H82" s="297"/>
      <c r="I82" s="297"/>
      <c r="J82" s="297"/>
      <c r="K82" s="297"/>
      <c r="L82" s="297"/>
    </row>
    <row r="83" spans="1:15">
      <c r="A83" s="297"/>
      <c r="B83" s="297"/>
      <c r="C83" s="297"/>
      <c r="D83" s="297"/>
      <c r="E83" s="297"/>
      <c r="F83" s="297"/>
      <c r="G83" s="297"/>
      <c r="H83" s="297"/>
      <c r="I83" s="297"/>
      <c r="J83" s="297"/>
      <c r="K83" s="297"/>
      <c r="L83" s="297"/>
    </row>
    <row r="84" spans="1:15">
      <c r="A84" s="297"/>
      <c r="B84" s="297"/>
      <c r="C84" s="297"/>
      <c r="D84" s="297"/>
      <c r="E84" s="297"/>
      <c r="F84" s="297"/>
      <c r="G84" s="297"/>
      <c r="H84" s="297"/>
      <c r="I84" s="297"/>
      <c r="J84" s="297"/>
      <c r="K84" s="297"/>
      <c r="L84" s="297"/>
    </row>
    <row r="85" spans="1:15">
      <c r="A85" s="297"/>
      <c r="B85" s="297"/>
      <c r="C85" s="297"/>
      <c r="D85" s="297"/>
      <c r="E85" s="297"/>
      <c r="F85" s="297"/>
      <c r="G85" s="297"/>
      <c r="H85" s="297"/>
      <c r="I85" s="297"/>
      <c r="J85" s="297"/>
      <c r="K85" s="297"/>
      <c r="L85" s="297"/>
    </row>
    <row r="86" spans="1:15">
      <c r="A86" s="297"/>
      <c r="B86" s="297"/>
      <c r="C86" s="297"/>
      <c r="D86" s="297"/>
      <c r="E86" s="297"/>
      <c r="F86" s="297"/>
      <c r="G86" s="297"/>
      <c r="H86" s="297"/>
      <c r="I86" s="297"/>
      <c r="J86" s="297"/>
      <c r="K86" s="297"/>
      <c r="L86" s="297"/>
    </row>
    <row r="87" spans="1:15">
      <c r="A87" s="297"/>
      <c r="B87" s="297"/>
      <c r="C87" s="297"/>
      <c r="D87" s="297"/>
      <c r="E87" s="297"/>
      <c r="F87" s="297"/>
      <c r="G87" s="297"/>
      <c r="H87" s="297"/>
      <c r="I87" s="297"/>
      <c r="J87" s="297"/>
      <c r="K87" s="297"/>
      <c r="L87" s="297"/>
    </row>
    <row r="88" spans="1:15">
      <c r="A88" s="297"/>
      <c r="B88" s="297"/>
      <c r="C88" s="297"/>
      <c r="D88" s="297"/>
      <c r="E88" s="297"/>
      <c r="F88" s="297"/>
      <c r="G88" s="297"/>
      <c r="H88" s="297"/>
      <c r="I88" s="297"/>
      <c r="J88" s="297"/>
      <c r="K88" s="297"/>
      <c r="L88" s="297"/>
    </row>
    <row r="89" spans="1:15">
      <c r="A89" s="297"/>
      <c r="B89" s="297"/>
      <c r="C89" s="297"/>
      <c r="D89" s="297"/>
      <c r="E89" s="297"/>
      <c r="F89" s="297"/>
      <c r="G89" s="297"/>
      <c r="H89" s="297"/>
      <c r="I89" s="297"/>
      <c r="J89" s="297"/>
      <c r="K89" s="297"/>
      <c r="L89" s="297"/>
    </row>
    <row r="91" spans="1:15" s="269" customFormat="1" ht="23.25">
      <c r="B91" s="266"/>
      <c r="C91" s="15"/>
      <c r="D91" s="267"/>
      <c r="E91" s="423" t="s">
        <v>218</v>
      </c>
      <c r="F91" s="423"/>
      <c r="G91" s="3"/>
      <c r="H91" s="268"/>
      <c r="I91" s="401" t="s">
        <v>219</v>
      </c>
      <c r="J91" s="401"/>
      <c r="K91" s="401"/>
      <c r="L91" s="401"/>
      <c r="N91" s="270"/>
      <c r="O91" s="270"/>
    </row>
    <row r="92" spans="1:15" s="269" customFormat="1" ht="23.25">
      <c r="B92" s="3"/>
      <c r="C92" s="15"/>
      <c r="D92" s="271"/>
      <c r="E92" s="401" t="s">
        <v>217</v>
      </c>
      <c r="F92" s="401"/>
      <c r="G92" s="165"/>
      <c r="H92" s="3"/>
      <c r="I92" s="401" t="s">
        <v>220</v>
      </c>
      <c r="J92" s="401"/>
      <c r="K92" s="401"/>
      <c r="L92" s="401"/>
      <c r="N92" s="270"/>
      <c r="O92" s="270"/>
    </row>
    <row r="113" spans="7:10">
      <c r="G113" s="214"/>
    </row>
    <row r="115" spans="7:10">
      <c r="G115" s="97"/>
      <c r="J115" s="229"/>
    </row>
    <row r="116" spans="7:10">
      <c r="G116" s="97"/>
      <c r="J116" s="229"/>
    </row>
    <row r="119" spans="7:10">
      <c r="G119" s="229"/>
      <c r="J119" s="229"/>
    </row>
  </sheetData>
  <mergeCells count="22">
    <mergeCell ref="A73:L73"/>
    <mergeCell ref="E91:F91"/>
    <mergeCell ref="I91:L91"/>
    <mergeCell ref="E92:F92"/>
    <mergeCell ref="I92:L92"/>
    <mergeCell ref="A1:L1"/>
    <mergeCell ref="A2:L2"/>
    <mergeCell ref="A3:L3"/>
    <mergeCell ref="A4:L4"/>
    <mergeCell ref="H5:I5"/>
    <mergeCell ref="K5:L5"/>
    <mergeCell ref="A49:L49"/>
    <mergeCell ref="A50:L50"/>
    <mergeCell ref="A51:L51"/>
    <mergeCell ref="A52:L52"/>
    <mergeCell ref="H53:I53"/>
    <mergeCell ref="K53:L53"/>
    <mergeCell ref="A44:L44"/>
    <mergeCell ref="E46:F46"/>
    <mergeCell ref="I46:L46"/>
    <mergeCell ref="E47:F47"/>
    <mergeCell ref="I47:L47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2020-08-10T12:22:26Z</cp:lastPrinted>
  <dcterms:created xsi:type="dcterms:W3CDTF">2018-03-12T02:18:49Z</dcterms:created>
  <dcterms:modified xsi:type="dcterms:W3CDTF">2020-08-11T09:21:57Z</dcterms:modified>
</cp:coreProperties>
</file>