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5DA2FBCF-078D-40BD-AAD1-DF5C92EC074F}" xr6:coauthVersionLast="44" xr6:coauthVersionMax="44" xr10:uidLastSave="{00000000-0000-0000-0000-000000000000}"/>
  <bookViews>
    <workbookView xWindow="-110" yWindow="-110" windowWidth="19420" windowHeight="10420" tabRatio="652" activeTab="6" xr2:uid="{00000000-000D-0000-FFFF-FFFF00000000}"/>
  </bookViews>
  <sheets>
    <sheet name="BS-2-4" sheetId="31" r:id="rId1"/>
    <sheet name="PL5-8" sheetId="25" r:id="rId2"/>
    <sheet name="SH9" sheetId="27" r:id="rId3"/>
    <sheet name="SH10 " sheetId="33" r:id="rId4"/>
    <sheet name="SH11" sheetId="29" r:id="rId5"/>
    <sheet name="SH12 " sheetId="34" r:id="rId6"/>
    <sheet name="CF13-15" sheetId="30" r:id="rId7"/>
  </sheets>
  <externalReferences>
    <externalReference r:id="rId8"/>
  </externalReferences>
  <definedNames>
    <definedName name="_xlnm.Print_Area" localSheetId="0">'BS-2-4'!$A$1:$J$97</definedName>
    <definedName name="_xlnm.Print_Area" localSheetId="6">'CF13-15'!$A$1:$I$101</definedName>
    <definedName name="_xlnm.Print_Area" localSheetId="3">'SH10 '!$A$1:$T$26</definedName>
    <definedName name="_xlnm.Print_Area" localSheetId="4">'SH11'!$A$1:$N$23</definedName>
    <definedName name="_xlnm.Print_Area" localSheetId="5">'SH12 '!$A$1:$N$25</definedName>
    <definedName name="_xlnm.Print_Area" localSheetId="2">'SH9'!$A$1:$T$24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7" i="30" l="1"/>
  <c r="E37" i="30"/>
  <c r="G37" i="30"/>
  <c r="I37" i="30"/>
  <c r="C27" i="30"/>
  <c r="G27" i="30"/>
  <c r="L22" i="33" l="1"/>
  <c r="I58" i="30" l="1"/>
  <c r="G58" i="30"/>
  <c r="E58" i="30"/>
  <c r="C58" i="30"/>
  <c r="J24" i="34"/>
  <c r="H24" i="34"/>
  <c r="F24" i="34"/>
  <c r="D24" i="34"/>
  <c r="J18" i="34"/>
  <c r="H18" i="34"/>
  <c r="F18" i="34"/>
  <c r="D18" i="34"/>
  <c r="L17" i="34"/>
  <c r="L18" i="34" s="1"/>
  <c r="L13" i="34"/>
  <c r="J13" i="34"/>
  <c r="H13" i="34"/>
  <c r="F13" i="34"/>
  <c r="D13" i="34"/>
  <c r="N13" i="34" s="1"/>
  <c r="N12" i="34"/>
  <c r="N11" i="34"/>
  <c r="L19" i="29"/>
  <c r="N17" i="34" l="1"/>
  <c r="N18" i="34" s="1"/>
  <c r="J25" i="33"/>
  <c r="H25" i="33"/>
  <c r="F25" i="33"/>
  <c r="D25" i="33"/>
  <c r="E25" i="33"/>
  <c r="G25" i="33"/>
  <c r="K25" i="33"/>
  <c r="M25" i="33"/>
  <c r="Q25" i="33"/>
  <c r="R24" i="33"/>
  <c r="R25" i="33" s="1"/>
  <c r="J24" i="33"/>
  <c r="H24" i="33"/>
  <c r="F24" i="33"/>
  <c r="D24" i="33"/>
  <c r="P23" i="33"/>
  <c r="T23" i="33" s="1"/>
  <c r="L24" i="33"/>
  <c r="L25" i="33" s="1"/>
  <c r="R19" i="33"/>
  <c r="N19" i="33"/>
  <c r="L19" i="33"/>
  <c r="J19" i="33"/>
  <c r="H19" i="33"/>
  <c r="F19" i="33"/>
  <c r="D19" i="33"/>
  <c r="T18" i="33"/>
  <c r="T19" i="33" s="1"/>
  <c r="P18" i="33"/>
  <c r="P19" i="33" s="1"/>
  <c r="R14" i="33"/>
  <c r="N14" i="33"/>
  <c r="L14" i="33"/>
  <c r="J14" i="33"/>
  <c r="H14" i="33"/>
  <c r="F14" i="33"/>
  <c r="D14" i="33"/>
  <c r="T13" i="33"/>
  <c r="P13" i="33"/>
  <c r="P12" i="33"/>
  <c r="P14" i="33" s="1"/>
  <c r="H60" i="25"/>
  <c r="P22" i="33" l="1"/>
  <c r="P24" i="33" s="1"/>
  <c r="P25" i="33" s="1"/>
  <c r="N24" i="33"/>
  <c r="N25" i="33" s="1"/>
  <c r="T12" i="33"/>
  <c r="T14" i="33" s="1"/>
  <c r="D25" i="31"/>
  <c r="T22" i="33" l="1"/>
  <c r="T24" i="33" s="1"/>
  <c r="T25" i="33" s="1"/>
  <c r="J92" i="31" l="1"/>
  <c r="J94" i="31" s="1"/>
  <c r="I92" i="31"/>
  <c r="H92" i="31"/>
  <c r="H94" i="31" s="1"/>
  <c r="G92" i="31"/>
  <c r="F92" i="31"/>
  <c r="F94" i="31" s="1"/>
  <c r="D92" i="31"/>
  <c r="D94" i="31" s="1"/>
  <c r="J60" i="31"/>
  <c r="H60" i="31"/>
  <c r="F60" i="31"/>
  <c r="D60" i="31"/>
  <c r="J51" i="31"/>
  <c r="H51" i="31"/>
  <c r="F51" i="31"/>
  <c r="D51" i="31"/>
  <c r="J25" i="31"/>
  <c r="H25" i="31"/>
  <c r="F25" i="31"/>
  <c r="J15" i="31"/>
  <c r="H15" i="31"/>
  <c r="F15" i="31"/>
  <c r="D15" i="31"/>
  <c r="F62" i="31" l="1"/>
  <c r="F96" i="31" s="1"/>
  <c r="J62" i="31"/>
  <c r="J96" i="31" s="1"/>
  <c r="F27" i="31"/>
  <c r="J27" i="31"/>
  <c r="H62" i="31"/>
  <c r="H96" i="31" s="1"/>
  <c r="D62" i="31"/>
  <c r="D96" i="31" s="1"/>
  <c r="H27" i="31"/>
  <c r="D27" i="31"/>
  <c r="I99" i="30"/>
  <c r="E99" i="30"/>
  <c r="I71" i="30"/>
  <c r="E71" i="30"/>
  <c r="I27" i="30"/>
  <c r="E27" i="30"/>
  <c r="F120" i="25"/>
  <c r="J87" i="25"/>
  <c r="J78" i="25"/>
  <c r="F104" i="25"/>
  <c r="F87" i="25"/>
  <c r="F78" i="25"/>
  <c r="F57" i="25"/>
  <c r="J24" i="25"/>
  <c r="J15" i="25"/>
  <c r="F41" i="25"/>
  <c r="F24" i="25"/>
  <c r="F15" i="25"/>
  <c r="E39" i="30" l="1"/>
  <c r="E74" i="30" s="1"/>
  <c r="E76" i="30" s="1"/>
  <c r="E78" i="30" s="1"/>
  <c r="I39" i="30"/>
  <c r="I74" i="30" s="1"/>
  <c r="I76" i="30" s="1"/>
  <c r="I78" i="30" s="1"/>
  <c r="J89" i="25"/>
  <c r="J91" i="25" s="1"/>
  <c r="J99" i="25" s="1"/>
  <c r="J104" i="25" s="1"/>
  <c r="J120" i="25" s="1"/>
  <c r="F89" i="25"/>
  <c r="F91" i="25" s="1"/>
  <c r="F99" i="25" s="1"/>
  <c r="J26" i="25"/>
  <c r="J28" i="25" s="1"/>
  <c r="J36" i="25" s="1"/>
  <c r="J41" i="25" s="1"/>
  <c r="J57" i="25" s="1"/>
  <c r="F26" i="25"/>
  <c r="F28" i="25" s="1"/>
  <c r="F36" i="25" s="1"/>
  <c r="D57" i="25"/>
  <c r="G99" i="30" l="1"/>
  <c r="C99" i="30"/>
  <c r="D24" i="25" l="1"/>
  <c r="D104" i="25" l="1"/>
  <c r="D123" i="25" s="1"/>
  <c r="N11" i="29" l="1"/>
  <c r="P12" i="27" l="1"/>
  <c r="T12" i="27" s="1"/>
  <c r="J21" i="29" l="1"/>
  <c r="H21" i="29"/>
  <c r="F21" i="29"/>
  <c r="D21" i="29"/>
  <c r="N20" i="29"/>
  <c r="L16" i="29"/>
  <c r="J16" i="29"/>
  <c r="H16" i="29"/>
  <c r="F16" i="29"/>
  <c r="D16" i="29"/>
  <c r="N15" i="29"/>
  <c r="N16" i="29" s="1"/>
  <c r="R22" i="27"/>
  <c r="Q22" i="27"/>
  <c r="Q23" i="27" s="1"/>
  <c r="N22" i="27"/>
  <c r="M22" i="27"/>
  <c r="M23" i="27" s="1"/>
  <c r="L22" i="27"/>
  <c r="K22" i="27"/>
  <c r="K23" i="27" s="1"/>
  <c r="J22" i="27"/>
  <c r="I22" i="27"/>
  <c r="H22" i="27"/>
  <c r="G22" i="27"/>
  <c r="G23" i="27" s="1"/>
  <c r="F22" i="27"/>
  <c r="E22" i="27"/>
  <c r="E23" i="27" s="1"/>
  <c r="D22" i="27"/>
  <c r="P21" i="27"/>
  <c r="T21" i="27" s="1"/>
  <c r="P20" i="27"/>
  <c r="T20" i="27" s="1"/>
  <c r="S17" i="27"/>
  <c r="R17" i="27"/>
  <c r="O17" i="27"/>
  <c r="N17" i="27"/>
  <c r="M17" i="27"/>
  <c r="L17" i="27"/>
  <c r="K17" i="27"/>
  <c r="J17" i="27"/>
  <c r="I17" i="27"/>
  <c r="H17" i="27"/>
  <c r="G17" i="27"/>
  <c r="F17" i="27"/>
  <c r="E17" i="27"/>
  <c r="D17" i="27"/>
  <c r="D23" i="27" s="1"/>
  <c r="P16" i="27"/>
  <c r="P17" i="27" s="1"/>
  <c r="C71" i="30"/>
  <c r="J23" i="34"/>
  <c r="H23" i="34"/>
  <c r="F23" i="34"/>
  <c r="D23" i="34"/>
  <c r="N22" i="34"/>
  <c r="D120" i="25"/>
  <c r="H87" i="25"/>
  <c r="H78" i="25"/>
  <c r="H24" i="25"/>
  <c r="H15" i="25"/>
  <c r="G71" i="30"/>
  <c r="D78" i="25"/>
  <c r="D41" i="25"/>
  <c r="D60" i="25" s="1"/>
  <c r="D87" i="25"/>
  <c r="D15" i="25"/>
  <c r="G39" i="30" l="1"/>
  <c r="G74" i="30" s="1"/>
  <c r="G76" i="30" s="1"/>
  <c r="G78" i="30" s="1"/>
  <c r="C39" i="30"/>
  <c r="C74" i="30" s="1"/>
  <c r="C76" i="30" s="1"/>
  <c r="C78" i="30" s="1"/>
  <c r="J22" i="29"/>
  <c r="F22" i="29"/>
  <c r="N23" i="27"/>
  <c r="D89" i="25"/>
  <c r="D91" i="25" s="1"/>
  <c r="D99" i="25" s="1"/>
  <c r="D26" i="25"/>
  <c r="D28" i="25" s="1"/>
  <c r="D36" i="25" s="1"/>
  <c r="H89" i="25"/>
  <c r="H91" i="25" s="1"/>
  <c r="H99" i="25" s="1"/>
  <c r="H26" i="25"/>
  <c r="H28" i="25" s="1"/>
  <c r="H36" i="25" s="1"/>
  <c r="F23" i="27"/>
  <c r="J23" i="27"/>
  <c r="P22" i="27"/>
  <c r="T22" i="27" s="1"/>
  <c r="H23" i="27"/>
  <c r="L23" i="27"/>
  <c r="R23" i="27"/>
  <c r="T16" i="27"/>
  <c r="T17" i="27" s="1"/>
  <c r="H22" i="29"/>
  <c r="D22" i="29"/>
  <c r="H104" i="25" l="1"/>
  <c r="H41" i="25"/>
  <c r="H57" i="25" s="1"/>
  <c r="P23" i="27"/>
  <c r="T23" i="27"/>
  <c r="H120" i="25" l="1"/>
  <c r="L21" i="34"/>
  <c r="H123" i="25"/>
  <c r="L21" i="29"/>
  <c r="L22" i="29" s="1"/>
  <c r="N19" i="29"/>
  <c r="N21" i="29" s="1"/>
  <c r="N22" i="29" s="1"/>
  <c r="N21" i="34" l="1"/>
  <c r="N23" i="34" s="1"/>
  <c r="N24" i="34" s="1"/>
  <c r="L23" i="34"/>
  <c r="L24" i="34" s="1"/>
</calcChain>
</file>

<file path=xl/sharedStrings.xml><?xml version="1.0" encoding="utf-8"?>
<sst xmlns="http://schemas.openxmlformats.org/spreadsheetml/2006/main" count="467" uniqueCount="225">
  <si>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</si>
  <si>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</si>
  <si>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</si>
  <si>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</si>
  <si>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</si>
  <si>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</si>
  <si>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</si>
  <si>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</si>
  <si>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</si>
  <si>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</si>
  <si>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</si>
  <si>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</si>
  <si>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</si>
  <si>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</si>
  <si>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</si>
  <si>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</si>
  <si>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</si>
  <si>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</si>
  <si>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</si>
  <si>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</si>
  <si>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</si>
  <si>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</si>
  <si>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</si>
  <si>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</si>
  <si>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</si>
  <si>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</si>
  <si>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</si>
  <si>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</si>
  <si>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</si>
  <si>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</si>
  <si>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</si>
  <si>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</si>
  <si>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</si>
  <si>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</si>
  <si>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</si>
  <si>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</si>
  <si>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</si>
  <si>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</si>
  <si>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</si>
  <si>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</si>
  <si>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</si>
  <si>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</si>
  <si>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</si>
  <si>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</si>
  <si>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</si>
  <si>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</si>
  <si>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</si>
  <si>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</si>
  <si>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</si>
  <si>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</si>
  <si>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Statements of financial position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</si>
  <si>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</si>
  <si>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</si>
  <si>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</si>
  <si>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</si>
  <si>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</si>
  <si>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</si>
  <si>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    Profit</t>
  </si>
  <si>
    <t>Employee benefit expense</t>
  </si>
  <si>
    <t>(Unaudited)</t>
  </si>
  <si>
    <t>Three-month period ended</t>
  </si>
  <si>
    <t>31 December</t>
  </si>
  <si>
    <t>Statements of comprehensive income (Unaudited)</t>
  </si>
  <si>
    <t>Total comprehensive income for the period</t>
  </si>
  <si>
    <t>(in thousand Baht)</t>
  </si>
  <si>
    <t>Comprehensive income for the period</t>
  </si>
  <si>
    <t>Statements of changes in equity (Unaudited)</t>
  </si>
  <si>
    <t>Statements of cash flows (Unaudited)</t>
  </si>
  <si>
    <t>Deferred tax assets</t>
  </si>
  <si>
    <t xml:space="preserve">    Other comprehensive income</t>
  </si>
  <si>
    <t xml:space="preserve">Supplement disclosure of cash flows information </t>
  </si>
  <si>
    <t>Note</t>
  </si>
  <si>
    <t>Equity</t>
  </si>
  <si>
    <t>Transaction with owners, recorded directly in equity</t>
  </si>
  <si>
    <t>30 June</t>
  </si>
  <si>
    <t>Net foreign exchange loss</t>
  </si>
  <si>
    <t xml:space="preserve">Other comprehensive income </t>
  </si>
  <si>
    <t>Six-month period ended</t>
  </si>
  <si>
    <t xml:space="preserve">Share-based payment </t>
  </si>
  <si>
    <t xml:space="preserve">Trade accounts receivable </t>
  </si>
  <si>
    <t xml:space="preserve">Dividends received </t>
  </si>
  <si>
    <t>Dividends paid to owners of the Company</t>
  </si>
  <si>
    <t xml:space="preserve">Repayment of borrowings </t>
  </si>
  <si>
    <t xml:space="preserve">   rendering of services</t>
  </si>
  <si>
    <t>Writing-off witholding tax deducted at source</t>
  </si>
  <si>
    <t xml:space="preserve">Impairment on other long-term investment </t>
  </si>
  <si>
    <t>Gain on disposal of investment property</t>
  </si>
  <si>
    <t>Time deposits pledged as collateral</t>
  </si>
  <si>
    <t>Investment properties</t>
  </si>
  <si>
    <t>Equity attributable to owners</t>
  </si>
  <si>
    <t xml:space="preserve">   of the parent</t>
  </si>
  <si>
    <t>Revenue from sales of goods and</t>
  </si>
  <si>
    <t>Cost of sales of goods and</t>
  </si>
  <si>
    <t>Total  revenues</t>
  </si>
  <si>
    <t>Revenues</t>
  </si>
  <si>
    <t xml:space="preserve">Proceeds from sale of plant and equipment  </t>
  </si>
  <si>
    <t>Proceeds from sale of investment property</t>
  </si>
  <si>
    <t>Distribution costs</t>
  </si>
  <si>
    <t>Proceeds from issue of shares</t>
  </si>
  <si>
    <t>Interest paid</t>
  </si>
  <si>
    <t xml:space="preserve">   before effect of exchange rates</t>
  </si>
  <si>
    <t xml:space="preserve">Property, plant and equipment purchased during </t>
  </si>
  <si>
    <t xml:space="preserve">   the period are detailed as follows:  </t>
  </si>
  <si>
    <t xml:space="preserve">   during the period</t>
  </si>
  <si>
    <t xml:space="preserve">Purchase of property, plant and equipment  </t>
  </si>
  <si>
    <t xml:space="preserve">   paid by cash</t>
  </si>
  <si>
    <t>Cost of sale of goods and</t>
  </si>
  <si>
    <t>Revenue from sale of goods and</t>
  </si>
  <si>
    <t xml:space="preserve">   borrowing from financial institutions</t>
  </si>
  <si>
    <t>Unutilised warrants</t>
  </si>
  <si>
    <t>Increase in property, plant and equipment</t>
  </si>
  <si>
    <t xml:space="preserve">Acquisition of intangible assets  </t>
  </si>
  <si>
    <t xml:space="preserve">Acquisition of plant and equipment  </t>
  </si>
  <si>
    <t>Unutilised</t>
  </si>
  <si>
    <t>warrants</t>
  </si>
  <si>
    <t>Other receivables</t>
  </si>
  <si>
    <t xml:space="preserve">   loans from financial institutions</t>
  </si>
  <si>
    <t>Other payables</t>
  </si>
  <si>
    <t>Current portion of long-term loans</t>
  </si>
  <si>
    <t xml:space="preserve">   from financial institutions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</si>
  <si>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</si>
  <si>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</si>
  <si>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</si>
  <si>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</si>
  <si>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</si>
  <si>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</si>
  <si>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</si>
  <si>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</si>
  <si>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 xml:space="preserve">Unutilised </t>
  </si>
  <si>
    <t>the parent</t>
  </si>
  <si>
    <t xml:space="preserve">   Share premium on ordinary shares</t>
  </si>
  <si>
    <t>Tax expense</t>
  </si>
  <si>
    <t>Item that will be reclassified subsequently</t>
  </si>
  <si>
    <t xml:space="preserve">   to profit or loss</t>
  </si>
  <si>
    <t xml:space="preserve">Exchange differences on translating </t>
  </si>
  <si>
    <r>
      <t xml:space="preserve"> </t>
    </r>
    <r>
      <rPr>
        <sz val="11"/>
        <rFont val="Times New Roman"/>
        <family val="1"/>
      </rPr>
      <t xml:space="preserve"> Owners of the parent</t>
    </r>
  </si>
  <si>
    <t xml:space="preserve">   foreign operations</t>
  </si>
  <si>
    <r>
      <t xml:space="preserve">  Owners of the p</t>
    </r>
    <r>
      <rPr>
        <sz val="11"/>
        <rFont val="Times New Roman"/>
        <family val="1"/>
      </rPr>
      <t>arent</t>
    </r>
  </si>
  <si>
    <t xml:space="preserve">    Dividends </t>
  </si>
  <si>
    <t xml:space="preserve">    Dividends</t>
  </si>
  <si>
    <t>Bad and doubtful debts expenses</t>
  </si>
  <si>
    <t>Proceeds from borrowings</t>
  </si>
  <si>
    <t>Employee benefits paid</t>
  </si>
  <si>
    <t xml:space="preserve">Taxes paid </t>
  </si>
  <si>
    <t xml:space="preserve">    Distributions to owners of the parent</t>
  </si>
  <si>
    <t xml:space="preserve">    Total distributions to owners of the parent</t>
  </si>
  <si>
    <t xml:space="preserve">    Distributions to owners </t>
  </si>
  <si>
    <t>Investment in subsidiaries</t>
  </si>
  <si>
    <t>7</t>
  </si>
  <si>
    <t>6, 7</t>
  </si>
  <si>
    <t xml:space="preserve"> </t>
  </si>
  <si>
    <t>Contract liabilities</t>
  </si>
  <si>
    <t>Six-month period ended 30 June 2019</t>
  </si>
  <si>
    <t>Balance as at 1 January 2019</t>
  </si>
  <si>
    <t>Balance at 30 June 2019</t>
  </si>
  <si>
    <t>Translating</t>
  </si>
  <si>
    <t>foreign</t>
  </si>
  <si>
    <t>operations</t>
  </si>
  <si>
    <t xml:space="preserve">Profit (loss) for the period </t>
  </si>
  <si>
    <t>Adjustments to reconcile profit (loss) to cash receipts (payments)</t>
  </si>
  <si>
    <t>Effect of exchange rate changes on cash and cash equivalents</t>
  </si>
  <si>
    <t>Cash and cash equivalents at 1 January</t>
  </si>
  <si>
    <t>Cash and cash equivalents at 30 June</t>
  </si>
  <si>
    <t xml:space="preserve">   of plant and equipment</t>
  </si>
  <si>
    <t xml:space="preserve">Net cash generated from operating </t>
  </si>
  <si>
    <t>Profit (loss) before income tax expense</t>
  </si>
  <si>
    <t>Profit (loss) for the period</t>
  </si>
  <si>
    <t xml:space="preserve">Total comprehensive income (expense) </t>
  </si>
  <si>
    <t xml:space="preserve">   for the period</t>
  </si>
  <si>
    <t>Profit (loss) attributable to:</t>
  </si>
  <si>
    <t xml:space="preserve">   attributable to:</t>
  </si>
  <si>
    <t xml:space="preserve">   Owners of the parent</t>
  </si>
  <si>
    <t xml:space="preserve">   Non-controlling interests</t>
  </si>
  <si>
    <t>Earnings (loss) per share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</si>
  <si>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</si>
  <si>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Losses on inventories devaluation (reversal)</t>
  </si>
  <si>
    <t xml:space="preserve">Net cash used in investing activities  </t>
  </si>
  <si>
    <t>Increase (decrease) in other payables-purchase</t>
  </si>
  <si>
    <t>Tax expense (income)</t>
  </si>
  <si>
    <t xml:space="preserve">    Other comprehensive income (expense)</t>
  </si>
  <si>
    <t>Total comprehensive income (expense) for the period</t>
  </si>
  <si>
    <t xml:space="preserve">    Total distribution to owners</t>
  </si>
  <si>
    <t>Other component</t>
  </si>
  <si>
    <t>of equity</t>
  </si>
  <si>
    <t>Comprehensive income (expense) for the period</t>
  </si>
  <si>
    <t>4</t>
  </si>
  <si>
    <t>Current portion of lease liabilities</t>
  </si>
  <si>
    <t xml:space="preserve">   (2019: Current portion of finance </t>
  </si>
  <si>
    <t xml:space="preserve">   lease liabilities)</t>
  </si>
  <si>
    <t>4, 7</t>
  </si>
  <si>
    <t>Current income tax payable</t>
  </si>
  <si>
    <t>Long-term loans from financial institutions</t>
  </si>
  <si>
    <t>Lease liabilities</t>
  </si>
  <si>
    <t xml:space="preserve">   (2019: Finance lease liabilities)</t>
  </si>
  <si>
    <t>Non-current provisions for employee benefits</t>
  </si>
  <si>
    <t>Povisions for asset dismantlement costs</t>
  </si>
  <si>
    <t xml:space="preserve">     (492,040,074 ordinary shares, </t>
  </si>
  <si>
    <t xml:space="preserve">     par value at Baht 1 per share)</t>
  </si>
  <si>
    <t>Six-month period ended 30 June 2020</t>
  </si>
  <si>
    <t>Balance as at 1 January 2020</t>
  </si>
  <si>
    <t>Balance at 30 June 2020</t>
  </si>
  <si>
    <t xml:space="preserve">    Impact of changes in accounting policies</t>
  </si>
  <si>
    <t>Balance as at 1 January 2020 - restated</t>
  </si>
  <si>
    <t>Payment of share capital increase of subsidiary</t>
  </si>
  <si>
    <t>4, 8</t>
  </si>
  <si>
    <t>11</t>
  </si>
  <si>
    <t>4, 11</t>
  </si>
  <si>
    <t xml:space="preserve">Tax expense </t>
  </si>
  <si>
    <t>Profit before income tax expense</t>
  </si>
  <si>
    <t>Other comprehensive income</t>
  </si>
  <si>
    <t xml:space="preserve">Net cash from operating activities </t>
  </si>
  <si>
    <t xml:space="preserve">Decrease in bank overdrafts and short-term </t>
  </si>
  <si>
    <t xml:space="preserve">Net cash used in financing activities  </t>
  </si>
  <si>
    <t>Net (decrease) increase in cash and cash equivalents,</t>
  </si>
  <si>
    <t>Net (decrease) increase in cash and cash equivalents</t>
  </si>
  <si>
    <t>Reversal of impairment loss recognised in profit or loss</t>
  </si>
  <si>
    <t>Unrealised (gain) loss on exchange</t>
  </si>
  <si>
    <t>(Gains) losses on disposal of plant and equipment</t>
  </si>
  <si>
    <t>Trade accounts receivable due after one year</t>
  </si>
  <si>
    <t xml:space="preserve">    Loss</t>
  </si>
  <si>
    <t xml:space="preserve">   for reduction of the outstanding liability relating</t>
  </si>
  <si>
    <t xml:space="preserve">   to a finance lease)</t>
  </si>
  <si>
    <r>
      <t xml:space="preserve">Payment of lease liabilities </t>
    </r>
    <r>
      <rPr>
        <i/>
        <sz val="11"/>
        <rFont val="Times New Roman"/>
        <family val="1"/>
      </rPr>
      <t>(2019: Payment by lessee</t>
    </r>
  </si>
  <si>
    <r>
      <t xml:space="preserve">Increase in lease liabilities </t>
    </r>
    <r>
      <rPr>
        <i/>
        <sz val="11"/>
        <color theme="1"/>
        <rFont val="Times New Roman"/>
        <family val="1"/>
      </rPr>
      <t>(2019: increase in</t>
    </r>
  </si>
  <si>
    <t xml:space="preserve">   finance lease liabilities)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</si>
</sst>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\-* #,##0_-;_-* &quot;-&quot;??_-;_-@_-"/>
    <numFmt numFmtId="169" formatCode="#,##\(0.00\)\ ;\(#,##0\)"/>
  </numFmts>
  <fonts count="30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</cellStyleXfs>
  <cellXfs count="337">
    <xf numFmtId="0" fontId="0" fillId="0" borderId="0" xfId="0"/>
    <xf numFmtId="0" fontId="2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8" fillId="0" borderId="0" xfId="0" applyFont="1" applyAlignment="1"/>
    <xf numFmtId="49" fontId="6" fillId="0" borderId="0" xfId="0" applyNumberFormat="1" applyFont="1" applyAlignment="1"/>
    <xf numFmtId="0" fontId="8" fillId="0" borderId="0" xfId="0" applyFont="1"/>
    <xf numFmtId="49" fontId="5" fillId="0" borderId="0" xfId="0" applyNumberFormat="1" applyFont="1" applyBorder="1" applyAlignment="1">
      <alignment horizontal="center"/>
    </xf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16" fillId="0" borderId="0" xfId="0" applyFont="1" applyAlignment="1"/>
    <xf numFmtId="164" fontId="8" fillId="0" borderId="0" xfId="0" applyNumberFormat="1" applyFont="1" applyBorder="1"/>
    <xf numFmtId="0" fontId="16" fillId="0" borderId="0" xfId="0" applyFont="1" applyAlignment="1">
      <alignment horizontal="center"/>
    </xf>
    <xf numFmtId="164" fontId="6" fillId="0" borderId="0" xfId="0" applyNumberFormat="1" applyFont="1" applyBorder="1" applyAlignment="1"/>
    <xf numFmtId="43" fontId="8" fillId="0" borderId="0" xfId="2" applyFont="1" applyAlignment="1"/>
    <xf numFmtId="43" fontId="5" fillId="0" borderId="0" xfId="2" applyFont="1" applyAlignment="1"/>
    <xf numFmtId="43" fontId="6" fillId="0" borderId="0" xfId="2" applyFont="1" applyBorder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0" borderId="0" xfId="2" applyNumberFormat="1" applyFont="1" applyAlignment="1"/>
    <xf numFmtId="166" fontId="8" fillId="0" borderId="0" xfId="2" applyNumberFormat="1" applyFont="1" applyBorder="1"/>
    <xf numFmtId="166" fontId="6" fillId="0" borderId="1" xfId="2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Fill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9" fillId="0" borderId="0" xfId="0" applyFont="1" applyAlignment="1">
      <alignment horizontal="center"/>
    </xf>
    <xf numFmtId="43" fontId="0" fillId="0" borderId="0" xfId="2" applyFont="1" applyAlignment="1"/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9" fillId="0" borderId="0" xfId="0" applyNumberFormat="1" applyFont="1" applyFill="1" applyAlignment="1"/>
    <xf numFmtId="0" fontId="9" fillId="0" borderId="0" xfId="0" applyFont="1" applyFill="1"/>
    <xf numFmtId="166" fontId="0" fillId="0" borderId="2" xfId="2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4" fontId="0" fillId="0" borderId="0" xfId="0" applyNumberFormat="1" applyFont="1" applyFill="1" applyAlignment="1"/>
    <xf numFmtId="43" fontId="0" fillId="0" borderId="2" xfId="2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6" fontId="0" fillId="0" borderId="0" xfId="2" applyNumberFormat="1" applyFont="1" applyFill="1" applyAlignment="1">
      <alignment horizontal="center"/>
    </xf>
    <xf numFmtId="164" fontId="6" fillId="0" borderId="3" xfId="0" applyNumberFormat="1" applyFont="1" applyBorder="1" applyAlignment="1">
      <alignment vertical="center"/>
    </xf>
    <xf numFmtId="166" fontId="6" fillId="0" borderId="1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166" fontId="8" fillId="0" borderId="0" xfId="2" applyNumberFormat="1" applyFont="1" applyFill="1" applyAlignment="1">
      <alignment horizontal="center"/>
    </xf>
    <xf numFmtId="0" fontId="3" fillId="0" borderId="0" xfId="0" applyFont="1" applyAlignment="1"/>
    <xf numFmtId="0" fontId="2" fillId="0" borderId="0" xfId="0" applyFont="1" applyFill="1" applyAlignment="1">
      <alignment horizontal="left"/>
    </xf>
    <xf numFmtId="41" fontId="0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/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166" fontId="0" fillId="0" borderId="0" xfId="2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2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0" fontId="16" fillId="0" borderId="0" xfId="0" applyFont="1" applyBorder="1" applyAlignment="1"/>
    <xf numFmtId="0" fontId="0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/>
    </xf>
    <xf numFmtId="0" fontId="21" fillId="0" borderId="0" xfId="0" applyFont="1" applyBorder="1" applyAlignment="1"/>
    <xf numFmtId="164" fontId="8" fillId="0" borderId="0" xfId="0" applyNumberFormat="1" applyFont="1" applyFill="1" applyBorder="1" applyAlignment="1"/>
    <xf numFmtId="0" fontId="6" fillId="0" borderId="0" xfId="0" applyFont="1" applyFill="1" applyAlignment="1">
      <alignment vertical="center"/>
    </xf>
    <xf numFmtId="0" fontId="0" fillId="0" borderId="0" xfId="0" applyFont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49" fontId="6" fillId="0" borderId="0" xfId="0" applyNumberFormat="1" applyFont="1" applyFill="1" applyBorder="1" applyAlignment="1"/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/>
    </xf>
    <xf numFmtId="43" fontId="0" fillId="0" borderId="0" xfId="2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49" fontId="8" fillId="0" borderId="0" xfId="0" applyNumberFormat="1" applyFont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6" fontId="6" fillId="0" borderId="0" xfId="2" applyNumberFormat="1" applyFont="1" applyBorder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166" fontId="0" fillId="0" borderId="0" xfId="2" applyNumberFormat="1" applyFont="1" applyAlignment="1">
      <alignment horizontal="center"/>
    </xf>
    <xf numFmtId="0" fontId="9" fillId="0" borderId="0" xfId="0" applyFont="1" applyAlignment="1"/>
    <xf numFmtId="0" fontId="0" fillId="0" borderId="0" xfId="0" applyFont="1" applyFill="1" applyBorder="1" applyAlignment="1">
      <alignment horizontal="center"/>
    </xf>
    <xf numFmtId="166" fontId="6" fillId="0" borderId="0" xfId="2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0" xfId="0" applyFill="1"/>
    <xf numFmtId="164" fontId="26" fillId="0" borderId="0" xfId="0" applyNumberFormat="1" applyFont="1" applyFill="1" applyBorder="1" applyAlignment="1"/>
    <xf numFmtId="0" fontId="22" fillId="0" borderId="0" xfId="0" applyFont="1" applyBorder="1" applyAlignment="1"/>
    <xf numFmtId="43" fontId="8" fillId="0" borderId="0" xfId="2" applyFont="1" applyFill="1" applyAlignment="1"/>
    <xf numFmtId="43" fontId="8" fillId="0" borderId="0" xfId="2" applyFont="1" applyFill="1" applyBorder="1" applyAlignment="1"/>
    <xf numFmtId="0" fontId="15" fillId="0" borderId="0" xfId="0" applyFont="1" applyFill="1" applyBorder="1" applyAlignment="1"/>
    <xf numFmtId="43" fontId="0" fillId="0" borderId="0" xfId="2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Alignment="1">
      <alignment wrapText="1"/>
    </xf>
    <xf numFmtId="0" fontId="5" fillId="0" borderId="0" xfId="0" applyFont="1" applyFill="1" applyBorder="1" applyAlignment="1">
      <alignment horizontal="center"/>
    </xf>
    <xf numFmtId="0" fontId="27" fillId="0" borderId="0" xfId="0" applyFont="1" applyFill="1" applyAlignment="1"/>
    <xf numFmtId="166" fontId="0" fillId="0" borderId="2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/>
    <xf numFmtId="0" fontId="27" fillId="0" borderId="0" xfId="0" applyFont="1" applyAlignment="1">
      <alignment wrapText="1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vertical="center"/>
    </xf>
    <xf numFmtId="165" fontId="6" fillId="0" borderId="4" xfId="0" applyNumberFormat="1" applyFont="1" applyFill="1" applyBorder="1" applyAlignment="1"/>
    <xf numFmtId="165" fontId="6" fillId="0" borderId="0" xfId="0" applyNumberFormat="1" applyFont="1" applyFill="1" applyBorder="1" applyAlignment="1"/>
    <xf numFmtId="0" fontId="27" fillId="0" borderId="0" xfId="0" applyFont="1" applyAlignment="1">
      <alignment horizontal="left"/>
    </xf>
    <xf numFmtId="0" fontId="28" fillId="0" borderId="0" xfId="0" applyFont="1" applyAlignment="1"/>
    <xf numFmtId="0" fontId="27" fillId="0" borderId="0" xfId="0" applyFont="1" applyFill="1" applyBorder="1" applyAlignment="1"/>
    <xf numFmtId="166" fontId="0" fillId="0" borderId="0" xfId="2" applyNumberFormat="1" applyFont="1" applyFill="1" applyAlignment="1"/>
    <xf numFmtId="0" fontId="2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6" fillId="0" borderId="0" xfId="0" applyFont="1" applyFill="1" applyBorder="1" applyAlignment="1"/>
    <xf numFmtId="0" fontId="24" fillId="0" borderId="0" xfId="0" applyFont="1" applyFill="1" applyBorder="1" applyAlignment="1"/>
    <xf numFmtId="168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right"/>
    </xf>
    <xf numFmtId="43" fontId="8" fillId="0" borderId="0" xfId="2" applyFont="1" applyFill="1" applyBorder="1" applyAlignment="1">
      <alignment horizontal="right"/>
    </xf>
    <xf numFmtId="166" fontId="8" fillId="0" borderId="2" xfId="2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166" fontId="6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6" fontId="8" fillId="0" borderId="0" xfId="1" applyNumberFormat="1" applyFont="1" applyFill="1" applyBorder="1" applyAlignment="1"/>
    <xf numFmtId="43" fontId="6" fillId="0" borderId="0" xfId="1" applyFont="1" applyFill="1" applyBorder="1" applyAlignment="1"/>
    <xf numFmtId="166" fontId="6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168" fontId="0" fillId="0" borderId="0" xfId="1" applyNumberFormat="1" applyFont="1" applyFill="1" applyBorder="1" applyAlignment="1"/>
    <xf numFmtId="43" fontId="0" fillId="0" borderId="0" xfId="1" applyFont="1" applyFill="1" applyAlignment="1"/>
    <xf numFmtId="166" fontId="0" fillId="0" borderId="2" xfId="1" applyNumberFormat="1" applyFont="1" applyFill="1" applyBorder="1" applyAlignment="1"/>
    <xf numFmtId="166" fontId="6" fillId="0" borderId="4" xfId="1" applyNumberFormat="1" applyFont="1" applyFill="1" applyBorder="1" applyAlignment="1"/>
    <xf numFmtId="43" fontId="0" fillId="0" borderId="2" xfId="1" applyFont="1" applyFill="1" applyBorder="1" applyAlignment="1">
      <alignment horizontal="center"/>
    </xf>
    <xf numFmtId="49" fontId="25" fillId="0" borderId="0" xfId="0" applyNumberFormat="1" applyFont="1" applyAlignment="1">
      <alignment horizontal="center"/>
    </xf>
    <xf numFmtId="0" fontId="23" fillId="0" borderId="0" xfId="0" applyFont="1" applyAlignment="1"/>
    <xf numFmtId="0" fontId="23" fillId="0" borderId="0" xfId="0" applyFont="1" applyBorder="1" applyAlignment="1"/>
    <xf numFmtId="0" fontId="19" fillId="0" borderId="0" xfId="0" applyFont="1" applyAlignment="1"/>
    <xf numFmtId="164" fontId="0" fillId="0" borderId="0" xfId="0" applyNumberFormat="1" applyFont="1" applyBorder="1"/>
    <xf numFmtId="164" fontId="0" fillId="0" borderId="0" xfId="0" applyNumberFormat="1" applyFont="1" applyFill="1" applyBorder="1"/>
    <xf numFmtId="43" fontId="0" fillId="0" borderId="0" xfId="2" applyFont="1" applyBorder="1"/>
    <xf numFmtId="166" fontId="0" fillId="0" borderId="0" xfId="2" applyNumberFormat="1" applyFont="1" applyFill="1" applyBorder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4" fontId="6" fillId="0" borderId="3" xfId="0" applyNumberFormat="1" applyFont="1" applyFill="1" applyBorder="1" applyAlignment="1"/>
    <xf numFmtId="43" fontId="1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/>
    </xf>
    <xf numFmtId="43" fontId="8" fillId="0" borderId="0" xfId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166" fontId="15" fillId="0" borderId="0" xfId="1" applyNumberFormat="1" applyFont="1" applyFill="1" applyAlignment="1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0" fontId="6" fillId="0" borderId="0" xfId="0" applyFont="1" applyFill="1" applyAlignment="1">
      <alignment horizontal="center" wrapText="1"/>
    </xf>
    <xf numFmtId="49" fontId="0" fillId="0" borderId="0" xfId="1" quotePrefix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4" fontId="13" fillId="0" borderId="0" xfId="0" applyNumberFormat="1" applyFont="1" applyFill="1" applyAlignment="1"/>
    <xf numFmtId="0" fontId="22" fillId="0" borderId="0" xfId="0" applyFont="1" applyFill="1" applyBorder="1" applyAlignment="1">
      <alignment horizontal="center"/>
    </xf>
    <xf numFmtId="39" fontId="6" fillId="0" borderId="4" xfId="0" applyNumberFormat="1" applyFont="1" applyFill="1" applyBorder="1" applyAlignment="1"/>
    <xf numFmtId="39" fontId="6" fillId="0" borderId="0" xfId="0" applyNumberFormat="1" applyFont="1" applyFill="1" applyBorder="1" applyAlignment="1"/>
    <xf numFmtId="49" fontId="7" fillId="0" borderId="0" xfId="0" applyNumberFormat="1" applyFont="1" applyBorder="1" applyAlignment="1"/>
    <xf numFmtId="0" fontId="2" fillId="0" borderId="0" xfId="0" applyFont="1" applyBorder="1" applyAlignment="1"/>
    <xf numFmtId="0" fontId="0" fillId="0" borderId="0" xfId="0" applyFont="1" applyFill="1" applyBorder="1" applyAlignment="1">
      <alignment horizontal="left"/>
    </xf>
    <xf numFmtId="43" fontId="5" fillId="0" borderId="0" xfId="2" applyFont="1" applyBorder="1" applyAlignment="1"/>
    <xf numFmtId="0" fontId="0" fillId="0" borderId="0" xfId="0" applyFill="1" applyBorder="1" applyAlignment="1">
      <alignment horizontal="left"/>
    </xf>
    <xf numFmtId="0" fontId="8" fillId="0" borderId="0" xfId="0" applyFont="1" applyBorder="1"/>
    <xf numFmtId="0" fontId="9" fillId="0" borderId="0" xfId="0" applyFont="1" applyFill="1" applyBorder="1"/>
    <xf numFmtId="0" fontId="0" fillId="0" borderId="0" xfId="0" applyBorder="1" applyAlignment="1"/>
    <xf numFmtId="0" fontId="19" fillId="0" borderId="0" xfId="0" applyFont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43" fontId="8" fillId="0" borderId="0" xfId="2" applyFont="1" applyBorder="1" applyAlignment="1"/>
    <xf numFmtId="0" fontId="8" fillId="0" borderId="0" xfId="0" applyFont="1" applyFill="1" applyBorder="1" applyAlignment="1">
      <alignment horizontal="left"/>
    </xf>
    <xf numFmtId="166" fontId="8" fillId="0" borderId="0" xfId="2" applyNumberFormat="1" applyFont="1" applyBorder="1" applyAlignment="1">
      <alignment horizontal="center"/>
    </xf>
    <xf numFmtId="166" fontId="8" fillId="0" borderId="0" xfId="2" applyNumberFormat="1" applyFont="1" applyBorder="1" applyAlignment="1"/>
    <xf numFmtId="0" fontId="6" fillId="0" borderId="0" xfId="0" applyFont="1" applyFill="1" applyBorder="1"/>
    <xf numFmtId="164" fontId="6" fillId="0" borderId="0" xfId="0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166" fontId="6" fillId="0" borderId="4" xfId="0" applyNumberFormat="1" applyFont="1" applyFill="1" applyBorder="1" applyAlignment="1"/>
    <xf numFmtId="166" fontId="0" fillId="0" borderId="2" xfId="2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41" fontId="0" fillId="0" borderId="0" xfId="2" applyNumberFormat="1" applyFont="1" applyFill="1" applyBorder="1" applyAlignment="1">
      <alignment horizontal="center" vertical="center"/>
    </xf>
    <xf numFmtId="166" fontId="6" fillId="0" borderId="5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12" fillId="0" borderId="0" xfId="0" applyNumberFormat="1" applyFont="1" applyFill="1" applyBorder="1" applyAlignment="1"/>
    <xf numFmtId="49" fontId="9" fillId="0" borderId="0" xfId="0" applyNumberFormat="1" applyFont="1"/>
    <xf numFmtId="166" fontId="0" fillId="0" borderId="0" xfId="1" applyNumberFormat="1" applyFont="1"/>
    <xf numFmtId="164" fontId="0" fillId="0" borderId="0" xfId="0" applyNumberFormat="1"/>
    <xf numFmtId="164" fontId="6" fillId="0" borderId="0" xfId="0" applyNumberFormat="1" applyFont="1"/>
    <xf numFmtId="49" fontId="0" fillId="0" borderId="0" xfId="0" applyNumberFormat="1"/>
    <xf numFmtId="168" fontId="0" fillId="0" borderId="0" xfId="1" applyNumberFormat="1" applyFont="1"/>
    <xf numFmtId="37" fontId="0" fillId="0" borderId="0" xfId="0" applyNumberFormat="1"/>
    <xf numFmtId="168" fontId="0" fillId="0" borderId="0" xfId="2" applyNumberFormat="1" applyFont="1"/>
    <xf numFmtId="168" fontId="0" fillId="0" borderId="0" xfId="0" applyNumberFormat="1"/>
    <xf numFmtId="49" fontId="0" fillId="0" borderId="0" xfId="0" applyNumberFormat="1" applyAlignment="1">
      <alignment horizontal="left"/>
    </xf>
    <xf numFmtId="166" fontId="0" fillId="0" borderId="0" xfId="0" applyNumberFormat="1"/>
    <xf numFmtId="49" fontId="6" fillId="0" borderId="0" xfId="0" applyNumberFormat="1" applyFont="1"/>
    <xf numFmtId="166" fontId="6" fillId="0" borderId="1" xfId="1" applyNumberFormat="1" applyFont="1" applyBorder="1"/>
    <xf numFmtId="37" fontId="6" fillId="0" borderId="0" xfId="0" applyNumberFormat="1" applyFont="1"/>
    <xf numFmtId="37" fontId="10" fillId="0" borderId="0" xfId="0" applyNumberFormat="1" applyFont="1"/>
    <xf numFmtId="43" fontId="0" fillId="0" borderId="0" xfId="1" applyFont="1" applyAlignment="1">
      <alignment horizontal="center"/>
    </xf>
    <xf numFmtId="43" fontId="0" fillId="0" borderId="0" xfId="1" applyFont="1"/>
    <xf numFmtId="168" fontId="0" fillId="0" borderId="0" xfId="2" applyNumberFormat="1" applyFont="1" applyAlignment="1">
      <alignment horizontal="center"/>
    </xf>
    <xf numFmtId="0" fontId="0" fillId="0" borderId="0" xfId="0" applyAlignment="1">
      <alignment wrapText="1"/>
    </xf>
    <xf numFmtId="168" fontId="0" fillId="0" borderId="2" xfId="1" applyNumberFormat="1" applyFont="1" applyBorder="1"/>
    <xf numFmtId="168" fontId="0" fillId="0" borderId="2" xfId="2" applyNumberFormat="1" applyFont="1" applyBorder="1"/>
    <xf numFmtId="166" fontId="0" fillId="0" borderId="2" xfId="1" applyNumberFormat="1" applyFont="1" applyBorder="1"/>
    <xf numFmtId="166" fontId="0" fillId="0" borderId="2" xfId="2" applyNumberFormat="1" applyFont="1" applyBorder="1"/>
    <xf numFmtId="166" fontId="6" fillId="0" borderId="2" xfId="1" applyNumberFormat="1" applyFont="1" applyBorder="1"/>
    <xf numFmtId="37" fontId="6" fillId="0" borderId="2" xfId="0" applyNumberFormat="1" applyFont="1" applyBorder="1"/>
    <xf numFmtId="166" fontId="6" fillId="0" borderId="4" xfId="1" applyNumberFormat="1" applyFont="1" applyBorder="1"/>
    <xf numFmtId="37" fontId="11" fillId="0" borderId="0" xfId="0" applyNumberFormat="1" applyFont="1"/>
    <xf numFmtId="37" fontId="6" fillId="0" borderId="4" xfId="0" applyNumberFormat="1" applyFont="1" applyBorder="1"/>
    <xf numFmtId="166" fontId="6" fillId="0" borderId="0" xfId="1" applyNumberFormat="1" applyFont="1"/>
    <xf numFmtId="41" fontId="0" fillId="0" borderId="0" xfId="1" applyNumberFormat="1" applyFont="1"/>
    <xf numFmtId="41" fontId="0" fillId="0" borderId="0" xfId="2" applyNumberFormat="1" applyFont="1"/>
    <xf numFmtId="41" fontId="0" fillId="0" borderId="0" xfId="0" applyNumberFormat="1"/>
    <xf numFmtId="41" fontId="8" fillId="0" borderId="0" xfId="1" applyNumberFormat="1" applyFont="1"/>
    <xf numFmtId="164" fontId="0" fillId="0" borderId="0" xfId="1" applyNumberFormat="1" applyFont="1"/>
    <xf numFmtId="164" fontId="0" fillId="0" borderId="0" xfId="2" applyNumberFormat="1" applyFont="1"/>
    <xf numFmtId="166" fontId="0" fillId="0" borderId="0" xfId="2" applyNumberFormat="1" applyFont="1"/>
    <xf numFmtId="49" fontId="5" fillId="0" borderId="0" xfId="0" applyNumberFormat="1" applyFont="1"/>
    <xf numFmtId="41" fontId="0" fillId="0" borderId="2" xfId="1" applyNumberFormat="1" applyFont="1" applyBorder="1"/>
    <xf numFmtId="41" fontId="0" fillId="0" borderId="2" xfId="2" applyNumberFormat="1" applyFont="1" applyBorder="1"/>
    <xf numFmtId="41" fontId="0" fillId="0" borderId="2" xfId="0" applyNumberFormat="1" applyBorder="1"/>
    <xf numFmtId="41" fontId="6" fillId="0" borderId="2" xfId="0" applyNumberFormat="1" applyFont="1" applyBorder="1"/>
    <xf numFmtId="37" fontId="6" fillId="0" borderId="1" xfId="0" applyNumberFormat="1" applyFont="1" applyBorder="1"/>
    <xf numFmtId="166" fontId="0" fillId="0" borderId="4" xfId="1" applyNumberFormat="1" applyFont="1" applyBorder="1"/>
    <xf numFmtId="168" fontId="0" fillId="0" borderId="0" xfId="1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41" fontId="8" fillId="0" borderId="2" xfId="1" applyNumberFormat="1" applyFont="1" applyBorder="1"/>
    <xf numFmtId="49" fontId="9" fillId="0" borderId="0" xfId="0" applyNumberFormat="1" applyFont="1" applyAlignment="1">
      <alignment horizontal="center"/>
    </xf>
    <xf numFmtId="0" fontId="6" fillId="0" borderId="0" xfId="0" applyFont="1"/>
    <xf numFmtId="37" fontId="13" fillId="0" borderId="0" xfId="0" applyNumberFormat="1" applyFont="1"/>
    <xf numFmtId="43" fontId="0" fillId="0" borderId="2" xfId="1" applyFont="1" applyBorder="1" applyAlignment="1">
      <alignment horizontal="center"/>
    </xf>
    <xf numFmtId="0" fontId="0" fillId="0" borderId="0" xfId="0"/>
    <xf numFmtId="0" fontId="0" fillId="0" borderId="0" xfId="0" applyBorder="1"/>
    <xf numFmtId="166" fontId="0" fillId="0" borderId="0" xfId="1" applyNumberFormat="1" applyFont="1" applyBorder="1"/>
    <xf numFmtId="49" fontId="6" fillId="0" borderId="0" xfId="0" applyNumberFormat="1" applyFont="1" applyBorder="1"/>
    <xf numFmtId="164" fontId="0" fillId="0" borderId="0" xfId="0" applyNumberFormat="1" applyBorder="1"/>
    <xf numFmtId="164" fontId="13" fillId="0" borderId="0" xfId="0" applyNumberFormat="1" applyFont="1" applyBorder="1"/>
    <xf numFmtId="169" fontId="6" fillId="0" borderId="4" xfId="0" applyNumberFormat="1" applyFont="1" applyFill="1" applyBorder="1" applyAlignment="1"/>
    <xf numFmtId="164" fontId="21" fillId="0" borderId="4" xfId="0" applyNumberFormat="1" applyFont="1" applyBorder="1" applyAlignment="1">
      <alignment horizontal="right"/>
    </xf>
    <xf numFmtId="41" fontId="21" fillId="0" borderId="4" xfId="0" applyNumberFormat="1" applyFont="1" applyBorder="1" applyAlignment="1">
      <alignment horizontal="right"/>
    </xf>
    <xf numFmtId="164" fontId="21" fillId="0" borderId="0" xfId="0" applyNumberFormat="1" applyFont="1" applyBorder="1" applyAlignment="1">
      <alignment horizontal="right"/>
    </xf>
    <xf numFmtId="43" fontId="0" fillId="0" borderId="0" xfId="2" applyFont="1" applyFill="1" applyAlignment="1"/>
    <xf numFmtId="43" fontId="5" fillId="0" borderId="0" xfId="2" applyFont="1" applyFill="1" applyAlignment="1"/>
    <xf numFmtId="43" fontId="6" fillId="0" borderId="0" xfId="2" applyFont="1" applyFill="1" applyBorder="1" applyAlignment="1">
      <alignment horizontal="center"/>
    </xf>
    <xf numFmtId="43" fontId="0" fillId="0" borderId="0" xfId="2" applyFont="1" applyFill="1" applyBorder="1"/>
    <xf numFmtId="164" fontId="21" fillId="0" borderId="0" xfId="0" applyNumberFormat="1" applyFont="1"/>
    <xf numFmtId="43" fontId="16" fillId="0" borderId="0" xfId="1" applyFont="1"/>
    <xf numFmtId="166" fontId="16" fillId="0" borderId="0" xfId="1" applyNumberFormat="1" applyFont="1"/>
    <xf numFmtId="164" fontId="16" fillId="0" borderId="0" xfId="0" applyNumberFormat="1" applyFont="1"/>
    <xf numFmtId="164" fontId="21" fillId="0" borderId="1" xfId="0" applyNumberFormat="1" applyFont="1" applyBorder="1"/>
    <xf numFmtId="166" fontId="16" fillId="0" borderId="2" xfId="3" applyNumberFormat="1" applyFont="1" applyBorder="1" applyAlignment="1">
      <alignment horizontal="center"/>
    </xf>
    <xf numFmtId="0" fontId="16" fillId="0" borderId="0" xfId="0" applyFont="1"/>
    <xf numFmtId="166" fontId="16" fillId="0" borderId="0" xfId="3" applyNumberFormat="1" applyFont="1" applyAlignment="1">
      <alignment horizontal="center"/>
    </xf>
    <xf numFmtId="166" fontId="16" fillId="0" borderId="2" xfId="1" applyNumberFormat="1" applyFont="1" applyBorder="1"/>
    <xf numFmtId="166" fontId="21" fillId="0" borderId="1" xfId="3" applyNumberFormat="1" applyFont="1" applyBorder="1" applyAlignment="1">
      <alignment horizontal="center" vertical="top"/>
    </xf>
    <xf numFmtId="0" fontId="16" fillId="0" borderId="0" xfId="0" applyFont="1" applyAlignment="1">
      <alignment vertical="top"/>
    </xf>
    <xf numFmtId="164" fontId="16" fillId="0" borderId="0" xfId="0" applyNumberFormat="1" applyFont="1" applyAlignment="1">
      <alignment vertical="top"/>
    </xf>
    <xf numFmtId="166" fontId="21" fillId="0" borderId="2" xfId="3" applyNumberFormat="1" applyFont="1" applyBorder="1" applyAlignment="1">
      <alignment horizontal="center" vertical="top"/>
    </xf>
    <xf numFmtId="166" fontId="16" fillId="0" borderId="0" xfId="3" applyNumberFormat="1" applyFont="1"/>
    <xf numFmtId="166" fontId="21" fillId="0" borderId="1" xfId="3" applyNumberFormat="1" applyFont="1" applyBorder="1"/>
    <xf numFmtId="0" fontId="21" fillId="0" borderId="0" xfId="0" applyFont="1"/>
    <xf numFmtId="166" fontId="21" fillId="0" borderId="0" xfId="3" applyNumberFormat="1" applyFont="1" applyAlignment="1">
      <alignment horizontal="center"/>
    </xf>
    <xf numFmtId="166" fontId="21" fillId="0" borderId="0" xfId="1" applyNumberFormat="1" applyFont="1"/>
    <xf numFmtId="166" fontId="21" fillId="0" borderId="1" xfId="3" applyNumberFormat="1" applyFont="1" applyBorder="1" applyAlignment="1">
      <alignment horizontal="center"/>
    </xf>
    <xf numFmtId="164" fontId="21" fillId="0" borderId="0" xfId="0" applyNumberFormat="1" applyFont="1" applyAlignment="1">
      <alignment horizontal="center"/>
    </xf>
    <xf numFmtId="41" fontId="8" fillId="0" borderId="0" xfId="1" applyNumberFormat="1" applyFont="1" applyFill="1"/>
    <xf numFmtId="41" fontId="8" fillId="0" borderId="2" xfId="1" applyNumberFormat="1" applyFont="1" applyFill="1" applyBorder="1"/>
    <xf numFmtId="166" fontId="16" fillId="0" borderId="0" xfId="3" applyNumberFormat="1" applyFont="1" applyFill="1" applyAlignment="1">
      <alignment horizontal="center"/>
    </xf>
    <xf numFmtId="166" fontId="21" fillId="0" borderId="1" xfId="3" applyNumberFormat="1" applyFont="1" applyFill="1" applyBorder="1"/>
    <xf numFmtId="0" fontId="5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0" fillId="0" borderId="0" xfId="0" applyFont="1" applyAlignment="1">
      <alignment vertical="center"/>
    </xf>
    <xf numFmtId="0" fontId="1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/>
    <xf numFmtId="0" fontId="5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najungjarean\Desktop\Draft%20%20LE%20&amp;%20LEM%20&amp;%20LES\lig335a201b-06t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3-5"/>
      <sheetName val="PL-6-9"/>
      <sheetName val="change 10"/>
      <sheetName val="change 11"/>
      <sheetName val="change-12"/>
      <sheetName val="change-13"/>
      <sheetName val="CF-12-14"/>
    </sheetNames>
    <sheetDataSet>
      <sheetData sheetId="0"/>
      <sheetData sheetId="1"/>
      <sheetData sheetId="2"/>
      <sheetData sheetId="3">
        <row r="18">
          <cell r="L18">
            <v>-68882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"/>
  <sheetViews>
    <sheetView view="pageBreakPreview" topLeftCell="A32" zoomScale="130" zoomScaleNormal="90" zoomScaleSheetLayoutView="130" workbookViewId="0">
      <selection activeCell="A88" sqref="A88"/>
    </sheetView>
  </sheetViews>
  <sheetFormatPr defaultColWidth="9.1796875" defaultRowHeight="19" customHeight="1" x14ac:dyDescent="0.3"/>
  <cols>
    <col min="1" max="1" width="37.54296875" style="46" customWidth="1"/>
    <col min="2" max="2" width="6.81640625" style="44" customWidth="1"/>
    <col min="3" max="3" width="0.81640625" style="43" customWidth="1"/>
    <col min="4" max="4" width="13.81640625" style="154" customWidth="1"/>
    <col min="5" max="5" width="1" style="43" customWidth="1"/>
    <col min="6" max="6" width="13.81640625" style="154" customWidth="1"/>
    <col min="7" max="7" width="1" style="43" customWidth="1"/>
    <col min="8" max="8" width="13.81640625" style="43" customWidth="1"/>
    <col min="9" max="9" width="1" style="43" customWidth="1"/>
    <col min="10" max="10" width="13.81640625" style="43" customWidth="1"/>
    <col min="11" max="11" width="12.81640625" style="43" bestFit="1" customWidth="1"/>
    <col min="12" max="12" width="15.81640625" style="43" bestFit="1" customWidth="1"/>
    <col min="13" max="13" width="11.54296875" style="43" bestFit="1" customWidth="1"/>
    <col min="14" max="14" width="10.54296875" style="43" bestFit="1" customWidth="1"/>
    <col min="15" max="16384" width="9.1796875" style="43"/>
  </cols>
  <sheetData>
    <row r="1" spans="1:11" s="190" customFormat="1" ht="19" customHeight="1" x14ac:dyDescent="0.4">
      <c r="A1" s="38" t="s">
        <v>49</v>
      </c>
      <c r="B1" s="189"/>
      <c r="D1" s="191"/>
      <c r="F1" s="191"/>
    </row>
    <row r="2" spans="1:11" ht="19" customHeight="1" x14ac:dyDescent="0.3">
      <c r="A2" s="192" t="s">
        <v>50</v>
      </c>
    </row>
    <row r="3" spans="1:11" ht="19" customHeight="1" x14ac:dyDescent="0.35">
      <c r="A3" s="193"/>
    </row>
    <row r="4" spans="1:11" s="52" customFormat="1" ht="19" customHeight="1" x14ac:dyDescent="0.3">
      <c r="A4" s="125"/>
      <c r="B4" s="53"/>
      <c r="D4" s="326" t="s">
        <v>0</v>
      </c>
      <c r="E4" s="326"/>
      <c r="F4" s="326"/>
      <c r="G4" s="40"/>
      <c r="H4" s="326" t="s">
        <v>38</v>
      </c>
      <c r="I4" s="326"/>
      <c r="J4" s="326"/>
      <c r="K4" s="194"/>
    </row>
    <row r="5" spans="1:11" s="52" customFormat="1" ht="19" customHeight="1" x14ac:dyDescent="0.3">
      <c r="A5" s="125"/>
      <c r="B5" s="53"/>
      <c r="D5" s="326" t="s">
        <v>39</v>
      </c>
      <c r="E5" s="326"/>
      <c r="F5" s="326"/>
      <c r="G5" s="40"/>
      <c r="H5" s="326" t="s">
        <v>39</v>
      </c>
      <c r="I5" s="326"/>
      <c r="J5" s="326"/>
      <c r="K5" s="194"/>
    </row>
    <row r="6" spans="1:11" s="52" customFormat="1" ht="19" customHeight="1" x14ac:dyDescent="0.3">
      <c r="A6" s="125"/>
      <c r="B6" s="53"/>
      <c r="D6" s="195" t="s">
        <v>74</v>
      </c>
      <c r="E6" s="196"/>
      <c r="F6" s="195" t="s">
        <v>61</v>
      </c>
      <c r="G6" s="40"/>
      <c r="H6" s="195" t="s">
        <v>74</v>
      </c>
      <c r="I6" s="196"/>
      <c r="J6" s="195" t="s">
        <v>61</v>
      </c>
      <c r="K6" s="194"/>
    </row>
    <row r="7" spans="1:11" s="52" customFormat="1" ht="19" customHeight="1" x14ac:dyDescent="0.3">
      <c r="A7" s="192" t="s">
        <v>9</v>
      </c>
      <c r="B7" s="53" t="s">
        <v>71</v>
      </c>
      <c r="D7" s="113">
        <v>2020</v>
      </c>
      <c r="E7" s="113"/>
      <c r="F7" s="113">
        <v>2019</v>
      </c>
      <c r="G7" s="113"/>
      <c r="H7" s="113">
        <v>2020</v>
      </c>
      <c r="I7" s="113"/>
      <c r="J7" s="113">
        <v>2019</v>
      </c>
    </row>
    <row r="8" spans="1:11" s="52" customFormat="1" ht="19" customHeight="1" x14ac:dyDescent="0.3">
      <c r="A8" s="192"/>
      <c r="B8" s="53"/>
      <c r="D8" s="113" t="s">
        <v>59</v>
      </c>
      <c r="E8" s="113"/>
      <c r="F8" s="113"/>
      <c r="G8" s="113"/>
      <c r="H8" s="113" t="s">
        <v>59</v>
      </c>
      <c r="I8" s="113"/>
      <c r="J8" s="113"/>
    </row>
    <row r="9" spans="1:11" s="52" customFormat="1" ht="19" customHeight="1" x14ac:dyDescent="0.3">
      <c r="A9" s="43"/>
      <c r="B9" s="53"/>
      <c r="D9" s="325" t="s">
        <v>64</v>
      </c>
      <c r="E9" s="325"/>
      <c r="F9" s="325"/>
      <c r="G9" s="325"/>
      <c r="H9" s="325"/>
      <c r="I9" s="325"/>
      <c r="J9" s="325"/>
    </row>
    <row r="10" spans="1:11" ht="19" customHeight="1" x14ac:dyDescent="0.3">
      <c r="A10" s="233" t="s">
        <v>10</v>
      </c>
      <c r="B10" s="4"/>
      <c r="C10" s="283"/>
      <c r="D10" s="234"/>
      <c r="E10" s="235"/>
      <c r="F10" s="234"/>
      <c r="G10" s="235"/>
      <c r="H10" s="236"/>
      <c r="I10" s="236"/>
      <c r="J10" s="236"/>
    </row>
    <row r="11" spans="1:11" ht="19" customHeight="1" x14ac:dyDescent="0.3">
      <c r="A11" s="237" t="s">
        <v>1</v>
      </c>
      <c r="B11" s="4"/>
      <c r="C11" s="283"/>
      <c r="D11" s="238">
        <v>52894</v>
      </c>
      <c r="E11" s="239"/>
      <c r="F11" s="240">
        <v>56913</v>
      </c>
      <c r="G11" s="239"/>
      <c r="H11" s="241">
        <v>37246</v>
      </c>
      <c r="I11" s="239"/>
      <c r="J11" s="241">
        <v>36941</v>
      </c>
    </row>
    <row r="12" spans="1:11" ht="19" customHeight="1" x14ac:dyDescent="0.3">
      <c r="A12" s="237" t="s">
        <v>11</v>
      </c>
      <c r="B12" s="4" t="s">
        <v>206</v>
      </c>
      <c r="C12" s="283"/>
      <c r="D12" s="238">
        <v>677513</v>
      </c>
      <c r="E12" s="239"/>
      <c r="F12" s="240">
        <v>1048300</v>
      </c>
      <c r="G12" s="239"/>
      <c r="H12" s="241">
        <v>675640</v>
      </c>
      <c r="I12" s="239"/>
      <c r="J12" s="241">
        <v>1033971</v>
      </c>
    </row>
    <row r="13" spans="1:11" ht="19" customHeight="1" x14ac:dyDescent="0.3">
      <c r="A13" s="237" t="s">
        <v>115</v>
      </c>
      <c r="B13" s="4" t="s">
        <v>185</v>
      </c>
      <c r="C13" s="283"/>
      <c r="D13" s="238">
        <v>73735</v>
      </c>
      <c r="E13" s="239"/>
      <c r="F13" s="240">
        <v>51429</v>
      </c>
      <c r="G13" s="239"/>
      <c r="H13" s="241">
        <v>62326</v>
      </c>
      <c r="I13" s="239"/>
      <c r="J13" s="241">
        <v>50605</v>
      </c>
    </row>
    <row r="14" spans="1:11" ht="19" customHeight="1" x14ac:dyDescent="0.3">
      <c r="A14" s="242" t="s">
        <v>2</v>
      </c>
      <c r="B14" s="4"/>
      <c r="C14" s="283"/>
      <c r="D14" s="238">
        <v>883749</v>
      </c>
      <c r="E14" s="239"/>
      <c r="F14" s="240">
        <v>856505</v>
      </c>
      <c r="G14" s="239"/>
      <c r="H14" s="243">
        <v>744529</v>
      </c>
      <c r="I14" s="239"/>
      <c r="J14" s="243">
        <v>725986</v>
      </c>
    </row>
    <row r="15" spans="1:11" ht="19" customHeight="1" x14ac:dyDescent="0.3">
      <c r="A15" s="244" t="s">
        <v>12</v>
      </c>
      <c r="B15" s="4"/>
      <c r="C15" s="283"/>
      <c r="D15" s="245">
        <f>SUM(D11:D14)</f>
        <v>1687891</v>
      </c>
      <c r="E15" s="246"/>
      <c r="F15" s="245">
        <f>SUM(F11:F14)</f>
        <v>2013147</v>
      </c>
      <c r="G15" s="247"/>
      <c r="H15" s="245">
        <f>SUM(H11:H14)</f>
        <v>1519741</v>
      </c>
      <c r="I15" s="246"/>
      <c r="J15" s="245">
        <f>SUM(J11:J14)</f>
        <v>1847503</v>
      </c>
    </row>
    <row r="16" spans="1:11" ht="19" customHeight="1" x14ac:dyDescent="0.3">
      <c r="A16" s="237"/>
      <c r="B16" s="4"/>
      <c r="C16" s="283"/>
      <c r="D16" s="234"/>
      <c r="E16" s="239"/>
      <c r="F16" s="234"/>
      <c r="G16" s="239"/>
      <c r="H16" s="239"/>
      <c r="I16" s="239"/>
      <c r="J16" s="239"/>
    </row>
    <row r="17" spans="1:10" ht="19" customHeight="1" x14ac:dyDescent="0.3">
      <c r="A17" s="233" t="s">
        <v>13</v>
      </c>
      <c r="B17" s="4"/>
      <c r="C17" s="283"/>
      <c r="D17" s="234"/>
      <c r="E17" s="239"/>
      <c r="F17" s="234"/>
      <c r="G17" s="239"/>
      <c r="H17" s="239"/>
      <c r="I17" s="239"/>
      <c r="J17" s="239"/>
    </row>
    <row r="18" spans="1:10" ht="19" customHeight="1" x14ac:dyDescent="0.3">
      <c r="A18" s="283" t="s">
        <v>218</v>
      </c>
      <c r="B18" s="4" t="s">
        <v>205</v>
      </c>
      <c r="C18" s="283"/>
      <c r="D18" s="238">
        <v>19132</v>
      </c>
      <c r="E18" s="239"/>
      <c r="F18" s="240">
        <v>24785</v>
      </c>
      <c r="G18" s="239"/>
      <c r="H18" s="241">
        <v>19132</v>
      </c>
      <c r="I18" s="239"/>
      <c r="J18" s="241">
        <v>24785</v>
      </c>
    </row>
    <row r="19" spans="1:10" ht="19" customHeight="1" x14ac:dyDescent="0.3">
      <c r="A19" s="237" t="s">
        <v>147</v>
      </c>
      <c r="B19" s="4">
        <v>5</v>
      </c>
      <c r="C19" s="283"/>
      <c r="D19" s="248">
        <v>0</v>
      </c>
      <c r="E19" s="249"/>
      <c r="F19" s="250">
        <v>0</v>
      </c>
      <c r="G19" s="239"/>
      <c r="H19" s="241">
        <v>243124</v>
      </c>
      <c r="I19" s="239"/>
      <c r="J19" s="241">
        <v>193124</v>
      </c>
    </row>
    <row r="20" spans="1:10" ht="19" customHeight="1" x14ac:dyDescent="0.3">
      <c r="A20" s="237" t="s">
        <v>87</v>
      </c>
      <c r="B20" s="4">
        <v>7</v>
      </c>
      <c r="C20" s="283"/>
      <c r="D20" s="238">
        <v>13045</v>
      </c>
      <c r="E20" s="239"/>
      <c r="F20" s="240">
        <v>13045</v>
      </c>
      <c r="G20" s="239"/>
      <c r="H20" s="241">
        <v>10545</v>
      </c>
      <c r="I20" s="239"/>
      <c r="J20" s="241">
        <v>10545</v>
      </c>
    </row>
    <row r="21" spans="1:10" ht="19" customHeight="1" x14ac:dyDescent="0.3">
      <c r="A21" s="237" t="s">
        <v>88</v>
      </c>
      <c r="B21" s="4">
        <v>7</v>
      </c>
      <c r="C21" s="283"/>
      <c r="D21" s="238">
        <v>1784</v>
      </c>
      <c r="E21" s="239"/>
      <c r="F21" s="240">
        <v>1784</v>
      </c>
      <c r="G21" s="239"/>
      <c r="H21" s="241">
        <v>70361</v>
      </c>
      <c r="I21" s="239"/>
      <c r="J21" s="241">
        <v>71818</v>
      </c>
    </row>
    <row r="22" spans="1:10" ht="19" customHeight="1" x14ac:dyDescent="0.3">
      <c r="A22" s="237" t="s">
        <v>32</v>
      </c>
      <c r="B22" s="4" t="s">
        <v>149</v>
      </c>
      <c r="C22" s="283"/>
      <c r="D22" s="238">
        <v>1020167</v>
      </c>
      <c r="E22" s="239"/>
      <c r="F22" s="240">
        <v>898682</v>
      </c>
      <c r="G22" s="239"/>
      <c r="H22" s="241">
        <v>686707</v>
      </c>
      <c r="I22" s="239"/>
      <c r="J22" s="241">
        <v>593890</v>
      </c>
    </row>
    <row r="23" spans="1:10" ht="19" customHeight="1" x14ac:dyDescent="0.3">
      <c r="A23" s="251" t="s">
        <v>68</v>
      </c>
      <c r="B23" s="4"/>
      <c r="C23" s="283"/>
      <c r="D23" s="238">
        <v>36971</v>
      </c>
      <c r="E23" s="239"/>
      <c r="F23" s="240">
        <v>34421</v>
      </c>
      <c r="G23" s="239"/>
      <c r="H23" s="241">
        <v>33578</v>
      </c>
      <c r="I23" s="239"/>
      <c r="J23" s="241">
        <v>30752</v>
      </c>
    </row>
    <row r="24" spans="1:10" ht="19" customHeight="1" x14ac:dyDescent="0.3">
      <c r="A24" s="237" t="s">
        <v>3</v>
      </c>
      <c r="B24" s="4"/>
      <c r="C24" s="283"/>
      <c r="D24" s="252">
        <v>17490</v>
      </c>
      <c r="E24" s="239"/>
      <c r="F24" s="253">
        <v>17874</v>
      </c>
      <c r="G24" s="239"/>
      <c r="H24" s="254">
        <v>13473</v>
      </c>
      <c r="I24" s="239"/>
      <c r="J24" s="255">
        <v>13237</v>
      </c>
    </row>
    <row r="25" spans="1:10" ht="19" customHeight="1" x14ac:dyDescent="0.3">
      <c r="A25" s="244" t="s">
        <v>14</v>
      </c>
      <c r="B25" s="4"/>
      <c r="C25" s="283"/>
      <c r="D25" s="256">
        <f>SUM(D18:D24)</f>
        <v>1108589</v>
      </c>
      <c r="E25" s="246"/>
      <c r="F25" s="256">
        <f>SUM(F18:F24)</f>
        <v>990591</v>
      </c>
      <c r="G25" s="247"/>
      <c r="H25" s="256">
        <f>SUM(H18:H24)</f>
        <v>1076920</v>
      </c>
      <c r="I25" s="246"/>
      <c r="J25" s="257">
        <f>SUM(J18:J24)</f>
        <v>938151</v>
      </c>
    </row>
    <row r="26" spans="1:10" ht="19" customHeight="1" x14ac:dyDescent="0.3">
      <c r="A26" s="237"/>
      <c r="B26" s="4"/>
      <c r="C26" s="283"/>
      <c r="D26" s="234"/>
      <c r="E26" s="239"/>
      <c r="F26" s="234"/>
      <c r="G26" s="239"/>
      <c r="H26" s="239"/>
      <c r="I26" s="239"/>
      <c r="J26" s="239"/>
    </row>
    <row r="27" spans="1:10" ht="19" customHeight="1" thickBot="1" x14ac:dyDescent="0.35">
      <c r="A27" s="244" t="s">
        <v>15</v>
      </c>
      <c r="B27" s="4"/>
      <c r="C27" s="283"/>
      <c r="D27" s="258">
        <f>SUM(D15+D25)</f>
        <v>2796480</v>
      </c>
      <c r="E27" s="246"/>
      <c r="F27" s="258">
        <f>SUM(F15+F25)</f>
        <v>3003738</v>
      </c>
      <c r="G27" s="259"/>
      <c r="H27" s="258">
        <f>SUM(H15+H25)</f>
        <v>2596661</v>
      </c>
      <c r="I27" s="246"/>
      <c r="J27" s="260">
        <f>SUM(J15+J25)</f>
        <v>2785654</v>
      </c>
    </row>
    <row r="28" spans="1:10" ht="19" customHeight="1" thickTop="1" x14ac:dyDescent="0.3">
      <c r="A28" s="125"/>
      <c r="B28" s="53"/>
      <c r="C28" s="52"/>
      <c r="D28" s="166"/>
      <c r="E28" s="165"/>
      <c r="F28" s="166"/>
      <c r="G28" s="165"/>
      <c r="H28" s="149"/>
      <c r="I28" s="165"/>
      <c r="J28" s="149"/>
    </row>
    <row r="29" spans="1:10" ht="19" customHeight="1" x14ac:dyDescent="0.3">
      <c r="A29" s="98"/>
      <c r="B29" s="53"/>
      <c r="C29" s="52"/>
      <c r="D29" s="131"/>
      <c r="E29" s="165"/>
      <c r="F29" s="131"/>
      <c r="G29" s="232"/>
      <c r="H29" s="165"/>
      <c r="I29" s="165"/>
      <c r="J29" s="165"/>
    </row>
    <row r="30" spans="1:10" ht="19" customHeight="1" x14ac:dyDescent="0.4">
      <c r="A30" s="38" t="s">
        <v>49</v>
      </c>
      <c r="B30" s="189"/>
      <c r="C30" s="190"/>
      <c r="D30" s="191"/>
      <c r="E30" s="190"/>
      <c r="F30" s="191"/>
    </row>
    <row r="31" spans="1:10" ht="19" customHeight="1" x14ac:dyDescent="0.3">
      <c r="A31" s="192" t="s">
        <v>50</v>
      </c>
    </row>
    <row r="33" spans="1:10" s="52" customFormat="1" ht="19" customHeight="1" x14ac:dyDescent="0.3">
      <c r="A33" s="125"/>
      <c r="B33" s="53"/>
      <c r="D33" s="326" t="s">
        <v>0</v>
      </c>
      <c r="E33" s="326"/>
      <c r="F33" s="326"/>
      <c r="G33" s="40"/>
      <c r="H33" s="326" t="s">
        <v>38</v>
      </c>
      <c r="I33" s="326"/>
      <c r="J33" s="326"/>
    </row>
    <row r="34" spans="1:10" s="52" customFormat="1" ht="19" customHeight="1" x14ac:dyDescent="0.3">
      <c r="A34" s="125"/>
      <c r="B34" s="53"/>
      <c r="D34" s="326" t="s">
        <v>39</v>
      </c>
      <c r="E34" s="326"/>
      <c r="F34" s="326"/>
      <c r="G34" s="40"/>
      <c r="H34" s="326" t="s">
        <v>39</v>
      </c>
      <c r="I34" s="326"/>
      <c r="J34" s="326"/>
    </row>
    <row r="35" spans="1:10" s="52" customFormat="1" ht="19" customHeight="1" x14ac:dyDescent="0.3">
      <c r="A35" s="125"/>
      <c r="B35" s="53"/>
      <c r="D35" s="195" t="s">
        <v>74</v>
      </c>
      <c r="E35" s="196"/>
      <c r="F35" s="195" t="s">
        <v>61</v>
      </c>
      <c r="G35" s="40"/>
      <c r="H35" s="195" t="s">
        <v>74</v>
      </c>
      <c r="I35" s="196"/>
      <c r="J35" s="195" t="s">
        <v>61</v>
      </c>
    </row>
    <row r="36" spans="1:10" s="52" customFormat="1" ht="19" customHeight="1" x14ac:dyDescent="0.3">
      <c r="A36" s="192" t="s">
        <v>45</v>
      </c>
      <c r="B36" s="53" t="s">
        <v>71</v>
      </c>
      <c r="D36" s="113">
        <v>2020</v>
      </c>
      <c r="E36" s="113"/>
      <c r="F36" s="113">
        <v>2019</v>
      </c>
      <c r="G36" s="113"/>
      <c r="H36" s="113">
        <v>2020</v>
      </c>
      <c r="I36" s="113"/>
      <c r="J36" s="113">
        <v>2019</v>
      </c>
    </row>
    <row r="37" spans="1:10" s="52" customFormat="1" ht="19" customHeight="1" x14ac:dyDescent="0.3">
      <c r="A37" s="192"/>
      <c r="B37" s="53"/>
      <c r="D37" s="113" t="s">
        <v>59</v>
      </c>
      <c r="E37" s="113"/>
      <c r="F37" s="113"/>
      <c r="G37" s="113"/>
      <c r="H37" s="113" t="s">
        <v>59</v>
      </c>
      <c r="I37" s="113"/>
      <c r="J37" s="113"/>
    </row>
    <row r="38" spans="1:10" s="52" customFormat="1" ht="19" customHeight="1" x14ac:dyDescent="0.3">
      <c r="A38" s="125"/>
      <c r="B38" s="53"/>
      <c r="D38" s="325" t="s">
        <v>64</v>
      </c>
      <c r="E38" s="325"/>
      <c r="F38" s="325"/>
      <c r="G38" s="325"/>
      <c r="H38" s="325"/>
      <c r="I38" s="325"/>
      <c r="J38" s="325"/>
    </row>
    <row r="39" spans="1:10" ht="19" customHeight="1" x14ac:dyDescent="0.3">
      <c r="A39" s="233" t="s">
        <v>16</v>
      </c>
      <c r="B39" s="4"/>
      <c r="C39" s="283"/>
      <c r="D39" s="261"/>
      <c r="E39" s="236"/>
      <c r="F39" s="261"/>
      <c r="G39" s="236"/>
      <c r="H39" s="236"/>
      <c r="I39" s="236"/>
      <c r="J39" s="236"/>
    </row>
    <row r="40" spans="1:10" ht="19" customHeight="1" x14ac:dyDescent="0.3">
      <c r="A40" s="237" t="s">
        <v>8</v>
      </c>
      <c r="B40" s="4"/>
      <c r="C40" s="283"/>
      <c r="D40" s="234"/>
      <c r="E40" s="239"/>
      <c r="F40" s="234"/>
      <c r="G40" s="239"/>
      <c r="H40" s="239"/>
      <c r="I40" s="239"/>
      <c r="J40" s="239"/>
    </row>
    <row r="41" spans="1:10" ht="19" customHeight="1" x14ac:dyDescent="0.3">
      <c r="A41" s="237" t="s">
        <v>116</v>
      </c>
      <c r="B41" s="4">
        <v>7</v>
      </c>
      <c r="C41" s="283"/>
      <c r="D41" s="262">
        <v>1047340</v>
      </c>
      <c r="E41" s="239"/>
      <c r="F41" s="263">
        <v>1109670</v>
      </c>
      <c r="G41" s="239"/>
      <c r="H41" s="264">
        <v>913806</v>
      </c>
      <c r="I41" s="239"/>
      <c r="J41" s="264">
        <v>975204</v>
      </c>
    </row>
    <row r="42" spans="1:10" ht="19" customHeight="1" x14ac:dyDescent="0.3">
      <c r="A42" s="237" t="s">
        <v>17</v>
      </c>
      <c r="B42" s="4">
        <v>4</v>
      </c>
      <c r="C42" s="283"/>
      <c r="D42" s="262">
        <v>178693</v>
      </c>
      <c r="E42" s="239"/>
      <c r="F42" s="263">
        <v>248201</v>
      </c>
      <c r="G42" s="239"/>
      <c r="H42" s="264">
        <v>259278</v>
      </c>
      <c r="I42" s="239"/>
      <c r="J42" s="264">
        <v>341895</v>
      </c>
    </row>
    <row r="43" spans="1:10" ht="19" customHeight="1" x14ac:dyDescent="0.3">
      <c r="A43" s="237" t="s">
        <v>151</v>
      </c>
      <c r="B43" s="4"/>
      <c r="C43" s="283"/>
      <c r="D43" s="265">
        <v>2339</v>
      </c>
      <c r="E43" s="239"/>
      <c r="F43" s="263">
        <v>1418</v>
      </c>
      <c r="G43" s="239"/>
      <c r="H43" s="264">
        <v>2339</v>
      </c>
      <c r="I43" s="239"/>
      <c r="J43" s="264">
        <v>1418</v>
      </c>
    </row>
    <row r="44" spans="1:10" ht="19" customHeight="1" x14ac:dyDescent="0.3">
      <c r="A44" s="237" t="s">
        <v>117</v>
      </c>
      <c r="B44" s="4">
        <v>4</v>
      </c>
      <c r="C44" s="283"/>
      <c r="D44" s="262">
        <v>144213</v>
      </c>
      <c r="E44" s="239"/>
      <c r="F44" s="263">
        <v>194093</v>
      </c>
      <c r="G44" s="239"/>
      <c r="H44" s="264">
        <v>128967</v>
      </c>
      <c r="I44" s="239"/>
      <c r="J44" s="264">
        <v>165886</v>
      </c>
    </row>
    <row r="45" spans="1:10" ht="19" customHeight="1" x14ac:dyDescent="0.3">
      <c r="A45" s="237" t="s">
        <v>118</v>
      </c>
      <c r="B45" s="4"/>
      <c r="C45" s="283"/>
      <c r="D45" s="266"/>
      <c r="E45" s="239"/>
      <c r="F45" s="267"/>
      <c r="G45" s="239"/>
      <c r="H45" s="264"/>
      <c r="I45" s="239"/>
      <c r="J45" s="264"/>
    </row>
    <row r="46" spans="1:10" ht="19" customHeight="1" x14ac:dyDescent="0.3">
      <c r="A46" s="237" t="s">
        <v>119</v>
      </c>
      <c r="B46" s="4">
        <v>7</v>
      </c>
      <c r="C46" s="283"/>
      <c r="D46" s="262">
        <v>36837</v>
      </c>
      <c r="E46" s="239"/>
      <c r="F46" s="263">
        <v>74229</v>
      </c>
      <c r="G46" s="239"/>
      <c r="H46" s="264">
        <v>36009</v>
      </c>
      <c r="I46" s="239"/>
      <c r="J46" s="264">
        <v>73509</v>
      </c>
    </row>
    <row r="47" spans="1:10" ht="19" customHeight="1" x14ac:dyDescent="0.3">
      <c r="A47" s="237" t="s">
        <v>186</v>
      </c>
      <c r="B47" s="4"/>
      <c r="C47" s="283"/>
      <c r="D47" s="262"/>
      <c r="E47" s="239"/>
      <c r="F47" s="268"/>
      <c r="G47" s="239"/>
      <c r="H47" s="264"/>
      <c r="I47" s="239"/>
      <c r="J47" s="264"/>
    </row>
    <row r="48" spans="1:10" ht="19" customHeight="1" x14ac:dyDescent="0.3">
      <c r="A48" s="269" t="s">
        <v>187</v>
      </c>
      <c r="B48" s="283"/>
      <c r="C48" s="283"/>
      <c r="D48" s="283"/>
      <c r="E48" s="283"/>
      <c r="F48" s="283"/>
      <c r="G48" s="283"/>
      <c r="H48" s="283"/>
      <c r="I48" s="283"/>
      <c r="J48" s="283"/>
    </row>
    <row r="49" spans="1:11" ht="19" customHeight="1" x14ac:dyDescent="0.3">
      <c r="A49" s="269" t="s">
        <v>188</v>
      </c>
      <c r="B49" s="4" t="s">
        <v>189</v>
      </c>
      <c r="C49" s="283"/>
      <c r="D49" s="262">
        <v>41605</v>
      </c>
      <c r="E49" s="239"/>
      <c r="F49" s="263">
        <v>1288</v>
      </c>
      <c r="G49" s="239"/>
      <c r="H49" s="264">
        <v>40843</v>
      </c>
      <c r="I49" s="239"/>
      <c r="J49" s="264">
        <v>727</v>
      </c>
      <c r="K49" s="43" t="s">
        <v>150</v>
      </c>
    </row>
    <row r="50" spans="1:11" ht="19" customHeight="1" x14ac:dyDescent="0.3">
      <c r="A50" s="237" t="s">
        <v>190</v>
      </c>
      <c r="B50" s="4"/>
      <c r="C50" s="283"/>
      <c r="D50" s="270">
        <v>4140</v>
      </c>
      <c r="E50" s="239"/>
      <c r="F50" s="271">
        <v>20783</v>
      </c>
      <c r="G50" s="239"/>
      <c r="H50" s="272">
        <v>3493</v>
      </c>
      <c r="I50" s="239"/>
      <c r="J50" s="272">
        <v>17761</v>
      </c>
    </row>
    <row r="51" spans="1:11" ht="19" customHeight="1" x14ac:dyDescent="0.3">
      <c r="A51" s="244" t="s">
        <v>18</v>
      </c>
      <c r="B51" s="4"/>
      <c r="C51" s="283"/>
      <c r="D51" s="256">
        <f>SUM(D41:D50)</f>
        <v>1455167</v>
      </c>
      <c r="E51" s="246"/>
      <c r="F51" s="256">
        <f>SUM(F41:F50)</f>
        <v>1649682</v>
      </c>
      <c r="G51" s="247"/>
      <c r="H51" s="273">
        <f>SUM(H41:H50)</f>
        <v>1384735</v>
      </c>
      <c r="I51" s="246"/>
      <c r="J51" s="257">
        <f>SUM(J41:J50)</f>
        <v>1576400</v>
      </c>
    </row>
    <row r="52" spans="1:11" ht="19" customHeight="1" x14ac:dyDescent="0.3">
      <c r="A52" s="237"/>
      <c r="B52" s="4"/>
      <c r="C52" s="283"/>
      <c r="D52" s="234"/>
      <c r="E52" s="239"/>
      <c r="F52" s="234"/>
      <c r="G52" s="239"/>
      <c r="H52" s="239"/>
      <c r="I52" s="239"/>
      <c r="J52" s="239"/>
    </row>
    <row r="53" spans="1:11" ht="19" customHeight="1" x14ac:dyDescent="0.3">
      <c r="A53" s="233" t="s">
        <v>19</v>
      </c>
      <c r="B53" s="4"/>
      <c r="C53" s="283"/>
      <c r="D53" s="234"/>
      <c r="E53" s="239"/>
      <c r="F53" s="234"/>
      <c r="G53" s="239"/>
      <c r="H53" s="239"/>
      <c r="I53" s="239"/>
      <c r="J53" s="239"/>
    </row>
    <row r="54" spans="1:11" ht="19" customHeight="1" x14ac:dyDescent="0.3">
      <c r="A54" s="237" t="s">
        <v>191</v>
      </c>
      <c r="B54" s="4" t="s">
        <v>148</v>
      </c>
      <c r="C54" s="283"/>
      <c r="D54" s="262">
        <v>8856</v>
      </c>
      <c r="E54" s="239"/>
      <c r="F54" s="263">
        <v>9941</v>
      </c>
      <c r="G54" s="239"/>
      <c r="H54" s="249">
        <v>0</v>
      </c>
      <c r="I54" s="249"/>
      <c r="J54" s="248">
        <v>0</v>
      </c>
    </row>
    <row r="55" spans="1:11" ht="19" customHeight="1" x14ac:dyDescent="0.3">
      <c r="A55" s="237" t="s">
        <v>151</v>
      </c>
      <c r="B55" s="4"/>
      <c r="C55" s="283"/>
      <c r="D55" s="265">
        <v>8275</v>
      </c>
      <c r="E55" s="239"/>
      <c r="F55" s="263">
        <v>5615</v>
      </c>
      <c r="G55" s="239"/>
      <c r="H55" s="264">
        <v>8275</v>
      </c>
      <c r="I55" s="239"/>
      <c r="J55" s="264">
        <v>5615</v>
      </c>
    </row>
    <row r="56" spans="1:11" ht="19" customHeight="1" x14ac:dyDescent="0.3">
      <c r="A56" s="237" t="s">
        <v>192</v>
      </c>
      <c r="B56" s="283"/>
      <c r="C56" s="283"/>
      <c r="D56" s="283"/>
      <c r="E56" s="283"/>
      <c r="F56" s="283"/>
      <c r="G56" s="283"/>
      <c r="H56" s="283"/>
      <c r="I56" s="283"/>
      <c r="J56" s="283"/>
    </row>
    <row r="57" spans="1:11" ht="19" customHeight="1" x14ac:dyDescent="0.3">
      <c r="A57" s="269" t="s">
        <v>193</v>
      </c>
      <c r="B57" s="4" t="s">
        <v>148</v>
      </c>
      <c r="C57" s="283">
        <v>14</v>
      </c>
      <c r="D57" s="262">
        <v>59517</v>
      </c>
      <c r="E57" s="239"/>
      <c r="F57" s="263">
        <v>2926</v>
      </c>
      <c r="G57" s="239"/>
      <c r="H57" s="264">
        <v>60051</v>
      </c>
      <c r="I57" s="239"/>
      <c r="J57" s="264">
        <v>1388</v>
      </c>
    </row>
    <row r="58" spans="1:11" ht="19" customHeight="1" x14ac:dyDescent="0.3">
      <c r="A58" s="237" t="s">
        <v>194</v>
      </c>
      <c r="B58" s="283"/>
      <c r="C58" s="283"/>
      <c r="D58" s="262">
        <v>124653</v>
      </c>
      <c r="E58" s="239"/>
      <c r="F58" s="263">
        <v>121285</v>
      </c>
      <c r="G58" s="239"/>
      <c r="H58" s="264">
        <v>71824</v>
      </c>
      <c r="I58" s="239"/>
      <c r="J58" s="264">
        <v>68489</v>
      </c>
    </row>
    <row r="59" spans="1:11" ht="19" customHeight="1" x14ac:dyDescent="0.3">
      <c r="A59" s="237" t="s">
        <v>195</v>
      </c>
      <c r="B59" s="4"/>
      <c r="C59" s="283"/>
      <c r="D59" s="262">
        <v>3661</v>
      </c>
      <c r="E59" s="239"/>
      <c r="F59" s="263">
        <v>3661</v>
      </c>
      <c r="G59" s="239"/>
      <c r="H59" s="264">
        <v>3661</v>
      </c>
      <c r="I59" s="239"/>
      <c r="J59" s="264">
        <v>3661</v>
      </c>
    </row>
    <row r="60" spans="1:11" ht="19" customHeight="1" x14ac:dyDescent="0.3">
      <c r="A60" s="244" t="s">
        <v>20</v>
      </c>
      <c r="B60" s="4"/>
      <c r="C60" s="283"/>
      <c r="D60" s="245">
        <f>SUM(D54:D59)</f>
        <v>204962</v>
      </c>
      <c r="E60" s="246"/>
      <c r="F60" s="245">
        <f>SUM(F54:F59)</f>
        <v>143428</v>
      </c>
      <c r="G60" s="247"/>
      <c r="H60" s="274">
        <f>SUM(H54:H59)</f>
        <v>143811</v>
      </c>
      <c r="I60" s="246"/>
      <c r="J60" s="274">
        <f>SUM(J54:J59)</f>
        <v>79153</v>
      </c>
    </row>
    <row r="61" spans="1:11" ht="19" customHeight="1" x14ac:dyDescent="0.3">
      <c r="A61" s="237"/>
      <c r="B61" s="4"/>
      <c r="C61" s="283"/>
      <c r="D61" s="234"/>
      <c r="E61" s="239"/>
      <c r="F61" s="234"/>
      <c r="G61" s="239"/>
      <c r="H61" s="239"/>
      <c r="I61" s="239"/>
      <c r="J61" s="239"/>
    </row>
    <row r="62" spans="1:11" ht="19" customHeight="1" x14ac:dyDescent="0.3">
      <c r="A62" s="244" t="s">
        <v>21</v>
      </c>
      <c r="B62" s="4"/>
      <c r="C62" s="283"/>
      <c r="D62" s="256">
        <f>SUM(D51+D60)</f>
        <v>1660129</v>
      </c>
      <c r="E62" s="246"/>
      <c r="F62" s="256">
        <f>SUM(F51+F60)</f>
        <v>1793110</v>
      </c>
      <c r="G62" s="247"/>
      <c r="H62" s="257">
        <f>SUM(H51+H60)</f>
        <v>1528546</v>
      </c>
      <c r="I62" s="247"/>
      <c r="J62" s="257">
        <f>SUM(J51+J60)</f>
        <v>1655553</v>
      </c>
    </row>
    <row r="63" spans="1:11" ht="19" customHeight="1" x14ac:dyDescent="0.3">
      <c r="A63" s="286"/>
      <c r="B63" s="13"/>
      <c r="C63" s="284"/>
      <c r="D63" s="285"/>
      <c r="E63" s="287"/>
      <c r="F63" s="285"/>
      <c r="G63" s="288"/>
      <c r="H63" s="287"/>
      <c r="I63" s="288"/>
      <c r="J63" s="287"/>
    </row>
    <row r="64" spans="1:11" ht="19" customHeight="1" x14ac:dyDescent="0.3">
      <c r="A64" s="125"/>
      <c r="B64" s="52"/>
      <c r="C64" s="52"/>
      <c r="D64" s="52"/>
      <c r="E64" s="52"/>
      <c r="F64" s="52"/>
      <c r="G64" s="52"/>
      <c r="H64" s="52"/>
      <c r="I64" s="52"/>
      <c r="J64" s="52"/>
    </row>
    <row r="65" spans="1:10" ht="19" customHeight="1" x14ac:dyDescent="0.3">
      <c r="A65" s="15"/>
      <c r="D65" s="131"/>
      <c r="E65" s="56"/>
      <c r="F65" s="131"/>
      <c r="G65" s="197"/>
      <c r="H65" s="50"/>
      <c r="I65" s="197"/>
      <c r="J65" s="50"/>
    </row>
    <row r="66" spans="1:10" ht="19" customHeight="1" x14ac:dyDescent="0.4">
      <c r="A66" s="38" t="s">
        <v>49</v>
      </c>
      <c r="B66" s="189"/>
      <c r="C66" s="190"/>
      <c r="D66" s="191"/>
      <c r="E66" s="190"/>
      <c r="F66" s="191"/>
      <c r="G66" s="190"/>
      <c r="H66" s="190"/>
      <c r="J66" s="190"/>
    </row>
    <row r="67" spans="1:10" ht="19" customHeight="1" x14ac:dyDescent="0.3">
      <c r="A67" s="192" t="s">
        <v>50</v>
      </c>
    </row>
    <row r="69" spans="1:10" s="52" customFormat="1" ht="19" customHeight="1" x14ac:dyDescent="0.3">
      <c r="A69" s="125"/>
      <c r="B69" s="53"/>
      <c r="D69" s="326" t="s">
        <v>0</v>
      </c>
      <c r="E69" s="326"/>
      <c r="F69" s="326"/>
      <c r="G69" s="40"/>
      <c r="H69" s="326" t="s">
        <v>38</v>
      </c>
      <c r="I69" s="326"/>
      <c r="J69" s="326"/>
    </row>
    <row r="70" spans="1:10" s="52" customFormat="1" ht="19" customHeight="1" x14ac:dyDescent="0.3">
      <c r="A70" s="125"/>
      <c r="B70" s="53"/>
      <c r="D70" s="326" t="s">
        <v>39</v>
      </c>
      <c r="E70" s="326"/>
      <c r="F70" s="326"/>
      <c r="G70" s="40"/>
      <c r="H70" s="326" t="s">
        <v>39</v>
      </c>
      <c r="I70" s="326"/>
      <c r="J70" s="326"/>
    </row>
    <row r="71" spans="1:10" s="52" customFormat="1" ht="19" customHeight="1" x14ac:dyDescent="0.3">
      <c r="A71" s="125"/>
      <c r="B71" s="53"/>
      <c r="D71" s="195" t="s">
        <v>74</v>
      </c>
      <c r="E71" s="196"/>
      <c r="F71" s="195" t="s">
        <v>61</v>
      </c>
      <c r="G71" s="40"/>
      <c r="H71" s="195" t="s">
        <v>74</v>
      </c>
      <c r="I71" s="196"/>
      <c r="J71" s="195" t="s">
        <v>61</v>
      </c>
    </row>
    <row r="72" spans="1:10" s="52" customFormat="1" ht="19" customHeight="1" x14ac:dyDescent="0.3">
      <c r="A72" s="192" t="s">
        <v>45</v>
      </c>
      <c r="B72" s="53"/>
      <c r="D72" s="113">
        <v>2020</v>
      </c>
      <c r="E72" s="113"/>
      <c r="F72" s="113">
        <v>2019</v>
      </c>
      <c r="G72" s="113"/>
      <c r="H72" s="113">
        <v>2020</v>
      </c>
      <c r="I72" s="113"/>
      <c r="J72" s="113">
        <v>2019</v>
      </c>
    </row>
    <row r="73" spans="1:10" s="52" customFormat="1" ht="19" customHeight="1" x14ac:dyDescent="0.3">
      <c r="A73" s="192"/>
      <c r="B73" s="53"/>
      <c r="D73" s="113" t="s">
        <v>59</v>
      </c>
      <c r="E73" s="113"/>
      <c r="F73" s="113"/>
      <c r="G73" s="113"/>
      <c r="H73" s="113" t="s">
        <v>59</v>
      </c>
      <c r="I73" s="113"/>
      <c r="J73" s="113"/>
    </row>
    <row r="74" spans="1:10" s="52" customFormat="1" ht="19" customHeight="1" x14ac:dyDescent="0.3">
      <c r="A74" s="125"/>
      <c r="B74" s="53"/>
      <c r="D74" s="325" t="s">
        <v>64</v>
      </c>
      <c r="E74" s="325"/>
      <c r="F74" s="325"/>
      <c r="G74" s="325"/>
      <c r="H74" s="325"/>
      <c r="I74" s="325"/>
      <c r="J74" s="325"/>
    </row>
    <row r="75" spans="1:10" ht="19" customHeight="1" x14ac:dyDescent="0.3">
      <c r="A75" s="233" t="s">
        <v>120</v>
      </c>
      <c r="B75" s="4"/>
      <c r="C75" s="283"/>
      <c r="D75" s="234"/>
      <c r="E75" s="239"/>
      <c r="F75" s="234"/>
      <c r="G75" s="239"/>
      <c r="H75" s="239"/>
      <c r="I75" s="239"/>
      <c r="J75" s="239"/>
    </row>
    <row r="76" spans="1:10" ht="19" customHeight="1" x14ac:dyDescent="0.3">
      <c r="A76" s="237" t="s">
        <v>30</v>
      </c>
      <c r="B76" s="4"/>
      <c r="C76" s="283"/>
      <c r="D76" s="234"/>
      <c r="E76" s="239"/>
      <c r="F76" s="234"/>
      <c r="G76" s="239"/>
      <c r="H76" s="239"/>
      <c r="I76" s="239"/>
      <c r="J76" s="239"/>
    </row>
    <row r="77" spans="1:10" ht="19" customHeight="1" x14ac:dyDescent="0.3">
      <c r="A77" s="237" t="s">
        <v>121</v>
      </c>
      <c r="B77" s="4"/>
      <c r="C77" s="283"/>
      <c r="D77" s="267"/>
      <c r="E77" s="239"/>
      <c r="F77" s="267"/>
      <c r="G77" s="239"/>
      <c r="H77" s="267"/>
      <c r="I77" s="239"/>
      <c r="J77" s="267"/>
    </row>
    <row r="78" spans="1:10" ht="19" customHeight="1" x14ac:dyDescent="0.3">
      <c r="A78" s="269" t="s">
        <v>196</v>
      </c>
      <c r="B78" s="4"/>
      <c r="C78" s="283"/>
      <c r="D78" s="283"/>
      <c r="E78" s="283"/>
      <c r="F78" s="283"/>
      <c r="G78" s="283"/>
      <c r="H78" s="283"/>
      <c r="I78" s="283"/>
      <c r="J78" s="283"/>
    </row>
    <row r="79" spans="1:10" ht="19" customHeight="1" thickBot="1" x14ac:dyDescent="0.35">
      <c r="A79" s="269" t="s">
        <v>197</v>
      </c>
      <c r="B79" s="4"/>
      <c r="C79" s="283"/>
      <c r="D79" s="275">
        <v>492040</v>
      </c>
      <c r="E79" s="234"/>
      <c r="F79" s="275">
        <v>492040</v>
      </c>
      <c r="G79" s="234"/>
      <c r="H79" s="275">
        <v>492040</v>
      </c>
      <c r="I79" s="234"/>
      <c r="J79" s="275">
        <v>492040</v>
      </c>
    </row>
    <row r="80" spans="1:10" ht="19" customHeight="1" thickTop="1" x14ac:dyDescent="0.3">
      <c r="A80" s="237" t="s">
        <v>122</v>
      </c>
      <c r="B80" s="4"/>
      <c r="C80" s="283"/>
      <c r="D80" s="283"/>
      <c r="E80" s="283"/>
      <c r="F80" s="283"/>
      <c r="G80" s="283"/>
      <c r="H80" s="283"/>
      <c r="I80" s="283"/>
      <c r="J80" s="283"/>
    </row>
    <row r="81" spans="1:15" ht="19" customHeight="1" x14ac:dyDescent="0.3">
      <c r="A81" s="269" t="s">
        <v>196</v>
      </c>
      <c r="B81" s="4"/>
      <c r="C81" s="283"/>
      <c r="D81" s="283"/>
      <c r="E81" s="283"/>
      <c r="F81" s="283"/>
      <c r="G81" s="283"/>
      <c r="H81" s="283"/>
      <c r="I81" s="283"/>
      <c r="J81" s="283"/>
    </row>
    <row r="82" spans="1:15" ht="19" customHeight="1" x14ac:dyDescent="0.3">
      <c r="A82" s="269" t="s">
        <v>197</v>
      </c>
      <c r="B82" s="4"/>
      <c r="C82" s="283"/>
      <c r="D82" s="263">
        <v>492040</v>
      </c>
      <c r="E82" s="239"/>
      <c r="F82" s="263">
        <v>492040</v>
      </c>
      <c r="G82" s="239"/>
      <c r="H82" s="263">
        <v>492040</v>
      </c>
      <c r="I82" s="239"/>
      <c r="J82" s="263">
        <v>492040</v>
      </c>
    </row>
    <row r="83" spans="1:15" ht="19" customHeight="1" x14ac:dyDescent="0.3">
      <c r="A83" s="237" t="s">
        <v>24</v>
      </c>
      <c r="B83" s="4"/>
      <c r="C83" s="283"/>
      <c r="D83" s="262"/>
      <c r="E83" s="239"/>
      <c r="F83" s="263"/>
      <c r="G83" s="239"/>
      <c r="H83" s="264"/>
      <c r="I83" s="239"/>
      <c r="J83" s="264"/>
    </row>
    <row r="84" spans="1:15" ht="19" customHeight="1" x14ac:dyDescent="0.3">
      <c r="A84" s="237" t="s">
        <v>130</v>
      </c>
      <c r="B84" s="4"/>
      <c r="C84" s="283"/>
      <c r="D84" s="276">
        <v>229555</v>
      </c>
      <c r="E84" s="239"/>
      <c r="F84" s="263">
        <v>229555</v>
      </c>
      <c r="G84" s="239"/>
      <c r="H84" s="277">
        <v>229555</v>
      </c>
      <c r="I84" s="239"/>
      <c r="J84" s="263">
        <v>229555</v>
      </c>
    </row>
    <row r="85" spans="1:15" ht="19" customHeight="1" x14ac:dyDescent="0.3">
      <c r="A85" s="237" t="s">
        <v>109</v>
      </c>
      <c r="B85" s="4"/>
      <c r="C85" s="283"/>
      <c r="D85" s="262">
        <v>379</v>
      </c>
      <c r="E85" s="239"/>
      <c r="F85" s="263">
        <v>379</v>
      </c>
      <c r="G85" s="239"/>
      <c r="H85" s="277">
        <v>379</v>
      </c>
      <c r="I85" s="239"/>
      <c r="J85" s="263">
        <v>379</v>
      </c>
    </row>
    <row r="86" spans="1:15" ht="19" customHeight="1" x14ac:dyDescent="0.3">
      <c r="A86" s="237" t="s">
        <v>4</v>
      </c>
      <c r="B86" s="4"/>
      <c r="C86" s="283"/>
      <c r="D86" s="262"/>
      <c r="E86" s="239"/>
      <c r="F86" s="263"/>
      <c r="G86" s="239"/>
      <c r="H86" s="264"/>
      <c r="I86" s="239"/>
      <c r="J86" s="264"/>
    </row>
    <row r="87" spans="1:15" ht="19" customHeight="1" x14ac:dyDescent="0.3">
      <c r="A87" s="237" t="s">
        <v>43</v>
      </c>
      <c r="B87" s="4"/>
      <c r="C87" s="283"/>
      <c r="D87" s="262"/>
      <c r="E87" s="239"/>
      <c r="F87" s="263"/>
      <c r="G87" s="239"/>
      <c r="H87" s="264"/>
      <c r="I87" s="239"/>
      <c r="J87" s="264"/>
    </row>
    <row r="88" spans="1:15" ht="19" customHeight="1" x14ac:dyDescent="0.3">
      <c r="A88" s="237" t="s">
        <v>44</v>
      </c>
      <c r="B88" s="4"/>
      <c r="C88" s="283"/>
      <c r="D88" s="262">
        <v>49204</v>
      </c>
      <c r="E88" s="239"/>
      <c r="F88" s="263">
        <v>49204</v>
      </c>
      <c r="G88" s="239"/>
      <c r="H88" s="264">
        <v>49204</v>
      </c>
      <c r="I88" s="239"/>
      <c r="J88" s="263">
        <v>49204</v>
      </c>
    </row>
    <row r="89" spans="1:15" ht="19" customHeight="1" x14ac:dyDescent="0.3">
      <c r="A89" s="237" t="s">
        <v>28</v>
      </c>
      <c r="B89" s="4"/>
      <c r="C89" s="283"/>
      <c r="D89" s="317">
        <v>368772</v>
      </c>
      <c r="E89" s="239"/>
      <c r="F89" s="263">
        <v>443502</v>
      </c>
      <c r="G89" s="239"/>
      <c r="H89" s="264">
        <v>296937</v>
      </c>
      <c r="I89" s="239"/>
      <c r="J89" s="264">
        <v>358923</v>
      </c>
    </row>
    <row r="90" spans="1:15" ht="19" customHeight="1" x14ac:dyDescent="0.3">
      <c r="A90" s="237" t="s">
        <v>123</v>
      </c>
      <c r="B90" s="4"/>
      <c r="C90" s="283"/>
      <c r="D90" s="318">
        <v>-3650</v>
      </c>
      <c r="E90" s="239"/>
      <c r="F90" s="271">
        <v>-4089</v>
      </c>
      <c r="G90" s="239"/>
      <c r="H90" s="254">
        <v>0</v>
      </c>
      <c r="I90" s="239"/>
      <c r="J90" s="255">
        <v>0</v>
      </c>
    </row>
    <row r="91" spans="1:15" ht="19" customHeight="1" x14ac:dyDescent="0.7">
      <c r="A91" s="244" t="s">
        <v>89</v>
      </c>
      <c r="B91" s="279"/>
      <c r="C91" s="280"/>
      <c r="D91" s="261"/>
      <c r="E91" s="246"/>
      <c r="F91" s="261"/>
      <c r="G91" s="246"/>
      <c r="H91" s="246"/>
      <c r="I91" s="246"/>
      <c r="J91" s="246"/>
      <c r="L91" s="198"/>
      <c r="M91" s="52"/>
      <c r="N91" s="52"/>
      <c r="O91" s="52"/>
    </row>
    <row r="92" spans="1:15" ht="19" customHeight="1" x14ac:dyDescent="0.3">
      <c r="A92" s="244" t="s">
        <v>90</v>
      </c>
      <c r="B92" s="279"/>
      <c r="C92" s="280"/>
      <c r="D92" s="261">
        <f>SUM(D82:E90)</f>
        <v>1136300</v>
      </c>
      <c r="E92" s="246"/>
      <c r="F92" s="261">
        <f>SUM(F82:G90)</f>
        <v>1210591</v>
      </c>
      <c r="G92" s="246">
        <f>SUM(G82:G89)</f>
        <v>0</v>
      </c>
      <c r="H92" s="261">
        <f>SUM(H82:H90)</f>
        <v>1068115</v>
      </c>
      <c r="I92" s="246">
        <f>SUM(I82:I89)</f>
        <v>0</v>
      </c>
      <c r="J92" s="261">
        <f>SUM(J82:J90)</f>
        <v>1130101</v>
      </c>
      <c r="K92" s="167"/>
      <c r="L92" s="50"/>
      <c r="M92" s="50"/>
      <c r="N92" s="50"/>
      <c r="O92" s="50"/>
    </row>
    <row r="93" spans="1:15" ht="19" customHeight="1" x14ac:dyDescent="0.3">
      <c r="A93" s="237" t="s">
        <v>51</v>
      </c>
      <c r="B93" s="4"/>
      <c r="C93" s="283"/>
      <c r="D93" s="278">
        <v>51</v>
      </c>
      <c r="E93" s="239"/>
      <c r="F93" s="270">
        <v>37</v>
      </c>
      <c r="G93" s="281"/>
      <c r="H93" s="282"/>
      <c r="I93" s="249"/>
      <c r="J93" s="282">
        <v>0</v>
      </c>
    </row>
    <row r="94" spans="1:15" ht="19" customHeight="1" x14ac:dyDescent="0.3">
      <c r="A94" s="244" t="s">
        <v>124</v>
      </c>
      <c r="B94" s="4"/>
      <c r="C94" s="283"/>
      <c r="D94" s="256">
        <f>SUM(D92:D93)</f>
        <v>1136351</v>
      </c>
      <c r="E94" s="246"/>
      <c r="F94" s="256">
        <f>SUM(F92:F93)</f>
        <v>1210628</v>
      </c>
      <c r="G94" s="246"/>
      <c r="H94" s="257">
        <f>SUM(H92:H93)</f>
        <v>1068115</v>
      </c>
      <c r="I94" s="246"/>
      <c r="J94" s="257">
        <f>SUM(J92:J93)</f>
        <v>1130101</v>
      </c>
    </row>
    <row r="95" spans="1:15" ht="19" customHeight="1" x14ac:dyDescent="0.3">
      <c r="A95" s="237"/>
      <c r="B95" s="4"/>
      <c r="C95" s="283"/>
      <c r="D95" s="234"/>
      <c r="E95" s="239"/>
      <c r="F95" s="234"/>
      <c r="G95" s="239"/>
      <c r="H95" s="239"/>
      <c r="I95" s="239"/>
      <c r="J95" s="239"/>
    </row>
    <row r="96" spans="1:15" ht="19" customHeight="1" thickBot="1" x14ac:dyDescent="0.75">
      <c r="A96" s="244" t="s">
        <v>125</v>
      </c>
      <c r="B96" s="4"/>
      <c r="C96" s="283"/>
      <c r="D96" s="290">
        <f t="shared" ref="D96:H96" si="0">SUM(D62+D94)</f>
        <v>2796480</v>
      </c>
      <c r="E96" s="292"/>
      <c r="F96" s="290">
        <f>SUM(F62+F94)</f>
        <v>3003738</v>
      </c>
      <c r="G96" s="290"/>
      <c r="H96" s="290">
        <f t="shared" si="0"/>
        <v>2596661</v>
      </c>
      <c r="I96" s="246"/>
      <c r="J96" s="291">
        <f>SUM(J62+J94)</f>
        <v>2785654</v>
      </c>
    </row>
    <row r="97" spans="1:10" ht="19" customHeight="1" thickTop="1" x14ac:dyDescent="0.3">
      <c r="A97" s="125"/>
      <c r="B97" s="53"/>
      <c r="C97" s="52"/>
      <c r="D97" s="131"/>
      <c r="E97" s="52"/>
      <c r="F97" s="131"/>
      <c r="G97" s="52"/>
      <c r="H97" s="52"/>
      <c r="I97" s="52"/>
      <c r="J97" s="52"/>
    </row>
    <row r="98" spans="1:10" ht="19" customHeight="1" x14ac:dyDescent="0.3">
      <c r="A98" s="125"/>
      <c r="B98" s="53"/>
      <c r="C98" s="52"/>
      <c r="D98" s="131"/>
      <c r="E98" s="52"/>
      <c r="F98" s="131"/>
      <c r="G98" s="52"/>
      <c r="H98" s="52"/>
      <c r="I98" s="52"/>
      <c r="J98" s="52"/>
    </row>
    <row r="99" spans="1:10" ht="19" customHeight="1" x14ac:dyDescent="0.3">
      <c r="A99" s="125"/>
      <c r="B99" s="53"/>
      <c r="C99" s="52"/>
      <c r="D99" s="131"/>
      <c r="E99" s="52"/>
      <c r="F99" s="131"/>
      <c r="G99" s="52"/>
      <c r="H99" s="52"/>
      <c r="I99" s="52"/>
      <c r="J99" s="52"/>
    </row>
  </sheetData>
  <mergeCells count="15">
    <mergeCell ref="D74:J74"/>
    <mergeCell ref="D4:F4"/>
    <mergeCell ref="H4:J4"/>
    <mergeCell ref="D5:F5"/>
    <mergeCell ref="H5:J5"/>
    <mergeCell ref="D9:J9"/>
    <mergeCell ref="D33:F33"/>
    <mergeCell ref="H33:J33"/>
    <mergeCell ref="D34:F34"/>
    <mergeCell ref="H34:J34"/>
    <mergeCell ref="D38:J38"/>
    <mergeCell ref="D69:F69"/>
    <mergeCell ref="H69:J69"/>
    <mergeCell ref="D70:F70"/>
    <mergeCell ref="H70:J70"/>
  </mergeCells>
  <pageMargins left="0.65" right="0.65" top="0.48" bottom="0.5" header="0.5" footer="0.5"/>
  <pageSetup paperSize="9" scale="87" firstPageNumber="2" fitToWidth="0" fitToHeight="0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4"/>
  <sheetViews>
    <sheetView view="pageBreakPreview" topLeftCell="A70" zoomScale="110" zoomScaleNormal="70" zoomScaleSheetLayoutView="110" workbookViewId="0">
      <selection activeCell="D78" sqref="D78"/>
    </sheetView>
  </sheetViews>
  <sheetFormatPr defaultColWidth="9.1796875" defaultRowHeight="20.25" customHeight="1" x14ac:dyDescent="0.3"/>
  <cols>
    <col min="1" max="1" width="42.1796875" style="104" customWidth="1"/>
    <col min="2" max="2" width="5.81640625" style="4" customWidth="1"/>
    <col min="3" max="3" width="1.453125" style="10" customWidth="1"/>
    <col min="4" max="4" width="11.453125" style="10" customWidth="1"/>
    <col min="5" max="5" width="1.453125" style="10" customWidth="1"/>
    <col min="6" max="6" width="11.453125" style="10" customWidth="1"/>
    <col min="7" max="7" width="1.453125" style="10" customWidth="1"/>
    <col min="8" max="8" width="11.453125" style="10" customWidth="1"/>
    <col min="9" max="9" width="1.453125" style="10" customWidth="1"/>
    <col min="10" max="10" width="11.54296875" style="10" customWidth="1"/>
    <col min="11" max="16384" width="9.1796875" style="10"/>
  </cols>
  <sheetData>
    <row r="1" spans="1:10" ht="20.25" customHeight="1" x14ac:dyDescent="0.4">
      <c r="A1" s="6" t="s">
        <v>49</v>
      </c>
      <c r="B1" s="73"/>
      <c r="C1" s="74"/>
      <c r="D1" s="74"/>
      <c r="E1" s="74"/>
      <c r="F1" s="74"/>
    </row>
    <row r="2" spans="1:10" ht="20.25" customHeight="1" x14ac:dyDescent="0.35">
      <c r="A2" s="3" t="s">
        <v>62</v>
      </c>
      <c r="B2" s="75"/>
      <c r="C2" s="69"/>
      <c r="D2" s="69"/>
      <c r="F2" s="69"/>
    </row>
    <row r="3" spans="1:10" ht="19.5" customHeight="1" x14ac:dyDescent="0.3">
      <c r="A3" s="11"/>
    </row>
    <row r="4" spans="1:10" s="77" customFormat="1" ht="19.5" customHeight="1" x14ac:dyDescent="0.3">
      <c r="A4" s="76"/>
      <c r="B4" s="13"/>
      <c r="D4" s="329" t="s">
        <v>0</v>
      </c>
      <c r="E4" s="329"/>
      <c r="F4" s="329"/>
      <c r="G4" s="9"/>
      <c r="H4" s="329" t="s">
        <v>38</v>
      </c>
      <c r="I4" s="329"/>
      <c r="J4" s="329"/>
    </row>
    <row r="5" spans="1:10" s="77" customFormat="1" ht="19.5" customHeight="1" x14ac:dyDescent="0.3">
      <c r="A5" s="76"/>
      <c r="B5" s="13"/>
      <c r="D5" s="329" t="s">
        <v>39</v>
      </c>
      <c r="E5" s="329"/>
      <c r="F5" s="329"/>
      <c r="G5" s="9"/>
      <c r="H5" s="329" t="s">
        <v>39</v>
      </c>
      <c r="I5" s="329"/>
      <c r="J5" s="329"/>
    </row>
    <row r="6" spans="1:10" s="77" customFormat="1" ht="19.5" customHeight="1" x14ac:dyDescent="0.3">
      <c r="A6" s="76"/>
      <c r="B6" s="13"/>
      <c r="D6" s="330" t="s">
        <v>60</v>
      </c>
      <c r="E6" s="331"/>
      <c r="F6" s="331"/>
      <c r="G6" s="9"/>
      <c r="H6" s="330" t="s">
        <v>60</v>
      </c>
      <c r="I6" s="331"/>
      <c r="J6" s="331"/>
    </row>
    <row r="7" spans="1:10" s="77" customFormat="1" ht="19.5" customHeight="1" x14ac:dyDescent="0.3">
      <c r="A7" s="76"/>
      <c r="B7" s="13"/>
      <c r="D7" s="330" t="s">
        <v>74</v>
      </c>
      <c r="E7" s="330"/>
      <c r="F7" s="330"/>
      <c r="G7" s="9"/>
      <c r="H7" s="330" t="s">
        <v>74</v>
      </c>
      <c r="I7" s="330"/>
      <c r="J7" s="330"/>
    </row>
    <row r="8" spans="1:10" s="77" customFormat="1" ht="19.5" customHeight="1" x14ac:dyDescent="0.3">
      <c r="A8" s="11"/>
      <c r="B8" s="13" t="s">
        <v>71</v>
      </c>
      <c r="D8" s="113">
        <v>2020</v>
      </c>
      <c r="E8" s="34"/>
      <c r="F8" s="113">
        <v>2019</v>
      </c>
      <c r="G8" s="34"/>
      <c r="H8" s="113">
        <v>2020</v>
      </c>
      <c r="I8" s="34"/>
      <c r="J8" s="113">
        <v>2019</v>
      </c>
    </row>
    <row r="9" spans="1:10" s="77" customFormat="1" ht="19.5" customHeight="1" x14ac:dyDescent="0.3">
      <c r="A9" s="76"/>
      <c r="B9" s="13"/>
      <c r="D9" s="332" t="s">
        <v>64</v>
      </c>
      <c r="E9" s="332"/>
      <c r="F9" s="332"/>
      <c r="G9" s="332"/>
      <c r="H9" s="332"/>
      <c r="I9" s="332"/>
      <c r="J9" s="332"/>
    </row>
    <row r="10" spans="1:10" ht="19.5" customHeight="1" x14ac:dyDescent="0.3">
      <c r="A10" s="47" t="s">
        <v>94</v>
      </c>
      <c r="B10" s="44"/>
      <c r="C10" s="14"/>
      <c r="D10" s="54"/>
      <c r="E10" s="54"/>
      <c r="F10" s="54"/>
      <c r="G10" s="54"/>
      <c r="H10" s="55"/>
      <c r="I10" s="55"/>
      <c r="J10" s="55"/>
    </row>
    <row r="11" spans="1:10" s="14" customFormat="1" ht="19.5" customHeight="1" x14ac:dyDescent="0.3">
      <c r="A11" s="46" t="s">
        <v>107</v>
      </c>
      <c r="B11" s="127"/>
      <c r="C11" s="52"/>
      <c r="D11" s="50"/>
      <c r="E11" s="50"/>
      <c r="F11" s="50"/>
      <c r="G11" s="50"/>
      <c r="H11" s="50"/>
      <c r="I11" s="50"/>
      <c r="J11" s="50"/>
    </row>
    <row r="12" spans="1:10" s="14" customFormat="1" ht="19.5" customHeight="1" x14ac:dyDescent="0.3">
      <c r="A12" s="46" t="s">
        <v>83</v>
      </c>
      <c r="B12" s="219" t="s">
        <v>204</v>
      </c>
      <c r="C12" s="52"/>
      <c r="D12" s="50">
        <v>484971</v>
      </c>
      <c r="E12" s="50"/>
      <c r="F12" s="50">
        <v>547984</v>
      </c>
      <c r="G12" s="50"/>
      <c r="H12" s="50">
        <v>484613</v>
      </c>
      <c r="I12" s="50"/>
      <c r="J12" s="50">
        <v>547075</v>
      </c>
    </row>
    <row r="13" spans="1:10" s="14" customFormat="1" ht="19.5" customHeight="1" x14ac:dyDescent="0.3">
      <c r="A13" s="46" t="s">
        <v>42</v>
      </c>
      <c r="B13" s="127"/>
      <c r="C13" s="52"/>
      <c r="D13" s="131">
        <v>253</v>
      </c>
      <c r="E13" s="50"/>
      <c r="F13" s="130">
        <v>0</v>
      </c>
      <c r="G13" s="50"/>
      <c r="H13" s="130">
        <v>0</v>
      </c>
      <c r="I13" s="50"/>
      <c r="J13" s="130">
        <v>0</v>
      </c>
    </row>
    <row r="14" spans="1:10" ht="19.5" customHeight="1" x14ac:dyDescent="0.3">
      <c r="A14" s="46" t="s">
        <v>5</v>
      </c>
      <c r="B14" s="72">
        <v>4</v>
      </c>
      <c r="C14" s="35"/>
      <c r="D14" s="50">
        <v>1214</v>
      </c>
      <c r="E14" s="50"/>
      <c r="F14" s="50">
        <v>3102</v>
      </c>
      <c r="G14" s="50"/>
      <c r="H14" s="50">
        <v>4201</v>
      </c>
      <c r="I14" s="50"/>
      <c r="J14" s="50">
        <v>5001</v>
      </c>
    </row>
    <row r="15" spans="1:10" ht="19.5" customHeight="1" x14ac:dyDescent="0.3">
      <c r="A15" s="15" t="s">
        <v>93</v>
      </c>
      <c r="B15" s="72"/>
      <c r="C15" s="35"/>
      <c r="D15" s="134">
        <f>SUM(D11:D14)</f>
        <v>486438</v>
      </c>
      <c r="E15" s="59"/>
      <c r="F15" s="134">
        <f>SUM(F11:F14)</f>
        <v>551086</v>
      </c>
      <c r="G15" s="59"/>
      <c r="H15" s="134">
        <f>SUM(H11:H14)</f>
        <v>488814</v>
      </c>
      <c r="I15" s="59"/>
      <c r="J15" s="134">
        <f>SUM(J11:J14)</f>
        <v>552076</v>
      </c>
    </row>
    <row r="16" spans="1:10" ht="19.5" customHeight="1" x14ac:dyDescent="0.3">
      <c r="A16" s="81"/>
      <c r="B16" s="72"/>
      <c r="C16" s="35"/>
      <c r="D16" s="130"/>
      <c r="E16" s="50"/>
      <c r="F16" s="130"/>
      <c r="G16" s="50"/>
      <c r="H16" s="130"/>
      <c r="I16" s="50"/>
      <c r="J16" s="130"/>
    </row>
    <row r="17" spans="1:10" ht="19.5" customHeight="1" x14ac:dyDescent="0.3">
      <c r="A17" s="47" t="s">
        <v>22</v>
      </c>
      <c r="B17" s="72"/>
      <c r="C17" s="35"/>
      <c r="D17" s="130"/>
      <c r="E17" s="50"/>
      <c r="F17" s="130"/>
      <c r="G17" s="50"/>
      <c r="H17" s="130"/>
      <c r="I17" s="50"/>
      <c r="J17" s="130"/>
    </row>
    <row r="18" spans="1:10" s="14" customFormat="1" ht="19.5" customHeight="1" x14ac:dyDescent="0.3">
      <c r="A18" s="46" t="s">
        <v>106</v>
      </c>
      <c r="B18" s="127"/>
      <c r="C18" s="52"/>
      <c r="D18" s="130"/>
      <c r="E18" s="50"/>
      <c r="F18" s="130"/>
      <c r="G18" s="50"/>
      <c r="H18" s="130"/>
      <c r="I18" s="50"/>
      <c r="J18" s="130"/>
    </row>
    <row r="19" spans="1:10" s="14" customFormat="1" ht="19.5" customHeight="1" x14ac:dyDescent="0.3">
      <c r="A19" s="46" t="s">
        <v>83</v>
      </c>
      <c r="B19" s="127">
        <v>4</v>
      </c>
      <c r="C19" s="52"/>
      <c r="D19" s="131">
        <v>318484</v>
      </c>
      <c r="E19" s="50"/>
      <c r="F19" s="131">
        <v>356767</v>
      </c>
      <c r="G19" s="80"/>
      <c r="H19" s="183">
        <v>336711</v>
      </c>
      <c r="I19" s="80"/>
      <c r="J19" s="183">
        <v>371120</v>
      </c>
    </row>
    <row r="20" spans="1:10" ht="19.5" customHeight="1" x14ac:dyDescent="0.3">
      <c r="A20" s="46" t="s">
        <v>97</v>
      </c>
      <c r="B20" s="45">
        <v>4</v>
      </c>
      <c r="C20" s="35"/>
      <c r="D20" s="131">
        <v>62515</v>
      </c>
      <c r="E20" s="50"/>
      <c r="F20" s="131">
        <v>77800</v>
      </c>
      <c r="G20" s="50"/>
      <c r="H20" s="131">
        <v>61762</v>
      </c>
      <c r="I20" s="50"/>
      <c r="J20" s="131">
        <v>78914</v>
      </c>
    </row>
    <row r="21" spans="1:10" ht="19.5" customHeight="1" x14ac:dyDescent="0.3">
      <c r="A21" s="46" t="s">
        <v>46</v>
      </c>
      <c r="B21" s="72">
        <v>4</v>
      </c>
      <c r="C21" s="35"/>
      <c r="D21" s="131">
        <v>100430</v>
      </c>
      <c r="E21" s="50"/>
      <c r="F21" s="131">
        <v>121697</v>
      </c>
      <c r="G21" s="50"/>
      <c r="H21" s="131">
        <v>79915</v>
      </c>
      <c r="I21" s="50"/>
      <c r="J21" s="131">
        <v>95263</v>
      </c>
    </row>
    <row r="22" spans="1:10" ht="21.75" customHeight="1" x14ac:dyDescent="0.3">
      <c r="A22" s="46" t="s">
        <v>75</v>
      </c>
      <c r="B22" s="72"/>
      <c r="C22" s="35"/>
      <c r="D22" s="150">
        <v>0</v>
      </c>
      <c r="E22" s="50"/>
      <c r="F22" s="150">
        <v>1528</v>
      </c>
      <c r="G22" s="83"/>
      <c r="H22" s="150">
        <v>629</v>
      </c>
      <c r="I22" s="83"/>
      <c r="J22" s="150">
        <v>1955</v>
      </c>
    </row>
    <row r="23" spans="1:10" ht="19.5" customHeight="1" x14ac:dyDescent="0.3">
      <c r="A23" s="46" t="s">
        <v>47</v>
      </c>
      <c r="B23" s="72"/>
      <c r="C23" s="35"/>
      <c r="D23" s="129">
        <v>10593</v>
      </c>
      <c r="E23" s="50"/>
      <c r="F23" s="129">
        <v>10453</v>
      </c>
      <c r="G23" s="50"/>
      <c r="H23" s="168">
        <v>8847</v>
      </c>
      <c r="I23" s="50"/>
      <c r="J23" s="168">
        <v>8690</v>
      </c>
    </row>
    <row r="24" spans="1:10" ht="19.5" customHeight="1" x14ac:dyDescent="0.3">
      <c r="A24" s="15" t="s">
        <v>23</v>
      </c>
      <c r="B24" s="72"/>
      <c r="C24" s="35"/>
      <c r="D24" s="134">
        <f>SUM(D18:D23)</f>
        <v>492022</v>
      </c>
      <c r="E24" s="59"/>
      <c r="F24" s="134">
        <f>SUM(F18:F23)</f>
        <v>568245</v>
      </c>
      <c r="G24" s="59"/>
      <c r="H24" s="134">
        <f>SUM(H18:H23)</f>
        <v>487864</v>
      </c>
      <c r="I24" s="59"/>
      <c r="J24" s="134">
        <f>SUM(J18:J23)</f>
        <v>555942</v>
      </c>
    </row>
    <row r="25" spans="1:10" ht="23.25" customHeight="1" x14ac:dyDescent="0.3">
      <c r="A25" s="35"/>
      <c r="B25" s="127"/>
      <c r="C25" s="52"/>
      <c r="D25" s="131"/>
      <c r="E25" s="50"/>
      <c r="F25" s="131"/>
      <c r="G25" s="50"/>
      <c r="H25" s="131"/>
      <c r="I25" s="50"/>
      <c r="J25" s="131"/>
    </row>
    <row r="26" spans="1:10" s="8" customFormat="1" ht="21" customHeight="1" x14ac:dyDescent="0.3">
      <c r="A26" s="8" t="s">
        <v>165</v>
      </c>
      <c r="B26" s="72"/>
      <c r="C26" s="35"/>
      <c r="D26" s="164">
        <f>D15-D24</f>
        <v>-5584</v>
      </c>
      <c r="E26" s="59"/>
      <c r="F26" s="164">
        <f>F15-F24</f>
        <v>-17159</v>
      </c>
      <c r="G26" s="59"/>
      <c r="H26" s="164">
        <f>H15-H24</f>
        <v>950</v>
      </c>
      <c r="I26" s="59"/>
      <c r="J26" s="164">
        <f>J15-J24</f>
        <v>-3866</v>
      </c>
    </row>
    <row r="27" spans="1:10" ht="19.5" customHeight="1" x14ac:dyDescent="0.3">
      <c r="A27" s="46" t="s">
        <v>178</v>
      </c>
      <c r="B27" s="220">
        <v>9</v>
      </c>
      <c r="C27" s="35"/>
      <c r="D27" s="168">
        <v>680</v>
      </c>
      <c r="E27" s="50"/>
      <c r="F27" s="168">
        <v>-889</v>
      </c>
      <c r="G27" s="50"/>
      <c r="H27" s="168">
        <v>643</v>
      </c>
      <c r="I27" s="50"/>
      <c r="J27" s="168">
        <v>-981</v>
      </c>
    </row>
    <row r="28" spans="1:10" s="14" customFormat="1" ht="19.5" customHeight="1" x14ac:dyDescent="0.3">
      <c r="A28" s="16" t="s">
        <v>166</v>
      </c>
      <c r="B28" s="72"/>
      <c r="C28" s="35"/>
      <c r="D28" s="134">
        <f>D26-D27</f>
        <v>-6264</v>
      </c>
      <c r="E28" s="50"/>
      <c r="F28" s="134">
        <f>F26-F27</f>
        <v>-16270</v>
      </c>
      <c r="G28" s="50"/>
      <c r="H28" s="134">
        <f>H26-H27</f>
        <v>307</v>
      </c>
      <c r="I28" s="50"/>
      <c r="J28" s="134">
        <f>J26-J27</f>
        <v>-2885</v>
      </c>
    </row>
    <row r="29" spans="1:10" s="14" customFormat="1" ht="19.5" customHeight="1" x14ac:dyDescent="0.3">
      <c r="A29" s="16"/>
      <c r="B29" s="72"/>
      <c r="C29" s="35"/>
      <c r="D29" s="155"/>
      <c r="E29" s="50"/>
      <c r="F29" s="155"/>
      <c r="G29" s="50"/>
      <c r="H29" s="59"/>
      <c r="I29" s="50"/>
      <c r="J29" s="59"/>
    </row>
    <row r="30" spans="1:10" s="86" customFormat="1" ht="19.5" customHeight="1" x14ac:dyDescent="0.65">
      <c r="A30" s="16" t="s">
        <v>209</v>
      </c>
      <c r="B30" s="72"/>
      <c r="C30" s="35"/>
      <c r="D30" s="51"/>
      <c r="E30" s="83"/>
      <c r="F30" s="51"/>
      <c r="G30" s="83"/>
      <c r="H30" s="51"/>
      <c r="I30" s="83"/>
      <c r="J30" s="51"/>
    </row>
    <row r="31" spans="1:10" s="86" customFormat="1" ht="19.5" customHeight="1" x14ac:dyDescent="0.65">
      <c r="A31" s="327" t="s">
        <v>132</v>
      </c>
      <c r="B31" s="327"/>
      <c r="C31" s="327"/>
      <c r="D31" s="51"/>
      <c r="E31" s="83"/>
      <c r="F31" s="51"/>
      <c r="G31" s="83"/>
      <c r="H31" s="51"/>
      <c r="I31" s="83"/>
      <c r="J31" s="51"/>
    </row>
    <row r="32" spans="1:10" s="86" customFormat="1" ht="19.5" customHeight="1" x14ac:dyDescent="0.65">
      <c r="A32" s="136" t="s">
        <v>133</v>
      </c>
      <c r="B32" s="156"/>
      <c r="C32" s="136"/>
      <c r="D32" s="51"/>
      <c r="E32" s="83"/>
      <c r="F32" s="51"/>
      <c r="G32" s="83"/>
      <c r="H32" s="51"/>
      <c r="I32" s="83"/>
      <c r="J32" s="51"/>
    </row>
    <row r="33" spans="1:10" s="86" customFormat="1" ht="19.5" customHeight="1" x14ac:dyDescent="0.65">
      <c r="A33" s="87" t="s">
        <v>134</v>
      </c>
      <c r="B33" s="156"/>
      <c r="C33" s="136"/>
      <c r="D33" s="51"/>
      <c r="E33" s="83"/>
      <c r="F33" s="51"/>
      <c r="G33" s="83"/>
      <c r="H33" s="51"/>
      <c r="I33" s="83"/>
      <c r="J33" s="51"/>
    </row>
    <row r="34" spans="1:10" s="86" customFormat="1" ht="19.5" customHeight="1" x14ac:dyDescent="0.65">
      <c r="A34" s="87" t="s">
        <v>136</v>
      </c>
      <c r="B34" s="72"/>
      <c r="C34" s="35"/>
      <c r="D34" s="88">
        <v>896</v>
      </c>
      <c r="E34" s="83"/>
      <c r="F34" s="88">
        <v>-2221</v>
      </c>
      <c r="G34" s="83"/>
      <c r="H34" s="57">
        <v>0</v>
      </c>
      <c r="I34" s="83"/>
      <c r="J34" s="57">
        <v>0</v>
      </c>
    </row>
    <row r="35" spans="1:10" s="86" customFormat="1" ht="19.5" customHeight="1" x14ac:dyDescent="0.65">
      <c r="A35" s="16" t="s">
        <v>167</v>
      </c>
      <c r="B35" s="16"/>
      <c r="C35" s="16"/>
    </row>
    <row r="36" spans="1:10" s="86" customFormat="1" ht="19.5" customHeight="1" thickBot="1" x14ac:dyDescent="0.7">
      <c r="A36" s="16" t="s">
        <v>168</v>
      </c>
      <c r="B36" s="16"/>
      <c r="C36" s="16"/>
      <c r="D36" s="185">
        <f>D28+D34</f>
        <v>-5368</v>
      </c>
      <c r="E36" s="93"/>
      <c r="F36" s="185">
        <f>F28+F34</f>
        <v>-18491</v>
      </c>
      <c r="G36" s="93"/>
      <c r="H36" s="185">
        <f>H28+H34</f>
        <v>307</v>
      </c>
      <c r="I36" s="93"/>
      <c r="J36" s="185">
        <f>J28+J34</f>
        <v>-2885</v>
      </c>
    </row>
    <row r="37" spans="1:10" s="86" customFormat="1" ht="19.5" customHeight="1" thickTop="1" x14ac:dyDescent="0.65">
      <c r="A37" s="17"/>
      <c r="B37" s="106"/>
      <c r="C37" s="17"/>
      <c r="D37" s="163"/>
      <c r="E37" s="50"/>
      <c r="F37" s="163"/>
      <c r="G37" s="50"/>
      <c r="H37" s="163"/>
      <c r="I37" s="50"/>
      <c r="J37" s="163"/>
    </row>
    <row r="38" spans="1:10" s="77" customFormat="1" ht="19.5" customHeight="1" x14ac:dyDescent="0.3">
      <c r="A38" s="15" t="s">
        <v>169</v>
      </c>
      <c r="B38" s="72"/>
      <c r="C38" s="35"/>
      <c r="D38" s="130"/>
      <c r="E38" s="50"/>
      <c r="F38" s="130"/>
      <c r="G38" s="50"/>
      <c r="H38" s="130"/>
      <c r="I38" s="50"/>
      <c r="J38" s="130"/>
    </row>
    <row r="39" spans="1:10" s="14" customFormat="1" ht="19.5" customHeight="1" x14ac:dyDescent="0.3">
      <c r="A39" s="43" t="s">
        <v>135</v>
      </c>
      <c r="B39" s="72"/>
      <c r="C39" s="35"/>
      <c r="D39" s="131">
        <v>-6264</v>
      </c>
      <c r="E39" s="50"/>
      <c r="F39" s="131">
        <v>-16243</v>
      </c>
      <c r="G39" s="50"/>
      <c r="H39" s="131">
        <v>307</v>
      </c>
      <c r="I39" s="50"/>
      <c r="J39" s="131">
        <v>-2885</v>
      </c>
    </row>
    <row r="40" spans="1:10" s="14" customFormat="1" ht="19.5" customHeight="1" x14ac:dyDescent="0.3">
      <c r="A40" s="43" t="s">
        <v>52</v>
      </c>
      <c r="B40" s="72"/>
      <c r="C40" s="35"/>
      <c r="D40" s="184">
        <v>0</v>
      </c>
      <c r="E40" s="83"/>
      <c r="F40" s="184">
        <v>-27</v>
      </c>
      <c r="G40" s="51"/>
      <c r="H40" s="184">
        <v>0</v>
      </c>
      <c r="I40" s="51"/>
      <c r="J40" s="184">
        <v>0</v>
      </c>
    </row>
    <row r="41" spans="1:10" s="14" customFormat="1" ht="19.5" customHeight="1" thickBot="1" x14ac:dyDescent="0.35">
      <c r="A41" s="15" t="s">
        <v>166</v>
      </c>
      <c r="B41" s="72"/>
      <c r="C41" s="35"/>
      <c r="D41" s="169">
        <f>SUM(D39:D40)</f>
        <v>-6264</v>
      </c>
      <c r="E41" s="59"/>
      <c r="F41" s="169">
        <f>SUM(F39:F40)</f>
        <v>-16270</v>
      </c>
      <c r="G41" s="59"/>
      <c r="H41" s="169">
        <f>SUM(H39:H40)</f>
        <v>307</v>
      </c>
      <c r="I41" s="59"/>
      <c r="J41" s="169">
        <f>SUM(J39:J40)</f>
        <v>-2885</v>
      </c>
    </row>
    <row r="42" spans="1:10" s="14" customFormat="1" ht="19.5" customHeight="1" thickTop="1" x14ac:dyDescent="0.3">
      <c r="A42" s="15"/>
      <c r="B42" s="231"/>
      <c r="C42" s="35"/>
      <c r="D42" s="164"/>
      <c r="E42" s="59"/>
      <c r="F42" s="164"/>
      <c r="G42" s="59"/>
      <c r="H42" s="164"/>
      <c r="I42" s="59"/>
      <c r="J42" s="164"/>
    </row>
    <row r="43" spans="1:10" ht="20.25" customHeight="1" x14ac:dyDescent="0.4">
      <c r="A43" s="6" t="s">
        <v>49</v>
      </c>
      <c r="B43" s="73"/>
      <c r="C43" s="74"/>
      <c r="D43" s="74"/>
      <c r="E43" s="74"/>
      <c r="F43" s="74"/>
    </row>
    <row r="44" spans="1:10" ht="20.25" customHeight="1" x14ac:dyDescent="0.35">
      <c r="A44" s="3" t="s">
        <v>62</v>
      </c>
      <c r="B44" s="75"/>
      <c r="C44" s="69"/>
      <c r="D44" s="69"/>
      <c r="F44" s="69"/>
    </row>
    <row r="45" spans="1:10" ht="20.25" customHeight="1" x14ac:dyDescent="0.3">
      <c r="A45" s="11"/>
    </row>
    <row r="46" spans="1:10" s="77" customFormat="1" ht="20.25" customHeight="1" x14ac:dyDescent="0.3">
      <c r="A46" s="76"/>
      <c r="B46" s="13"/>
      <c r="D46" s="329" t="s">
        <v>0</v>
      </c>
      <c r="E46" s="329"/>
      <c r="F46" s="329"/>
      <c r="G46" s="9"/>
      <c r="H46" s="329" t="s">
        <v>38</v>
      </c>
      <c r="I46" s="329"/>
      <c r="J46" s="329"/>
    </row>
    <row r="47" spans="1:10" s="77" customFormat="1" ht="20.25" customHeight="1" x14ac:dyDescent="0.3">
      <c r="A47" s="76"/>
      <c r="B47" s="13"/>
      <c r="D47" s="329" t="s">
        <v>39</v>
      </c>
      <c r="E47" s="329"/>
      <c r="F47" s="329"/>
      <c r="G47" s="9"/>
      <c r="H47" s="329" t="s">
        <v>39</v>
      </c>
      <c r="I47" s="329"/>
      <c r="J47" s="329"/>
    </row>
    <row r="48" spans="1:10" s="77" customFormat="1" ht="20.25" customHeight="1" x14ac:dyDescent="0.3">
      <c r="A48" s="76"/>
      <c r="B48" s="13"/>
      <c r="D48" s="330" t="s">
        <v>60</v>
      </c>
      <c r="E48" s="331"/>
      <c r="F48" s="331"/>
      <c r="G48" s="9"/>
      <c r="H48" s="330" t="s">
        <v>60</v>
      </c>
      <c r="I48" s="331"/>
      <c r="J48" s="331"/>
    </row>
    <row r="49" spans="1:10" s="77" customFormat="1" ht="20.25" customHeight="1" x14ac:dyDescent="0.3">
      <c r="A49" s="76"/>
      <c r="B49" s="13"/>
      <c r="D49" s="330" t="s">
        <v>74</v>
      </c>
      <c r="E49" s="330"/>
      <c r="F49" s="330"/>
      <c r="G49" s="9"/>
      <c r="H49" s="330" t="s">
        <v>74</v>
      </c>
      <c r="I49" s="330"/>
      <c r="J49" s="330"/>
    </row>
    <row r="50" spans="1:10" s="77" customFormat="1" ht="20.25" customHeight="1" x14ac:dyDescent="0.3">
      <c r="A50" s="11"/>
      <c r="B50" s="13"/>
      <c r="D50" s="113">
        <v>2020</v>
      </c>
      <c r="E50" s="34"/>
      <c r="F50" s="113">
        <v>2019</v>
      </c>
      <c r="G50" s="34"/>
      <c r="H50" s="113">
        <v>2020</v>
      </c>
      <c r="I50" s="34"/>
      <c r="J50" s="113">
        <v>2019</v>
      </c>
    </row>
    <row r="51" spans="1:10" s="77" customFormat="1" ht="20.25" customHeight="1" x14ac:dyDescent="0.3">
      <c r="A51" s="76"/>
      <c r="B51" s="13"/>
      <c r="D51" s="332" t="s">
        <v>64</v>
      </c>
      <c r="E51" s="332"/>
      <c r="F51" s="332"/>
      <c r="G51" s="332"/>
      <c r="H51" s="332"/>
      <c r="I51" s="332"/>
      <c r="J51" s="332"/>
    </row>
    <row r="52" spans="1:10" s="14" customFormat="1" ht="20.25" customHeight="1" x14ac:dyDescent="0.3">
      <c r="A52" s="91" t="s">
        <v>167</v>
      </c>
      <c r="B52" s="157"/>
      <c r="C52" s="92"/>
      <c r="D52" s="93"/>
      <c r="E52" s="93"/>
      <c r="F52" s="93"/>
      <c r="G52" s="93"/>
      <c r="H52" s="93"/>
      <c r="I52" s="93"/>
      <c r="J52" s="93"/>
    </row>
    <row r="53" spans="1:10" s="14" customFormat="1" ht="20.25" customHeight="1" x14ac:dyDescent="0.3">
      <c r="A53" s="91" t="s">
        <v>170</v>
      </c>
      <c r="B53" s="157"/>
      <c r="C53" s="92"/>
      <c r="D53" s="93"/>
      <c r="E53" s="93"/>
      <c r="F53" s="93"/>
      <c r="G53" s="93"/>
      <c r="H53" s="93"/>
      <c r="I53" s="93"/>
      <c r="J53" s="93"/>
    </row>
    <row r="54" spans="1:10" s="86" customFormat="1" ht="20.25" customHeight="1" x14ac:dyDescent="0.65">
      <c r="A54" s="94" t="s">
        <v>171</v>
      </c>
      <c r="B54" s="157"/>
      <c r="C54" s="92"/>
      <c r="D54" s="93">
        <v>-5360</v>
      </c>
      <c r="E54" s="93"/>
      <c r="F54" s="93">
        <v>-18466</v>
      </c>
      <c r="G54" s="93"/>
      <c r="H54" s="93">
        <v>307</v>
      </c>
      <c r="I54" s="93"/>
      <c r="J54" s="93">
        <v>-2885</v>
      </c>
    </row>
    <row r="55" spans="1:10" s="86" customFormat="1" ht="20.25" customHeight="1" x14ac:dyDescent="0.65">
      <c r="A55" s="94" t="s">
        <v>172</v>
      </c>
      <c r="B55" s="157"/>
      <c r="C55" s="92"/>
      <c r="D55" s="228">
        <v>-8</v>
      </c>
      <c r="E55" s="95"/>
      <c r="F55" s="228">
        <v>-25</v>
      </c>
      <c r="G55" s="95"/>
      <c r="H55" s="102">
        <v>0</v>
      </c>
      <c r="I55" s="95"/>
      <c r="J55" s="102">
        <v>0</v>
      </c>
    </row>
    <row r="56" spans="1:10" s="86" customFormat="1" ht="20.25" customHeight="1" x14ac:dyDescent="0.65">
      <c r="A56" s="91" t="s">
        <v>167</v>
      </c>
      <c r="B56" s="157"/>
      <c r="C56" s="92"/>
      <c r="D56" s="229"/>
      <c r="E56" s="96"/>
      <c r="F56" s="229"/>
      <c r="G56" s="96"/>
      <c r="H56" s="229"/>
      <c r="I56" s="96"/>
      <c r="J56" s="229"/>
    </row>
    <row r="57" spans="1:10" s="86" customFormat="1" ht="20.25" customHeight="1" thickBot="1" x14ac:dyDescent="0.7">
      <c r="A57" s="91" t="s">
        <v>168</v>
      </c>
      <c r="B57" s="157"/>
      <c r="C57" s="92"/>
      <c r="D57" s="185">
        <f>SUM(D54:D55)</f>
        <v>-5368</v>
      </c>
      <c r="E57" s="96"/>
      <c r="F57" s="185">
        <f>SUM(F54:F55)</f>
        <v>-18491</v>
      </c>
      <c r="G57" s="96"/>
      <c r="H57" s="185">
        <f>SUM(H54:H55)</f>
        <v>307</v>
      </c>
      <c r="I57" s="96"/>
      <c r="J57" s="185">
        <f>SUM(J54:J55)</f>
        <v>-2885</v>
      </c>
    </row>
    <row r="58" spans="1:10" s="86" customFormat="1" ht="20.25" customHeight="1" thickTop="1" x14ac:dyDescent="0.65">
      <c r="A58" s="91"/>
      <c r="B58" s="157"/>
      <c r="C58" s="92"/>
      <c r="D58" s="96"/>
      <c r="E58" s="96"/>
      <c r="F58" s="96"/>
      <c r="G58" s="96"/>
      <c r="H58" s="96"/>
      <c r="I58" s="96"/>
      <c r="J58" s="96"/>
    </row>
    <row r="59" spans="1:10" s="86" customFormat="1" ht="20.25" customHeight="1" x14ac:dyDescent="0.65">
      <c r="A59" s="16" t="s">
        <v>173</v>
      </c>
      <c r="B59" s="72"/>
      <c r="C59" s="35"/>
      <c r="D59" s="50"/>
      <c r="E59" s="50"/>
      <c r="F59" s="50"/>
      <c r="G59" s="50"/>
      <c r="H59" s="50"/>
      <c r="I59" s="50"/>
      <c r="J59" s="50"/>
    </row>
    <row r="60" spans="1:10" s="97" customFormat="1" ht="20.25" customHeight="1" thickBot="1" x14ac:dyDescent="0.35">
      <c r="A60" s="16" t="s">
        <v>174</v>
      </c>
      <c r="B60" s="158"/>
      <c r="C60" s="81"/>
      <c r="D60" s="199">
        <f>D41/'BS-2-4'!D79</f>
        <v>-1.2730672303064792E-2</v>
      </c>
      <c r="E60" s="200"/>
      <c r="F60" s="199">
        <v>-0.03</v>
      </c>
      <c r="G60" s="200"/>
      <c r="H60" s="199">
        <f>H41/'BS-2-4'!H79</f>
        <v>6.2393301357613199E-4</v>
      </c>
      <c r="I60" s="200"/>
      <c r="J60" s="199">
        <v>-0.01</v>
      </c>
    </row>
    <row r="61" spans="1:10" s="86" customFormat="1" ht="20.25" customHeight="1" thickTop="1" x14ac:dyDescent="0.65">
      <c r="A61" s="16"/>
      <c r="B61" s="72"/>
      <c r="D61" s="59"/>
      <c r="E61" s="59"/>
      <c r="F61" s="59"/>
      <c r="G61" s="59"/>
      <c r="H61" s="59"/>
      <c r="I61" s="59"/>
      <c r="J61" s="59"/>
    </row>
    <row r="62" spans="1:10" s="86" customFormat="1" ht="20.25" customHeight="1" x14ac:dyDescent="0.65">
      <c r="A62" s="16"/>
      <c r="B62" s="72"/>
      <c r="D62" s="59"/>
      <c r="E62" s="59"/>
      <c r="F62" s="59"/>
      <c r="G62" s="59"/>
      <c r="H62" s="59"/>
      <c r="I62" s="59"/>
      <c r="J62" s="59"/>
    </row>
    <row r="63" spans="1:10" s="86" customFormat="1" ht="21.5" x14ac:dyDescent="0.65">
      <c r="B63" s="159"/>
    </row>
    <row r="64" spans="1:10" s="86" customFormat="1" ht="21.5" x14ac:dyDescent="0.65">
      <c r="A64" s="38" t="s">
        <v>49</v>
      </c>
      <c r="B64" s="44"/>
      <c r="C64" s="14"/>
      <c r="D64" s="14"/>
      <c r="E64" s="14"/>
      <c r="F64" s="14"/>
      <c r="G64" s="14"/>
      <c r="H64" s="14"/>
      <c r="I64" s="14"/>
      <c r="J64" s="14"/>
    </row>
    <row r="65" spans="1:10" s="14" customFormat="1" ht="19.5" customHeight="1" x14ac:dyDescent="0.65">
      <c r="A65" s="3" t="s">
        <v>62</v>
      </c>
      <c r="B65" s="72"/>
      <c r="C65" s="86"/>
      <c r="D65" s="39"/>
      <c r="E65" s="39"/>
      <c r="F65" s="39"/>
      <c r="G65" s="39"/>
      <c r="H65" s="39"/>
      <c r="I65" s="39"/>
      <c r="J65" s="39"/>
    </row>
    <row r="66" spans="1:10" s="14" customFormat="1" ht="19.5" customHeight="1" x14ac:dyDescent="0.65">
      <c r="A66" s="65"/>
      <c r="B66" s="72"/>
      <c r="C66" s="86"/>
      <c r="D66" s="39"/>
      <c r="E66" s="39"/>
      <c r="F66" s="39"/>
      <c r="G66" s="39"/>
      <c r="H66" s="39"/>
      <c r="I66" s="39"/>
      <c r="J66" s="39"/>
    </row>
    <row r="67" spans="1:10" s="14" customFormat="1" ht="19.5" customHeight="1" x14ac:dyDescent="0.65">
      <c r="A67" s="65"/>
      <c r="B67" s="72"/>
      <c r="C67" s="86"/>
      <c r="D67" s="329" t="s">
        <v>0</v>
      </c>
      <c r="E67" s="329"/>
      <c r="F67" s="329"/>
      <c r="G67" s="9"/>
      <c r="H67" s="329" t="s">
        <v>38</v>
      </c>
      <c r="I67" s="329"/>
      <c r="J67" s="329"/>
    </row>
    <row r="68" spans="1:10" s="14" customFormat="1" ht="19.5" customHeight="1" x14ac:dyDescent="0.3">
      <c r="A68" s="15"/>
      <c r="B68" s="44"/>
      <c r="D68" s="329" t="s">
        <v>39</v>
      </c>
      <c r="E68" s="329"/>
      <c r="F68" s="329"/>
      <c r="G68" s="9"/>
      <c r="H68" s="329" t="s">
        <v>39</v>
      </c>
      <c r="I68" s="329"/>
      <c r="J68" s="329"/>
    </row>
    <row r="69" spans="1:10" ht="19.5" customHeight="1" x14ac:dyDescent="0.3">
      <c r="A69" s="41"/>
      <c r="B69" s="53"/>
      <c r="C69" s="39"/>
      <c r="D69" s="330" t="s">
        <v>77</v>
      </c>
      <c r="E69" s="331"/>
      <c r="F69" s="331"/>
      <c r="G69" s="9"/>
      <c r="H69" s="330" t="s">
        <v>77</v>
      </c>
      <c r="I69" s="331"/>
      <c r="J69" s="331"/>
    </row>
    <row r="70" spans="1:10" ht="19.5" customHeight="1" x14ac:dyDescent="0.3">
      <c r="A70" s="41"/>
      <c r="B70" s="53"/>
      <c r="C70" s="39"/>
      <c r="D70" s="330" t="s">
        <v>74</v>
      </c>
      <c r="E70" s="330"/>
      <c r="F70" s="330"/>
      <c r="G70" s="9"/>
      <c r="H70" s="330" t="s">
        <v>74</v>
      </c>
      <c r="I70" s="330"/>
      <c r="J70" s="330"/>
    </row>
    <row r="71" spans="1:10" ht="19.5" customHeight="1" x14ac:dyDescent="0.3">
      <c r="A71" s="15"/>
      <c r="B71" s="53" t="s">
        <v>71</v>
      </c>
      <c r="C71" s="39"/>
      <c r="D71" s="113">
        <v>2020</v>
      </c>
      <c r="E71" s="34"/>
      <c r="F71" s="113">
        <v>2019</v>
      </c>
      <c r="G71" s="34"/>
      <c r="H71" s="113">
        <v>2020</v>
      </c>
      <c r="I71" s="34"/>
      <c r="J71" s="113">
        <v>2019</v>
      </c>
    </row>
    <row r="72" spans="1:10" ht="19.5" customHeight="1" x14ac:dyDescent="0.3">
      <c r="A72" s="98"/>
      <c r="B72" s="53"/>
      <c r="C72" s="39"/>
      <c r="D72" s="325" t="s">
        <v>64</v>
      </c>
      <c r="E72" s="325"/>
      <c r="F72" s="325"/>
      <c r="G72" s="325"/>
      <c r="H72" s="325"/>
      <c r="I72" s="325"/>
      <c r="J72" s="325"/>
    </row>
    <row r="73" spans="1:10" s="64" customFormat="1" ht="19.5" customHeight="1" x14ac:dyDescent="0.3">
      <c r="A73" s="47" t="s">
        <v>94</v>
      </c>
      <c r="B73" s="160"/>
      <c r="C73" s="94"/>
      <c r="D73" s="99"/>
      <c r="E73" s="99"/>
      <c r="F73" s="99"/>
      <c r="G73" s="99"/>
      <c r="H73" s="100"/>
      <c r="I73" s="100"/>
      <c r="J73" s="100"/>
    </row>
    <row r="74" spans="1:10" s="14" customFormat="1" ht="19.5" customHeight="1" x14ac:dyDescent="0.3">
      <c r="A74" s="46" t="s">
        <v>91</v>
      </c>
      <c r="B74" s="127"/>
      <c r="C74" s="52"/>
      <c r="D74" s="50"/>
      <c r="E74" s="50"/>
      <c r="F74" s="50"/>
      <c r="G74" s="50"/>
      <c r="H74" s="50"/>
      <c r="I74" s="50"/>
      <c r="J74" s="50"/>
    </row>
    <row r="75" spans="1:10" s="14" customFormat="1" ht="19.5" customHeight="1" x14ac:dyDescent="0.3">
      <c r="A75" s="46" t="s">
        <v>83</v>
      </c>
      <c r="B75" s="321" t="s">
        <v>204</v>
      </c>
      <c r="C75" s="52"/>
      <c r="D75" s="50">
        <v>1053122</v>
      </c>
      <c r="E75" s="50"/>
      <c r="F75" s="50">
        <v>1145901</v>
      </c>
      <c r="G75" s="50"/>
      <c r="H75" s="50">
        <v>1051496</v>
      </c>
      <c r="I75" s="50"/>
      <c r="J75" s="50">
        <v>1144123</v>
      </c>
    </row>
    <row r="76" spans="1:10" ht="19.5" customHeight="1" x14ac:dyDescent="0.3">
      <c r="A76" s="101" t="s">
        <v>42</v>
      </c>
      <c r="B76" s="72"/>
      <c r="C76" s="35"/>
      <c r="D76" s="79">
        <v>712</v>
      </c>
      <c r="E76" s="50"/>
      <c r="F76" s="79">
        <v>0</v>
      </c>
      <c r="G76" s="50"/>
      <c r="H76" s="79">
        <v>697</v>
      </c>
      <c r="I76" s="50"/>
      <c r="J76" s="79">
        <v>0</v>
      </c>
    </row>
    <row r="77" spans="1:10" ht="19.5" customHeight="1" x14ac:dyDescent="0.3">
      <c r="A77" s="101" t="s">
        <v>5</v>
      </c>
      <c r="B77" s="72">
        <v>4</v>
      </c>
      <c r="C77" s="35"/>
      <c r="D77" s="50">
        <v>3045</v>
      </c>
      <c r="E77" s="50"/>
      <c r="F77" s="50">
        <v>6850</v>
      </c>
      <c r="G77" s="50"/>
      <c r="H77" s="50">
        <v>8047</v>
      </c>
      <c r="I77" s="50"/>
      <c r="J77" s="50">
        <v>10238</v>
      </c>
    </row>
    <row r="78" spans="1:10" ht="19.5" customHeight="1" x14ac:dyDescent="0.3">
      <c r="A78" s="15" t="s">
        <v>93</v>
      </c>
      <c r="B78" s="72"/>
      <c r="C78" s="35"/>
      <c r="D78" s="134">
        <f>SUM(D74:D77)</f>
        <v>1056879</v>
      </c>
      <c r="E78" s="59"/>
      <c r="F78" s="134">
        <f>SUM(F74:F77)</f>
        <v>1152751</v>
      </c>
      <c r="G78" s="59"/>
      <c r="H78" s="134">
        <f>SUM(H74:H77)</f>
        <v>1060240</v>
      </c>
      <c r="I78" s="59"/>
      <c r="J78" s="134">
        <f>SUM(J74:J77)</f>
        <v>1154361</v>
      </c>
    </row>
    <row r="79" spans="1:10" ht="19.5" customHeight="1" x14ac:dyDescent="0.3">
      <c r="A79" s="81"/>
      <c r="B79" s="72"/>
      <c r="C79" s="35"/>
      <c r="D79" s="130"/>
      <c r="E79" s="50"/>
      <c r="F79" s="130"/>
      <c r="G79" s="50"/>
      <c r="H79" s="130"/>
      <c r="I79" s="50"/>
      <c r="J79" s="130"/>
    </row>
    <row r="80" spans="1:10" ht="19.5" customHeight="1" x14ac:dyDescent="0.3">
      <c r="A80" s="47" t="s">
        <v>22</v>
      </c>
      <c r="B80" s="72"/>
      <c r="C80" s="35"/>
      <c r="D80" s="130"/>
      <c r="E80" s="50"/>
      <c r="F80" s="130"/>
      <c r="G80" s="50"/>
      <c r="H80" s="130"/>
      <c r="I80" s="50"/>
      <c r="J80" s="130"/>
    </row>
    <row r="81" spans="1:10" s="14" customFormat="1" ht="19.5" customHeight="1" x14ac:dyDescent="0.3">
      <c r="A81" s="46" t="s">
        <v>92</v>
      </c>
      <c r="B81" s="127"/>
      <c r="C81" s="52"/>
      <c r="D81" s="130"/>
      <c r="E81" s="50"/>
      <c r="F81" s="130"/>
      <c r="G81" s="50"/>
      <c r="H81" s="130"/>
      <c r="I81" s="50"/>
      <c r="J81" s="130"/>
    </row>
    <row r="82" spans="1:10" s="14" customFormat="1" ht="19.5" customHeight="1" x14ac:dyDescent="0.3">
      <c r="A82" s="46" t="s">
        <v>83</v>
      </c>
      <c r="B82" s="127">
        <v>4</v>
      </c>
      <c r="C82" s="52"/>
      <c r="D82" s="131">
        <v>686997</v>
      </c>
      <c r="E82" s="50"/>
      <c r="F82" s="131">
        <v>738815</v>
      </c>
      <c r="G82" s="50"/>
      <c r="H82" s="131">
        <v>726048</v>
      </c>
      <c r="I82" s="50"/>
      <c r="J82" s="131">
        <v>774368</v>
      </c>
    </row>
    <row r="83" spans="1:10" ht="19.5" customHeight="1" x14ac:dyDescent="0.3">
      <c r="A83" s="46" t="s">
        <v>97</v>
      </c>
      <c r="B83" s="45">
        <v>4</v>
      </c>
      <c r="C83" s="35"/>
      <c r="D83" s="131">
        <v>139138</v>
      </c>
      <c r="E83" s="50"/>
      <c r="F83" s="131">
        <v>150189</v>
      </c>
      <c r="G83" s="50"/>
      <c r="H83" s="131">
        <v>138298</v>
      </c>
      <c r="I83" s="50"/>
      <c r="J83" s="131">
        <v>153731</v>
      </c>
    </row>
    <row r="84" spans="1:10" ht="19.5" customHeight="1" x14ac:dyDescent="0.3">
      <c r="A84" s="46" t="s">
        <v>46</v>
      </c>
      <c r="B84" s="72">
        <v>4</v>
      </c>
      <c r="C84" s="35"/>
      <c r="D84" s="131">
        <v>202683</v>
      </c>
      <c r="E84" s="50"/>
      <c r="F84" s="131">
        <v>235488</v>
      </c>
      <c r="G84" s="50"/>
      <c r="H84" s="131">
        <v>159946</v>
      </c>
      <c r="I84" s="50"/>
      <c r="J84" s="131">
        <v>187076</v>
      </c>
    </row>
    <row r="85" spans="1:10" ht="19.5" customHeight="1" x14ac:dyDescent="0.3">
      <c r="A85" s="46" t="s">
        <v>75</v>
      </c>
      <c r="B85" s="72"/>
      <c r="C85" s="35"/>
      <c r="D85" s="150">
        <v>0</v>
      </c>
      <c r="E85" s="50"/>
      <c r="F85" s="150">
        <v>1954</v>
      </c>
      <c r="G85" s="50"/>
      <c r="H85" s="150">
        <v>0</v>
      </c>
      <c r="I85" s="50"/>
      <c r="J85" s="150">
        <v>2631</v>
      </c>
    </row>
    <row r="86" spans="1:10" ht="19.5" customHeight="1" x14ac:dyDescent="0.3">
      <c r="A86" s="46" t="s">
        <v>47</v>
      </c>
      <c r="B86" s="72"/>
      <c r="C86" s="35"/>
      <c r="D86" s="168">
        <v>20632</v>
      </c>
      <c r="E86" s="50"/>
      <c r="F86" s="168">
        <v>21389</v>
      </c>
      <c r="G86" s="50"/>
      <c r="H86" s="168">
        <v>17263</v>
      </c>
      <c r="I86" s="50"/>
      <c r="J86" s="168">
        <v>17922</v>
      </c>
    </row>
    <row r="87" spans="1:10" ht="19.5" customHeight="1" x14ac:dyDescent="0.3">
      <c r="A87" s="15" t="s">
        <v>23</v>
      </c>
      <c r="B87" s="72"/>
      <c r="C87" s="35"/>
      <c r="D87" s="134">
        <f>SUM(D81:D86)</f>
        <v>1049450</v>
      </c>
      <c r="E87" s="59"/>
      <c r="F87" s="134">
        <f>SUM(F81:F86)</f>
        <v>1147835</v>
      </c>
      <c r="G87" s="59"/>
      <c r="H87" s="134">
        <f>SUM(H81:H86)</f>
        <v>1041555</v>
      </c>
      <c r="I87" s="59"/>
      <c r="J87" s="134">
        <f>SUM(J81:J86)</f>
        <v>1135728</v>
      </c>
    </row>
    <row r="88" spans="1:10" ht="19.5" customHeight="1" x14ac:dyDescent="0.3">
      <c r="A88" s="35"/>
      <c r="B88" s="127"/>
      <c r="C88" s="52"/>
      <c r="D88" s="130"/>
      <c r="E88" s="50"/>
      <c r="F88" s="130"/>
      <c r="G88" s="50"/>
      <c r="H88" s="130"/>
      <c r="I88" s="50"/>
      <c r="J88" s="130"/>
    </row>
    <row r="89" spans="1:10" ht="19.5" customHeight="1" x14ac:dyDescent="0.3">
      <c r="A89" s="8" t="s">
        <v>208</v>
      </c>
      <c r="B89" s="72"/>
      <c r="C89" s="35"/>
      <c r="D89" s="164">
        <f>D78-D87</f>
        <v>7429</v>
      </c>
      <c r="E89" s="59"/>
      <c r="F89" s="164">
        <f>F78-F87</f>
        <v>4916</v>
      </c>
      <c r="G89" s="59"/>
      <c r="H89" s="164">
        <f>H78-H87</f>
        <v>18685</v>
      </c>
      <c r="I89" s="59"/>
      <c r="J89" s="164">
        <f>J78-J87</f>
        <v>18633</v>
      </c>
    </row>
    <row r="90" spans="1:10" ht="19.5" customHeight="1" x14ac:dyDescent="0.3">
      <c r="A90" s="46" t="s">
        <v>207</v>
      </c>
      <c r="B90" s="220">
        <v>9</v>
      </c>
      <c r="C90" s="35"/>
      <c r="D90" s="168">
        <v>4846</v>
      </c>
      <c r="E90" s="50"/>
      <c r="F90" s="168">
        <v>5437</v>
      </c>
      <c r="G90" s="50"/>
      <c r="H90" s="168">
        <v>4356</v>
      </c>
      <c r="I90" s="50"/>
      <c r="J90" s="168">
        <v>4947</v>
      </c>
    </row>
    <row r="91" spans="1:10" ht="19.5" customHeight="1" x14ac:dyDescent="0.3">
      <c r="A91" s="16" t="s">
        <v>166</v>
      </c>
      <c r="B91" s="72"/>
      <c r="C91" s="35"/>
      <c r="D91" s="134">
        <f>D89-D90</f>
        <v>2583</v>
      </c>
      <c r="E91" s="50"/>
      <c r="F91" s="134">
        <f>F89-F90</f>
        <v>-521</v>
      </c>
      <c r="G91" s="50"/>
      <c r="H91" s="134">
        <f>H89-H90</f>
        <v>14329</v>
      </c>
      <c r="I91" s="50"/>
      <c r="J91" s="134">
        <f>J89-J90</f>
        <v>13686</v>
      </c>
    </row>
    <row r="92" spans="1:10" ht="19.5" customHeight="1" x14ac:dyDescent="0.3">
      <c r="A92" s="16"/>
      <c r="B92" s="72"/>
      <c r="C92" s="35"/>
      <c r="D92" s="59"/>
      <c r="E92" s="50"/>
      <c r="F92" s="59"/>
      <c r="G92" s="50"/>
      <c r="H92" s="59"/>
      <c r="I92" s="50"/>
      <c r="J92" s="59"/>
    </row>
    <row r="93" spans="1:10" ht="19.5" customHeight="1" x14ac:dyDescent="0.3">
      <c r="A93" s="16" t="s">
        <v>76</v>
      </c>
      <c r="B93" s="72"/>
      <c r="C93" s="35"/>
      <c r="D93" s="51"/>
      <c r="E93" s="83"/>
      <c r="F93" s="51"/>
      <c r="G93" s="83"/>
      <c r="H93" s="58"/>
      <c r="I93" s="83"/>
      <c r="J93" s="58"/>
    </row>
    <row r="94" spans="1:10" s="64" customFormat="1" ht="19.5" customHeight="1" x14ac:dyDescent="0.3">
      <c r="A94" s="327" t="s">
        <v>132</v>
      </c>
      <c r="B94" s="327"/>
      <c r="C94" s="327"/>
      <c r="D94" s="102"/>
      <c r="E94" s="95"/>
      <c r="F94" s="102"/>
      <c r="G94" s="95"/>
      <c r="H94" s="103"/>
      <c r="I94" s="95"/>
      <c r="J94" s="103"/>
    </row>
    <row r="95" spans="1:10" s="64" customFormat="1" ht="19.5" customHeight="1" x14ac:dyDescent="0.3">
      <c r="A95" s="136" t="s">
        <v>133</v>
      </c>
      <c r="B95" s="156"/>
      <c r="C95" s="136"/>
      <c r="D95" s="102"/>
      <c r="E95" s="95"/>
      <c r="F95" s="102"/>
      <c r="G95" s="95"/>
      <c r="H95" s="103"/>
      <c r="I95" s="95"/>
      <c r="J95" s="103"/>
    </row>
    <row r="96" spans="1:10" s="64" customFormat="1" ht="19.5" customHeight="1" x14ac:dyDescent="0.3">
      <c r="A96" s="87" t="s">
        <v>134</v>
      </c>
      <c r="B96" s="156"/>
      <c r="C96" s="136"/>
      <c r="D96" s="102"/>
      <c r="E96" s="95"/>
      <c r="F96" s="102"/>
      <c r="G96" s="95"/>
      <c r="H96" s="103"/>
      <c r="I96" s="95"/>
      <c r="J96" s="103"/>
    </row>
    <row r="97" spans="1:10" ht="19.5" customHeight="1" x14ac:dyDescent="0.3">
      <c r="A97" s="87" t="s">
        <v>136</v>
      </c>
      <c r="B97" s="72"/>
      <c r="C97" s="35"/>
      <c r="D97" s="183">
        <v>453</v>
      </c>
      <c r="E97" s="83"/>
      <c r="F97" s="183">
        <v>-2505</v>
      </c>
      <c r="G97" s="83"/>
      <c r="H97" s="49">
        <v>0</v>
      </c>
      <c r="I97" s="83"/>
      <c r="J97" s="49">
        <v>0</v>
      </c>
    </row>
    <row r="98" spans="1:10" s="64" customFormat="1" ht="19.5" customHeight="1" x14ac:dyDescent="0.3">
      <c r="A98" s="328" t="s">
        <v>167</v>
      </c>
      <c r="B98" s="328"/>
      <c r="C98" s="328"/>
      <c r="D98" s="229"/>
      <c r="E98" s="93"/>
      <c r="F98" s="229"/>
      <c r="G98" s="93"/>
      <c r="H98" s="229"/>
      <c r="I98" s="93"/>
      <c r="J98" s="229"/>
    </row>
    <row r="99" spans="1:10" s="64" customFormat="1" ht="19.5" customHeight="1" thickBot="1" x14ac:dyDescent="0.35">
      <c r="A99" s="227" t="s">
        <v>168</v>
      </c>
      <c r="B99" s="227"/>
      <c r="C99" s="227"/>
      <c r="D99" s="185">
        <f>D91+D97</f>
        <v>3036</v>
      </c>
      <c r="E99" s="93"/>
      <c r="F99" s="185">
        <f>F91+F97</f>
        <v>-3026</v>
      </c>
      <c r="G99" s="93"/>
      <c r="H99" s="185">
        <f>H91+H97</f>
        <v>14329</v>
      </c>
      <c r="I99" s="93"/>
      <c r="J99" s="185">
        <f>J91+J97</f>
        <v>13686</v>
      </c>
    </row>
    <row r="100" spans="1:10" ht="19.5" customHeight="1" thickTop="1" x14ac:dyDescent="0.3">
      <c r="A100" s="81"/>
      <c r="B100" s="72"/>
      <c r="C100" s="35"/>
      <c r="D100" s="59"/>
      <c r="E100" s="59"/>
      <c r="F100" s="59"/>
      <c r="G100" s="59"/>
      <c r="H100" s="59"/>
      <c r="I100" s="59"/>
      <c r="J100" s="59"/>
    </row>
    <row r="101" spans="1:10" ht="19.5" customHeight="1" x14ac:dyDescent="0.3">
      <c r="A101" s="15" t="s">
        <v>169</v>
      </c>
      <c r="B101" s="72"/>
      <c r="C101" s="35"/>
      <c r="D101" s="50"/>
      <c r="E101" s="50"/>
      <c r="F101" s="50"/>
      <c r="G101" s="50"/>
      <c r="H101" s="50"/>
      <c r="I101" s="50"/>
      <c r="J101" s="50"/>
    </row>
    <row r="102" spans="1:10" ht="19.5" customHeight="1" x14ac:dyDescent="0.3">
      <c r="A102" s="43" t="s">
        <v>137</v>
      </c>
      <c r="B102" s="72"/>
      <c r="C102" s="35"/>
      <c r="D102" s="50">
        <v>2584</v>
      </c>
      <c r="E102" s="50"/>
      <c r="F102" s="50">
        <v>-537</v>
      </c>
      <c r="G102" s="50"/>
      <c r="H102" s="131">
        <v>14329</v>
      </c>
      <c r="I102" s="50"/>
      <c r="J102" s="131">
        <v>13686</v>
      </c>
    </row>
    <row r="103" spans="1:10" ht="19.5" customHeight="1" x14ac:dyDescent="0.3">
      <c r="A103" s="43" t="s">
        <v>52</v>
      </c>
      <c r="B103" s="72"/>
      <c r="C103" s="35"/>
      <c r="D103" s="88">
        <v>-1</v>
      </c>
      <c r="E103" s="83"/>
      <c r="F103" s="88">
        <v>16</v>
      </c>
      <c r="G103" s="83"/>
      <c r="H103" s="49">
        <v>0</v>
      </c>
      <c r="I103" s="83"/>
      <c r="J103" s="49">
        <v>0</v>
      </c>
    </row>
    <row r="104" spans="1:10" s="64" customFormat="1" ht="19.5" customHeight="1" thickBot="1" x14ac:dyDescent="0.35">
      <c r="A104" s="15" t="s">
        <v>166</v>
      </c>
      <c r="B104" s="157"/>
      <c r="C104" s="92"/>
      <c r="D104" s="185">
        <f>SUM(D102:D103)</f>
        <v>2583</v>
      </c>
      <c r="E104" s="96"/>
      <c r="F104" s="185">
        <f>SUM(F102:F103)</f>
        <v>-521</v>
      </c>
      <c r="G104" s="96"/>
      <c r="H104" s="185">
        <f>SUM(H102:H103)</f>
        <v>14329</v>
      </c>
      <c r="I104" s="96"/>
      <c r="J104" s="185">
        <f>SUM(J102:J103)</f>
        <v>13686</v>
      </c>
    </row>
    <row r="105" spans="1:10" ht="19.5" customHeight="1" thickTop="1" x14ac:dyDescent="0.7">
      <c r="A105" s="89"/>
      <c r="B105" s="72"/>
      <c r="C105" s="86"/>
      <c r="D105" s="90"/>
      <c r="E105" s="90"/>
      <c r="F105" s="90"/>
      <c r="G105" s="90"/>
      <c r="H105" s="90"/>
      <c r="I105" s="90"/>
      <c r="J105" s="90"/>
    </row>
    <row r="106" spans="1:10" s="86" customFormat="1" ht="19.5" customHeight="1" x14ac:dyDescent="0.65">
      <c r="A106" s="38" t="s">
        <v>49</v>
      </c>
      <c r="B106" s="44"/>
      <c r="C106" s="14"/>
      <c r="D106" s="14"/>
      <c r="E106" s="14"/>
      <c r="F106" s="14"/>
      <c r="G106" s="14"/>
      <c r="H106" s="14"/>
      <c r="I106" s="14"/>
      <c r="J106" s="14"/>
    </row>
    <row r="107" spans="1:10" s="14" customFormat="1" ht="19.5" customHeight="1" x14ac:dyDescent="0.65">
      <c r="A107" s="3" t="s">
        <v>62</v>
      </c>
      <c r="B107" s="72"/>
      <c r="C107" s="86"/>
      <c r="D107" s="39"/>
      <c r="E107" s="39"/>
      <c r="F107" s="39"/>
      <c r="G107" s="39"/>
      <c r="H107" s="39"/>
      <c r="I107" s="39"/>
      <c r="J107" s="39"/>
    </row>
    <row r="108" spans="1:10" s="14" customFormat="1" ht="19.5" customHeight="1" x14ac:dyDescent="0.65">
      <c r="A108" s="65"/>
      <c r="B108" s="72"/>
      <c r="C108" s="86"/>
      <c r="D108" s="39"/>
      <c r="E108" s="39"/>
      <c r="F108" s="39"/>
      <c r="G108" s="39"/>
      <c r="H108" s="39"/>
      <c r="I108" s="39"/>
      <c r="J108" s="39"/>
    </row>
    <row r="109" spans="1:10" s="14" customFormat="1" ht="19.5" customHeight="1" x14ac:dyDescent="0.65">
      <c r="A109" s="65"/>
      <c r="B109" s="72"/>
      <c r="C109" s="86"/>
      <c r="D109" s="329" t="s">
        <v>0</v>
      </c>
      <c r="E109" s="329"/>
      <c r="F109" s="329"/>
      <c r="G109" s="9"/>
      <c r="H109" s="329" t="s">
        <v>38</v>
      </c>
      <c r="I109" s="329"/>
      <c r="J109" s="329"/>
    </row>
    <row r="110" spans="1:10" s="14" customFormat="1" ht="19.5" customHeight="1" x14ac:dyDescent="0.3">
      <c r="A110" s="15"/>
      <c r="B110" s="44"/>
      <c r="D110" s="329" t="s">
        <v>39</v>
      </c>
      <c r="E110" s="329"/>
      <c r="F110" s="329"/>
      <c r="G110" s="9"/>
      <c r="H110" s="329" t="s">
        <v>39</v>
      </c>
      <c r="I110" s="329"/>
      <c r="J110" s="329"/>
    </row>
    <row r="111" spans="1:10" ht="19.5" customHeight="1" x14ac:dyDescent="0.3">
      <c r="A111" s="41"/>
      <c r="B111" s="53"/>
      <c r="C111" s="39"/>
      <c r="D111" s="330" t="s">
        <v>77</v>
      </c>
      <c r="E111" s="331"/>
      <c r="F111" s="331"/>
      <c r="G111" s="9"/>
      <c r="H111" s="330" t="s">
        <v>77</v>
      </c>
      <c r="I111" s="331"/>
      <c r="J111" s="331"/>
    </row>
    <row r="112" spans="1:10" ht="19.5" customHeight="1" x14ac:dyDescent="0.3">
      <c r="A112" s="41"/>
      <c r="B112" s="53"/>
      <c r="C112" s="39"/>
      <c r="D112" s="330" t="s">
        <v>74</v>
      </c>
      <c r="E112" s="330"/>
      <c r="F112" s="330"/>
      <c r="G112" s="9"/>
      <c r="H112" s="330" t="s">
        <v>74</v>
      </c>
      <c r="I112" s="330"/>
      <c r="J112" s="330"/>
    </row>
    <row r="113" spans="1:10" ht="19.5" customHeight="1" x14ac:dyDescent="0.3">
      <c r="A113" s="15"/>
      <c r="B113" s="53"/>
      <c r="C113" s="39"/>
      <c r="D113" s="113">
        <v>2020</v>
      </c>
      <c r="E113" s="34"/>
      <c r="F113" s="113">
        <v>2019</v>
      </c>
      <c r="G113" s="34"/>
      <c r="H113" s="113">
        <v>2020</v>
      </c>
      <c r="I113" s="34"/>
      <c r="J113" s="113">
        <v>2019</v>
      </c>
    </row>
    <row r="114" spans="1:10" ht="19.5" customHeight="1" x14ac:dyDescent="0.3">
      <c r="A114" s="98"/>
      <c r="B114" s="53"/>
      <c r="C114" s="39"/>
      <c r="D114" s="325" t="s">
        <v>64</v>
      </c>
      <c r="E114" s="325"/>
      <c r="F114" s="325"/>
      <c r="G114" s="325"/>
      <c r="H114" s="325"/>
      <c r="I114" s="325"/>
      <c r="J114" s="325"/>
    </row>
    <row r="115" spans="1:10" ht="19.5" customHeight="1" x14ac:dyDescent="0.3">
      <c r="A115" s="16" t="s">
        <v>167</v>
      </c>
      <c r="B115" s="72"/>
      <c r="C115" s="35"/>
      <c r="D115" s="50"/>
      <c r="E115" s="50"/>
      <c r="F115" s="50"/>
      <c r="G115" s="50"/>
      <c r="H115" s="50"/>
      <c r="I115" s="50"/>
      <c r="J115" s="50"/>
    </row>
    <row r="116" spans="1:10" ht="19.5" customHeight="1" x14ac:dyDescent="0.3">
      <c r="A116" s="16" t="s">
        <v>170</v>
      </c>
      <c r="B116" s="226"/>
      <c r="C116" s="35"/>
      <c r="D116" s="50"/>
      <c r="E116" s="50"/>
      <c r="F116" s="50"/>
      <c r="G116" s="50"/>
      <c r="H116" s="50"/>
      <c r="I116" s="50"/>
      <c r="J116" s="50"/>
    </row>
    <row r="117" spans="1:10" ht="19.5" customHeight="1" x14ac:dyDescent="0.3">
      <c r="A117" s="43" t="s">
        <v>171</v>
      </c>
      <c r="B117" s="72"/>
      <c r="C117" s="35"/>
      <c r="D117" s="50">
        <v>3022</v>
      </c>
      <c r="E117" s="50"/>
      <c r="F117" s="50">
        <v>-3047</v>
      </c>
      <c r="G117" s="50"/>
      <c r="H117" s="131">
        <v>14329</v>
      </c>
      <c r="I117" s="50"/>
      <c r="J117" s="131">
        <v>13686</v>
      </c>
    </row>
    <row r="118" spans="1:10" ht="19.5" customHeight="1" x14ac:dyDescent="0.3">
      <c r="A118" s="43" t="s">
        <v>172</v>
      </c>
      <c r="B118" s="72"/>
      <c r="C118" s="35"/>
      <c r="D118" s="88">
        <v>14</v>
      </c>
      <c r="E118" s="83"/>
      <c r="F118" s="88">
        <v>21</v>
      </c>
      <c r="G118" s="83"/>
      <c r="H118" s="170">
        <v>0</v>
      </c>
      <c r="I118" s="83"/>
      <c r="J118" s="170">
        <v>0</v>
      </c>
    </row>
    <row r="119" spans="1:10" ht="19.5" customHeight="1" x14ac:dyDescent="0.3">
      <c r="A119" s="16" t="s">
        <v>167</v>
      </c>
      <c r="B119" s="226"/>
      <c r="C119" s="35"/>
      <c r="D119" s="84"/>
      <c r="E119" s="83"/>
      <c r="F119" s="84"/>
      <c r="G119" s="83"/>
      <c r="H119" s="230"/>
      <c r="I119" s="83"/>
      <c r="J119" s="230"/>
    </row>
    <row r="120" spans="1:10" ht="19.5" customHeight="1" thickBot="1" x14ac:dyDescent="0.35">
      <c r="A120" s="16" t="s">
        <v>168</v>
      </c>
      <c r="B120" s="72"/>
      <c r="C120" s="35"/>
      <c r="D120" s="169">
        <f>SUM(D117:D118)</f>
        <v>3036</v>
      </c>
      <c r="E120" s="59"/>
      <c r="F120" s="169">
        <f>SUM(F117:F118)</f>
        <v>-3026</v>
      </c>
      <c r="G120" s="59"/>
      <c r="H120" s="169">
        <f>SUM(H117:H118)</f>
        <v>14329</v>
      </c>
      <c r="I120" s="59"/>
      <c r="J120" s="169">
        <f>SUM(J117:J118)</f>
        <v>13686</v>
      </c>
    </row>
    <row r="121" spans="1:10" ht="19.5" customHeight="1" thickTop="1" x14ac:dyDescent="0.3">
      <c r="A121" s="16"/>
      <c r="B121" s="72"/>
      <c r="C121" s="35"/>
      <c r="D121" s="50"/>
      <c r="E121" s="50"/>
      <c r="F121" s="50"/>
      <c r="G121" s="50"/>
      <c r="H121" s="50"/>
      <c r="I121" s="50"/>
      <c r="J121" s="50"/>
    </row>
    <row r="122" spans="1:10" ht="19.5" customHeight="1" x14ac:dyDescent="0.3">
      <c r="A122" s="16" t="s">
        <v>173</v>
      </c>
      <c r="B122" s="219"/>
      <c r="C122" s="35"/>
      <c r="D122" s="59"/>
      <c r="E122" s="59"/>
      <c r="F122" s="59"/>
      <c r="G122" s="59"/>
      <c r="H122" s="59"/>
      <c r="I122" s="59"/>
      <c r="J122" s="59"/>
    </row>
    <row r="123" spans="1:10" s="64" customFormat="1" ht="19.5" customHeight="1" thickBot="1" x14ac:dyDescent="0.35">
      <c r="A123" s="16" t="s">
        <v>174</v>
      </c>
      <c r="B123" s="161"/>
      <c r="C123" s="137"/>
      <c r="D123" s="138">
        <f>D104/'BS-2-4'!D79</f>
        <v>5.2495732054304526E-3</v>
      </c>
      <c r="E123" s="139"/>
      <c r="F123" s="289">
        <v>0</v>
      </c>
      <c r="G123" s="139"/>
      <c r="H123" s="138">
        <f>H104/'BS-2-4'!H79</f>
        <v>2.9121616128770018E-2</v>
      </c>
      <c r="I123" s="139"/>
      <c r="J123" s="138">
        <v>0.03</v>
      </c>
    </row>
    <row r="124" spans="1:10" ht="20.25" customHeight="1" thickTop="1" x14ac:dyDescent="0.3"/>
  </sheetData>
  <mergeCells count="39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A31:C31"/>
    <mergeCell ref="D46:F46"/>
    <mergeCell ref="H46:J46"/>
    <mergeCell ref="D69:F69"/>
    <mergeCell ref="H69:J69"/>
    <mergeCell ref="D47:F47"/>
    <mergeCell ref="H47:J47"/>
    <mergeCell ref="D48:F48"/>
    <mergeCell ref="H48:J48"/>
    <mergeCell ref="D49:F49"/>
    <mergeCell ref="H49:J49"/>
    <mergeCell ref="D51:J51"/>
    <mergeCell ref="D67:F67"/>
    <mergeCell ref="H67:J67"/>
    <mergeCell ref="D68:F68"/>
    <mergeCell ref="H68:J68"/>
    <mergeCell ref="D70:F70"/>
    <mergeCell ref="H70:J70"/>
    <mergeCell ref="D72:J72"/>
    <mergeCell ref="D109:F109"/>
    <mergeCell ref="H109:J109"/>
    <mergeCell ref="A94:C94"/>
    <mergeCell ref="A98:C98"/>
    <mergeCell ref="D114:J114"/>
    <mergeCell ref="D110:F110"/>
    <mergeCell ref="H110:J110"/>
    <mergeCell ref="D111:F111"/>
    <mergeCell ref="H111:J111"/>
    <mergeCell ref="D112:F112"/>
    <mergeCell ref="H112:J112"/>
  </mergeCells>
  <pageMargins left="0.7" right="0.7" top="0.48" bottom="0.5" header="0.5" footer="0.5"/>
  <pageSetup paperSize="9" scale="89" firstPageNumber="5" fitToWidth="0" fitToHeight="0" orientation="portrait" useFirstPageNumber="1" r:id="rId1"/>
  <headerFooter>
    <oddFooter>&amp;LThe accompanying note are an integral part of these interim financial statements.
&amp;C&amp;P</oddFooter>
  </headerFooter>
  <rowBreaks count="3" manualBreakCount="3">
    <brk id="42" max="16383" man="1"/>
    <brk id="63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view="pageBreakPreview" topLeftCell="A16" zoomScaleNormal="90" zoomScaleSheetLayoutView="80" workbookViewId="0">
      <selection activeCell="A18" sqref="A18"/>
    </sheetView>
  </sheetViews>
  <sheetFormatPr defaultColWidth="9.1796875" defaultRowHeight="20.25" customHeight="1" x14ac:dyDescent="0.3"/>
  <cols>
    <col min="1" max="1" width="46.1796875" style="32" customWidth="1"/>
    <col min="2" max="2" width="5.54296875" style="5" bestFit="1" customWidth="1"/>
    <col min="3" max="3" width="1" style="32" customWidth="1"/>
    <col min="4" max="4" width="11.1796875" style="32" customWidth="1"/>
    <col min="5" max="5" width="0.81640625" style="35" customWidth="1"/>
    <col min="6" max="6" width="12.54296875" style="32" customWidth="1"/>
    <col min="7" max="7" width="0.81640625" style="35" customWidth="1"/>
    <col min="8" max="8" width="12.1796875" style="32" customWidth="1"/>
    <col min="9" max="9" width="1" style="35" customWidth="1"/>
    <col min="10" max="10" width="13.453125" style="32" customWidth="1"/>
    <col min="11" max="11" width="0.81640625" style="35" customWidth="1"/>
    <col min="12" max="12" width="15.81640625" style="32" customWidth="1"/>
    <col min="13" max="13" width="1.1796875" style="52" customWidth="1"/>
    <col min="14" max="14" width="15" style="32" customWidth="1"/>
    <col min="15" max="15" width="1.1796875" style="35" customWidth="1"/>
    <col min="16" max="16" width="12.453125" style="32" customWidth="1"/>
    <col min="17" max="17" width="1.453125" style="35" customWidth="1"/>
    <col min="18" max="18" width="10.81640625" style="32" customWidth="1"/>
    <col min="19" max="19" width="1.453125" style="35" customWidth="1"/>
    <col min="20" max="20" width="11.81640625" style="32" customWidth="1"/>
    <col min="21" max="16384" width="9.1796875" style="32"/>
  </cols>
  <sheetData>
    <row r="1" spans="1:21" s="172" customFormat="1" ht="22.5" customHeight="1" x14ac:dyDescent="0.4">
      <c r="A1" s="6" t="s">
        <v>49</v>
      </c>
      <c r="B1" s="171"/>
      <c r="E1" s="173"/>
      <c r="G1" s="173"/>
      <c r="I1" s="173"/>
      <c r="K1" s="173"/>
      <c r="M1" s="146"/>
      <c r="O1" s="173"/>
      <c r="Q1" s="173"/>
      <c r="S1" s="173"/>
    </row>
    <row r="2" spans="1:21" ht="22.5" customHeight="1" x14ac:dyDescent="0.3">
      <c r="A2" s="1" t="s">
        <v>66</v>
      </c>
    </row>
    <row r="3" spans="1:21" ht="22.5" customHeight="1" x14ac:dyDescent="0.3">
      <c r="A3" s="1"/>
    </row>
    <row r="4" spans="1:21" ht="22.5" customHeight="1" x14ac:dyDescent="0.3">
      <c r="D4" s="329" t="s">
        <v>40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</row>
    <row r="5" spans="1:21" ht="22.5" customHeight="1" x14ac:dyDescent="0.3">
      <c r="D5" s="9"/>
      <c r="E5" s="9"/>
      <c r="F5" s="9"/>
      <c r="G5" s="9"/>
      <c r="H5" s="9"/>
      <c r="I5" s="9"/>
      <c r="J5" s="9"/>
      <c r="K5" s="9"/>
      <c r="L5" s="9"/>
      <c r="M5" s="40"/>
      <c r="N5" s="34" t="s">
        <v>182</v>
      </c>
      <c r="P5" s="35"/>
      <c r="Q5" s="9"/>
      <c r="R5" s="9"/>
      <c r="S5" s="9"/>
      <c r="T5" s="9"/>
    </row>
    <row r="6" spans="1:21" ht="22.5" customHeight="1" x14ac:dyDescent="0.3">
      <c r="D6" s="9"/>
      <c r="E6" s="9"/>
      <c r="F6" s="34"/>
      <c r="G6" s="9"/>
      <c r="H6" s="9"/>
      <c r="I6" s="9"/>
      <c r="J6" s="333" t="s">
        <v>4</v>
      </c>
      <c r="K6" s="333"/>
      <c r="L6" s="333"/>
      <c r="N6" s="222" t="s">
        <v>183</v>
      </c>
      <c r="P6" s="34" t="s">
        <v>72</v>
      </c>
      <c r="R6" s="106"/>
      <c r="T6" s="9"/>
    </row>
    <row r="7" spans="1:21" ht="22.5" customHeight="1" x14ac:dyDescent="0.3">
      <c r="D7" s="107" t="s">
        <v>126</v>
      </c>
      <c r="E7" s="34"/>
      <c r="F7" s="34"/>
      <c r="G7" s="34"/>
      <c r="H7" s="34"/>
      <c r="I7" s="34"/>
      <c r="J7" s="34"/>
      <c r="K7" s="34"/>
      <c r="L7" s="34"/>
      <c r="M7" s="113"/>
      <c r="N7" s="105" t="s">
        <v>155</v>
      </c>
      <c r="O7" s="34"/>
      <c r="P7" s="105" t="s">
        <v>37</v>
      </c>
      <c r="R7" s="107" t="s">
        <v>53</v>
      </c>
    </row>
    <row r="8" spans="1:21" ht="22.5" customHeight="1" x14ac:dyDescent="0.3">
      <c r="D8" s="107" t="s">
        <v>127</v>
      </c>
      <c r="E8" s="34"/>
      <c r="F8" s="107"/>
      <c r="G8" s="34"/>
      <c r="H8" s="107" t="s">
        <v>128</v>
      </c>
      <c r="I8" s="34"/>
      <c r="J8" s="34"/>
      <c r="K8" s="34"/>
      <c r="L8" s="34"/>
      <c r="M8" s="113"/>
      <c r="N8" s="105" t="s">
        <v>156</v>
      </c>
      <c r="O8" s="34"/>
      <c r="P8" s="105" t="s">
        <v>54</v>
      </c>
      <c r="R8" s="107" t="s">
        <v>55</v>
      </c>
      <c r="T8" s="34" t="s">
        <v>7</v>
      </c>
    </row>
    <row r="9" spans="1:21" ht="22.5" customHeight="1" x14ac:dyDescent="0.3">
      <c r="A9" s="35"/>
      <c r="B9" s="221" t="s">
        <v>71</v>
      </c>
      <c r="C9" s="35"/>
      <c r="D9" s="34" t="s">
        <v>29</v>
      </c>
      <c r="E9" s="34"/>
      <c r="F9" s="34" t="s">
        <v>24</v>
      </c>
      <c r="G9" s="34"/>
      <c r="H9" s="34" t="s">
        <v>114</v>
      </c>
      <c r="I9" s="34"/>
      <c r="J9" s="34" t="s">
        <v>48</v>
      </c>
      <c r="K9" s="34"/>
      <c r="L9" s="34" t="s">
        <v>6</v>
      </c>
      <c r="M9" s="113"/>
      <c r="N9" s="105" t="s">
        <v>157</v>
      </c>
      <c r="O9" s="34"/>
      <c r="P9" s="105" t="s">
        <v>129</v>
      </c>
      <c r="R9" s="107" t="s">
        <v>56</v>
      </c>
      <c r="T9" s="34" t="s">
        <v>31</v>
      </c>
    </row>
    <row r="10" spans="1:21" ht="22.5" customHeight="1" x14ac:dyDescent="0.3">
      <c r="A10" s="8"/>
      <c r="B10" s="72"/>
      <c r="D10" s="332" t="s">
        <v>64</v>
      </c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</row>
    <row r="11" spans="1:21" ht="22.5" customHeight="1" x14ac:dyDescent="0.5">
      <c r="A11" s="8" t="s">
        <v>152</v>
      </c>
      <c r="C11" s="174"/>
      <c r="D11" s="24"/>
      <c r="E11" s="24"/>
      <c r="F11" s="24"/>
      <c r="G11" s="24"/>
      <c r="H11" s="24"/>
      <c r="I11" s="24"/>
      <c r="J11" s="24"/>
      <c r="K11" s="24"/>
      <c r="L11" s="24"/>
      <c r="M11" s="59"/>
      <c r="N11" s="24"/>
      <c r="O11" s="24"/>
      <c r="P11" s="24"/>
      <c r="Q11" s="24"/>
      <c r="R11" s="24"/>
      <c r="S11" s="24"/>
      <c r="T11" s="24"/>
    </row>
    <row r="12" spans="1:21" ht="22.5" customHeight="1" x14ac:dyDescent="0.5">
      <c r="A12" s="8" t="s">
        <v>153</v>
      </c>
      <c r="C12" s="36"/>
      <c r="D12" s="59">
        <v>492040</v>
      </c>
      <c r="E12" s="59"/>
      <c r="F12" s="59">
        <v>229555</v>
      </c>
      <c r="G12" s="59"/>
      <c r="H12" s="59">
        <v>379</v>
      </c>
      <c r="I12" s="59"/>
      <c r="J12" s="59">
        <v>49204</v>
      </c>
      <c r="K12" s="59"/>
      <c r="L12" s="59">
        <v>460633</v>
      </c>
      <c r="M12" s="59"/>
      <c r="N12" s="59">
        <v>-1751</v>
      </c>
      <c r="O12" s="59"/>
      <c r="P12" s="24">
        <f>SUM(D12:N12)</f>
        <v>1230060</v>
      </c>
      <c r="Q12" s="59"/>
      <c r="R12" s="59">
        <v>268</v>
      </c>
      <c r="S12" s="59"/>
      <c r="T12" s="24">
        <f>SUM(P12:R12)</f>
        <v>1230328</v>
      </c>
    </row>
    <row r="13" spans="1:21" ht="22.5" customHeight="1" x14ac:dyDescent="0.5">
      <c r="A13" s="8"/>
      <c r="C13" s="36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43"/>
    </row>
    <row r="14" spans="1:21" ht="22.5" customHeight="1" x14ac:dyDescent="0.5">
      <c r="A14" s="8" t="s">
        <v>73</v>
      </c>
      <c r="C14" s="36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43"/>
    </row>
    <row r="15" spans="1:21" ht="22.5" customHeight="1" x14ac:dyDescent="0.5">
      <c r="A15" s="66" t="s">
        <v>144</v>
      </c>
      <c r="C15" s="3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43"/>
    </row>
    <row r="16" spans="1:21" ht="22.5" customHeight="1" x14ac:dyDescent="0.5">
      <c r="A16" s="43" t="s">
        <v>138</v>
      </c>
      <c r="B16" s="5">
        <v>10</v>
      </c>
      <c r="C16" s="36"/>
      <c r="D16" s="163">
        <v>0</v>
      </c>
      <c r="E16" s="59">
        <v>0</v>
      </c>
      <c r="F16" s="163">
        <v>0</v>
      </c>
      <c r="G16" s="163"/>
      <c r="H16" s="163">
        <v>0</v>
      </c>
      <c r="I16" s="163"/>
      <c r="J16" s="163">
        <v>0</v>
      </c>
      <c r="K16" s="59"/>
      <c r="L16" s="50">
        <v>-78726</v>
      </c>
      <c r="M16" s="50"/>
      <c r="N16" s="187">
        <v>0</v>
      </c>
      <c r="O16" s="187"/>
      <c r="P16" s="162">
        <f>SUM(D16:N16)</f>
        <v>-78726</v>
      </c>
      <c r="Q16" s="187"/>
      <c r="R16" s="187">
        <v>0</v>
      </c>
      <c r="S16" s="50"/>
      <c r="T16" s="50">
        <f>SUM(P16:R16)</f>
        <v>-78726</v>
      </c>
      <c r="U16" s="43"/>
    </row>
    <row r="17" spans="1:21" ht="22.5" customHeight="1" x14ac:dyDescent="0.5">
      <c r="A17" s="66" t="s">
        <v>145</v>
      </c>
      <c r="C17" s="36"/>
      <c r="D17" s="62">
        <f>SUM(D16)</f>
        <v>0</v>
      </c>
      <c r="E17" s="147">
        <f>SUM(E13)</f>
        <v>0</v>
      </c>
      <c r="F17" s="62">
        <f>SUM(F16)</f>
        <v>0</v>
      </c>
      <c r="G17" s="147">
        <f>SUM(G13)</f>
        <v>0</v>
      </c>
      <c r="H17" s="62">
        <f>SUM(H16)</f>
        <v>0</v>
      </c>
      <c r="I17" s="114">
        <f>SUM(I13)</f>
        <v>0</v>
      </c>
      <c r="J17" s="62">
        <f>SUM(J16)</f>
        <v>0</v>
      </c>
      <c r="K17" s="114">
        <f>SUM(K13)</f>
        <v>0</v>
      </c>
      <c r="L17" s="62">
        <f>SUM(L16)</f>
        <v>-78726</v>
      </c>
      <c r="M17" s="59">
        <f>SUM(M13)</f>
        <v>0</v>
      </c>
      <c r="N17" s="62">
        <f>SUM(N16)</f>
        <v>0</v>
      </c>
      <c r="O17" s="59">
        <f>SUM(O13)</f>
        <v>0</v>
      </c>
      <c r="P17" s="62">
        <f>SUM(P16)</f>
        <v>-78726</v>
      </c>
      <c r="Q17" s="59"/>
      <c r="R17" s="62">
        <f>SUM(R16)</f>
        <v>0</v>
      </c>
      <c r="S17" s="59">
        <f>SUM(S13)</f>
        <v>0</v>
      </c>
      <c r="T17" s="62">
        <f>SUM(T16)</f>
        <v>-78726</v>
      </c>
      <c r="U17" s="43"/>
    </row>
    <row r="18" spans="1:21" ht="22.5" customHeight="1" x14ac:dyDescent="0.5">
      <c r="A18" s="8"/>
      <c r="C18" s="36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</row>
    <row r="19" spans="1:21" ht="22.5" customHeight="1" x14ac:dyDescent="0.5">
      <c r="A19" s="17" t="s">
        <v>184</v>
      </c>
      <c r="C19" s="174"/>
      <c r="D19" s="293"/>
      <c r="E19" s="52"/>
      <c r="F19" s="294"/>
      <c r="G19" s="52"/>
      <c r="H19" s="43"/>
      <c r="I19" s="52"/>
      <c r="J19" s="295"/>
      <c r="K19" s="176"/>
      <c r="L19" s="295"/>
      <c r="M19" s="176"/>
      <c r="N19" s="176"/>
      <c r="O19" s="176"/>
      <c r="P19" s="295"/>
      <c r="Q19" s="176"/>
      <c r="R19" s="296"/>
      <c r="S19" s="176"/>
      <c r="T19" s="293"/>
    </row>
    <row r="20" spans="1:21" ht="22.5" customHeight="1" x14ac:dyDescent="0.5">
      <c r="A20" s="87" t="s">
        <v>219</v>
      </c>
      <c r="C20" s="174"/>
      <c r="D20" s="60">
        <v>0</v>
      </c>
      <c r="E20" s="79"/>
      <c r="F20" s="60">
        <v>0</v>
      </c>
      <c r="G20" s="79"/>
      <c r="H20" s="60">
        <v>0</v>
      </c>
      <c r="I20" s="58"/>
      <c r="J20" s="60">
        <v>0</v>
      </c>
      <c r="K20" s="178"/>
      <c r="L20" s="60">
        <v>-537</v>
      </c>
      <c r="M20" s="178"/>
      <c r="N20" s="60">
        <v>0</v>
      </c>
      <c r="O20" s="178"/>
      <c r="P20" s="60">
        <f>SUM(C20:O20)</f>
        <v>-537</v>
      </c>
      <c r="Q20" s="178"/>
      <c r="R20" s="60">
        <v>16</v>
      </c>
      <c r="S20" s="178"/>
      <c r="T20" s="131">
        <f>SUM(P20:R20)</f>
        <v>-521</v>
      </c>
    </row>
    <row r="21" spans="1:21" ht="22.5" customHeight="1" x14ac:dyDescent="0.5">
      <c r="A21" s="87" t="s">
        <v>179</v>
      </c>
      <c r="C21" s="174"/>
      <c r="D21" s="60">
        <v>0</v>
      </c>
      <c r="E21" s="79"/>
      <c r="F21" s="60">
        <v>0</v>
      </c>
      <c r="G21" s="79"/>
      <c r="H21" s="60">
        <v>0</v>
      </c>
      <c r="I21" s="58"/>
      <c r="J21" s="60">
        <v>0</v>
      </c>
      <c r="K21" s="178"/>
      <c r="L21" s="60">
        <v>0</v>
      </c>
      <c r="M21" s="178"/>
      <c r="N21" s="60">
        <v>-2510</v>
      </c>
      <c r="O21" s="178"/>
      <c r="P21" s="60">
        <f>SUM(C21:O21)</f>
        <v>-2510</v>
      </c>
      <c r="Q21" s="178"/>
      <c r="R21" s="60">
        <v>5</v>
      </c>
      <c r="S21" s="178"/>
      <c r="T21" s="58">
        <f>SUM(P21:R21)</f>
        <v>-2505</v>
      </c>
    </row>
    <row r="22" spans="1:21" ht="22.5" customHeight="1" x14ac:dyDescent="0.5">
      <c r="A22" s="17" t="s">
        <v>180</v>
      </c>
      <c r="C22" s="174"/>
      <c r="D22" s="62">
        <f>SUM(D20:D21)</f>
        <v>0</v>
      </c>
      <c r="E22" s="114">
        <f t="shared" ref="E22:M22" si="0">SUM(E20:E21)</f>
        <v>0</v>
      </c>
      <c r="F22" s="62">
        <f t="shared" si="0"/>
        <v>0</v>
      </c>
      <c r="G22" s="114">
        <f t="shared" si="0"/>
        <v>0</v>
      </c>
      <c r="H22" s="62">
        <f t="shared" si="0"/>
        <v>0</v>
      </c>
      <c r="I22" s="114">
        <f t="shared" si="0"/>
        <v>0</v>
      </c>
      <c r="J22" s="62">
        <f t="shared" si="0"/>
        <v>0</v>
      </c>
      <c r="K22" s="114">
        <f t="shared" si="0"/>
        <v>0</v>
      </c>
      <c r="L22" s="62">
        <f t="shared" si="0"/>
        <v>-537</v>
      </c>
      <c r="M22" s="114">
        <f t="shared" si="0"/>
        <v>0</v>
      </c>
      <c r="N22" s="62">
        <f>SUM(N20:N21)</f>
        <v>-2510</v>
      </c>
      <c r="O22" s="114"/>
      <c r="P22" s="62">
        <f>SUM(P20:P21)</f>
        <v>-3047</v>
      </c>
      <c r="Q22" s="114">
        <f>SUM(Q20:Q21)</f>
        <v>0</v>
      </c>
      <c r="R22" s="62">
        <f>SUM(R20:R21)</f>
        <v>21</v>
      </c>
      <c r="S22" s="176"/>
      <c r="T22" s="62">
        <f>SUM(P22:R22)</f>
        <v>-3026</v>
      </c>
    </row>
    <row r="23" spans="1:21" s="43" customFormat="1" ht="22.5" customHeight="1" thickBot="1" x14ac:dyDescent="0.55000000000000004">
      <c r="A23" s="20" t="s">
        <v>154</v>
      </c>
      <c r="B23" s="179"/>
      <c r="C23" s="180"/>
      <c r="D23" s="181">
        <f>D12+D17+D22</f>
        <v>492040</v>
      </c>
      <c r="E23" s="59" t="e">
        <f>E12+#REF!+E22</f>
        <v>#REF!</v>
      </c>
      <c r="F23" s="181">
        <f>F12+F17+F22</f>
        <v>229555</v>
      </c>
      <c r="G23" s="59" t="e">
        <f>G12+#REF!+G22</f>
        <v>#REF!</v>
      </c>
      <c r="H23" s="181">
        <f>H12+H17+H22</f>
        <v>379</v>
      </c>
      <c r="I23" s="59"/>
      <c r="J23" s="181">
        <f>J12+J17+J22</f>
        <v>49204</v>
      </c>
      <c r="K23" s="59" t="e">
        <f>K12+#REF!+K22</f>
        <v>#REF!</v>
      </c>
      <c r="L23" s="181">
        <f>L12+L17+L22</f>
        <v>381370</v>
      </c>
      <c r="M23" s="59" t="e">
        <f>M12+#REF!+M22</f>
        <v>#REF!</v>
      </c>
      <c r="N23" s="181">
        <f>N12+N17+N22</f>
        <v>-4261</v>
      </c>
      <c r="O23" s="59"/>
      <c r="P23" s="181">
        <f>P12+P17+P22</f>
        <v>1148287</v>
      </c>
      <c r="Q23" s="59" t="e">
        <f>Q12+#REF!+Q22</f>
        <v>#REF!</v>
      </c>
      <c r="R23" s="181">
        <f>R12+R17+R22</f>
        <v>289</v>
      </c>
      <c r="S23" s="59"/>
      <c r="T23" s="181">
        <f>T12+T17+T22</f>
        <v>1148576</v>
      </c>
    </row>
    <row r="24" spans="1:21" ht="20.25" customHeight="1" thickTop="1" x14ac:dyDescent="0.3">
      <c r="D24" s="43"/>
      <c r="E24" s="52"/>
      <c r="F24" s="43"/>
      <c r="G24" s="52"/>
      <c r="H24" s="43"/>
      <c r="I24" s="52"/>
      <c r="J24" s="43"/>
      <c r="K24" s="52"/>
      <c r="L24" s="43"/>
      <c r="N24" s="43"/>
      <c r="O24" s="52"/>
      <c r="P24" s="43"/>
      <c r="Q24" s="52"/>
      <c r="R24" s="43"/>
      <c r="S24" s="52"/>
      <c r="T24" s="43"/>
    </row>
    <row r="25" spans="1:21" ht="20.25" customHeight="1" x14ac:dyDescent="0.3">
      <c r="D25" s="43"/>
      <c r="E25" s="52"/>
      <c r="F25" s="43"/>
      <c r="G25" s="52"/>
      <c r="H25" s="43"/>
      <c r="I25" s="52"/>
      <c r="J25" s="43"/>
      <c r="K25" s="52"/>
      <c r="L25" s="43"/>
      <c r="N25" s="43"/>
      <c r="O25" s="52"/>
      <c r="P25" s="43"/>
      <c r="Q25" s="52"/>
      <c r="R25" s="43"/>
      <c r="S25" s="52"/>
      <c r="T25" s="43"/>
    </row>
    <row r="26" spans="1:21" ht="20.25" customHeight="1" x14ac:dyDescent="0.3">
      <c r="D26" s="43"/>
      <c r="E26" s="52"/>
      <c r="F26" s="43"/>
      <c r="G26" s="52"/>
      <c r="H26" s="43"/>
      <c r="I26" s="52"/>
      <c r="J26" s="43"/>
      <c r="K26" s="52"/>
      <c r="L26" s="43"/>
      <c r="N26" s="43"/>
      <c r="O26" s="52"/>
      <c r="P26" s="43"/>
      <c r="Q26" s="52"/>
      <c r="R26" s="43"/>
      <c r="S26" s="52"/>
      <c r="T26" s="43"/>
    </row>
  </sheetData>
  <mergeCells count="3">
    <mergeCell ref="D4:T4"/>
    <mergeCell ref="J6:L6"/>
    <mergeCell ref="D10:T10"/>
  </mergeCells>
  <pageMargins left="0.6" right="0.5" top="0.48" bottom="0.5" header="0.5" footer="0.5"/>
  <pageSetup paperSize="9" scale="76" firstPageNumber="9" fitToWidth="0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showGridLines="0" view="pageBreakPreview" zoomScale="80" zoomScaleNormal="80" zoomScaleSheetLayoutView="80" workbookViewId="0">
      <selection activeCell="C20" sqref="C20"/>
    </sheetView>
  </sheetViews>
  <sheetFormatPr defaultColWidth="9.1796875" defaultRowHeight="20.25" customHeight="1" x14ac:dyDescent="0.3"/>
  <cols>
    <col min="1" max="1" width="46.1796875" style="32" customWidth="1"/>
    <col min="2" max="2" width="5.54296875" style="5" bestFit="1" customWidth="1"/>
    <col min="3" max="3" width="1" style="32" customWidth="1"/>
    <col min="4" max="4" width="11.1796875" style="32" customWidth="1"/>
    <col min="5" max="5" width="0.81640625" style="35" customWidth="1"/>
    <col min="6" max="6" width="12.54296875" style="32" customWidth="1"/>
    <col min="7" max="7" width="0.81640625" style="35" customWidth="1"/>
    <col min="8" max="8" width="12.1796875" style="32" customWidth="1"/>
    <col min="9" max="9" width="1" style="35" customWidth="1"/>
    <col min="10" max="10" width="13.453125" style="32" customWidth="1"/>
    <col min="11" max="11" width="0.81640625" style="35" customWidth="1"/>
    <col min="12" max="12" width="15.81640625" style="32" customWidth="1"/>
    <col min="13" max="13" width="1.1796875" style="52" customWidth="1"/>
    <col min="14" max="14" width="15" style="32" customWidth="1"/>
    <col min="15" max="15" width="1.1796875" style="35" customWidth="1"/>
    <col min="16" max="16" width="12.453125" style="32" customWidth="1"/>
    <col min="17" max="17" width="1.453125" style="35" customWidth="1"/>
    <col min="18" max="18" width="10.81640625" style="32" customWidth="1"/>
    <col min="19" max="19" width="1.453125" style="35" customWidth="1"/>
    <col min="20" max="20" width="11.81640625" style="32" customWidth="1"/>
    <col min="21" max="16384" width="9.1796875" style="32"/>
  </cols>
  <sheetData>
    <row r="1" spans="1:20" s="172" customFormat="1" ht="22.5" customHeight="1" x14ac:dyDescent="0.4">
      <c r="A1" s="6" t="s">
        <v>49</v>
      </c>
      <c r="B1" s="171"/>
      <c r="E1" s="173"/>
      <c r="G1" s="173"/>
      <c r="I1" s="173"/>
      <c r="K1" s="173"/>
      <c r="M1" s="146"/>
      <c r="O1" s="173"/>
      <c r="Q1" s="173"/>
      <c r="S1" s="173"/>
    </row>
    <row r="2" spans="1:20" ht="22.5" customHeight="1" x14ac:dyDescent="0.3">
      <c r="A2" s="1" t="s">
        <v>66</v>
      </c>
    </row>
    <row r="3" spans="1:20" ht="22.5" customHeight="1" x14ac:dyDescent="0.3">
      <c r="A3" s="1"/>
    </row>
    <row r="4" spans="1:20" ht="22.5" customHeight="1" x14ac:dyDescent="0.3">
      <c r="D4" s="329" t="s">
        <v>40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</row>
    <row r="5" spans="1:20" ht="22.5" customHeight="1" x14ac:dyDescent="0.3">
      <c r="D5" s="9"/>
      <c r="E5" s="9"/>
      <c r="F5" s="9"/>
      <c r="G5" s="9"/>
      <c r="H5" s="9"/>
      <c r="I5" s="9"/>
      <c r="J5" s="9"/>
      <c r="K5" s="9"/>
      <c r="L5" s="9"/>
      <c r="M5" s="40"/>
      <c r="N5" s="34" t="s">
        <v>182</v>
      </c>
      <c r="P5" s="35"/>
      <c r="Q5" s="9"/>
      <c r="R5" s="9"/>
      <c r="S5" s="9"/>
      <c r="T5" s="9"/>
    </row>
    <row r="6" spans="1:20" ht="22.5" customHeight="1" x14ac:dyDescent="0.3">
      <c r="D6" s="9"/>
      <c r="E6" s="9"/>
      <c r="F6" s="34"/>
      <c r="G6" s="9"/>
      <c r="H6" s="9"/>
      <c r="I6" s="9"/>
      <c r="J6" s="333" t="s">
        <v>4</v>
      </c>
      <c r="K6" s="333"/>
      <c r="L6" s="333"/>
      <c r="N6" s="222" t="s">
        <v>183</v>
      </c>
      <c r="P6" s="34" t="s">
        <v>72</v>
      </c>
      <c r="R6" s="106"/>
      <c r="T6" s="9"/>
    </row>
    <row r="7" spans="1:20" ht="22.5" customHeight="1" x14ac:dyDescent="0.3">
      <c r="D7" s="107" t="s">
        <v>126</v>
      </c>
      <c r="E7" s="34"/>
      <c r="F7" s="34"/>
      <c r="G7" s="34"/>
      <c r="H7" s="34"/>
      <c r="I7" s="34"/>
      <c r="J7" s="34"/>
      <c r="K7" s="34"/>
      <c r="L7" s="34"/>
      <c r="M7" s="113"/>
      <c r="N7" s="105" t="s">
        <v>155</v>
      </c>
      <c r="O7" s="34"/>
      <c r="P7" s="105" t="s">
        <v>37</v>
      </c>
      <c r="R7" s="107" t="s">
        <v>53</v>
      </c>
    </row>
    <row r="8" spans="1:20" ht="22.5" customHeight="1" x14ac:dyDescent="0.3">
      <c r="D8" s="107" t="s">
        <v>127</v>
      </c>
      <c r="E8" s="34"/>
      <c r="F8" s="107"/>
      <c r="G8" s="34"/>
      <c r="H8" s="107" t="s">
        <v>128</v>
      </c>
      <c r="I8" s="34"/>
      <c r="J8" s="34"/>
      <c r="K8" s="34"/>
      <c r="L8" s="34"/>
      <c r="M8" s="113"/>
      <c r="N8" s="105" t="s">
        <v>156</v>
      </c>
      <c r="O8" s="34"/>
      <c r="P8" s="105" t="s">
        <v>54</v>
      </c>
      <c r="R8" s="107" t="s">
        <v>55</v>
      </c>
      <c r="T8" s="34" t="s">
        <v>7</v>
      </c>
    </row>
    <row r="9" spans="1:20" ht="22.5" customHeight="1" x14ac:dyDescent="0.3">
      <c r="A9" s="35"/>
      <c r="B9" s="221" t="s">
        <v>71</v>
      </c>
      <c r="C9" s="35"/>
      <c r="D9" s="34" t="s">
        <v>29</v>
      </c>
      <c r="E9" s="34"/>
      <c r="F9" s="34" t="s">
        <v>24</v>
      </c>
      <c r="G9" s="34"/>
      <c r="H9" s="34" t="s">
        <v>114</v>
      </c>
      <c r="I9" s="34"/>
      <c r="J9" s="34" t="s">
        <v>48</v>
      </c>
      <c r="K9" s="34"/>
      <c r="L9" s="34" t="s">
        <v>6</v>
      </c>
      <c r="M9" s="113"/>
      <c r="N9" s="105" t="s">
        <v>157</v>
      </c>
      <c r="O9" s="34"/>
      <c r="P9" s="105" t="s">
        <v>129</v>
      </c>
      <c r="R9" s="107" t="s">
        <v>56</v>
      </c>
      <c r="T9" s="34" t="s">
        <v>31</v>
      </c>
    </row>
    <row r="10" spans="1:20" ht="22.5" customHeight="1" x14ac:dyDescent="0.3">
      <c r="A10" s="8"/>
      <c r="B10" s="72"/>
      <c r="D10" s="332" t="s">
        <v>64</v>
      </c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</row>
    <row r="11" spans="1:20" ht="22.5" customHeight="1" x14ac:dyDescent="0.5">
      <c r="A11" s="8" t="s">
        <v>198</v>
      </c>
      <c r="C11" s="174"/>
      <c r="D11" s="24"/>
      <c r="E11" s="24"/>
      <c r="F11" s="24"/>
      <c r="G11" s="24"/>
      <c r="H11" s="24"/>
      <c r="I11" s="24"/>
      <c r="J11" s="24"/>
      <c r="K11" s="24"/>
      <c r="L11" s="24"/>
      <c r="M11" s="59"/>
      <c r="N11" s="24"/>
      <c r="O11" s="24"/>
      <c r="P11" s="24"/>
      <c r="Q11" s="24"/>
      <c r="R11" s="24"/>
      <c r="S11" s="24"/>
      <c r="T11" s="24"/>
    </row>
    <row r="12" spans="1:20" ht="22.5" customHeight="1" x14ac:dyDescent="0.7">
      <c r="A12" s="8" t="s">
        <v>199</v>
      </c>
      <c r="C12" s="36"/>
      <c r="D12" s="297">
        <v>492040</v>
      </c>
      <c r="E12" s="297"/>
      <c r="F12" s="297">
        <v>229555</v>
      </c>
      <c r="G12" s="297"/>
      <c r="H12" s="297">
        <v>379</v>
      </c>
      <c r="I12" s="297"/>
      <c r="J12" s="297">
        <v>49204</v>
      </c>
      <c r="K12" s="297"/>
      <c r="L12" s="297">
        <v>443502</v>
      </c>
      <c r="M12" s="297"/>
      <c r="N12" s="297">
        <v>-4089</v>
      </c>
      <c r="O12" s="297"/>
      <c r="P12" s="297">
        <f>SUM(D12:N12)</f>
        <v>1210591</v>
      </c>
      <c r="Q12" s="297"/>
      <c r="R12" s="297">
        <v>37</v>
      </c>
      <c r="S12" s="297"/>
      <c r="T12" s="297">
        <f>SUM(P12:R12)</f>
        <v>1210628</v>
      </c>
    </row>
    <row r="13" spans="1:20" ht="22.5" customHeight="1" x14ac:dyDescent="0.65">
      <c r="A13" s="87" t="s">
        <v>201</v>
      </c>
      <c r="B13" s="5">
        <v>3</v>
      </c>
      <c r="C13" s="36"/>
      <c r="D13" s="298">
        <v>0</v>
      </c>
      <c r="E13" s="298"/>
      <c r="F13" s="298">
        <v>0</v>
      </c>
      <c r="G13" s="298"/>
      <c r="H13" s="298">
        <v>0</v>
      </c>
      <c r="I13" s="298"/>
      <c r="J13" s="298">
        <v>0</v>
      </c>
      <c r="K13" s="298"/>
      <c r="L13" s="299">
        <v>-8431</v>
      </c>
      <c r="M13" s="298"/>
      <c r="N13" s="298">
        <v>0</v>
      </c>
      <c r="O13" s="298"/>
      <c r="P13" s="300">
        <f>SUM(D13:N13)</f>
        <v>-8431</v>
      </c>
      <c r="Q13" s="298"/>
      <c r="R13" s="298">
        <v>0</v>
      </c>
      <c r="S13" s="298"/>
      <c r="T13" s="300">
        <f>SUM(P13:R13)</f>
        <v>-8431</v>
      </c>
    </row>
    <row r="14" spans="1:20" ht="22.5" customHeight="1" x14ac:dyDescent="0.7">
      <c r="A14" s="8" t="s">
        <v>202</v>
      </c>
      <c r="C14" s="36"/>
      <c r="D14" s="301">
        <f>SUM(D12:D13)</f>
        <v>492040</v>
      </c>
      <c r="E14" s="297"/>
      <c r="F14" s="301">
        <f>SUM(F12:F13)</f>
        <v>229555</v>
      </c>
      <c r="G14" s="297"/>
      <c r="H14" s="301">
        <f>SUM(H12:H13)</f>
        <v>379</v>
      </c>
      <c r="I14" s="297"/>
      <c r="J14" s="301">
        <f>SUM(J12:J13)</f>
        <v>49204</v>
      </c>
      <c r="K14" s="297"/>
      <c r="L14" s="301">
        <f>SUM(L12:L13)</f>
        <v>435071</v>
      </c>
      <c r="M14" s="297"/>
      <c r="N14" s="301">
        <f>SUM(N12:N13)</f>
        <v>-4089</v>
      </c>
      <c r="O14" s="297"/>
      <c r="P14" s="301">
        <f>SUM(P12:P13)</f>
        <v>1202160</v>
      </c>
      <c r="Q14" s="297"/>
      <c r="R14" s="301">
        <f>SUM(R12:R13)</f>
        <v>37</v>
      </c>
      <c r="S14" s="297"/>
      <c r="T14" s="301">
        <f>SUM(T12:T13)</f>
        <v>1202197</v>
      </c>
    </row>
    <row r="15" spans="1:20" ht="22.5" customHeight="1" x14ac:dyDescent="0.5">
      <c r="A15" s="8"/>
      <c r="C15" s="3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24"/>
    </row>
    <row r="16" spans="1:20" ht="22.5" customHeight="1" x14ac:dyDescent="0.5">
      <c r="A16" s="8" t="s">
        <v>73</v>
      </c>
      <c r="C16" s="36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24"/>
    </row>
    <row r="17" spans="1:20" ht="22.5" customHeight="1" x14ac:dyDescent="0.5">
      <c r="A17" s="66" t="s">
        <v>144</v>
      </c>
      <c r="C17" s="36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24"/>
    </row>
    <row r="18" spans="1:20" ht="22.5" customHeight="1" x14ac:dyDescent="0.65">
      <c r="A18" s="43" t="s">
        <v>138</v>
      </c>
      <c r="B18" s="5">
        <v>10</v>
      </c>
      <c r="C18" s="36"/>
      <c r="D18" s="302">
        <v>0</v>
      </c>
      <c r="E18" s="303"/>
      <c r="F18" s="302">
        <v>0</v>
      </c>
      <c r="G18" s="303"/>
      <c r="H18" s="304">
        <v>0</v>
      </c>
      <c r="I18" s="303"/>
      <c r="J18" s="302">
        <v>0</v>
      </c>
      <c r="K18" s="300"/>
      <c r="L18" s="302">
        <v>-68882</v>
      </c>
      <c r="M18" s="300"/>
      <c r="N18" s="305">
        <v>0</v>
      </c>
      <c r="O18" s="300"/>
      <c r="P18" s="302">
        <f>SUM(D18:N18)</f>
        <v>-68882</v>
      </c>
      <c r="Q18" s="300"/>
      <c r="R18" s="305">
        <v>0</v>
      </c>
      <c r="S18" s="300"/>
      <c r="T18" s="304">
        <f>SUM(P18:R18)</f>
        <v>-68882</v>
      </c>
    </row>
    <row r="19" spans="1:20" ht="22.5" customHeight="1" x14ac:dyDescent="0.5">
      <c r="A19" s="66" t="s">
        <v>145</v>
      </c>
      <c r="C19" s="36"/>
      <c r="D19" s="306">
        <f>SUM(D18:D18)</f>
        <v>0</v>
      </c>
      <c r="E19" s="307"/>
      <c r="F19" s="306">
        <f>SUM(F18:F18)</f>
        <v>0</v>
      </c>
      <c r="G19" s="307"/>
      <c r="H19" s="306">
        <f>SUM(H18:H18)</f>
        <v>0</v>
      </c>
      <c r="I19" s="307"/>
      <c r="J19" s="306">
        <f>SUM(J18:J18)</f>
        <v>0</v>
      </c>
      <c r="K19" s="308"/>
      <c r="L19" s="306">
        <f>SUM(L18:L18)</f>
        <v>-68882</v>
      </c>
      <c r="M19" s="308"/>
      <c r="N19" s="306">
        <f>SUM(N18:N18)</f>
        <v>0</v>
      </c>
      <c r="O19" s="308"/>
      <c r="P19" s="309">
        <f>SUM(P18:P18)</f>
        <v>-68882</v>
      </c>
      <c r="Q19" s="308"/>
      <c r="R19" s="306">
        <f>SUM(R18:R18)</f>
        <v>0</v>
      </c>
      <c r="S19" s="308"/>
      <c r="T19" s="306">
        <f>SUM(T18:T18)</f>
        <v>-68882</v>
      </c>
    </row>
    <row r="20" spans="1:20" ht="22.5" customHeight="1" x14ac:dyDescent="0.5">
      <c r="A20" s="8"/>
      <c r="C20" s="36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24"/>
    </row>
    <row r="21" spans="1:20" ht="22.5" customHeight="1" x14ac:dyDescent="0.5">
      <c r="A21" s="17" t="s">
        <v>184</v>
      </c>
      <c r="C21" s="174"/>
      <c r="D21" s="37"/>
      <c r="F21" s="26"/>
      <c r="J21" s="27"/>
      <c r="K21" s="175"/>
      <c r="L21" s="27"/>
      <c r="M21" s="176"/>
      <c r="N21" s="175"/>
      <c r="O21" s="175"/>
      <c r="P21" s="27"/>
      <c r="Q21" s="175"/>
      <c r="R21" s="177"/>
      <c r="S21" s="175"/>
      <c r="T21" s="37"/>
    </row>
    <row r="22" spans="1:20" ht="22.5" customHeight="1" x14ac:dyDescent="0.65">
      <c r="A22" s="87" t="s">
        <v>57</v>
      </c>
      <c r="C22" s="174"/>
      <c r="D22" s="304">
        <v>0</v>
      </c>
      <c r="E22" s="310"/>
      <c r="F22" s="304">
        <v>0</v>
      </c>
      <c r="G22" s="310"/>
      <c r="H22" s="304">
        <v>0</v>
      </c>
      <c r="I22" s="304"/>
      <c r="J22" s="304">
        <v>0</v>
      </c>
      <c r="K22" s="310"/>
      <c r="L22" s="304">
        <f>'PL5-8'!D102</f>
        <v>2584</v>
      </c>
      <c r="M22" s="310"/>
      <c r="N22" s="304">
        <v>0</v>
      </c>
      <c r="O22" s="310"/>
      <c r="P22" s="299">
        <f>SUM(D22:N22)</f>
        <v>2584</v>
      </c>
      <c r="Q22" s="310"/>
      <c r="R22" s="304">
        <v>-1</v>
      </c>
      <c r="S22" s="310"/>
      <c r="T22" s="319">
        <f>SUM(P22:R22)</f>
        <v>2583</v>
      </c>
    </row>
    <row r="23" spans="1:20" ht="22.5" customHeight="1" x14ac:dyDescent="0.65">
      <c r="A23" s="87" t="s">
        <v>179</v>
      </c>
      <c r="C23" s="174"/>
      <c r="D23" s="304">
        <v>0</v>
      </c>
      <c r="E23" s="310"/>
      <c r="F23" s="304">
        <v>0</v>
      </c>
      <c r="G23" s="310"/>
      <c r="H23" s="304">
        <v>0</v>
      </c>
      <c r="I23" s="304"/>
      <c r="J23" s="304">
        <v>0</v>
      </c>
      <c r="K23" s="310"/>
      <c r="L23" s="304">
        <v>0</v>
      </c>
      <c r="M23" s="310"/>
      <c r="N23" s="304">
        <v>439</v>
      </c>
      <c r="O23" s="310"/>
      <c r="P23" s="302">
        <f>SUM(D23:N23)</f>
        <v>439</v>
      </c>
      <c r="Q23" s="310"/>
      <c r="R23" s="304">
        <v>15</v>
      </c>
      <c r="S23" s="310"/>
      <c r="T23" s="319">
        <f>SUM(P23:R23)</f>
        <v>454</v>
      </c>
    </row>
    <row r="24" spans="1:20" ht="22.5" customHeight="1" x14ac:dyDescent="0.7">
      <c r="A24" s="17" t="s">
        <v>180</v>
      </c>
      <c r="C24" s="174"/>
      <c r="D24" s="311">
        <f>SUM(D22:D23)</f>
        <v>0</v>
      </c>
      <c r="E24" s="312"/>
      <c r="F24" s="311">
        <f>SUM(F22:F23)</f>
        <v>0</v>
      </c>
      <c r="G24" s="312"/>
      <c r="H24" s="311">
        <f>SUM(H22:H23)</f>
        <v>0</v>
      </c>
      <c r="I24" s="312"/>
      <c r="J24" s="311">
        <f>SUM(J22:J23)</f>
        <v>0</v>
      </c>
      <c r="K24" s="297"/>
      <c r="L24" s="311">
        <f>SUM(L22:L23)</f>
        <v>2584</v>
      </c>
      <c r="M24" s="297"/>
      <c r="N24" s="311">
        <f>SUM(N22:N23)</f>
        <v>439</v>
      </c>
      <c r="O24" s="297"/>
      <c r="P24" s="311">
        <f>SUM(P22:P23)</f>
        <v>3023</v>
      </c>
      <c r="Q24" s="297"/>
      <c r="R24" s="311">
        <f>SUM(R22:R23)</f>
        <v>14</v>
      </c>
      <c r="S24" s="300"/>
      <c r="T24" s="320">
        <f>SUM(T22:T23)</f>
        <v>3037</v>
      </c>
    </row>
    <row r="25" spans="1:20" s="43" customFormat="1" ht="22.5" customHeight="1" thickBot="1" x14ac:dyDescent="0.55000000000000004">
      <c r="A25" s="20" t="s">
        <v>200</v>
      </c>
      <c r="B25" s="179"/>
      <c r="C25" s="180"/>
      <c r="D25" s="181">
        <f>D14+D19+D24</f>
        <v>492040</v>
      </c>
      <c r="E25" s="59" t="e">
        <f>E12+#REF!+E24</f>
        <v>#REF!</v>
      </c>
      <c r="F25" s="181">
        <f>F14+F19+F24</f>
        <v>229555</v>
      </c>
      <c r="G25" s="59" t="e">
        <f>G12+#REF!+G24</f>
        <v>#REF!</v>
      </c>
      <c r="H25" s="181">
        <f>H14+H19+H24</f>
        <v>379</v>
      </c>
      <c r="I25" s="59"/>
      <c r="J25" s="181">
        <f>J14+J19+J24</f>
        <v>49204</v>
      </c>
      <c r="K25" s="59" t="e">
        <f>K12+#REF!+K24</f>
        <v>#REF!</v>
      </c>
      <c r="L25" s="181">
        <f>L14+L19+L24</f>
        <v>368773</v>
      </c>
      <c r="M25" s="59" t="e">
        <f>M12+#REF!+M24</f>
        <v>#REF!</v>
      </c>
      <c r="N25" s="181">
        <f>N14+N19+N24</f>
        <v>-3650</v>
      </c>
      <c r="O25" s="59"/>
      <c r="P25" s="181">
        <f>P14+P19+P24</f>
        <v>1136301</v>
      </c>
      <c r="Q25" s="59" t="e">
        <f>Q12+#REF!+Q24</f>
        <v>#REF!</v>
      </c>
      <c r="R25" s="181">
        <f>R14+R19+R24</f>
        <v>51</v>
      </c>
      <c r="S25" s="59"/>
      <c r="T25" s="181">
        <f>T14+T19+T24</f>
        <v>1136352</v>
      </c>
    </row>
    <row r="26" spans="1:20" ht="20.25" customHeight="1" thickTop="1" x14ac:dyDescent="0.3"/>
  </sheetData>
  <mergeCells count="3">
    <mergeCell ref="D4:T4"/>
    <mergeCell ref="J6:L6"/>
    <mergeCell ref="D10:T10"/>
  </mergeCells>
  <pageMargins left="0.6" right="0.5" top="0.48" bottom="0.5" header="0.5" footer="0.5"/>
  <pageSetup paperSize="9" scale="76" firstPageNumber="10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8"/>
  <sheetViews>
    <sheetView showGridLines="0" view="pageBreakPreview" topLeftCell="A7" zoomScale="80" zoomScaleNormal="70" zoomScaleSheetLayoutView="80" workbookViewId="0">
      <selection activeCell="A21" sqref="A21"/>
    </sheetView>
  </sheetViews>
  <sheetFormatPr defaultColWidth="9.1796875" defaultRowHeight="20.25" customHeight="1" x14ac:dyDescent="0.3"/>
  <cols>
    <col min="1" max="1" width="46.36328125" style="12" customWidth="1"/>
    <col min="2" max="2" width="5.36328125" style="12" bestFit="1" customWidth="1"/>
    <col min="3" max="3" width="1.54296875" style="12" customWidth="1"/>
    <col min="4" max="4" width="11.54296875" style="12" customWidth="1"/>
    <col min="5" max="5" width="1.54296875" style="12" customWidth="1"/>
    <col min="6" max="6" width="11.453125" style="12" customWidth="1"/>
    <col min="7" max="7" width="1.54296875" style="12" customWidth="1"/>
    <col min="8" max="8" width="11.54296875" style="12" customWidth="1"/>
    <col min="9" max="9" width="1.54296875" style="12" customWidth="1"/>
    <col min="10" max="10" width="12.453125" style="12" customWidth="1"/>
    <col min="11" max="11" width="1.54296875" style="12" customWidth="1"/>
    <col min="12" max="12" width="11.1796875" style="12" bestFit="1" customWidth="1"/>
    <col min="13" max="13" width="1.1796875" style="12" customWidth="1"/>
    <col min="14" max="14" width="15.81640625" style="12" customWidth="1"/>
    <col min="15" max="16384" width="9.1796875" style="12"/>
  </cols>
  <sheetData>
    <row r="1" spans="1:14" ht="23.25" customHeight="1" x14ac:dyDescent="0.35">
      <c r="A1" s="6" t="s">
        <v>49</v>
      </c>
      <c r="B1" s="4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21" customHeight="1" x14ac:dyDescent="0.3">
      <c r="A2" s="1" t="s">
        <v>66</v>
      </c>
      <c r="B2" s="5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ht="20.25" customHeight="1" x14ac:dyDescent="0.3">
      <c r="A3" s="1"/>
      <c r="B3" s="5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ht="20.25" customHeight="1" x14ac:dyDescent="0.3">
      <c r="A4" s="77"/>
      <c r="B4" s="72"/>
      <c r="C4" s="77"/>
      <c r="D4" s="329" t="s">
        <v>41</v>
      </c>
      <c r="E4" s="329"/>
      <c r="F4" s="329"/>
      <c r="G4" s="329"/>
      <c r="H4" s="329"/>
      <c r="I4" s="329"/>
      <c r="J4" s="329"/>
      <c r="K4" s="329"/>
      <c r="L4" s="329"/>
    </row>
    <row r="5" spans="1:14" ht="20.25" customHeight="1" x14ac:dyDescent="0.3">
      <c r="A5" s="77"/>
      <c r="B5" s="72"/>
      <c r="C5" s="77"/>
      <c r="D5" s="9"/>
      <c r="E5" s="9"/>
      <c r="F5" s="115"/>
      <c r="G5" s="9"/>
      <c r="H5" s="35"/>
      <c r="I5" s="77"/>
      <c r="J5" s="335" t="s">
        <v>4</v>
      </c>
      <c r="K5" s="335"/>
      <c r="L5" s="335"/>
    </row>
    <row r="6" spans="1:14" ht="20.25" customHeight="1" x14ac:dyDescent="0.3">
      <c r="A6" s="77"/>
      <c r="B6" s="72"/>
      <c r="C6" s="77"/>
      <c r="D6" s="34" t="s">
        <v>126</v>
      </c>
      <c r="E6" s="78"/>
      <c r="F6" s="77"/>
      <c r="G6" s="78"/>
      <c r="H6" s="107"/>
      <c r="I6" s="78"/>
      <c r="J6" s="78"/>
      <c r="K6" s="77"/>
      <c r="L6" s="77"/>
      <c r="M6" s="78"/>
      <c r="N6" s="34"/>
    </row>
    <row r="7" spans="1:14" ht="20.25" customHeight="1" x14ac:dyDescent="0.3">
      <c r="A7" s="77"/>
      <c r="B7" s="72"/>
      <c r="C7" s="77"/>
      <c r="D7" s="34" t="s">
        <v>127</v>
      </c>
      <c r="E7" s="78"/>
      <c r="F7" s="77"/>
      <c r="G7" s="78"/>
      <c r="H7" s="107" t="s">
        <v>113</v>
      </c>
      <c r="I7" s="78"/>
      <c r="J7" s="78"/>
      <c r="K7" s="77"/>
      <c r="L7" s="77"/>
      <c r="M7" s="78"/>
      <c r="N7" s="34" t="s">
        <v>7</v>
      </c>
    </row>
    <row r="8" spans="1:14" ht="20.25" customHeight="1" x14ac:dyDescent="0.3">
      <c r="A8" s="77"/>
      <c r="B8" s="221" t="s">
        <v>71</v>
      </c>
      <c r="C8" s="77"/>
      <c r="D8" s="78" t="s">
        <v>29</v>
      </c>
      <c r="E8" s="78"/>
      <c r="F8" s="78" t="s">
        <v>24</v>
      </c>
      <c r="G8" s="78"/>
      <c r="H8" s="108" t="s">
        <v>114</v>
      </c>
      <c r="I8" s="78"/>
      <c r="J8" s="78" t="s">
        <v>48</v>
      </c>
      <c r="K8" s="78"/>
      <c r="L8" s="78" t="s">
        <v>6</v>
      </c>
      <c r="M8" s="78"/>
      <c r="N8" s="34" t="s">
        <v>31</v>
      </c>
    </row>
    <row r="9" spans="1:14" ht="20.25" customHeight="1" x14ac:dyDescent="0.3">
      <c r="A9" s="8"/>
      <c r="B9" s="72"/>
      <c r="C9" s="77"/>
      <c r="D9" s="332" t="s">
        <v>64</v>
      </c>
      <c r="E9" s="332"/>
      <c r="F9" s="332"/>
      <c r="G9" s="332"/>
      <c r="H9" s="332"/>
      <c r="I9" s="332"/>
      <c r="J9" s="332"/>
      <c r="K9" s="332"/>
      <c r="L9" s="332"/>
      <c r="M9" s="332"/>
      <c r="N9" s="332"/>
    </row>
    <row r="10" spans="1:14" ht="20.25" customHeight="1" x14ac:dyDescent="0.65">
      <c r="A10" s="8" t="s">
        <v>152</v>
      </c>
      <c r="B10" s="5"/>
      <c r="C10" s="21"/>
      <c r="D10" s="24"/>
      <c r="E10" s="7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20.25" customHeight="1" x14ac:dyDescent="0.65">
      <c r="A11" s="8" t="s">
        <v>153</v>
      </c>
      <c r="B11" s="5"/>
      <c r="C11" s="23"/>
      <c r="D11" s="59">
        <v>492040</v>
      </c>
      <c r="E11" s="59"/>
      <c r="F11" s="59">
        <v>229555</v>
      </c>
      <c r="G11" s="59"/>
      <c r="H11" s="59">
        <v>379</v>
      </c>
      <c r="I11" s="59"/>
      <c r="J11" s="59">
        <v>49204</v>
      </c>
      <c r="K11" s="59"/>
      <c r="L11" s="59">
        <v>368168</v>
      </c>
      <c r="M11" s="59"/>
      <c r="N11" s="24">
        <f>SUM(D11:L11)</f>
        <v>1139346</v>
      </c>
    </row>
    <row r="12" spans="1:14" ht="20.25" customHeight="1" x14ac:dyDescent="0.65">
      <c r="A12" s="8"/>
      <c r="B12" s="5"/>
      <c r="C12" s="23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1:14" ht="20.25" customHeight="1" x14ac:dyDescent="0.65">
      <c r="A13" s="8" t="s">
        <v>73</v>
      </c>
      <c r="B13" s="5"/>
      <c r="C13" s="23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ht="20.25" customHeight="1" x14ac:dyDescent="0.65">
      <c r="A14" s="48" t="s">
        <v>146</v>
      </c>
      <c r="B14" s="5"/>
      <c r="C14" s="23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117"/>
    </row>
    <row r="15" spans="1:14" ht="20.25" customHeight="1" x14ac:dyDescent="0.65">
      <c r="A15" s="116" t="s">
        <v>139</v>
      </c>
      <c r="B15" s="5">
        <v>10</v>
      </c>
      <c r="C15" s="23"/>
      <c r="D15" s="68">
        <v>0</v>
      </c>
      <c r="E15" s="50"/>
      <c r="F15" s="68">
        <v>0</v>
      </c>
      <c r="G15" s="50"/>
      <c r="H15" s="68">
        <v>0</v>
      </c>
      <c r="I15" s="50"/>
      <c r="J15" s="68">
        <v>0</v>
      </c>
      <c r="K15" s="50"/>
      <c r="L15" s="68">
        <v>-78726</v>
      </c>
      <c r="M15" s="50"/>
      <c r="N15" s="131">
        <f>SUM(D15:L15)</f>
        <v>-78726</v>
      </c>
    </row>
    <row r="16" spans="1:14" ht="20.25" customHeight="1" x14ac:dyDescent="0.65">
      <c r="A16" s="48" t="s">
        <v>181</v>
      </c>
      <c r="B16" s="5"/>
      <c r="C16" s="23"/>
      <c r="D16" s="62">
        <f>SUM(D15:D15)</f>
        <v>0</v>
      </c>
      <c r="E16" s="59"/>
      <c r="F16" s="62">
        <f>SUM(F15:F15)</f>
        <v>0</v>
      </c>
      <c r="G16" s="59"/>
      <c r="H16" s="62">
        <f>SUM(H15:H15)</f>
        <v>0</v>
      </c>
      <c r="I16" s="59"/>
      <c r="J16" s="62">
        <f>SUM(J15:J15)</f>
        <v>0</v>
      </c>
      <c r="K16" s="59"/>
      <c r="L16" s="62">
        <f>SUM(L15:L15)</f>
        <v>-78726</v>
      </c>
      <c r="M16" s="59"/>
      <c r="N16" s="62">
        <f>SUM(N15:N15)</f>
        <v>-78726</v>
      </c>
    </row>
    <row r="17" spans="1:14" ht="20.25" customHeight="1" x14ac:dyDescent="0.65">
      <c r="A17" s="8"/>
      <c r="B17" s="5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20.25" customHeight="1" x14ac:dyDescent="0.65">
      <c r="A18" s="17" t="s">
        <v>65</v>
      </c>
      <c r="B18" s="5"/>
      <c r="C18" s="21"/>
      <c r="D18" s="25"/>
      <c r="E18" s="10"/>
      <c r="F18" s="26"/>
      <c r="G18" s="10"/>
      <c r="H18" s="10"/>
      <c r="I18" s="10"/>
      <c r="J18" s="27"/>
      <c r="K18" s="22"/>
      <c r="L18" s="27"/>
      <c r="M18" s="22"/>
      <c r="N18" s="27"/>
    </row>
    <row r="19" spans="1:14" ht="20.25" customHeight="1" x14ac:dyDescent="0.65">
      <c r="A19" s="63" t="s">
        <v>57</v>
      </c>
      <c r="B19" s="5"/>
      <c r="C19" s="21"/>
      <c r="D19" s="28">
        <v>0</v>
      </c>
      <c r="E19" s="29"/>
      <c r="F19" s="28">
        <v>0</v>
      </c>
      <c r="G19" s="29"/>
      <c r="H19" s="28">
        <v>0</v>
      </c>
      <c r="I19" s="29"/>
      <c r="J19" s="28">
        <v>0</v>
      </c>
      <c r="K19" s="30"/>
      <c r="L19" s="111">
        <f>'PL5-8'!J117</f>
        <v>13686</v>
      </c>
      <c r="M19" s="30"/>
      <c r="N19" s="28">
        <f>SUM(D19:L19)</f>
        <v>13686</v>
      </c>
    </row>
    <row r="20" spans="1:14" ht="20.25" customHeight="1" x14ac:dyDescent="0.65">
      <c r="A20" s="33" t="s">
        <v>69</v>
      </c>
      <c r="B20" s="5"/>
      <c r="C20" s="21"/>
      <c r="D20" s="28">
        <v>0</v>
      </c>
      <c r="E20" s="29"/>
      <c r="F20" s="28">
        <v>0</v>
      </c>
      <c r="G20" s="29"/>
      <c r="H20" s="28">
        <v>0</v>
      </c>
      <c r="I20" s="29"/>
      <c r="J20" s="28">
        <v>0</v>
      </c>
      <c r="K20" s="59"/>
      <c r="L20" s="28">
        <v>0</v>
      </c>
      <c r="M20" s="59"/>
      <c r="N20" s="28">
        <f>SUM(D20:L20)</f>
        <v>0</v>
      </c>
    </row>
    <row r="21" spans="1:14" ht="20.25" customHeight="1" x14ac:dyDescent="0.65">
      <c r="A21" s="17" t="s">
        <v>63</v>
      </c>
      <c r="B21" s="5"/>
      <c r="C21" s="21"/>
      <c r="D21" s="31">
        <f>SUM(D19:D20)</f>
        <v>0</v>
      </c>
      <c r="E21" s="59"/>
      <c r="F21" s="31">
        <f>SUM(F19:F20)</f>
        <v>0</v>
      </c>
      <c r="G21" s="59"/>
      <c r="H21" s="31">
        <f>SUM(H19:H20)</f>
        <v>0</v>
      </c>
      <c r="I21" s="59"/>
      <c r="J21" s="31">
        <f>SUM(J19:J20)</f>
        <v>0</v>
      </c>
      <c r="K21" s="59"/>
      <c r="L21" s="31">
        <f>SUM(L19:L20)</f>
        <v>13686</v>
      </c>
      <c r="M21" s="59"/>
      <c r="N21" s="31">
        <f>SUM(N19:N20)</f>
        <v>13686</v>
      </c>
    </row>
    <row r="22" spans="1:14" ht="20.25" customHeight="1" thickBot="1" x14ac:dyDescent="0.7">
      <c r="A22" s="20" t="s">
        <v>154</v>
      </c>
      <c r="B22" s="5"/>
      <c r="C22" s="21"/>
      <c r="D22" s="61">
        <f>SUM(D11,D16,D21)</f>
        <v>492040</v>
      </c>
      <c r="E22" s="59"/>
      <c r="F22" s="61">
        <f>SUM(F11,F16,F21)</f>
        <v>229555</v>
      </c>
      <c r="G22" s="59"/>
      <c r="H22" s="61">
        <f>SUM(H11,H16,H21)</f>
        <v>379</v>
      </c>
      <c r="I22" s="59"/>
      <c r="J22" s="61">
        <f>SUM(J11,J16,J21)</f>
        <v>49204</v>
      </c>
      <c r="K22" s="59"/>
      <c r="L22" s="61">
        <f>SUM(L11,L16,L21)</f>
        <v>303128</v>
      </c>
      <c r="M22" s="59"/>
      <c r="N22" s="61">
        <f>SUM(N11,N16,N21)</f>
        <v>1074306</v>
      </c>
    </row>
    <row r="23" spans="1:14" s="206" customFormat="1" ht="23.25" customHeight="1" thickTop="1" x14ac:dyDescent="0.35">
      <c r="A23" s="201"/>
      <c r="B23" s="13"/>
      <c r="C23" s="77"/>
      <c r="D23" s="77"/>
      <c r="E23" s="77"/>
      <c r="F23" s="77"/>
      <c r="G23" s="77"/>
      <c r="H23" s="77"/>
      <c r="I23" s="77"/>
      <c r="J23" s="77"/>
      <c r="K23" s="77"/>
      <c r="L23" s="77"/>
    </row>
    <row r="24" spans="1:14" s="206" customFormat="1" ht="21" customHeight="1" x14ac:dyDescent="0.3">
      <c r="A24" s="202"/>
      <c r="B24" s="72"/>
      <c r="C24" s="77"/>
      <c r="D24" s="77"/>
      <c r="E24" s="77"/>
      <c r="F24" s="77"/>
      <c r="G24" s="77"/>
      <c r="H24" s="77"/>
      <c r="I24" s="77"/>
      <c r="J24" s="77"/>
      <c r="K24" s="77"/>
      <c r="L24" s="77"/>
    </row>
    <row r="25" spans="1:14" s="206" customFormat="1" ht="20.25" customHeight="1" x14ac:dyDescent="0.3">
      <c r="A25" s="202"/>
      <c r="B25" s="72"/>
      <c r="C25" s="77"/>
      <c r="D25" s="77"/>
      <c r="E25" s="77"/>
      <c r="F25" s="77"/>
      <c r="G25" s="77"/>
      <c r="H25" s="77"/>
      <c r="I25" s="77"/>
      <c r="J25" s="77"/>
      <c r="K25" s="77"/>
      <c r="L25" s="77"/>
    </row>
    <row r="26" spans="1:14" s="206" customFormat="1" ht="20.25" customHeight="1" x14ac:dyDescent="0.3">
      <c r="A26" s="77"/>
      <c r="B26" s="72"/>
      <c r="C26" s="77"/>
      <c r="D26" s="329"/>
      <c r="E26" s="329"/>
      <c r="F26" s="329"/>
      <c r="G26" s="329"/>
      <c r="H26" s="329"/>
      <c r="I26" s="329"/>
      <c r="J26" s="329"/>
      <c r="K26" s="329"/>
      <c r="L26" s="329"/>
    </row>
    <row r="27" spans="1:14" s="206" customFormat="1" ht="20.25" customHeight="1" x14ac:dyDescent="0.3">
      <c r="A27" s="77"/>
      <c r="B27" s="72"/>
      <c r="C27" s="77"/>
      <c r="D27" s="9"/>
      <c r="E27" s="9"/>
      <c r="F27" s="115"/>
      <c r="G27" s="9"/>
      <c r="H27" s="334"/>
      <c r="I27" s="334"/>
      <c r="J27" s="334"/>
      <c r="K27" s="9"/>
      <c r="L27" s="9"/>
    </row>
    <row r="28" spans="1:14" s="206" customFormat="1" ht="20.25" customHeight="1" x14ac:dyDescent="0.3">
      <c r="A28" s="77"/>
      <c r="B28" s="72"/>
      <c r="C28" s="77"/>
      <c r="D28" s="78"/>
      <c r="E28" s="78"/>
      <c r="F28" s="334"/>
      <c r="G28" s="334"/>
      <c r="H28" s="334"/>
      <c r="I28" s="334"/>
      <c r="J28" s="334"/>
      <c r="K28" s="78"/>
      <c r="N28" s="78"/>
    </row>
    <row r="29" spans="1:14" s="206" customFormat="1" ht="20.25" customHeight="1" x14ac:dyDescent="0.3">
      <c r="A29" s="77"/>
      <c r="B29" s="72"/>
      <c r="C29" s="77"/>
      <c r="D29" s="78"/>
      <c r="E29" s="78"/>
      <c r="F29" s="77"/>
      <c r="G29" s="78"/>
      <c r="H29" s="34"/>
      <c r="I29" s="78"/>
      <c r="J29" s="78"/>
      <c r="K29" s="77"/>
      <c r="L29" s="77"/>
      <c r="M29" s="78"/>
      <c r="N29" s="78"/>
    </row>
    <row r="30" spans="1:14" s="206" customFormat="1" ht="20.25" customHeight="1" x14ac:dyDescent="0.3">
      <c r="A30" s="77"/>
      <c r="B30" s="127"/>
      <c r="C30" s="77"/>
      <c r="D30" s="78"/>
      <c r="E30" s="78"/>
      <c r="F30" s="78"/>
      <c r="G30" s="78"/>
      <c r="H30" s="108"/>
      <c r="I30" s="78"/>
      <c r="J30" s="78"/>
      <c r="K30" s="78"/>
      <c r="L30" s="78"/>
      <c r="M30" s="78"/>
      <c r="N30" s="78"/>
    </row>
    <row r="31" spans="1:14" s="206" customFormat="1" ht="20.25" customHeight="1" x14ac:dyDescent="0.3">
      <c r="A31" s="81"/>
      <c r="B31" s="72"/>
      <c r="C31" s="77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</row>
    <row r="32" spans="1:14" s="206" customFormat="1" ht="20.25" customHeight="1" x14ac:dyDescent="0.65">
      <c r="A32" s="81"/>
      <c r="B32" s="72"/>
      <c r="C32" s="86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s="206" customFormat="1" ht="20.25" customHeight="1" x14ac:dyDescent="0.65">
      <c r="A33" s="81"/>
      <c r="B33" s="72"/>
      <c r="C33" s="159"/>
      <c r="D33" s="59"/>
      <c r="E33" s="59"/>
      <c r="F33" s="59"/>
      <c r="G33" s="59"/>
      <c r="H33" s="163"/>
      <c r="I33" s="59"/>
      <c r="J33" s="59"/>
      <c r="K33" s="59"/>
      <c r="L33" s="59"/>
      <c r="M33" s="59"/>
      <c r="N33" s="24"/>
    </row>
    <row r="34" spans="1:14" s="206" customFormat="1" ht="20.25" customHeight="1" x14ac:dyDescent="0.65">
      <c r="A34" s="81"/>
      <c r="B34" s="72"/>
      <c r="C34" s="1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35" spans="1:14" s="206" customFormat="1" ht="20.25" customHeight="1" x14ac:dyDescent="0.65">
      <c r="A35" s="81"/>
      <c r="B35" s="72"/>
      <c r="C35" s="1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</row>
    <row r="36" spans="1:14" s="206" customFormat="1" ht="20.25" customHeight="1" x14ac:dyDescent="0.65">
      <c r="A36" s="207"/>
      <c r="B36" s="72"/>
      <c r="C36" s="1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117"/>
    </row>
    <row r="37" spans="1:14" s="206" customFormat="1" ht="20.25" customHeight="1" x14ac:dyDescent="0.65">
      <c r="A37" s="208"/>
      <c r="B37" s="72"/>
      <c r="C37" s="159"/>
      <c r="D37" s="133"/>
      <c r="E37" s="50"/>
      <c r="F37" s="133"/>
      <c r="G37" s="50"/>
      <c r="H37" s="58"/>
      <c r="I37" s="50"/>
      <c r="J37" s="133"/>
      <c r="K37" s="50"/>
      <c r="L37" s="133"/>
      <c r="M37" s="50"/>
      <c r="N37" s="50"/>
    </row>
    <row r="38" spans="1:14" s="206" customFormat="1" ht="20.25" customHeight="1" x14ac:dyDescent="0.5">
      <c r="A38" s="203"/>
      <c r="B38" s="72"/>
      <c r="C38" s="209"/>
      <c r="D38" s="131"/>
      <c r="E38" s="164"/>
      <c r="F38" s="131"/>
      <c r="G38" s="131"/>
      <c r="H38" s="210"/>
      <c r="I38" s="131"/>
      <c r="J38" s="210"/>
      <c r="K38" s="131"/>
      <c r="L38" s="210"/>
      <c r="M38" s="131"/>
      <c r="N38" s="130"/>
    </row>
    <row r="39" spans="1:14" s="206" customFormat="1" ht="20.25" customHeight="1" x14ac:dyDescent="0.5">
      <c r="A39" s="211"/>
      <c r="B39" s="72"/>
      <c r="C39" s="209"/>
      <c r="D39" s="50"/>
      <c r="E39" s="59"/>
      <c r="F39" s="50"/>
      <c r="G39" s="50"/>
      <c r="H39" s="133"/>
      <c r="I39" s="50"/>
      <c r="J39" s="133"/>
      <c r="K39" s="50"/>
      <c r="L39" s="133"/>
      <c r="M39" s="50"/>
      <c r="N39" s="50"/>
    </row>
    <row r="40" spans="1:14" s="206" customFormat="1" ht="20.25" customHeight="1" x14ac:dyDescent="0.65">
      <c r="A40" s="212"/>
      <c r="B40" s="72"/>
      <c r="C40" s="159"/>
      <c r="D40" s="133"/>
      <c r="E40" s="50"/>
      <c r="F40" s="133"/>
      <c r="G40" s="50"/>
      <c r="H40" s="133"/>
      <c r="I40" s="50"/>
      <c r="J40" s="133"/>
      <c r="K40" s="50"/>
      <c r="L40" s="133"/>
      <c r="M40" s="50"/>
      <c r="N40" s="50"/>
    </row>
    <row r="41" spans="1:14" s="206" customFormat="1" ht="20.25" customHeight="1" x14ac:dyDescent="0.65">
      <c r="A41" s="207"/>
      <c r="B41" s="72"/>
      <c r="C41" s="159"/>
      <c r="D41" s="114"/>
      <c r="E41" s="59"/>
      <c r="F41" s="114"/>
      <c r="G41" s="59"/>
      <c r="H41" s="114"/>
      <c r="I41" s="59"/>
      <c r="J41" s="114"/>
      <c r="K41" s="59"/>
      <c r="L41" s="114"/>
      <c r="M41" s="59"/>
      <c r="N41" s="114"/>
    </row>
    <row r="42" spans="1:14" s="206" customFormat="1" ht="20.25" customHeight="1" x14ac:dyDescent="0.65">
      <c r="A42" s="81"/>
      <c r="B42" s="72"/>
      <c r="C42" s="159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s="206" customFormat="1" ht="20.25" customHeight="1" x14ac:dyDescent="0.65">
      <c r="A43" s="145"/>
      <c r="B43" s="72"/>
      <c r="C43" s="86"/>
      <c r="D43" s="213"/>
      <c r="E43" s="77"/>
      <c r="F43" s="204"/>
      <c r="G43" s="77"/>
      <c r="H43" s="77"/>
      <c r="I43" s="77"/>
      <c r="J43" s="27"/>
      <c r="K43" s="22"/>
      <c r="L43" s="27"/>
      <c r="M43" s="22"/>
      <c r="N43" s="27"/>
    </row>
    <row r="44" spans="1:14" s="206" customFormat="1" ht="20.25" customHeight="1" x14ac:dyDescent="0.65">
      <c r="A44" s="214"/>
      <c r="B44" s="72"/>
      <c r="C44" s="86"/>
      <c r="D44" s="215"/>
      <c r="E44" s="216"/>
      <c r="F44" s="215"/>
      <c r="G44" s="216"/>
      <c r="H44" s="215"/>
      <c r="I44" s="216"/>
      <c r="J44" s="215"/>
      <c r="K44" s="30"/>
      <c r="L44" s="110"/>
      <c r="M44" s="30"/>
      <c r="N44" s="215"/>
    </row>
    <row r="45" spans="1:14" s="206" customFormat="1" ht="20.25" customHeight="1" x14ac:dyDescent="0.65">
      <c r="A45" s="205"/>
      <c r="B45" s="72"/>
      <c r="C45" s="86"/>
      <c r="D45" s="215"/>
      <c r="E45" s="216"/>
      <c r="F45" s="215"/>
      <c r="G45" s="216"/>
      <c r="H45" s="215"/>
      <c r="I45" s="216"/>
      <c r="J45" s="215"/>
      <c r="K45" s="59"/>
      <c r="L45" s="215"/>
      <c r="M45" s="59"/>
      <c r="N45" s="215"/>
    </row>
    <row r="46" spans="1:14" s="206" customFormat="1" ht="20.25" customHeight="1" x14ac:dyDescent="0.65">
      <c r="A46" s="145"/>
      <c r="B46" s="72"/>
      <c r="C46" s="86"/>
      <c r="D46" s="109"/>
      <c r="E46" s="59"/>
      <c r="F46" s="109"/>
      <c r="G46" s="59"/>
      <c r="H46" s="109"/>
      <c r="I46" s="59"/>
      <c r="J46" s="109"/>
      <c r="K46" s="59"/>
      <c r="L46" s="109"/>
      <c r="M46" s="59"/>
      <c r="N46" s="109"/>
    </row>
    <row r="47" spans="1:14" s="206" customFormat="1" ht="20.25" customHeight="1" x14ac:dyDescent="0.65">
      <c r="A47" s="217"/>
      <c r="B47" s="72"/>
      <c r="C47" s="86"/>
      <c r="D47" s="218"/>
      <c r="E47" s="59"/>
      <c r="F47" s="218"/>
      <c r="G47" s="59"/>
      <c r="H47" s="218"/>
      <c r="I47" s="59"/>
      <c r="J47" s="218"/>
      <c r="K47" s="59"/>
      <c r="L47" s="218"/>
      <c r="M47" s="59"/>
      <c r="N47" s="218"/>
    </row>
    <row r="48" spans="1:14" s="206" customFormat="1" ht="20.25" customHeight="1" x14ac:dyDescent="0.3"/>
  </sheetData>
  <mergeCells count="7">
    <mergeCell ref="D26:L26"/>
    <mergeCell ref="H27:J27"/>
    <mergeCell ref="F28:J28"/>
    <mergeCell ref="D31:N31"/>
    <mergeCell ref="D4:L4"/>
    <mergeCell ref="J5:L5"/>
    <mergeCell ref="D9:N9"/>
  </mergeCells>
  <pageMargins left="0.6" right="0.5" top="0.48" bottom="0.5" header="0.5" footer="0.5"/>
  <pageSetup paperSize="9" firstPageNumber="11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0"/>
  <sheetViews>
    <sheetView showGridLines="0" view="pageBreakPreview" topLeftCell="A4" zoomScale="80" zoomScaleNormal="80" zoomScaleSheetLayoutView="80" workbookViewId="0">
      <selection activeCell="C21" sqref="C21"/>
    </sheetView>
  </sheetViews>
  <sheetFormatPr defaultColWidth="9.1796875" defaultRowHeight="19.5" customHeight="1" x14ac:dyDescent="0.3"/>
  <cols>
    <col min="1" max="1" width="46.36328125" style="12" customWidth="1"/>
    <col min="2" max="2" width="5.54296875" style="12" bestFit="1" customWidth="1"/>
    <col min="3" max="3" width="1.54296875" style="12" customWidth="1"/>
    <col min="4" max="4" width="11.54296875" style="12" customWidth="1"/>
    <col min="5" max="5" width="1.54296875" style="12" customWidth="1"/>
    <col min="6" max="6" width="11.453125" style="12" customWidth="1"/>
    <col min="7" max="7" width="1.54296875" style="12" customWidth="1"/>
    <col min="8" max="8" width="11.54296875" style="12" customWidth="1"/>
    <col min="9" max="9" width="1.54296875" style="12" customWidth="1"/>
    <col min="10" max="10" width="12.453125" style="12" customWidth="1"/>
    <col min="11" max="11" width="1.54296875" style="12" customWidth="1"/>
    <col min="12" max="12" width="11.1796875" style="12" bestFit="1" customWidth="1"/>
    <col min="13" max="13" width="1.1796875" style="12" customWidth="1"/>
    <col min="14" max="14" width="15.81640625" style="12" customWidth="1"/>
    <col min="15" max="16384" width="9.1796875" style="12"/>
  </cols>
  <sheetData>
    <row r="1" spans="1:14" ht="19.5" customHeight="1" x14ac:dyDescent="0.35">
      <c r="A1" s="6" t="s">
        <v>49</v>
      </c>
      <c r="B1" s="4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19.5" customHeight="1" x14ac:dyDescent="0.3">
      <c r="A2" s="1" t="s">
        <v>66</v>
      </c>
      <c r="B2" s="5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ht="19.5" customHeight="1" x14ac:dyDescent="0.3">
      <c r="A3" s="1"/>
      <c r="B3" s="5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ht="19.5" customHeight="1" x14ac:dyDescent="0.3">
      <c r="A4" s="77"/>
      <c r="B4" s="72"/>
      <c r="C4" s="77"/>
      <c r="D4" s="329" t="s">
        <v>41</v>
      </c>
      <c r="E4" s="329"/>
      <c r="F4" s="329"/>
      <c r="G4" s="329"/>
      <c r="H4" s="329"/>
      <c r="I4" s="329"/>
      <c r="J4" s="329"/>
      <c r="K4" s="329"/>
      <c r="L4" s="329"/>
    </row>
    <row r="5" spans="1:14" ht="19.5" customHeight="1" x14ac:dyDescent="0.3">
      <c r="A5" s="77"/>
      <c r="B5" s="72"/>
      <c r="C5" s="77"/>
      <c r="D5" s="9"/>
      <c r="E5" s="9"/>
      <c r="F5" s="115"/>
      <c r="G5" s="9"/>
      <c r="H5" s="35"/>
      <c r="I5" s="77"/>
      <c r="J5" s="335" t="s">
        <v>4</v>
      </c>
      <c r="K5" s="335"/>
      <c r="L5" s="335"/>
    </row>
    <row r="6" spans="1:14" ht="19.5" customHeight="1" x14ac:dyDescent="0.3">
      <c r="A6" s="77"/>
      <c r="B6" s="72"/>
      <c r="C6" s="77"/>
      <c r="D6" s="34" t="s">
        <v>126</v>
      </c>
      <c r="E6" s="78"/>
      <c r="F6" s="77"/>
      <c r="G6" s="78"/>
      <c r="H6" s="107"/>
      <c r="I6" s="78"/>
      <c r="J6" s="78"/>
      <c r="K6" s="77"/>
      <c r="L6" s="77"/>
      <c r="M6" s="78"/>
      <c r="N6" s="34"/>
    </row>
    <row r="7" spans="1:14" ht="19.5" customHeight="1" x14ac:dyDescent="0.3">
      <c r="A7" s="77"/>
      <c r="B7" s="72"/>
      <c r="C7" s="77"/>
      <c r="D7" s="34" t="s">
        <v>127</v>
      </c>
      <c r="E7" s="78"/>
      <c r="F7" s="77"/>
      <c r="G7" s="78"/>
      <c r="H7" s="107" t="s">
        <v>113</v>
      </c>
      <c r="I7" s="78"/>
      <c r="J7" s="78"/>
      <c r="K7" s="77"/>
      <c r="L7" s="77"/>
      <c r="M7" s="78"/>
      <c r="N7" s="34" t="s">
        <v>7</v>
      </c>
    </row>
    <row r="8" spans="1:14" ht="19.5" customHeight="1" x14ac:dyDescent="0.3">
      <c r="A8" s="77"/>
      <c r="B8" s="221" t="s">
        <v>71</v>
      </c>
      <c r="C8" s="77"/>
      <c r="D8" s="78" t="s">
        <v>29</v>
      </c>
      <c r="E8" s="78"/>
      <c r="F8" s="78" t="s">
        <v>24</v>
      </c>
      <c r="G8" s="78"/>
      <c r="H8" s="108" t="s">
        <v>114</v>
      </c>
      <c r="I8" s="78"/>
      <c r="J8" s="78" t="s">
        <v>48</v>
      </c>
      <c r="K8" s="78"/>
      <c r="L8" s="78" t="s">
        <v>6</v>
      </c>
      <c r="M8" s="78"/>
      <c r="N8" s="34" t="s">
        <v>31</v>
      </c>
    </row>
    <row r="9" spans="1:14" ht="19.5" customHeight="1" x14ac:dyDescent="0.3">
      <c r="A9" s="8"/>
      <c r="B9" s="72"/>
      <c r="C9" s="77"/>
      <c r="D9" s="332" t="s">
        <v>64</v>
      </c>
      <c r="E9" s="332"/>
      <c r="F9" s="332"/>
      <c r="G9" s="332"/>
      <c r="H9" s="332"/>
      <c r="I9" s="332"/>
      <c r="J9" s="332"/>
      <c r="K9" s="332"/>
      <c r="L9" s="332"/>
      <c r="M9" s="332"/>
      <c r="N9" s="332"/>
    </row>
    <row r="10" spans="1:14" ht="19.5" customHeight="1" x14ac:dyDescent="0.65">
      <c r="A10" s="8" t="s">
        <v>198</v>
      </c>
      <c r="B10" s="5"/>
      <c r="C10" s="21"/>
      <c r="D10" s="24"/>
      <c r="E10" s="7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9.5" customHeight="1" x14ac:dyDescent="0.7">
      <c r="A11" s="8" t="s">
        <v>199</v>
      </c>
      <c r="B11" s="5"/>
      <c r="C11" s="23"/>
      <c r="D11" s="313">
        <v>492040</v>
      </c>
      <c r="E11" s="300"/>
      <c r="F11" s="313">
        <v>229555</v>
      </c>
      <c r="G11" s="300"/>
      <c r="H11" s="314">
        <v>379</v>
      </c>
      <c r="I11" s="300"/>
      <c r="J11" s="313">
        <v>49204</v>
      </c>
      <c r="K11" s="300"/>
      <c r="L11" s="313">
        <v>358923</v>
      </c>
      <c r="M11" s="300"/>
      <c r="N11" s="313">
        <f>SUM(D11:L11)</f>
        <v>1130101</v>
      </c>
    </row>
    <row r="12" spans="1:14" ht="19.5" customHeight="1" x14ac:dyDescent="0.65">
      <c r="A12" s="87" t="s">
        <v>201</v>
      </c>
      <c r="B12" s="5">
        <v>3</v>
      </c>
      <c r="C12" s="23"/>
      <c r="D12" s="304">
        <v>0</v>
      </c>
      <c r="E12" s="300"/>
      <c r="F12" s="304">
        <v>0</v>
      </c>
      <c r="G12" s="300"/>
      <c r="H12" s="299">
        <v>0</v>
      </c>
      <c r="I12" s="300"/>
      <c r="J12" s="304">
        <v>0</v>
      </c>
      <c r="K12" s="300"/>
      <c r="L12" s="304">
        <v>-7433</v>
      </c>
      <c r="M12" s="300"/>
      <c r="N12" s="304">
        <f>SUM(D12:L12)</f>
        <v>-7433</v>
      </c>
    </row>
    <row r="13" spans="1:14" ht="19.5" customHeight="1" x14ac:dyDescent="0.7">
      <c r="A13" s="8" t="s">
        <v>202</v>
      </c>
      <c r="B13" s="5"/>
      <c r="C13" s="23"/>
      <c r="D13" s="315">
        <f>SUM(D11:D12)</f>
        <v>492040</v>
      </c>
      <c r="E13" s="313"/>
      <c r="F13" s="315">
        <f t="shared" ref="F13:L13" si="0">SUM(F11:F12)</f>
        <v>229555</v>
      </c>
      <c r="G13" s="313"/>
      <c r="H13" s="315">
        <f t="shared" si="0"/>
        <v>379</v>
      </c>
      <c r="I13" s="313"/>
      <c r="J13" s="315">
        <f t="shared" si="0"/>
        <v>49204</v>
      </c>
      <c r="K13" s="313"/>
      <c r="L13" s="315">
        <f t="shared" si="0"/>
        <v>351490</v>
      </c>
      <c r="M13" s="313"/>
      <c r="N13" s="315">
        <f>SUM(D13:L13)</f>
        <v>1122668</v>
      </c>
    </row>
    <row r="14" spans="1:14" ht="19.5" customHeight="1" x14ac:dyDescent="0.65">
      <c r="A14" s="8"/>
      <c r="B14" s="5"/>
      <c r="C14" s="23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1:14" ht="19.5" customHeight="1" x14ac:dyDescent="0.65">
      <c r="A15" s="8" t="s">
        <v>73</v>
      </c>
      <c r="B15" s="5"/>
      <c r="C15" s="23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4" ht="19.5" customHeight="1" x14ac:dyDescent="0.65">
      <c r="A16" s="48" t="s">
        <v>146</v>
      </c>
      <c r="B16" s="5"/>
      <c r="C16" s="23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117"/>
    </row>
    <row r="17" spans="1:14" ht="19.5" customHeight="1" x14ac:dyDescent="0.65">
      <c r="A17" s="116" t="s">
        <v>139</v>
      </c>
      <c r="B17" s="5">
        <v>10</v>
      </c>
      <c r="C17" s="23"/>
      <c r="D17" s="304">
        <v>0</v>
      </c>
      <c r="E17" s="300"/>
      <c r="F17" s="304">
        <v>0</v>
      </c>
      <c r="G17" s="300"/>
      <c r="H17" s="304">
        <v>0</v>
      </c>
      <c r="I17" s="300"/>
      <c r="J17" s="304">
        <v>0</v>
      </c>
      <c r="K17" s="300"/>
      <c r="L17" s="304">
        <f>'[1]change 11'!L18</f>
        <v>-68882</v>
      </c>
      <c r="M17" s="300"/>
      <c r="N17" s="302">
        <f>SUM(D17:M17)</f>
        <v>-68882</v>
      </c>
    </row>
    <row r="18" spans="1:14" ht="19.5" customHeight="1" x14ac:dyDescent="0.7">
      <c r="A18" s="48" t="s">
        <v>181</v>
      </c>
      <c r="B18" s="5"/>
      <c r="C18" s="23"/>
      <c r="D18" s="311">
        <f>SUM(D15:D17)</f>
        <v>0</v>
      </c>
      <c r="E18" s="316"/>
      <c r="F18" s="311">
        <f>SUM(F15:F17)</f>
        <v>0</v>
      </c>
      <c r="G18" s="316"/>
      <c r="H18" s="311">
        <f>SUM(H17:H17)</f>
        <v>0</v>
      </c>
      <c r="I18" s="316"/>
      <c r="J18" s="311">
        <f>SUM(J15:J16)</f>
        <v>0</v>
      </c>
      <c r="K18" s="316"/>
      <c r="L18" s="311">
        <f>SUM(L17:L17)</f>
        <v>-68882</v>
      </c>
      <c r="M18" s="316"/>
      <c r="N18" s="311">
        <f>SUM(N17:N17)</f>
        <v>-68882</v>
      </c>
    </row>
    <row r="19" spans="1:14" ht="19.5" customHeight="1" x14ac:dyDescent="0.65">
      <c r="A19" s="8"/>
      <c r="B19" s="5"/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9.5" customHeight="1" x14ac:dyDescent="0.65">
      <c r="A20" s="17" t="s">
        <v>65</v>
      </c>
      <c r="B20" s="5"/>
      <c r="C20" s="21"/>
      <c r="D20" s="25"/>
      <c r="E20" s="10"/>
      <c r="F20" s="26"/>
      <c r="G20" s="10"/>
      <c r="H20" s="10"/>
      <c r="I20" s="10"/>
      <c r="J20" s="27"/>
      <c r="K20" s="22"/>
      <c r="L20" s="27"/>
      <c r="M20" s="22"/>
      <c r="N20" s="27"/>
    </row>
    <row r="21" spans="1:14" ht="19.5" customHeight="1" x14ac:dyDescent="0.65">
      <c r="A21" s="63" t="s">
        <v>57</v>
      </c>
      <c r="B21" s="5"/>
      <c r="C21" s="21"/>
      <c r="D21" s="28">
        <v>0</v>
      </c>
      <c r="E21" s="29"/>
      <c r="F21" s="28">
        <v>0</v>
      </c>
      <c r="G21" s="29"/>
      <c r="H21" s="28">
        <v>0</v>
      </c>
      <c r="I21" s="29"/>
      <c r="J21" s="28">
        <v>0</v>
      </c>
      <c r="K21" s="30"/>
      <c r="L21" s="111">
        <f>'PL5-8'!H104</f>
        <v>14329</v>
      </c>
      <c r="M21" s="30"/>
      <c r="N21" s="28">
        <f>SUM(D21:L21)</f>
        <v>14329</v>
      </c>
    </row>
    <row r="22" spans="1:14" ht="19.5" customHeight="1" x14ac:dyDescent="0.65">
      <c r="A22" s="33" t="s">
        <v>69</v>
      </c>
      <c r="B22" s="5"/>
      <c r="C22" s="21"/>
      <c r="D22" s="28">
        <v>0</v>
      </c>
      <c r="E22" s="29"/>
      <c r="F22" s="28">
        <v>0</v>
      </c>
      <c r="G22" s="29"/>
      <c r="H22" s="28">
        <v>0</v>
      </c>
      <c r="I22" s="29"/>
      <c r="J22" s="28">
        <v>0</v>
      </c>
      <c r="K22" s="59"/>
      <c r="L22" s="28">
        <v>0</v>
      </c>
      <c r="M22" s="59"/>
      <c r="N22" s="28">
        <f>SUM(D22:L22)</f>
        <v>0</v>
      </c>
    </row>
    <row r="23" spans="1:14" ht="19.5" customHeight="1" x14ac:dyDescent="0.65">
      <c r="A23" s="17" t="s">
        <v>63</v>
      </c>
      <c r="B23" s="5"/>
      <c r="C23" s="21"/>
      <c r="D23" s="31">
        <f>SUM(D21:D22)</f>
        <v>0</v>
      </c>
      <c r="E23" s="59"/>
      <c r="F23" s="31">
        <f>SUM(F21:F22)</f>
        <v>0</v>
      </c>
      <c r="G23" s="59"/>
      <c r="H23" s="31">
        <f>SUM(H21:H22)</f>
        <v>0</v>
      </c>
      <c r="I23" s="59"/>
      <c r="J23" s="31">
        <f>SUM(J21:J22)</f>
        <v>0</v>
      </c>
      <c r="K23" s="59"/>
      <c r="L23" s="31">
        <f>SUM(L21:L22)</f>
        <v>14329</v>
      </c>
      <c r="M23" s="59"/>
      <c r="N23" s="31">
        <f>SUM(N21:N22)</f>
        <v>14329</v>
      </c>
    </row>
    <row r="24" spans="1:14" ht="19.5" customHeight="1" thickBot="1" x14ac:dyDescent="0.7">
      <c r="A24" s="20" t="s">
        <v>200</v>
      </c>
      <c r="B24" s="5"/>
      <c r="C24" s="21"/>
      <c r="D24" s="61">
        <f>SUM(D13,D18,D23)</f>
        <v>492040</v>
      </c>
      <c r="E24" s="59"/>
      <c r="F24" s="61">
        <f>SUM(F13,F18,F23)</f>
        <v>229555</v>
      </c>
      <c r="G24" s="59"/>
      <c r="H24" s="61">
        <f>SUM(H13,H18,H23)</f>
        <v>379</v>
      </c>
      <c r="I24" s="59"/>
      <c r="J24" s="61">
        <f>SUM(J13,J18,J23)</f>
        <v>49204</v>
      </c>
      <c r="K24" s="59"/>
      <c r="L24" s="61">
        <f>SUM(L13,L18,L23)</f>
        <v>296937</v>
      </c>
      <c r="M24" s="59"/>
      <c r="N24" s="61">
        <f>SUM(N13,N18,N23)</f>
        <v>1068115</v>
      </c>
    </row>
    <row r="25" spans="1:14" s="206" customFormat="1" ht="19.5" customHeight="1" thickTop="1" x14ac:dyDescent="0.35">
      <c r="A25" s="201"/>
      <c r="B25" s="13"/>
      <c r="C25" s="77"/>
      <c r="D25" s="77"/>
      <c r="E25" s="77"/>
      <c r="F25" s="77"/>
      <c r="G25" s="77"/>
      <c r="H25" s="77"/>
      <c r="I25" s="77"/>
      <c r="J25" s="77"/>
      <c r="K25" s="77"/>
      <c r="L25" s="77"/>
    </row>
    <row r="26" spans="1:14" s="206" customFormat="1" ht="19.5" customHeight="1" x14ac:dyDescent="0.3">
      <c r="A26" s="202"/>
      <c r="B26" s="72"/>
      <c r="C26" s="77"/>
      <c r="D26" s="77"/>
      <c r="E26" s="77"/>
      <c r="F26" s="77"/>
      <c r="G26" s="77"/>
      <c r="H26" s="77"/>
      <c r="I26" s="77"/>
      <c r="J26" s="77"/>
      <c r="K26" s="77"/>
      <c r="L26" s="77"/>
    </row>
    <row r="27" spans="1:14" s="206" customFormat="1" ht="19.5" customHeight="1" x14ac:dyDescent="0.3">
      <c r="A27" s="202"/>
      <c r="B27" s="72"/>
      <c r="C27" s="77"/>
      <c r="D27" s="77"/>
      <c r="E27" s="77"/>
      <c r="F27" s="77"/>
      <c r="G27" s="77"/>
      <c r="H27" s="77"/>
      <c r="I27" s="77"/>
      <c r="J27" s="77"/>
      <c r="K27" s="77"/>
      <c r="L27" s="77"/>
    </row>
    <row r="28" spans="1:14" s="206" customFormat="1" ht="19.5" customHeight="1" x14ac:dyDescent="0.3">
      <c r="A28" s="77"/>
      <c r="B28" s="72"/>
      <c r="C28" s="77"/>
      <c r="D28" s="329"/>
      <c r="E28" s="329"/>
      <c r="F28" s="329"/>
      <c r="G28" s="329"/>
      <c r="H28" s="329"/>
      <c r="I28" s="329"/>
      <c r="J28" s="329"/>
      <c r="K28" s="329"/>
      <c r="L28" s="329"/>
    </row>
    <row r="29" spans="1:14" s="206" customFormat="1" ht="19.5" customHeight="1" x14ac:dyDescent="0.3">
      <c r="A29" s="77"/>
      <c r="B29" s="72"/>
      <c r="C29" s="77"/>
      <c r="D29" s="9"/>
      <c r="E29" s="9"/>
      <c r="F29" s="115"/>
      <c r="G29" s="9"/>
      <c r="H29" s="334"/>
      <c r="I29" s="334"/>
      <c r="J29" s="334"/>
      <c r="K29" s="9"/>
      <c r="L29" s="9"/>
    </row>
    <row r="30" spans="1:14" s="206" customFormat="1" ht="19.5" customHeight="1" x14ac:dyDescent="0.3">
      <c r="A30" s="77"/>
      <c r="B30" s="72"/>
      <c r="C30" s="77"/>
      <c r="D30" s="78"/>
      <c r="E30" s="78"/>
      <c r="F30" s="334"/>
      <c r="G30" s="334"/>
      <c r="H30" s="334"/>
      <c r="I30" s="334"/>
      <c r="J30" s="334"/>
      <c r="K30" s="78"/>
      <c r="N30" s="78"/>
    </row>
    <row r="31" spans="1:14" s="206" customFormat="1" ht="19.5" customHeight="1" x14ac:dyDescent="0.3">
      <c r="A31" s="77"/>
      <c r="B31" s="72"/>
      <c r="C31" s="77"/>
      <c r="D31" s="78"/>
      <c r="E31" s="78"/>
      <c r="F31" s="77"/>
      <c r="G31" s="78"/>
      <c r="H31" s="34"/>
      <c r="I31" s="78"/>
      <c r="J31" s="78"/>
      <c r="K31" s="77"/>
      <c r="L31" s="77"/>
      <c r="M31" s="78"/>
      <c r="N31" s="78"/>
    </row>
    <row r="32" spans="1:14" s="206" customFormat="1" ht="19.5" customHeight="1" x14ac:dyDescent="0.3">
      <c r="A32" s="77"/>
      <c r="B32" s="127"/>
      <c r="C32" s="77"/>
      <c r="D32" s="78"/>
      <c r="E32" s="78"/>
      <c r="F32" s="78"/>
      <c r="G32" s="78"/>
      <c r="H32" s="108"/>
      <c r="I32" s="78"/>
      <c r="J32" s="78"/>
      <c r="K32" s="78"/>
      <c r="L32" s="78"/>
      <c r="M32" s="78"/>
      <c r="N32" s="78"/>
    </row>
    <row r="33" spans="1:14" s="206" customFormat="1" ht="19.5" customHeight="1" x14ac:dyDescent="0.3">
      <c r="A33" s="81"/>
      <c r="B33" s="72"/>
      <c r="C33" s="77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</row>
    <row r="34" spans="1:14" s="206" customFormat="1" ht="19.5" customHeight="1" x14ac:dyDescent="0.65">
      <c r="A34" s="81"/>
      <c r="B34" s="72"/>
      <c r="C34" s="86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s="206" customFormat="1" ht="19.5" customHeight="1" x14ac:dyDescent="0.65">
      <c r="A35" s="81"/>
      <c r="B35" s="72"/>
      <c r="C35" s="159"/>
      <c r="D35" s="59"/>
      <c r="E35" s="59"/>
      <c r="F35" s="59"/>
      <c r="G35" s="59"/>
      <c r="H35" s="163"/>
      <c r="I35" s="59"/>
      <c r="J35" s="59"/>
      <c r="K35" s="59"/>
      <c r="L35" s="59"/>
      <c r="M35" s="59"/>
      <c r="N35" s="24"/>
    </row>
    <row r="36" spans="1:14" s="206" customFormat="1" ht="19.5" customHeight="1" x14ac:dyDescent="0.65">
      <c r="A36" s="81"/>
      <c r="B36" s="72"/>
      <c r="C36" s="1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</row>
    <row r="37" spans="1:14" s="206" customFormat="1" ht="19.5" customHeight="1" x14ac:dyDescent="0.65">
      <c r="A37" s="81"/>
      <c r="B37" s="72"/>
      <c r="C37" s="1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1:14" s="206" customFormat="1" ht="19.5" customHeight="1" x14ac:dyDescent="0.65">
      <c r="A38" s="207"/>
      <c r="B38" s="72"/>
      <c r="C38" s="1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117"/>
    </row>
    <row r="39" spans="1:14" s="206" customFormat="1" ht="19.5" customHeight="1" x14ac:dyDescent="0.65">
      <c r="A39" s="208"/>
      <c r="B39" s="72"/>
      <c r="C39" s="159"/>
      <c r="D39" s="133"/>
      <c r="E39" s="50"/>
      <c r="F39" s="133"/>
      <c r="G39" s="50"/>
      <c r="H39" s="58"/>
      <c r="I39" s="50"/>
      <c r="J39" s="133"/>
      <c r="K39" s="50"/>
      <c r="L39" s="133"/>
      <c r="M39" s="50"/>
      <c r="N39" s="50"/>
    </row>
    <row r="40" spans="1:14" s="206" customFormat="1" ht="19.5" customHeight="1" x14ac:dyDescent="0.5">
      <c r="A40" s="203"/>
      <c r="B40" s="72"/>
      <c r="C40" s="209"/>
      <c r="D40" s="131"/>
      <c r="E40" s="164"/>
      <c r="F40" s="131"/>
      <c r="G40" s="131"/>
      <c r="H40" s="210"/>
      <c r="I40" s="131"/>
      <c r="J40" s="210"/>
      <c r="K40" s="131"/>
      <c r="L40" s="210"/>
      <c r="M40" s="131"/>
      <c r="N40" s="130"/>
    </row>
    <row r="41" spans="1:14" s="206" customFormat="1" ht="19.5" customHeight="1" x14ac:dyDescent="0.5">
      <c r="A41" s="211"/>
      <c r="B41" s="72"/>
      <c r="C41" s="209"/>
      <c r="D41" s="50"/>
      <c r="E41" s="59"/>
      <c r="F41" s="50"/>
      <c r="G41" s="50"/>
      <c r="H41" s="133"/>
      <c r="I41" s="50"/>
      <c r="J41" s="133"/>
      <c r="K41" s="50"/>
      <c r="L41" s="133"/>
      <c r="M41" s="50"/>
      <c r="N41" s="50"/>
    </row>
    <row r="42" spans="1:14" s="206" customFormat="1" ht="19.5" customHeight="1" x14ac:dyDescent="0.65">
      <c r="A42" s="212"/>
      <c r="B42" s="72"/>
      <c r="C42" s="159"/>
      <c r="D42" s="133"/>
      <c r="E42" s="50"/>
      <c r="F42" s="133"/>
      <c r="G42" s="50"/>
      <c r="H42" s="133"/>
      <c r="I42" s="50"/>
      <c r="J42" s="133"/>
      <c r="K42" s="50"/>
      <c r="L42" s="133"/>
      <c r="M42" s="50"/>
      <c r="N42" s="50"/>
    </row>
    <row r="43" spans="1:14" s="206" customFormat="1" ht="19.5" customHeight="1" x14ac:dyDescent="0.65">
      <c r="A43" s="207"/>
      <c r="B43" s="72"/>
      <c r="C43" s="159"/>
      <c r="D43" s="114"/>
      <c r="E43" s="59"/>
      <c r="F43" s="114"/>
      <c r="G43" s="59"/>
      <c r="H43" s="114"/>
      <c r="I43" s="59"/>
      <c r="J43" s="114"/>
      <c r="K43" s="59"/>
      <c r="L43" s="114"/>
      <c r="M43" s="59"/>
      <c r="N43" s="114"/>
    </row>
    <row r="44" spans="1:14" s="206" customFormat="1" ht="19.5" customHeight="1" x14ac:dyDescent="0.65">
      <c r="A44" s="81"/>
      <c r="B44" s="72"/>
      <c r="C44" s="159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s="206" customFormat="1" ht="19.5" customHeight="1" x14ac:dyDescent="0.65">
      <c r="A45" s="145"/>
      <c r="B45" s="72"/>
      <c r="C45" s="86"/>
      <c r="D45" s="213"/>
      <c r="E45" s="77"/>
      <c r="F45" s="204"/>
      <c r="G45" s="77"/>
      <c r="H45" s="77"/>
      <c r="I45" s="77"/>
      <c r="J45" s="27"/>
      <c r="K45" s="22"/>
      <c r="L45" s="27"/>
      <c r="M45" s="22"/>
      <c r="N45" s="27"/>
    </row>
    <row r="46" spans="1:14" s="206" customFormat="1" ht="19.5" customHeight="1" x14ac:dyDescent="0.65">
      <c r="A46" s="214"/>
      <c r="B46" s="72"/>
      <c r="C46" s="86"/>
      <c r="D46" s="215"/>
      <c r="E46" s="216"/>
      <c r="F46" s="215"/>
      <c r="G46" s="216"/>
      <c r="H46" s="215"/>
      <c r="I46" s="216"/>
      <c r="J46" s="215"/>
      <c r="K46" s="30"/>
      <c r="L46" s="110"/>
      <c r="M46" s="30"/>
      <c r="N46" s="215"/>
    </row>
    <row r="47" spans="1:14" s="206" customFormat="1" ht="19.5" customHeight="1" x14ac:dyDescent="0.65">
      <c r="A47" s="205"/>
      <c r="B47" s="72"/>
      <c r="C47" s="86"/>
      <c r="D47" s="215"/>
      <c r="E47" s="216"/>
      <c r="F47" s="215"/>
      <c r="G47" s="216"/>
      <c r="H47" s="215"/>
      <c r="I47" s="216"/>
      <c r="J47" s="215"/>
      <c r="K47" s="59"/>
      <c r="L47" s="215"/>
      <c r="M47" s="59"/>
      <c r="N47" s="215"/>
    </row>
    <row r="48" spans="1:14" s="206" customFormat="1" ht="19.5" customHeight="1" x14ac:dyDescent="0.65">
      <c r="A48" s="145"/>
      <c r="B48" s="72"/>
      <c r="C48" s="86"/>
      <c r="D48" s="109"/>
      <c r="E48" s="59"/>
      <c r="F48" s="109"/>
      <c r="G48" s="59"/>
      <c r="H48" s="109"/>
      <c r="I48" s="59"/>
      <c r="J48" s="109"/>
      <c r="K48" s="59"/>
      <c r="L48" s="109"/>
      <c r="M48" s="59"/>
      <c r="N48" s="109"/>
    </row>
    <row r="49" spans="1:14" s="206" customFormat="1" ht="19.5" customHeight="1" x14ac:dyDescent="0.65">
      <c r="A49" s="217"/>
      <c r="B49" s="72"/>
      <c r="C49" s="86"/>
      <c r="D49" s="218"/>
      <c r="E49" s="59"/>
      <c r="F49" s="218"/>
      <c r="G49" s="59"/>
      <c r="H49" s="218"/>
      <c r="I49" s="59"/>
      <c r="J49" s="218"/>
      <c r="K49" s="59"/>
      <c r="L49" s="218"/>
      <c r="M49" s="59"/>
      <c r="N49" s="218"/>
    </row>
    <row r="50" spans="1:14" s="206" customFormat="1" ht="19.5" customHeight="1" x14ac:dyDescent="0.3"/>
  </sheetData>
  <mergeCells count="7">
    <mergeCell ref="F30:J30"/>
    <mergeCell ref="D33:N33"/>
    <mergeCell ref="J5:L5"/>
    <mergeCell ref="D4:L4"/>
    <mergeCell ref="D9:N9"/>
    <mergeCell ref="D28:L28"/>
    <mergeCell ref="H29:J29"/>
  </mergeCells>
  <pageMargins left="0.6" right="0.5" top="0.48" bottom="0.5" header="0.5" footer="0.5"/>
  <pageSetup paperSize="9" firstPageNumber="12" fitToWidth="0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1"/>
  <sheetViews>
    <sheetView tabSelected="1" view="pageBreakPreview" topLeftCell="A50" zoomScale="85" zoomScaleNormal="90" zoomScaleSheetLayoutView="85" workbookViewId="0">
      <selection activeCell="C61" sqref="C61"/>
    </sheetView>
  </sheetViews>
  <sheetFormatPr defaultColWidth="9.1796875" defaultRowHeight="20.25" customHeight="1" x14ac:dyDescent="0.65"/>
  <cols>
    <col min="1" max="1" width="50.81640625" style="86" customWidth="1"/>
    <col min="2" max="2" width="5.81640625" style="86" bestFit="1" customWidth="1"/>
    <col min="3" max="3" width="11.81640625" style="18" bestFit="1" customWidth="1"/>
    <col min="4" max="4" width="1.453125" style="18" customWidth="1"/>
    <col min="5" max="5" width="10.54296875" style="18" customWidth="1"/>
    <col min="6" max="6" width="1.1796875" style="18" customWidth="1"/>
    <col min="7" max="7" width="10.54296875" style="18" customWidth="1"/>
    <col min="8" max="8" width="1" style="86" customWidth="1"/>
    <col min="9" max="9" width="10.54296875" style="86" customWidth="1"/>
    <col min="10" max="10" width="9.1796875" style="86"/>
    <col min="11" max="11" width="35.1796875" style="86" customWidth="1"/>
    <col min="12" max="16384" width="9.1796875" style="86"/>
  </cols>
  <sheetData>
    <row r="1" spans="1:15" ht="20.25" customHeight="1" x14ac:dyDescent="0.65">
      <c r="A1" s="38" t="s">
        <v>49</v>
      </c>
      <c r="B1" s="38"/>
      <c r="C1" s="39"/>
      <c r="D1" s="39"/>
      <c r="E1" s="39"/>
      <c r="F1" s="39"/>
      <c r="G1" s="39"/>
      <c r="H1" s="39"/>
      <c r="I1" s="39"/>
      <c r="J1" s="18"/>
      <c r="K1" s="18"/>
    </row>
    <row r="2" spans="1:15" ht="20.25" customHeight="1" x14ac:dyDescent="0.65">
      <c r="A2" s="1" t="s">
        <v>67</v>
      </c>
      <c r="B2" s="1"/>
      <c r="C2" s="39"/>
      <c r="D2" s="39"/>
      <c r="E2" s="39"/>
      <c r="F2" s="39"/>
      <c r="G2" s="39"/>
      <c r="H2" s="39"/>
      <c r="I2" s="39"/>
      <c r="J2" s="18"/>
      <c r="K2" s="18"/>
    </row>
    <row r="3" spans="1:15" ht="9.65" customHeight="1" x14ac:dyDescent="0.7">
      <c r="A3" s="118"/>
      <c r="B3" s="118"/>
      <c r="C3" s="39"/>
      <c r="D3" s="39"/>
      <c r="E3" s="39"/>
      <c r="F3" s="39"/>
      <c r="G3" s="39"/>
      <c r="H3" s="39"/>
      <c r="I3" s="39"/>
      <c r="J3" s="18"/>
      <c r="K3" s="18"/>
    </row>
    <row r="4" spans="1:15" ht="20.25" customHeight="1" x14ac:dyDescent="0.7">
      <c r="A4" s="89"/>
      <c r="B4" s="89"/>
      <c r="C4" s="326" t="s">
        <v>0</v>
      </c>
      <c r="D4" s="326"/>
      <c r="E4" s="326"/>
      <c r="F4" s="39"/>
      <c r="G4" s="329" t="s">
        <v>38</v>
      </c>
      <c r="H4" s="329"/>
      <c r="I4" s="329"/>
      <c r="J4" s="18"/>
      <c r="K4" s="18"/>
    </row>
    <row r="5" spans="1:15" ht="20.25" customHeight="1" x14ac:dyDescent="0.65">
      <c r="A5" s="15"/>
      <c r="B5" s="15"/>
      <c r="C5" s="326" t="s">
        <v>39</v>
      </c>
      <c r="D5" s="326"/>
      <c r="E5" s="326"/>
      <c r="F5" s="40"/>
      <c r="G5" s="329" t="s">
        <v>39</v>
      </c>
      <c r="H5" s="329"/>
      <c r="I5" s="329"/>
      <c r="J5" s="18"/>
      <c r="K5" s="18"/>
    </row>
    <row r="6" spans="1:15" ht="20.25" customHeight="1" x14ac:dyDescent="0.65">
      <c r="A6" s="41"/>
      <c r="B6" s="41"/>
      <c r="C6" s="336" t="s">
        <v>77</v>
      </c>
      <c r="D6" s="336"/>
      <c r="E6" s="336"/>
      <c r="F6" s="52"/>
      <c r="G6" s="336" t="s">
        <v>77</v>
      </c>
      <c r="H6" s="336"/>
      <c r="I6" s="336"/>
      <c r="J6" s="18"/>
    </row>
    <row r="7" spans="1:15" ht="20.25" customHeight="1" x14ac:dyDescent="0.65">
      <c r="A7" s="41"/>
      <c r="B7" s="41"/>
      <c r="C7" s="336" t="s">
        <v>74</v>
      </c>
      <c r="D7" s="336"/>
      <c r="E7" s="336"/>
      <c r="F7" s="52"/>
      <c r="G7" s="336" t="s">
        <v>74</v>
      </c>
      <c r="H7" s="336"/>
      <c r="I7" s="336"/>
      <c r="J7" s="18"/>
    </row>
    <row r="8" spans="1:15" s="39" customFormat="1" ht="20.25" customHeight="1" x14ac:dyDescent="0.4">
      <c r="A8" s="15"/>
      <c r="B8" s="15"/>
      <c r="C8" s="113">
        <v>2020</v>
      </c>
      <c r="D8" s="113"/>
      <c r="E8" s="113">
        <v>2019</v>
      </c>
      <c r="F8" s="113"/>
      <c r="G8" s="113">
        <v>2020</v>
      </c>
      <c r="H8" s="113"/>
      <c r="I8" s="113">
        <v>2019</v>
      </c>
      <c r="J8" s="119"/>
      <c r="K8" s="120"/>
      <c r="L8" s="120"/>
      <c r="M8" s="120"/>
      <c r="N8" s="121"/>
      <c r="O8" s="121"/>
    </row>
    <row r="9" spans="1:15" ht="20.25" customHeight="1" x14ac:dyDescent="0.65">
      <c r="A9" s="41"/>
      <c r="B9" s="41"/>
      <c r="C9" s="325" t="s">
        <v>64</v>
      </c>
      <c r="D9" s="325"/>
      <c r="E9" s="325"/>
      <c r="F9" s="325"/>
      <c r="G9" s="325"/>
      <c r="H9" s="325"/>
      <c r="I9" s="325"/>
      <c r="J9" s="18"/>
    </row>
    <row r="10" spans="1:15" ht="20.25" customHeight="1" x14ac:dyDescent="0.65">
      <c r="A10" s="66" t="s">
        <v>25</v>
      </c>
      <c r="B10" s="66"/>
      <c r="C10" s="82"/>
      <c r="D10" s="82"/>
      <c r="E10" s="82"/>
      <c r="F10" s="82"/>
      <c r="G10" s="82"/>
      <c r="H10" s="82"/>
      <c r="I10" s="82"/>
      <c r="J10" s="18"/>
    </row>
    <row r="11" spans="1:15" ht="20.25" customHeight="1" x14ac:dyDescent="0.65">
      <c r="A11" s="43" t="s">
        <v>158</v>
      </c>
      <c r="B11" s="14"/>
      <c r="C11" s="82">
        <v>2583</v>
      </c>
      <c r="D11" s="82"/>
      <c r="E11" s="82">
        <v>-521</v>
      </c>
      <c r="F11" s="82"/>
      <c r="G11" s="82">
        <v>14329</v>
      </c>
      <c r="H11" s="82"/>
      <c r="I11" s="82">
        <v>13686</v>
      </c>
      <c r="J11" s="18"/>
      <c r="K11" s="18"/>
    </row>
    <row r="12" spans="1:15" ht="20.25" customHeight="1" x14ac:dyDescent="0.65">
      <c r="A12" s="67" t="s">
        <v>159</v>
      </c>
      <c r="B12" s="67"/>
      <c r="C12" s="82"/>
      <c r="D12" s="82"/>
      <c r="E12" s="82"/>
      <c r="F12" s="82"/>
      <c r="G12" s="82"/>
      <c r="H12" s="82"/>
      <c r="I12" s="82"/>
      <c r="J12" s="18"/>
      <c r="K12" s="18"/>
      <c r="L12" s="18"/>
      <c r="M12" s="18"/>
    </row>
    <row r="13" spans="1:15" ht="21" customHeight="1" x14ac:dyDescent="0.65">
      <c r="A13" s="52" t="s">
        <v>131</v>
      </c>
      <c r="B13" s="39"/>
      <c r="C13" s="58">
        <v>4846</v>
      </c>
      <c r="D13" s="82"/>
      <c r="E13" s="58">
        <v>5437</v>
      </c>
      <c r="F13" s="82"/>
      <c r="G13" s="82">
        <v>4356</v>
      </c>
      <c r="H13" s="82"/>
      <c r="I13" s="82">
        <v>4947</v>
      </c>
      <c r="J13" s="18"/>
      <c r="K13" s="18"/>
    </row>
    <row r="14" spans="1:15" ht="20.25" customHeight="1" x14ac:dyDescent="0.65">
      <c r="A14" s="43" t="s">
        <v>47</v>
      </c>
      <c r="B14" s="14"/>
      <c r="C14" s="82">
        <v>20632</v>
      </c>
      <c r="D14" s="82"/>
      <c r="E14" s="82">
        <v>21389</v>
      </c>
      <c r="F14" s="82"/>
      <c r="G14" s="82">
        <v>17263</v>
      </c>
      <c r="H14" s="82"/>
      <c r="I14" s="82">
        <v>17923</v>
      </c>
      <c r="J14" s="18"/>
      <c r="K14" s="18"/>
    </row>
    <row r="15" spans="1:15" ht="20.25" customHeight="1" x14ac:dyDescent="0.65">
      <c r="A15" s="43" t="s">
        <v>33</v>
      </c>
      <c r="B15" s="14"/>
      <c r="C15" s="82">
        <v>62414</v>
      </c>
      <c r="D15" s="82"/>
      <c r="E15" s="82">
        <v>43891</v>
      </c>
      <c r="F15" s="82"/>
      <c r="G15" s="82">
        <v>42227</v>
      </c>
      <c r="H15" s="82"/>
      <c r="I15" s="82">
        <v>26633</v>
      </c>
      <c r="J15" s="18"/>
      <c r="K15" s="18"/>
    </row>
    <row r="16" spans="1:15" ht="20.25" customHeight="1" x14ac:dyDescent="0.65">
      <c r="A16" s="43" t="s">
        <v>215</v>
      </c>
      <c r="B16" s="14"/>
      <c r="C16" s="82">
        <v>-1358</v>
      </c>
      <c r="D16" s="82"/>
      <c r="E16" s="132">
        <v>0</v>
      </c>
      <c r="F16" s="82"/>
      <c r="G16" s="82">
        <v>-878</v>
      </c>
      <c r="H16" s="82"/>
      <c r="I16" s="132">
        <v>0</v>
      </c>
      <c r="J16" s="18"/>
      <c r="K16" s="18"/>
    </row>
    <row r="17" spans="1:11" ht="20.25" customHeight="1" x14ac:dyDescent="0.65">
      <c r="A17" s="43" t="s">
        <v>216</v>
      </c>
      <c r="B17" s="42"/>
      <c r="C17" s="162">
        <v>-333</v>
      </c>
      <c r="D17" s="82"/>
      <c r="E17" s="162">
        <v>5327</v>
      </c>
      <c r="F17" s="82"/>
      <c r="G17" s="82">
        <v>2293</v>
      </c>
      <c r="H17" s="82"/>
      <c r="I17" s="183">
        <v>4029</v>
      </c>
      <c r="J17" s="18"/>
      <c r="K17" s="18"/>
    </row>
    <row r="18" spans="1:11" ht="20.25" hidden="1" customHeight="1" x14ac:dyDescent="0.65">
      <c r="A18" s="43" t="s">
        <v>78</v>
      </c>
      <c r="B18" s="42"/>
      <c r="C18" s="151"/>
      <c r="D18" s="82"/>
      <c r="E18" s="151"/>
      <c r="F18" s="82"/>
      <c r="G18" s="151"/>
      <c r="H18" s="82"/>
      <c r="I18" s="151"/>
      <c r="J18" s="18"/>
      <c r="K18" s="18"/>
    </row>
    <row r="19" spans="1:11" ht="20.25" customHeight="1" x14ac:dyDescent="0.65">
      <c r="A19" s="43" t="s">
        <v>140</v>
      </c>
      <c r="B19" s="42"/>
      <c r="C19" s="82">
        <v>2185</v>
      </c>
      <c r="D19" s="82"/>
      <c r="E19" s="82">
        <v>2046</v>
      </c>
      <c r="F19" s="82"/>
      <c r="G19" s="82">
        <v>2185</v>
      </c>
      <c r="H19" s="82"/>
      <c r="I19" s="82">
        <v>2046</v>
      </c>
      <c r="J19" s="18"/>
      <c r="K19" s="18"/>
    </row>
    <row r="20" spans="1:11" ht="20.25" customHeight="1" x14ac:dyDescent="0.65">
      <c r="A20" s="43" t="s">
        <v>175</v>
      </c>
      <c r="B20" s="42"/>
      <c r="C20" s="82">
        <v>791</v>
      </c>
      <c r="D20" s="82"/>
      <c r="E20" s="82">
        <v>-2926</v>
      </c>
      <c r="F20" s="82"/>
      <c r="G20" s="82">
        <v>387</v>
      </c>
      <c r="H20" s="82"/>
      <c r="I20" s="82">
        <v>-3256</v>
      </c>
      <c r="J20" s="18"/>
      <c r="K20" s="18"/>
    </row>
    <row r="21" spans="1:11" s="18" customFormat="1" ht="20.25" customHeight="1" x14ac:dyDescent="0.65">
      <c r="A21" s="43" t="s">
        <v>217</v>
      </c>
      <c r="B21" s="42"/>
      <c r="C21" s="82">
        <v>-57</v>
      </c>
      <c r="D21" s="82"/>
      <c r="E21" s="82">
        <v>302</v>
      </c>
      <c r="F21" s="82"/>
      <c r="G21" s="82">
        <v>-53</v>
      </c>
      <c r="H21" s="82"/>
      <c r="I21" s="82">
        <v>277</v>
      </c>
    </row>
    <row r="22" spans="1:11" ht="20.25" hidden="1" customHeight="1" x14ac:dyDescent="0.65">
      <c r="A22" s="43" t="s">
        <v>86</v>
      </c>
      <c r="B22" s="42"/>
      <c r="C22" s="130"/>
      <c r="D22" s="82"/>
      <c r="E22" s="130"/>
      <c r="F22" s="82"/>
      <c r="G22" s="151"/>
      <c r="H22" s="82"/>
      <c r="I22" s="151"/>
      <c r="J22" s="18"/>
      <c r="K22" s="18"/>
    </row>
    <row r="23" spans="1:11" ht="20.25" customHeight="1" x14ac:dyDescent="0.65">
      <c r="A23" s="43" t="s">
        <v>35</v>
      </c>
      <c r="B23" s="14"/>
      <c r="C23" s="71">
        <v>-64</v>
      </c>
      <c r="D23" s="82"/>
      <c r="E23" s="71">
        <v>-106</v>
      </c>
      <c r="F23" s="82"/>
      <c r="G23" s="82">
        <v>-55</v>
      </c>
      <c r="H23" s="82"/>
      <c r="I23" s="82">
        <v>-92</v>
      </c>
      <c r="J23" s="18"/>
      <c r="K23" s="18"/>
    </row>
    <row r="24" spans="1:11" ht="20.25" customHeight="1" x14ac:dyDescent="0.65">
      <c r="A24" s="128" t="s">
        <v>84</v>
      </c>
      <c r="B24" s="43"/>
      <c r="C24" s="123">
        <v>0</v>
      </c>
      <c r="D24" s="82"/>
      <c r="E24" s="123">
        <v>165</v>
      </c>
      <c r="F24" s="82"/>
      <c r="G24" s="152">
        <v>0</v>
      </c>
      <c r="H24" s="82"/>
      <c r="I24" s="152">
        <v>0</v>
      </c>
      <c r="J24" s="18"/>
      <c r="K24" s="18"/>
    </row>
    <row r="25" spans="1:11" ht="20.25" hidden="1" customHeight="1" x14ac:dyDescent="0.65">
      <c r="A25" s="43" t="s">
        <v>85</v>
      </c>
      <c r="B25" s="42"/>
      <c r="C25" s="132"/>
      <c r="D25" s="82"/>
      <c r="E25" s="132"/>
      <c r="F25" s="82"/>
      <c r="G25" s="122"/>
      <c r="H25" s="82"/>
      <c r="I25" s="122"/>
      <c r="J25" s="18"/>
      <c r="K25" s="18"/>
    </row>
    <row r="26" spans="1:11" ht="23.25" customHeight="1" x14ac:dyDescent="0.65">
      <c r="A26" s="43" t="s">
        <v>58</v>
      </c>
      <c r="B26" s="14"/>
      <c r="C26" s="85">
        <v>5579</v>
      </c>
      <c r="D26" s="82"/>
      <c r="E26" s="85">
        <v>28832</v>
      </c>
      <c r="F26" s="82"/>
      <c r="G26" s="85">
        <v>3335</v>
      </c>
      <c r="H26" s="82"/>
      <c r="I26" s="85">
        <v>15984</v>
      </c>
      <c r="J26" s="18"/>
      <c r="K26" s="18"/>
    </row>
    <row r="27" spans="1:11" ht="20.25" customHeight="1" x14ac:dyDescent="0.65">
      <c r="A27" s="43"/>
      <c r="B27" s="14"/>
      <c r="C27" s="183">
        <f>SUM(C11:C26)</f>
        <v>97218</v>
      </c>
      <c r="D27" s="82"/>
      <c r="E27" s="183">
        <f>SUM(E11:E26)</f>
        <v>103836</v>
      </c>
      <c r="F27" s="82"/>
      <c r="G27" s="183">
        <f>SUM(G11:G26)</f>
        <v>85389</v>
      </c>
      <c r="H27" s="82"/>
      <c r="I27" s="183">
        <f>SUM(I11:I26)</f>
        <v>82177</v>
      </c>
      <c r="J27" s="18"/>
      <c r="K27" s="18"/>
    </row>
    <row r="28" spans="1:11" ht="20.25" customHeight="1" x14ac:dyDescent="0.65">
      <c r="A28" s="67" t="s">
        <v>34</v>
      </c>
      <c r="B28" s="67"/>
      <c r="C28" s="82"/>
      <c r="D28" s="82"/>
      <c r="E28" s="82"/>
      <c r="F28" s="82"/>
      <c r="G28" s="82"/>
      <c r="H28" s="82"/>
      <c r="I28" s="82"/>
      <c r="J28" s="18"/>
      <c r="K28" s="18"/>
    </row>
    <row r="29" spans="1:11" ht="20.25" customHeight="1" x14ac:dyDescent="0.65">
      <c r="A29" s="43" t="s">
        <v>79</v>
      </c>
      <c r="B29" s="14"/>
      <c r="C29" s="82">
        <v>364703</v>
      </c>
      <c r="D29" s="82"/>
      <c r="E29" s="82">
        <v>248000</v>
      </c>
      <c r="F29" s="82"/>
      <c r="G29" s="82">
        <v>352329</v>
      </c>
      <c r="H29" s="82"/>
      <c r="I29" s="82">
        <v>245492</v>
      </c>
      <c r="J29" s="18"/>
      <c r="K29" s="18"/>
    </row>
    <row r="30" spans="1:11" s="18" customFormat="1" ht="18.75" customHeight="1" x14ac:dyDescent="0.65">
      <c r="A30" s="43" t="s">
        <v>115</v>
      </c>
      <c r="B30" s="42"/>
      <c r="C30" s="82">
        <v>-22219</v>
      </c>
      <c r="D30" s="82"/>
      <c r="E30" s="82">
        <v>-1366</v>
      </c>
      <c r="F30" s="82"/>
      <c r="G30" s="82">
        <v>-13167</v>
      </c>
      <c r="H30" s="82"/>
      <c r="I30" s="82">
        <v>1959</v>
      </c>
    </row>
    <row r="31" spans="1:11" ht="20.25" customHeight="1" x14ac:dyDescent="0.65">
      <c r="A31" s="43" t="s">
        <v>2</v>
      </c>
      <c r="B31" s="14"/>
      <c r="C31" s="82">
        <v>-28035</v>
      </c>
      <c r="D31" s="82"/>
      <c r="E31" s="82">
        <v>-28468</v>
      </c>
      <c r="F31" s="82"/>
      <c r="G31" s="82">
        <v>-18930</v>
      </c>
      <c r="H31" s="82"/>
      <c r="I31" s="82">
        <v>-22762</v>
      </c>
      <c r="J31" s="18"/>
      <c r="K31" s="18"/>
    </row>
    <row r="32" spans="1:11" ht="20.25" customHeight="1" x14ac:dyDescent="0.65">
      <c r="A32" s="43" t="s">
        <v>3</v>
      </c>
      <c r="B32" s="14"/>
      <c r="C32" s="82">
        <v>-46</v>
      </c>
      <c r="D32" s="82"/>
      <c r="E32" s="82">
        <v>-1967</v>
      </c>
      <c r="F32" s="82"/>
      <c r="G32" s="133">
        <v>-955</v>
      </c>
      <c r="H32" s="82"/>
      <c r="I32" s="133">
        <v>0</v>
      </c>
      <c r="J32" s="18"/>
      <c r="K32" s="18"/>
    </row>
    <row r="33" spans="1:11" ht="20.25" customHeight="1" x14ac:dyDescent="0.65">
      <c r="A33" s="43" t="s">
        <v>17</v>
      </c>
      <c r="B33" s="14"/>
      <c r="C33" s="82">
        <v>-68674</v>
      </c>
      <c r="D33" s="82"/>
      <c r="E33" s="82">
        <v>-21855</v>
      </c>
      <c r="F33" s="82"/>
      <c r="G33" s="82">
        <v>-82156</v>
      </c>
      <c r="H33" s="82"/>
      <c r="I33" s="82">
        <v>-24102</v>
      </c>
      <c r="J33" s="18"/>
      <c r="K33" s="18"/>
    </row>
    <row r="34" spans="1:11" ht="20.25" customHeight="1" x14ac:dyDescent="0.65">
      <c r="A34" s="43" t="s">
        <v>117</v>
      </c>
      <c r="B34" s="42"/>
      <c r="C34" s="82">
        <v>-50090</v>
      </c>
      <c r="D34" s="82"/>
      <c r="E34" s="82">
        <v>-57888</v>
      </c>
      <c r="F34" s="82"/>
      <c r="G34" s="82">
        <v>-36739</v>
      </c>
      <c r="H34" s="82"/>
      <c r="I34" s="82">
        <v>-50335</v>
      </c>
      <c r="J34" s="18"/>
      <c r="K34" s="18"/>
    </row>
    <row r="35" spans="1:11" ht="20.25" customHeight="1" x14ac:dyDescent="0.65">
      <c r="A35" s="43" t="s">
        <v>151</v>
      </c>
      <c r="B35" s="42"/>
      <c r="C35" s="82">
        <v>3581</v>
      </c>
      <c r="D35" s="82"/>
      <c r="E35" s="82">
        <v>1812</v>
      </c>
      <c r="F35" s="132"/>
      <c r="G35" s="183">
        <v>3581</v>
      </c>
      <c r="H35" s="132"/>
      <c r="I35" s="183">
        <v>1812</v>
      </c>
      <c r="J35" s="18"/>
      <c r="K35" s="18"/>
    </row>
    <row r="36" spans="1:11" s="18" customFormat="1" ht="20.25" customHeight="1" x14ac:dyDescent="0.65">
      <c r="A36" s="43" t="s">
        <v>142</v>
      </c>
      <c r="B36" s="14"/>
      <c r="C36" s="153">
        <v>-2210</v>
      </c>
      <c r="D36" s="82"/>
      <c r="E36" s="153">
        <v>-448</v>
      </c>
      <c r="F36" s="82"/>
      <c r="G36" s="153">
        <v>0</v>
      </c>
      <c r="H36" s="82"/>
      <c r="I36" s="153">
        <v>0</v>
      </c>
    </row>
    <row r="37" spans="1:11" s="18" customFormat="1" ht="20.25" customHeight="1" x14ac:dyDescent="0.65">
      <c r="A37" s="43" t="s">
        <v>164</v>
      </c>
      <c r="B37" s="42"/>
      <c r="C37" s="183">
        <f>SUM(C27:C36)</f>
        <v>294228</v>
      </c>
      <c r="D37" s="82"/>
      <c r="E37" s="183">
        <f>SUM(E27:E36)</f>
        <v>241656</v>
      </c>
      <c r="F37" s="82"/>
      <c r="G37" s="183">
        <f>SUM(G27:G36)</f>
        <v>289352</v>
      </c>
      <c r="H37" s="82"/>
      <c r="I37" s="183">
        <f>SUM(I27:I36)</f>
        <v>234241</v>
      </c>
    </row>
    <row r="38" spans="1:11" ht="20.25" customHeight="1" x14ac:dyDescent="0.65">
      <c r="A38" s="43" t="s">
        <v>143</v>
      </c>
      <c r="B38" s="14"/>
      <c r="C38" s="124">
        <v>-22616</v>
      </c>
      <c r="D38" s="82"/>
      <c r="E38" s="124">
        <v>-24150</v>
      </c>
      <c r="F38" s="82"/>
      <c r="G38" s="124">
        <v>-19591</v>
      </c>
      <c r="H38" s="82"/>
      <c r="I38" s="124">
        <v>-23284</v>
      </c>
      <c r="J38" s="18"/>
      <c r="K38" s="18"/>
    </row>
    <row r="39" spans="1:11" ht="20.25" customHeight="1" x14ac:dyDescent="0.65">
      <c r="A39" s="16" t="s">
        <v>210</v>
      </c>
      <c r="B39" s="16"/>
      <c r="C39" s="186">
        <f>SUM(C37:C38)</f>
        <v>271612</v>
      </c>
      <c r="D39" s="19"/>
      <c r="E39" s="186">
        <f>SUM(E37:E38)</f>
        <v>217506</v>
      </c>
      <c r="F39" s="19"/>
      <c r="G39" s="186">
        <f>SUM(G37:G38)</f>
        <v>269761</v>
      </c>
      <c r="H39" s="19"/>
      <c r="I39" s="186">
        <f>SUM(I37:I38)</f>
        <v>210957</v>
      </c>
      <c r="J39" s="18"/>
      <c r="K39" s="18"/>
    </row>
    <row r="40" spans="1:11" ht="20.25" customHeight="1" x14ac:dyDescent="0.7">
      <c r="A40" s="89"/>
      <c r="B40" s="89"/>
      <c r="C40" s="19"/>
      <c r="D40" s="19"/>
      <c r="E40" s="19"/>
      <c r="F40" s="19"/>
      <c r="G40" s="19"/>
      <c r="H40" s="19"/>
      <c r="I40" s="19"/>
      <c r="J40" s="18"/>
      <c r="K40" s="18"/>
    </row>
    <row r="41" spans="1:11" ht="20.25" customHeight="1" x14ac:dyDescent="0.65">
      <c r="A41" s="38" t="s">
        <v>49</v>
      </c>
      <c r="B41" s="38"/>
      <c r="C41" s="52"/>
      <c r="D41" s="52"/>
      <c r="E41" s="52"/>
      <c r="F41" s="52"/>
      <c r="G41" s="52"/>
      <c r="H41" s="52"/>
      <c r="I41" s="52"/>
      <c r="J41" s="18"/>
      <c r="K41" s="18"/>
    </row>
    <row r="42" spans="1:11" ht="20.25" customHeight="1" x14ac:dyDescent="0.65">
      <c r="A42" s="1" t="s">
        <v>67</v>
      </c>
      <c r="B42" s="1"/>
      <c r="C42" s="52"/>
      <c r="D42" s="52"/>
      <c r="E42" s="52"/>
      <c r="F42" s="52"/>
      <c r="G42" s="52"/>
      <c r="H42" s="52"/>
      <c r="I42" s="52"/>
      <c r="J42" s="18"/>
      <c r="K42" s="18"/>
    </row>
    <row r="43" spans="1:11" ht="9.75" customHeight="1" x14ac:dyDescent="0.65">
      <c r="A43" s="70"/>
      <c r="B43" s="70"/>
      <c r="C43" s="52"/>
      <c r="D43" s="52"/>
      <c r="E43" s="52"/>
      <c r="F43" s="52"/>
      <c r="G43" s="52"/>
      <c r="H43" s="52"/>
      <c r="I43" s="52"/>
      <c r="J43" s="18"/>
      <c r="K43" s="18"/>
    </row>
    <row r="44" spans="1:11" ht="20.25" customHeight="1" x14ac:dyDescent="0.65">
      <c r="A44" s="70"/>
      <c r="B44" s="70"/>
      <c r="C44" s="326" t="s">
        <v>0</v>
      </c>
      <c r="D44" s="326"/>
      <c r="E44" s="326"/>
      <c r="F44" s="52"/>
      <c r="G44" s="329" t="s">
        <v>38</v>
      </c>
      <c r="H44" s="329"/>
      <c r="I44" s="329"/>
      <c r="J44" s="18"/>
      <c r="K44" s="18"/>
    </row>
    <row r="45" spans="1:11" ht="20.25" customHeight="1" x14ac:dyDescent="0.7">
      <c r="A45" s="89"/>
      <c r="B45" s="89"/>
      <c r="C45" s="326" t="s">
        <v>39</v>
      </c>
      <c r="D45" s="326"/>
      <c r="E45" s="326"/>
      <c r="F45" s="40"/>
      <c r="G45" s="329" t="s">
        <v>39</v>
      </c>
      <c r="H45" s="329"/>
      <c r="I45" s="329"/>
      <c r="J45" s="18"/>
      <c r="K45" s="18"/>
    </row>
    <row r="46" spans="1:11" ht="20.25" customHeight="1" x14ac:dyDescent="0.65">
      <c r="A46" s="15"/>
      <c r="B46" s="15"/>
      <c r="C46" s="336" t="s">
        <v>77</v>
      </c>
      <c r="D46" s="336"/>
      <c r="E46" s="336"/>
      <c r="F46" s="52"/>
      <c r="G46" s="336" t="s">
        <v>77</v>
      </c>
      <c r="H46" s="336"/>
      <c r="I46" s="336"/>
      <c r="J46" s="18"/>
      <c r="K46" s="18"/>
    </row>
    <row r="47" spans="1:11" ht="20.25" customHeight="1" x14ac:dyDescent="0.65">
      <c r="A47" s="41"/>
      <c r="B47" s="41"/>
      <c r="C47" s="336" t="s">
        <v>74</v>
      </c>
      <c r="D47" s="336"/>
      <c r="E47" s="336"/>
      <c r="F47" s="52"/>
      <c r="G47" s="336" t="s">
        <v>74</v>
      </c>
      <c r="H47" s="336"/>
      <c r="I47" s="336"/>
      <c r="J47" s="18"/>
      <c r="K47" s="18"/>
    </row>
    <row r="48" spans="1:11" ht="20.25" customHeight="1" x14ac:dyDescent="0.65">
      <c r="A48" s="15"/>
      <c r="B48" s="44"/>
      <c r="C48" s="113">
        <v>2020</v>
      </c>
      <c r="D48" s="113"/>
      <c r="E48" s="113">
        <v>2019</v>
      </c>
      <c r="F48" s="113"/>
      <c r="G48" s="113">
        <v>2020</v>
      </c>
      <c r="H48" s="113"/>
      <c r="I48" s="113">
        <v>2019</v>
      </c>
      <c r="J48" s="18"/>
      <c r="K48" s="18"/>
    </row>
    <row r="49" spans="1:11" ht="18" customHeight="1" x14ac:dyDescent="0.65">
      <c r="A49" s="125"/>
      <c r="B49" s="125"/>
      <c r="C49" s="325" t="s">
        <v>64</v>
      </c>
      <c r="D49" s="325"/>
      <c r="E49" s="325"/>
      <c r="F49" s="325"/>
      <c r="G49" s="325"/>
      <c r="H49" s="325"/>
      <c r="I49" s="325"/>
      <c r="J49" s="18"/>
    </row>
    <row r="50" spans="1:11" ht="20.25" customHeight="1" x14ac:dyDescent="0.65">
      <c r="A50" s="66" t="s">
        <v>26</v>
      </c>
      <c r="B50" s="66"/>
      <c r="C50" s="50"/>
      <c r="D50" s="50"/>
      <c r="E50" s="50"/>
      <c r="F50" s="50"/>
      <c r="G50" s="50"/>
      <c r="H50" s="50"/>
      <c r="I50" s="50"/>
      <c r="J50" s="18"/>
    </row>
    <row r="51" spans="1:11" ht="20.25" customHeight="1" x14ac:dyDescent="0.65">
      <c r="A51" s="43" t="s">
        <v>203</v>
      </c>
      <c r="B51" s="66"/>
      <c r="C51" s="130">
        <v>0</v>
      </c>
      <c r="D51" s="130"/>
      <c r="E51" s="130">
        <v>0</v>
      </c>
      <c r="F51" s="50"/>
      <c r="G51" s="50">
        <v>-50000</v>
      </c>
      <c r="H51" s="50"/>
      <c r="I51" s="130">
        <v>0</v>
      </c>
      <c r="J51" s="18"/>
    </row>
    <row r="52" spans="1:11" s="18" customFormat="1" ht="20.25" customHeight="1" x14ac:dyDescent="0.65">
      <c r="A52" s="52" t="s">
        <v>95</v>
      </c>
      <c r="B52" s="52"/>
      <c r="C52" s="133">
        <v>407</v>
      </c>
      <c r="D52" s="50"/>
      <c r="E52" s="133">
        <v>1704</v>
      </c>
      <c r="F52" s="50"/>
      <c r="G52" s="133">
        <v>389</v>
      </c>
      <c r="H52" s="50"/>
      <c r="I52" s="133">
        <v>1675</v>
      </c>
    </row>
    <row r="53" spans="1:11" ht="20.25" customHeight="1" x14ac:dyDescent="0.65">
      <c r="A53" s="43" t="s">
        <v>112</v>
      </c>
      <c r="B53" s="43"/>
      <c r="C53" s="79">
        <v>-66011</v>
      </c>
      <c r="D53" s="50"/>
      <c r="E53" s="79">
        <v>-29661</v>
      </c>
      <c r="F53" s="50"/>
      <c r="G53" s="50">
        <v>-15688</v>
      </c>
      <c r="H53" s="50"/>
      <c r="I53" s="50">
        <v>-17362</v>
      </c>
      <c r="J53" s="18"/>
    </row>
    <row r="54" spans="1:11" ht="20.25" customHeight="1" x14ac:dyDescent="0.65">
      <c r="A54" s="35" t="s">
        <v>111</v>
      </c>
      <c r="B54" s="32"/>
      <c r="C54" s="79">
        <v>-1055</v>
      </c>
      <c r="D54" s="50"/>
      <c r="E54" s="79">
        <v>-790</v>
      </c>
      <c r="F54" s="50"/>
      <c r="G54" s="50">
        <v>-52</v>
      </c>
      <c r="H54" s="50"/>
      <c r="I54" s="50">
        <v>-100</v>
      </c>
      <c r="J54" s="18"/>
    </row>
    <row r="55" spans="1:11" ht="20.25" hidden="1" customHeight="1" x14ac:dyDescent="0.65">
      <c r="A55" s="35" t="s">
        <v>96</v>
      </c>
      <c r="B55" s="35"/>
      <c r="C55" s="79"/>
      <c r="D55" s="50"/>
      <c r="E55" s="79"/>
      <c r="F55" s="50"/>
      <c r="G55" s="58"/>
      <c r="H55" s="50"/>
      <c r="I55" s="58"/>
      <c r="J55" s="18"/>
    </row>
    <row r="56" spans="1:11" ht="20.25" hidden="1" customHeight="1" x14ac:dyDescent="0.65">
      <c r="A56" s="43" t="s">
        <v>80</v>
      </c>
      <c r="B56" s="43"/>
      <c r="C56" s="79"/>
      <c r="D56" s="50"/>
      <c r="E56" s="79"/>
      <c r="F56" s="50"/>
      <c r="G56" s="131"/>
      <c r="H56" s="50"/>
      <c r="I56" s="131"/>
      <c r="J56" s="18"/>
    </row>
    <row r="57" spans="1:11" ht="20.25" customHeight="1" x14ac:dyDescent="0.65">
      <c r="A57" s="43" t="s">
        <v>36</v>
      </c>
      <c r="B57" s="43"/>
      <c r="C57" s="79">
        <v>68</v>
      </c>
      <c r="D57" s="50"/>
      <c r="E57" s="79">
        <v>105</v>
      </c>
      <c r="F57" s="50"/>
      <c r="G57" s="50">
        <v>59</v>
      </c>
      <c r="H57" s="50"/>
      <c r="I57" s="50">
        <v>92</v>
      </c>
      <c r="J57" s="18"/>
    </row>
    <row r="58" spans="1:11" ht="20.25" customHeight="1" x14ac:dyDescent="0.65">
      <c r="A58" s="16" t="s">
        <v>176</v>
      </c>
      <c r="B58" s="16"/>
      <c r="C58" s="134">
        <f>SUM(C51:C57)</f>
        <v>-66591</v>
      </c>
      <c r="D58" s="59"/>
      <c r="E58" s="134">
        <f>SUM(E51:E57)</f>
        <v>-28642</v>
      </c>
      <c r="F58" s="59"/>
      <c r="G58" s="134">
        <f>SUM(G51:G57)</f>
        <v>-65292</v>
      </c>
      <c r="H58" s="59"/>
      <c r="I58" s="134">
        <f>SUM(I51:I57)</f>
        <v>-15695</v>
      </c>
      <c r="J58" s="18"/>
    </row>
    <row r="59" spans="1:11" ht="9.75" customHeight="1" x14ac:dyDescent="0.65">
      <c r="A59" s="81"/>
      <c r="B59" s="81"/>
      <c r="C59" s="50"/>
      <c r="D59" s="50"/>
      <c r="E59" s="50"/>
      <c r="F59" s="50"/>
      <c r="G59" s="50"/>
      <c r="H59" s="50"/>
      <c r="I59" s="50"/>
      <c r="J59" s="18"/>
      <c r="K59" s="18"/>
    </row>
    <row r="60" spans="1:11" ht="20.25" customHeight="1" x14ac:dyDescent="0.65">
      <c r="A60" s="112" t="s">
        <v>27</v>
      </c>
      <c r="B60" s="112"/>
      <c r="C60" s="50"/>
      <c r="D60" s="50"/>
      <c r="E60" s="50"/>
      <c r="F60" s="50"/>
      <c r="G60" s="50"/>
      <c r="H60" s="50"/>
      <c r="I60" s="50"/>
      <c r="J60" s="18"/>
      <c r="K60" s="18"/>
    </row>
    <row r="61" spans="1:11" ht="20.25" customHeight="1" x14ac:dyDescent="0.65">
      <c r="A61" s="43" t="s">
        <v>211</v>
      </c>
      <c r="B61" s="43"/>
      <c r="C61" s="52"/>
      <c r="D61" s="52"/>
      <c r="E61" s="52"/>
      <c r="F61" s="52"/>
      <c r="G61" s="43"/>
      <c r="H61" s="52"/>
      <c r="I61" s="43"/>
      <c r="J61" s="18"/>
    </row>
    <row r="62" spans="1:11" ht="20.25" customHeight="1" x14ac:dyDescent="0.65">
      <c r="A62" s="43" t="s">
        <v>108</v>
      </c>
      <c r="B62" s="43"/>
      <c r="C62" s="50">
        <v>-62330</v>
      </c>
      <c r="D62" s="50"/>
      <c r="E62" s="50">
        <v>-58197</v>
      </c>
      <c r="F62" s="56"/>
      <c r="G62" s="50">
        <v>-61398</v>
      </c>
      <c r="H62" s="50"/>
      <c r="I62" s="50">
        <v>-63180</v>
      </c>
      <c r="J62" s="18"/>
    </row>
    <row r="63" spans="1:11" ht="20.149999999999999" hidden="1" customHeight="1" x14ac:dyDescent="0.65">
      <c r="A63" s="43" t="s">
        <v>98</v>
      </c>
      <c r="B63" s="135"/>
      <c r="C63" s="130"/>
      <c r="D63" s="50"/>
      <c r="E63" s="130"/>
      <c r="F63" s="50"/>
      <c r="G63" s="130"/>
      <c r="H63" s="50"/>
      <c r="I63" s="130"/>
      <c r="J63" s="18"/>
    </row>
    <row r="64" spans="1:11" ht="20.25" customHeight="1" x14ac:dyDescent="0.65">
      <c r="A64" s="43" t="s">
        <v>141</v>
      </c>
      <c r="B64" s="135"/>
      <c r="C64" s="130">
        <v>0</v>
      </c>
      <c r="D64" s="50"/>
      <c r="E64" s="50">
        <v>5126</v>
      </c>
      <c r="F64" s="50"/>
      <c r="G64" s="130">
        <v>0</v>
      </c>
      <c r="H64" s="50"/>
      <c r="I64" s="130">
        <v>0</v>
      </c>
      <c r="J64" s="18"/>
    </row>
    <row r="65" spans="1:11" ht="20.25" customHeight="1" x14ac:dyDescent="0.65">
      <c r="A65" s="43" t="s">
        <v>82</v>
      </c>
      <c r="B65" s="126"/>
      <c r="C65" s="50">
        <v>-38220</v>
      </c>
      <c r="D65" s="50"/>
      <c r="E65" s="50">
        <v>-38700</v>
      </c>
      <c r="F65" s="50"/>
      <c r="G65" s="84">
        <v>-37500</v>
      </c>
      <c r="H65" s="50"/>
      <c r="I65" s="84">
        <v>-37500</v>
      </c>
      <c r="J65" s="18"/>
    </row>
    <row r="66" spans="1:11" s="97" customFormat="1" ht="20.25" customHeight="1" x14ac:dyDescent="0.3">
      <c r="A66" s="94" t="s">
        <v>222</v>
      </c>
      <c r="B66" s="323"/>
      <c r="D66" s="93"/>
      <c r="F66" s="324"/>
      <c r="G66" s="324"/>
      <c r="I66" s="324"/>
      <c r="J66" s="324"/>
    </row>
    <row r="67" spans="1:11" ht="20.25" customHeight="1" x14ac:dyDescent="0.65">
      <c r="A67" s="67" t="s">
        <v>220</v>
      </c>
      <c r="B67" s="32"/>
      <c r="C67" s="86"/>
      <c r="D67" s="86"/>
      <c r="E67" s="86"/>
      <c r="F67" s="86"/>
      <c r="G67" s="86"/>
      <c r="J67" s="18"/>
    </row>
    <row r="68" spans="1:11" ht="20.25" customHeight="1" x14ac:dyDescent="0.65">
      <c r="A68" s="67" t="s">
        <v>221</v>
      </c>
      <c r="B68" s="32"/>
      <c r="C68" s="50">
        <v>-18748</v>
      </c>
      <c r="D68" s="50"/>
      <c r="E68" s="50">
        <v>-583</v>
      </c>
      <c r="F68" s="56"/>
      <c r="G68" s="131">
        <v>-18439</v>
      </c>
      <c r="H68" s="50"/>
      <c r="I68" s="131">
        <v>-527</v>
      </c>
      <c r="J68" s="18"/>
    </row>
    <row r="69" spans="1:11" ht="20.25" customHeight="1" x14ac:dyDescent="0.65">
      <c r="A69" s="32" t="s">
        <v>81</v>
      </c>
      <c r="B69" s="32"/>
      <c r="C69" s="50">
        <v>-68882</v>
      </c>
      <c r="D69" s="50"/>
      <c r="E69" s="50">
        <v>-78726</v>
      </c>
      <c r="F69" s="56"/>
      <c r="G69" s="50">
        <v>-68882</v>
      </c>
      <c r="H69" s="50"/>
      <c r="I69" s="50">
        <v>-78726</v>
      </c>
      <c r="J69" s="18"/>
      <c r="K69" s="18"/>
    </row>
    <row r="70" spans="1:11" s="18" customFormat="1" ht="20.25" customHeight="1" x14ac:dyDescent="0.65">
      <c r="A70" s="43" t="s">
        <v>99</v>
      </c>
      <c r="B70" s="43"/>
      <c r="C70" s="50">
        <v>-21077</v>
      </c>
      <c r="D70" s="50"/>
      <c r="E70" s="50">
        <v>-21427</v>
      </c>
      <c r="F70" s="56"/>
      <c r="G70" s="50">
        <v>-17707</v>
      </c>
      <c r="H70" s="50"/>
      <c r="I70" s="50">
        <v>-17958</v>
      </c>
    </row>
    <row r="71" spans="1:11" s="18" customFormat="1" ht="20.25" customHeight="1" x14ac:dyDescent="0.65">
      <c r="A71" s="16" t="s">
        <v>212</v>
      </c>
      <c r="B71" s="16"/>
      <c r="C71" s="134">
        <f>SUM(C61:C70)</f>
        <v>-209257</v>
      </c>
      <c r="D71" s="59"/>
      <c r="E71" s="134">
        <f>SUM(E61:E70)</f>
        <v>-192507</v>
      </c>
      <c r="F71" s="59"/>
      <c r="G71" s="134">
        <f>SUM(G61:G70)</f>
        <v>-203926</v>
      </c>
      <c r="H71" s="59"/>
      <c r="I71" s="134">
        <f>SUM(I61:I70)</f>
        <v>-197891</v>
      </c>
    </row>
    <row r="72" spans="1:11" ht="9.75" customHeight="1" x14ac:dyDescent="0.65">
      <c r="A72" s="81"/>
      <c r="B72" s="81"/>
      <c r="C72" s="130"/>
      <c r="D72" s="50"/>
      <c r="E72" s="130"/>
      <c r="F72" s="50"/>
      <c r="G72" s="130"/>
      <c r="H72" s="50"/>
      <c r="I72" s="130"/>
      <c r="J72" s="18"/>
    </row>
    <row r="73" spans="1:11" ht="20.25" customHeight="1" x14ac:dyDescent="0.65">
      <c r="A73" s="32" t="s">
        <v>213</v>
      </c>
      <c r="B73" s="32"/>
      <c r="C73" s="182"/>
      <c r="E73" s="182"/>
      <c r="G73" s="182"/>
      <c r="I73" s="182"/>
      <c r="J73" s="18"/>
    </row>
    <row r="74" spans="1:11" ht="20.25" customHeight="1" x14ac:dyDescent="0.65">
      <c r="A74" s="32" t="s">
        <v>100</v>
      </c>
      <c r="B74" s="32"/>
      <c r="C74" s="131">
        <f>C71+C58+C39</f>
        <v>-4236</v>
      </c>
      <c r="D74" s="50"/>
      <c r="E74" s="131">
        <f>E71+E58+E39</f>
        <v>-3643</v>
      </c>
      <c r="F74" s="50"/>
      <c r="G74" s="131">
        <f>G71+G58+G39</f>
        <v>543</v>
      </c>
      <c r="H74" s="50"/>
      <c r="I74" s="131">
        <f>I71+I58+I39</f>
        <v>-2629</v>
      </c>
      <c r="J74" s="18"/>
    </row>
    <row r="75" spans="1:11" ht="20.25" customHeight="1" x14ac:dyDescent="0.65">
      <c r="A75" s="140" t="s">
        <v>160</v>
      </c>
      <c r="B75" s="135"/>
      <c r="C75" s="184">
        <v>217</v>
      </c>
      <c r="D75" s="50"/>
      <c r="E75" s="184">
        <v>-2785</v>
      </c>
      <c r="F75" s="50"/>
      <c r="G75" s="168">
        <v>-237</v>
      </c>
      <c r="H75" s="50"/>
      <c r="I75" s="168">
        <v>-280</v>
      </c>
      <c r="J75" s="18"/>
    </row>
    <row r="76" spans="1:11" ht="20.25" customHeight="1" x14ac:dyDescent="0.65">
      <c r="A76" s="141" t="s">
        <v>214</v>
      </c>
      <c r="B76" s="135"/>
      <c r="C76" s="188">
        <f>SUM(C74:C75)</f>
        <v>-4019</v>
      </c>
      <c r="D76" s="59"/>
      <c r="E76" s="188">
        <f>SUM(E74:E75)</f>
        <v>-6428</v>
      </c>
      <c r="F76" s="59"/>
      <c r="G76" s="188">
        <f>SUM(G74:G75)</f>
        <v>306</v>
      </c>
      <c r="H76" s="59"/>
      <c r="I76" s="188">
        <f>SUM(I74:I75)</f>
        <v>-2909</v>
      </c>
      <c r="J76" s="18"/>
    </row>
    <row r="77" spans="1:11" ht="20.25" customHeight="1" x14ac:dyDescent="0.65">
      <c r="A77" s="32" t="s">
        <v>161</v>
      </c>
      <c r="B77" s="32"/>
      <c r="C77" s="168">
        <v>56913</v>
      </c>
      <c r="D77" s="50"/>
      <c r="E77" s="168">
        <v>50623</v>
      </c>
      <c r="F77" s="50"/>
      <c r="G77" s="168">
        <v>36940</v>
      </c>
      <c r="H77" s="50"/>
      <c r="I77" s="168">
        <v>29455</v>
      </c>
      <c r="J77" s="18"/>
    </row>
    <row r="78" spans="1:11" ht="20.25" customHeight="1" thickBot="1" x14ac:dyDescent="0.7">
      <c r="A78" s="8" t="s">
        <v>162</v>
      </c>
      <c r="B78" s="8"/>
      <c r="C78" s="169">
        <f>SUM(C76:C77)</f>
        <v>52894</v>
      </c>
      <c r="D78" s="59"/>
      <c r="E78" s="169">
        <f>SUM(E76:E77)</f>
        <v>44195</v>
      </c>
      <c r="F78" s="59"/>
      <c r="G78" s="169">
        <f>SUM(G76:G77)</f>
        <v>37246</v>
      </c>
      <c r="H78" s="59"/>
      <c r="I78" s="169">
        <f>SUM(I76:I77)</f>
        <v>26546</v>
      </c>
      <c r="J78" s="18"/>
    </row>
    <row r="79" spans="1:11" ht="20.25" customHeight="1" thickTop="1" x14ac:dyDescent="0.65">
      <c r="A79" s="8"/>
      <c r="B79" s="8"/>
      <c r="C79" s="59"/>
      <c r="D79" s="59"/>
      <c r="E79" s="59"/>
      <c r="F79" s="59"/>
      <c r="G79" s="59"/>
      <c r="H79" s="59"/>
      <c r="I79" s="59"/>
      <c r="J79" s="18"/>
    </row>
    <row r="80" spans="1:11" ht="20.25" customHeight="1" x14ac:dyDescent="0.65">
      <c r="A80" s="38" t="s">
        <v>49</v>
      </c>
      <c r="B80" s="38"/>
      <c r="C80" s="52"/>
      <c r="D80" s="52"/>
      <c r="E80" s="52"/>
      <c r="F80" s="52"/>
      <c r="G80" s="52"/>
      <c r="H80" s="52"/>
      <c r="I80" s="52"/>
      <c r="J80" s="18"/>
      <c r="K80" s="18"/>
    </row>
    <row r="81" spans="1:11" ht="20.25" customHeight="1" x14ac:dyDescent="0.65">
      <c r="A81" s="1" t="s">
        <v>67</v>
      </c>
      <c r="B81" s="1"/>
      <c r="C81" s="52"/>
      <c r="D81" s="52"/>
      <c r="E81" s="52"/>
      <c r="F81" s="52"/>
      <c r="G81" s="52"/>
      <c r="H81" s="52"/>
      <c r="I81" s="52"/>
      <c r="J81" s="18"/>
      <c r="K81" s="18"/>
    </row>
    <row r="82" spans="1:11" ht="9.75" customHeight="1" x14ac:dyDescent="0.65">
      <c r="A82" s="70"/>
      <c r="B82" s="70"/>
      <c r="C82" s="52"/>
      <c r="D82" s="52"/>
      <c r="E82" s="52"/>
      <c r="F82" s="52"/>
      <c r="G82" s="52"/>
      <c r="H82" s="52"/>
      <c r="I82" s="52"/>
      <c r="J82" s="18"/>
      <c r="K82" s="18"/>
    </row>
    <row r="83" spans="1:11" ht="20.25" customHeight="1" x14ac:dyDescent="0.65">
      <c r="A83" s="70"/>
      <c r="B83" s="70"/>
      <c r="C83" s="326" t="s">
        <v>0</v>
      </c>
      <c r="D83" s="326"/>
      <c r="E83" s="326"/>
      <c r="F83" s="52"/>
      <c r="G83" s="329" t="s">
        <v>38</v>
      </c>
      <c r="H83" s="329"/>
      <c r="I83" s="329"/>
      <c r="J83" s="18"/>
      <c r="K83" s="18"/>
    </row>
    <row r="84" spans="1:11" ht="20.25" customHeight="1" x14ac:dyDescent="0.7">
      <c r="A84" s="89"/>
      <c r="B84" s="89"/>
      <c r="C84" s="326" t="s">
        <v>39</v>
      </c>
      <c r="D84" s="326"/>
      <c r="E84" s="326"/>
      <c r="F84" s="40"/>
      <c r="G84" s="329" t="s">
        <v>39</v>
      </c>
      <c r="H84" s="329"/>
      <c r="I84" s="329"/>
      <c r="J84" s="18"/>
      <c r="K84" s="18"/>
    </row>
    <row r="85" spans="1:11" ht="20.25" customHeight="1" x14ac:dyDescent="0.65">
      <c r="A85" s="15"/>
      <c r="B85" s="15"/>
      <c r="C85" s="336" t="s">
        <v>77</v>
      </c>
      <c r="D85" s="336"/>
      <c r="E85" s="336"/>
      <c r="F85" s="52"/>
      <c r="G85" s="336" t="s">
        <v>77</v>
      </c>
      <c r="H85" s="336"/>
      <c r="I85" s="336"/>
      <c r="J85" s="18"/>
      <c r="K85" s="18"/>
    </row>
    <row r="86" spans="1:11" ht="20.25" customHeight="1" x14ac:dyDescent="0.65">
      <c r="A86" s="41"/>
      <c r="B86" s="41"/>
      <c r="C86" s="336" t="s">
        <v>74</v>
      </c>
      <c r="D86" s="336"/>
      <c r="E86" s="336"/>
      <c r="F86" s="52"/>
      <c r="G86" s="336" t="s">
        <v>74</v>
      </c>
      <c r="H86" s="336"/>
      <c r="I86" s="336"/>
      <c r="J86" s="18"/>
      <c r="K86" s="18"/>
    </row>
    <row r="87" spans="1:11" ht="20.25" customHeight="1" x14ac:dyDescent="0.65">
      <c r="A87" s="15"/>
      <c r="B87" s="44"/>
      <c r="C87" s="113">
        <v>2020</v>
      </c>
      <c r="D87" s="113"/>
      <c r="E87" s="113">
        <v>2019</v>
      </c>
      <c r="F87" s="113"/>
      <c r="G87" s="113">
        <v>2020</v>
      </c>
      <c r="H87" s="113"/>
      <c r="I87" s="113">
        <v>2019</v>
      </c>
      <c r="J87" s="18"/>
      <c r="K87" s="18"/>
    </row>
    <row r="88" spans="1:11" ht="18" customHeight="1" x14ac:dyDescent="0.65">
      <c r="A88" s="125"/>
      <c r="B88" s="125"/>
      <c r="C88" s="325" t="s">
        <v>64</v>
      </c>
      <c r="D88" s="325"/>
      <c r="E88" s="325"/>
      <c r="F88" s="325"/>
      <c r="G88" s="325"/>
      <c r="H88" s="325"/>
      <c r="I88" s="325"/>
      <c r="J88" s="18"/>
    </row>
    <row r="89" spans="1:11" s="2" customFormat="1" ht="20.25" customHeight="1" x14ac:dyDescent="0.3">
      <c r="A89" s="112" t="s">
        <v>70</v>
      </c>
      <c r="B89" s="112"/>
      <c r="C89" s="43"/>
      <c r="D89" s="43"/>
      <c r="E89" s="43"/>
      <c r="F89" s="43"/>
      <c r="G89" s="43"/>
      <c r="H89" s="32"/>
      <c r="I89" s="32"/>
    </row>
    <row r="90" spans="1:11" s="2" customFormat="1" ht="20.25" customHeight="1" x14ac:dyDescent="0.3">
      <c r="A90" s="142" t="s">
        <v>101</v>
      </c>
      <c r="C90" s="143"/>
      <c r="D90" s="143"/>
      <c r="E90" s="143"/>
      <c r="F90" s="143"/>
      <c r="G90" s="143"/>
      <c r="H90" s="143"/>
      <c r="I90" s="143"/>
    </row>
    <row r="91" spans="1:11" s="2" customFormat="1" ht="20.25" customHeight="1" x14ac:dyDescent="0.3">
      <c r="A91" s="142" t="s">
        <v>102</v>
      </c>
      <c r="B91" s="8"/>
      <c r="C91" s="43"/>
      <c r="D91" s="143"/>
      <c r="E91" s="43"/>
      <c r="F91" s="143"/>
      <c r="G91" s="143"/>
      <c r="H91" s="143"/>
      <c r="I91" s="143"/>
    </row>
    <row r="92" spans="1:11" s="2" customFormat="1" ht="20.25" customHeight="1" x14ac:dyDescent="0.3">
      <c r="A92" s="142" t="s">
        <v>110</v>
      </c>
      <c r="B92" s="8"/>
      <c r="C92" s="43"/>
      <c r="D92" s="43"/>
      <c r="E92" s="43"/>
      <c r="F92" s="43"/>
      <c r="G92" s="42"/>
      <c r="H92" s="32"/>
      <c r="I92" s="32"/>
    </row>
    <row r="93" spans="1:11" s="2" customFormat="1" ht="20.25" customHeight="1" x14ac:dyDescent="0.3">
      <c r="A93" s="142" t="s">
        <v>103</v>
      </c>
      <c r="B93" s="8"/>
      <c r="C93" s="143">
        <v>-181081</v>
      </c>
      <c r="D93" s="143"/>
      <c r="E93" s="143">
        <v>-32553</v>
      </c>
      <c r="F93" s="143"/>
      <c r="G93" s="154">
        <v>-133125</v>
      </c>
      <c r="H93" s="143"/>
      <c r="I93" s="154">
        <v>-20207</v>
      </c>
    </row>
    <row r="94" spans="1:11" s="2" customFormat="1" ht="20.25" customHeight="1" x14ac:dyDescent="0.3">
      <c r="A94" s="144" t="s">
        <v>177</v>
      </c>
      <c r="C94" s="143">
        <v>-585</v>
      </c>
      <c r="D94" s="143"/>
      <c r="E94" s="143">
        <v>536</v>
      </c>
      <c r="F94" s="143"/>
      <c r="G94" s="143">
        <v>219</v>
      </c>
      <c r="H94" s="143"/>
      <c r="I94" s="143">
        <v>489</v>
      </c>
    </row>
    <row r="95" spans="1:11" s="2" customFormat="1" ht="20.25" customHeight="1" x14ac:dyDescent="0.3">
      <c r="A95" s="144" t="s">
        <v>163</v>
      </c>
      <c r="C95" s="143"/>
      <c r="D95" s="143"/>
      <c r="E95" s="143"/>
      <c r="F95" s="143"/>
      <c r="G95" s="143"/>
      <c r="H95" s="143"/>
      <c r="I95" s="143"/>
    </row>
    <row r="96" spans="1:11" s="2" customFormat="1" ht="20.25" customHeight="1" x14ac:dyDescent="0.3">
      <c r="A96" s="144" t="s">
        <v>223</v>
      </c>
    </row>
    <row r="97" spans="1:9" s="2" customFormat="1" ht="20.25" customHeight="1" x14ac:dyDescent="0.3">
      <c r="A97" s="322" t="s">
        <v>224</v>
      </c>
      <c r="C97" s="225">
        <v>115655</v>
      </c>
      <c r="D97" s="143"/>
      <c r="E97" s="225">
        <v>2356</v>
      </c>
      <c r="F97" s="143"/>
      <c r="G97" s="225">
        <v>117218</v>
      </c>
      <c r="H97" s="143"/>
      <c r="I97" s="225">
        <v>2356</v>
      </c>
    </row>
    <row r="98" spans="1:9" ht="20.25" customHeight="1" x14ac:dyDescent="0.65">
      <c r="A98" s="223" t="s">
        <v>104</v>
      </c>
      <c r="B98" s="2"/>
      <c r="C98" s="146"/>
      <c r="D98" s="146"/>
      <c r="E98" s="146"/>
      <c r="F98" s="146"/>
      <c r="G98" s="146"/>
      <c r="H98" s="146"/>
      <c r="I98" s="146"/>
    </row>
    <row r="99" spans="1:9" ht="20.25" customHeight="1" thickBot="1" x14ac:dyDescent="0.7">
      <c r="A99" s="223" t="s">
        <v>105</v>
      </c>
      <c r="B99" s="2"/>
      <c r="C99" s="224">
        <f>SUM(C93:C98)</f>
        <v>-66011</v>
      </c>
      <c r="D99" s="148"/>
      <c r="E99" s="224">
        <f>SUM(E93:E98)</f>
        <v>-29661</v>
      </c>
      <c r="F99" s="148"/>
      <c r="G99" s="224">
        <f>SUM(G93:G97)</f>
        <v>-15688</v>
      </c>
      <c r="H99" s="148"/>
      <c r="I99" s="224">
        <f>SUM(I93:I97)</f>
        <v>-17362</v>
      </c>
    </row>
    <row r="100" spans="1:9" ht="20.25" customHeight="1" thickTop="1" x14ac:dyDescent="0.65">
      <c r="A100" s="147"/>
      <c r="B100" s="2"/>
      <c r="C100" s="155"/>
      <c r="D100" s="148"/>
      <c r="E100" s="155"/>
      <c r="F100" s="148"/>
      <c r="G100" s="155"/>
      <c r="H100" s="148"/>
      <c r="I100" s="155"/>
    </row>
    <row r="101" spans="1:9" ht="20.25" customHeight="1" x14ac:dyDescent="0.65">
      <c r="A101" s="2"/>
      <c r="B101" s="2"/>
    </row>
  </sheetData>
  <mergeCells count="27">
    <mergeCell ref="C86:E86"/>
    <mergeCell ref="G86:I86"/>
    <mergeCell ref="C88:I88"/>
    <mergeCell ref="C83:E83"/>
    <mergeCell ref="G83:I83"/>
    <mergeCell ref="C84:E84"/>
    <mergeCell ref="G84:I84"/>
    <mergeCell ref="C85:E85"/>
    <mergeCell ref="G85:I85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46:E46"/>
    <mergeCell ref="G46:I46"/>
    <mergeCell ref="C47:E47"/>
    <mergeCell ref="G47:I47"/>
    <mergeCell ref="C49:I49"/>
  </mergeCells>
  <pageMargins left="0.6" right="0.42" top="0.48" bottom="0.5" header="0.5" footer="0.5"/>
  <pageSetup paperSize="9" scale="89" firstPageNumber="13" fitToWidth="0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40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PL5-8</vt:lpstr>
      <vt:lpstr>SH9</vt:lpstr>
      <vt:lpstr>SH10 </vt:lpstr>
      <vt:lpstr>SH11</vt:lpstr>
      <vt:lpstr>SH12 </vt:lpstr>
      <vt:lpstr>CF13-15</vt:lpstr>
      <vt:lpstr>'BS-2-4'!Print_Area</vt:lpstr>
      <vt:lpstr>'CF13-15'!Print_Area</vt:lpstr>
      <vt:lpstr>'SH10 '!Print_Area</vt:lpstr>
      <vt:lpstr>'SH11'!Print_Area</vt:lpstr>
      <vt:lpstr>'SH12 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2020-08-10T12:29:59Z</cp:lastPrinted>
  <dcterms:created xsi:type="dcterms:W3CDTF">2005-01-11T02:57:29Z</dcterms:created>
  <dcterms:modified xsi:type="dcterms:W3CDTF">2020-08-10T12:31:29Z</dcterms:modified>
</cp:coreProperties>
</file>