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G:\FAO\SET\SET\FS\fs2020\Q22020\FS\"/>
    </mc:Choice>
  </mc:AlternateContent>
  <xr:revisionPtr revIDLastSave="0" documentId="13_ncr:1_{41498A2F-5B88-433D-B823-A5445A85A447}" xr6:coauthVersionLast="36" xr6:coauthVersionMax="44" xr10:uidLastSave="{00000000-0000-0000-0000-000000000000}"/>
  <bookViews>
    <workbookView xWindow="-105" yWindow="-105" windowWidth="19425" windowHeight="10425" tabRatio="596" xr2:uid="{00000000-000D-0000-FFFF-FFFF00000000}"/>
  </bookViews>
  <sheets>
    <sheet name="BL3-4" sheetId="5" r:id="rId1"/>
    <sheet name="PL5-8" sheetId="1" r:id="rId2"/>
    <sheet name="SH9-10" sheetId="2" r:id="rId3"/>
    <sheet name="SH11-12" sheetId="3" r:id="rId4"/>
    <sheet name="CF13-14" sheetId="4" r:id="rId5"/>
  </sheets>
  <definedNames>
    <definedName name="_xlnm.Print_Area" localSheetId="0">'BL3-4'!$A$1:$I$75</definedName>
    <definedName name="_xlnm.Print_Area" localSheetId="4">'CF13-14'!$A$1:$I$85</definedName>
    <definedName name="_xlnm.Print_Area" localSheetId="1">'PL5-8'!$A$1:$I$131</definedName>
    <definedName name="_xlnm.Print_Area" localSheetId="3">'SH11-12'!$A$1:$N$55</definedName>
    <definedName name="_xlnm.Print_Area" localSheetId="2">'SH9-10'!$A$1:$T$54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5" i="4" l="1"/>
  <c r="I35" i="4"/>
  <c r="D86" i="4" l="1"/>
  <c r="F86" i="4"/>
  <c r="H86" i="4"/>
  <c r="C64" i="4"/>
  <c r="G64" i="4"/>
  <c r="C90" i="1" l="1"/>
  <c r="C85" i="1"/>
  <c r="G85" i="1"/>
  <c r="G90" i="1"/>
  <c r="G20" i="1"/>
  <c r="G25" i="1"/>
  <c r="C25" i="1"/>
  <c r="C20" i="1"/>
  <c r="I80" i="1" l="1"/>
  <c r="C80" i="1"/>
  <c r="E80" i="1"/>
  <c r="G80" i="1"/>
  <c r="G15" i="1"/>
  <c r="I15" i="1"/>
  <c r="C15" i="1"/>
  <c r="E15" i="1"/>
  <c r="C18" i="5" l="1"/>
  <c r="I61" i="4" l="1"/>
  <c r="G61" i="4"/>
  <c r="C61" i="4"/>
  <c r="E61" i="4"/>
  <c r="E20" i="4"/>
  <c r="I37" i="4"/>
  <c r="E37" i="4"/>
  <c r="E38" i="4"/>
  <c r="I32" i="4"/>
  <c r="L50" i="3"/>
  <c r="J50" i="3"/>
  <c r="N50" i="2"/>
  <c r="J50" i="2"/>
  <c r="I117" i="1" l="1"/>
  <c r="I119" i="1" s="1"/>
  <c r="I113" i="1"/>
  <c r="E117" i="1"/>
  <c r="E119" i="1" s="1"/>
  <c r="E110" i="1"/>
  <c r="E113" i="1" s="1"/>
  <c r="I95" i="1"/>
  <c r="I87" i="1"/>
  <c r="E95" i="1"/>
  <c r="E92" i="1"/>
  <c r="E87" i="1"/>
  <c r="E89" i="1" s="1"/>
  <c r="E94" i="1" s="1"/>
  <c r="E97" i="1" s="1"/>
  <c r="I53" i="1"/>
  <c r="I45" i="1"/>
  <c r="I47" i="1" s="1"/>
  <c r="E53" i="1"/>
  <c r="E44" i="1"/>
  <c r="E47" i="1" s="1"/>
  <c r="I22" i="1"/>
  <c r="E22" i="1"/>
  <c r="I71" i="5"/>
  <c r="G71" i="5"/>
  <c r="C71" i="5"/>
  <c r="I52" i="5"/>
  <c r="G52" i="5"/>
  <c r="E52" i="5"/>
  <c r="C52" i="5"/>
  <c r="I42" i="5"/>
  <c r="I46" i="5" s="1"/>
  <c r="G46" i="5"/>
  <c r="E42" i="5"/>
  <c r="E46" i="5" s="1"/>
  <c r="C46" i="5"/>
  <c r="I29" i="5"/>
  <c r="G29" i="5"/>
  <c r="E29" i="5"/>
  <c r="C29" i="5"/>
  <c r="I17" i="5"/>
  <c r="I11" i="5"/>
  <c r="G18" i="5"/>
  <c r="E11" i="5"/>
  <c r="I120" i="1" l="1"/>
  <c r="I89" i="1"/>
  <c r="I94" i="1" s="1"/>
  <c r="I97" i="1" s="1"/>
  <c r="I125" i="1" s="1"/>
  <c r="E54" i="1"/>
  <c r="E120" i="1"/>
  <c r="I24" i="1"/>
  <c r="I28" i="1" s="1"/>
  <c r="I31" i="1" s="1"/>
  <c r="I54" i="1"/>
  <c r="E24" i="1"/>
  <c r="E28" i="1" s="1"/>
  <c r="E31" i="1" s="1"/>
  <c r="E121" i="1"/>
  <c r="E128" i="1" s="1"/>
  <c r="E129" i="1" s="1"/>
  <c r="E18" i="5"/>
  <c r="E31" i="5" s="1"/>
  <c r="E71" i="5"/>
  <c r="G54" i="5"/>
  <c r="G73" i="5" s="1"/>
  <c r="G31" i="5"/>
  <c r="E54" i="5"/>
  <c r="I18" i="5"/>
  <c r="I31" i="5" s="1"/>
  <c r="C54" i="5"/>
  <c r="C73" i="5" s="1"/>
  <c r="I54" i="5"/>
  <c r="I73" i="5" s="1"/>
  <c r="C31" i="5"/>
  <c r="I121" i="1" l="1"/>
  <c r="I128" i="1" s="1"/>
  <c r="I129" i="1" s="1"/>
  <c r="I131" i="1"/>
  <c r="I124" i="1"/>
  <c r="I65" i="1"/>
  <c r="I55" i="1"/>
  <c r="I62" i="1" s="1"/>
  <c r="I63" i="1" s="1"/>
  <c r="I58" i="1"/>
  <c r="I59" i="1" s="1"/>
  <c r="E58" i="1"/>
  <c r="E59" i="1" s="1"/>
  <c r="E65" i="1"/>
  <c r="E55" i="1"/>
  <c r="E62" i="1" s="1"/>
  <c r="E63" i="1" s="1"/>
  <c r="E124" i="1"/>
  <c r="E131" i="1"/>
  <c r="E125" i="1"/>
  <c r="E73" i="5"/>
  <c r="I65" i="4"/>
  <c r="I67" i="4" s="1"/>
  <c r="I52" i="4"/>
  <c r="I54" i="4"/>
  <c r="E65" i="4"/>
  <c r="E67" i="4" s="1"/>
  <c r="E52" i="4"/>
  <c r="I38" i="4"/>
  <c r="I30" i="4"/>
  <c r="I41" i="4" s="1"/>
  <c r="I70" i="4" s="1"/>
  <c r="I27" i="4"/>
  <c r="E27" i="4"/>
  <c r="E30" i="4" s="1"/>
  <c r="E41" i="4" s="1"/>
  <c r="E70" i="4" s="1"/>
  <c r="H53" i="3"/>
  <c r="F53" i="3"/>
  <c r="D53" i="3"/>
  <c r="L51" i="3"/>
  <c r="L53" i="3" s="1"/>
  <c r="N50" i="3"/>
  <c r="N45" i="3"/>
  <c r="J46" i="3"/>
  <c r="N40" i="3"/>
  <c r="P53" i="2"/>
  <c r="H53" i="2"/>
  <c r="F53" i="2"/>
  <c r="D53" i="2"/>
  <c r="T50" i="2"/>
  <c r="N51" i="2"/>
  <c r="N53" i="2" s="1"/>
  <c r="J46" i="2"/>
  <c r="T46" i="2" s="1"/>
  <c r="T40" i="2"/>
  <c r="R40" i="2"/>
  <c r="I73" i="4" l="1"/>
  <c r="E73" i="4"/>
  <c r="N46" i="3"/>
  <c r="T45" i="2"/>
  <c r="R50" i="2"/>
  <c r="R51" i="2" s="1"/>
  <c r="R53" i="2" s="1"/>
  <c r="I75" i="4" l="1"/>
  <c r="E75" i="4"/>
  <c r="C67" i="4"/>
  <c r="J23" i="3"/>
  <c r="J22" i="3"/>
  <c r="J18" i="3"/>
  <c r="N23" i="2"/>
  <c r="L23" i="2"/>
  <c r="J23" i="2"/>
  <c r="J22" i="2"/>
  <c r="J18" i="2"/>
  <c r="T13" i="2" l="1"/>
  <c r="R13" i="2"/>
  <c r="N13" i="3" l="1"/>
  <c r="N18" i="3" l="1"/>
  <c r="J19" i="3"/>
  <c r="N19" i="3" s="1"/>
  <c r="N22" i="3"/>
  <c r="L24" i="3"/>
  <c r="L26" i="3" s="1"/>
  <c r="N23" i="3"/>
  <c r="D26" i="3"/>
  <c r="F26" i="3"/>
  <c r="H26" i="3"/>
  <c r="N24" i="3" l="1"/>
  <c r="N26" i="3"/>
  <c r="J24" i="3"/>
  <c r="J26" i="3" s="1"/>
  <c r="R23" i="2" l="1"/>
  <c r="G53" i="1"/>
  <c r="C53" i="1"/>
  <c r="T18" i="2" l="1"/>
  <c r="I80" i="4" l="1"/>
  <c r="I81" i="4" s="1"/>
  <c r="G80" i="4"/>
  <c r="G81" i="4" s="1"/>
  <c r="E80" i="4"/>
  <c r="C80" i="4"/>
  <c r="E79" i="4"/>
  <c r="C79" i="4"/>
  <c r="G67" i="4"/>
  <c r="G30" i="4"/>
  <c r="G41" i="4" s="1"/>
  <c r="C30" i="4"/>
  <c r="C41" i="4" s="1"/>
  <c r="C70" i="4" s="1"/>
  <c r="P26" i="2"/>
  <c r="H26" i="2"/>
  <c r="F26" i="2"/>
  <c r="D26" i="2"/>
  <c r="L24" i="2"/>
  <c r="L26" i="2" s="1"/>
  <c r="N24" i="2"/>
  <c r="N26" i="2" s="1"/>
  <c r="J19" i="2"/>
  <c r="T19" i="2" s="1"/>
  <c r="G119" i="1"/>
  <c r="C119" i="1"/>
  <c r="T23" i="2" s="1"/>
  <c r="G113" i="1"/>
  <c r="C113" i="1"/>
  <c r="G87" i="1"/>
  <c r="C87" i="1"/>
  <c r="H67" i="1"/>
  <c r="F67" i="1"/>
  <c r="G47" i="1"/>
  <c r="G54" i="1" s="1"/>
  <c r="C47" i="1"/>
  <c r="C54" i="1" s="1"/>
  <c r="G22" i="1"/>
  <c r="C22" i="1"/>
  <c r="H1" i="1"/>
  <c r="F1" i="1"/>
  <c r="R24" i="2"/>
  <c r="R26" i="2" s="1"/>
  <c r="G70" i="4" l="1"/>
  <c r="G73" i="4" s="1"/>
  <c r="G75" i="4" s="1"/>
  <c r="G86" i="4" s="1"/>
  <c r="C24" i="1"/>
  <c r="C28" i="1" s="1"/>
  <c r="C31" i="1" s="1"/>
  <c r="C89" i="1"/>
  <c r="C94" i="1" s="1"/>
  <c r="C97" i="1" s="1"/>
  <c r="J49" i="2" s="1"/>
  <c r="G24" i="1"/>
  <c r="G28" i="1" s="1"/>
  <c r="G31" i="1" s="1"/>
  <c r="G89" i="1"/>
  <c r="G94" i="1" s="1"/>
  <c r="G97" i="1" s="1"/>
  <c r="C73" i="4"/>
  <c r="C75" i="4" s="1"/>
  <c r="C86" i="4" s="1"/>
  <c r="C81" i="4"/>
  <c r="E81" i="4"/>
  <c r="G120" i="1"/>
  <c r="C120" i="1"/>
  <c r="G124" i="1" l="1"/>
  <c r="J49" i="3"/>
  <c r="T49" i="2"/>
  <c r="J51" i="2"/>
  <c r="G125" i="1"/>
  <c r="G121" i="1"/>
  <c r="G128" i="1" s="1"/>
  <c r="G129" i="1" s="1"/>
  <c r="G131" i="1"/>
  <c r="G55" i="1"/>
  <c r="G62" i="1" s="1"/>
  <c r="G63" i="1" s="1"/>
  <c r="G58" i="1"/>
  <c r="G59" i="1" s="1"/>
  <c r="C65" i="1"/>
  <c r="C58" i="1"/>
  <c r="C59" i="1" s="1"/>
  <c r="J30" i="5"/>
  <c r="L30" i="5"/>
  <c r="K30" i="5"/>
  <c r="C124" i="1"/>
  <c r="C131" i="1"/>
  <c r="G65" i="1"/>
  <c r="C125" i="1"/>
  <c r="C121" i="1"/>
  <c r="C128" i="1" s="1"/>
  <c r="C129" i="1" s="1"/>
  <c r="C55" i="1"/>
  <c r="C62" i="1" s="1"/>
  <c r="C63" i="1" s="1"/>
  <c r="J51" i="3" l="1"/>
  <c r="J53" i="3" s="1"/>
  <c r="N49" i="3"/>
  <c r="N51" i="3" s="1"/>
  <c r="N53" i="3" s="1"/>
  <c r="T51" i="2"/>
  <c r="J53" i="2"/>
  <c r="T53" i="2" s="1"/>
  <c r="T22" i="2"/>
  <c r="J24" i="2"/>
  <c r="T24" i="2" l="1"/>
  <c r="J26" i="2"/>
  <c r="T26" i="2" l="1"/>
</calcChain>
</file>

<file path=xl/sharedStrings.xml><?xml version="1.0" encoding="utf-8"?>
<sst xmlns="http://schemas.openxmlformats.org/spreadsheetml/2006/main" count="558" uniqueCount="198">
  <si>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</si>
  <si>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</si>
  <si>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</si>
  <si>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</si>
  <si>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</si>
  <si>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r>
      <t>(</t>
    </r>
    <r>
      <rPr>
        <i/>
        <sz val="15"/>
        <rFont val="Angsana New"/>
        <family val="1"/>
      </rPr>
      <t>พันบาท</t>
    </r>
    <r>
      <rPr>
        <i/>
        <sz val="15"/>
        <rFont val="Angsana New"/>
        <family val="1"/>
        <charset val="222"/>
      </rPr>
      <t>)</t>
    </r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</si>
  <si>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</si>
  <si>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</si>
  <si>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</si>
  <si>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</si>
  <si>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</si>
  <si>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</si>
  <si>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</si>
  <si>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ที่ดิน อาคารและอุปกรณ์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</si>
  <si>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</si>
  <si>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</si>
  <si>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</si>
  <si>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</si>
  <si>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</si>
  <si>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</si>
  <si>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</si>
  <si>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</si>
  <si>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</si>
  <si>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</si>
  <si>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</si>
  <si>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</si>
  <si>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</si>
  <si>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 ทุนที่ออกและชำระแล้ว</t>
  </si>
  <si>
    <t>ส่วนเกินมูลค่าหุ้น</t>
  </si>
  <si>
    <t xml:space="preserve">     ส่วนเกินมูลค่าหุ้นสามัญ</t>
  </si>
  <si>
    <t>-</t>
  </si>
  <si>
    <t>กำไรสะสม</t>
  </si>
  <si>
    <t xml:space="preserve">     จัดสรรแล้ว</t>
  </si>
  <si>
    <t xml:space="preserve">        ทุนสำรองตามกฎหมาย</t>
  </si>
  <si>
    <t xml:space="preserve">     ยังไม่ได้จัดสรร</t>
  </si>
  <si>
    <t xml:space="preserve"> 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</si>
  <si>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</si>
  <si>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</si>
  <si>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</si>
  <si>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</si>
  <si>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</si>
  <si>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</si>
  <si>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</si>
  <si>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</si>
  <si>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</si>
  <si>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กำไรสำหรับงวด</t>
  </si>
  <si>
    <t>กำไรขาดทุนเบ็ดเสร็จอื่น</t>
  </si>
  <si>
    <t>องค์ประกอบอื่น</t>
  </si>
  <si>
    <t>รวม</t>
  </si>
  <si>
    <t>รวมส่วนของ</t>
  </si>
  <si>
    <t>ที่ออกและ</t>
  </si>
  <si>
    <t>ทุนสำรอง</t>
  </si>
  <si>
    <t>ยังไม่ได้</t>
  </si>
  <si>
    <t>ของ</t>
  </si>
  <si>
    <t>ผู้ถือหุ้น</t>
  </si>
  <si>
    <t>ชำระแล้ว</t>
  </si>
  <si>
    <t>ตามกฎหมาย</t>
  </si>
  <si>
    <t>จัดสรร</t>
  </si>
  <si>
    <t>กระแสเงินสด</t>
  </si>
  <si>
    <t>กำไรขาดทุนเบ็ดเสร็จสำหรับงวด</t>
  </si>
  <si>
    <t xml:space="preserve">     กำไร</t>
  </si>
  <si>
    <t>รวมกำไรขาดทุนเบ็ดเสร็จสำหรับงวด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</si>
  <si>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</si>
  <si>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</si>
  <si>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</si>
  <si>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</si>
  <si>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ข้อมูลเพิ่มเติมประกอบกระแสเงินสด</t>
  </si>
  <si>
    <t>เงินสดและรายการเทียบเท่าเงินสด ณ วันสิ้นปี ประกอบด้วย</t>
  </si>
  <si>
    <t>เงินสดและเงินฝากสถาบันการเงิน</t>
  </si>
  <si>
    <t>31 ธันวาคม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</si>
  <si>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</si>
  <si>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</si>
  <si>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</si>
  <si>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บริษัท วีนิไทย จำกัด (มหาชน) และบริษัทย่อย</t>
  </si>
  <si>
    <t>เงินลงทุนในบริษัทร่วม</t>
  </si>
  <si>
    <t>สินทรัพย์ไม่มีตัวตน</t>
  </si>
  <si>
    <t>หนี้สินหมุนเวียนอื่น</t>
  </si>
  <si>
    <t xml:space="preserve">องค์ประกอบอื่นของส่วนของผู้ถือหุ้น </t>
  </si>
  <si>
    <t>งบการเงิน</t>
  </si>
  <si>
    <t>องค์ประกอบอื่นของส่วนของผู้ถือหุ้น</t>
  </si>
  <si>
    <t>ของส่วนของผู้ถือหุ้น</t>
  </si>
  <si>
    <t>ส่วนต่างจากการ</t>
  </si>
  <si>
    <t>รวมธุรกิจภายใต้</t>
  </si>
  <si>
    <t>การควบคุมเดียวกัน</t>
  </si>
  <si>
    <t>รายได้อื่นสุทธิ</t>
  </si>
  <si>
    <t xml:space="preserve">    ส่วนที่เป็นของบริษัทใหญ่</t>
  </si>
  <si>
    <t>การแบ่งปันกำไร</t>
  </si>
  <si>
    <t>ค่าเสื่อมราคาและค่าตัดจำหน่าย</t>
  </si>
  <si>
    <t>รายการที่ไม่ใช่เงินสด</t>
  </si>
  <si>
    <t>ซื้อสินทรัพย์ถาวรที่ไม่ได้จ่ายเป็นเงินสด</t>
  </si>
  <si>
    <t>สำหรับงวดสามเดือนสิ้นสุด</t>
  </si>
  <si>
    <r>
      <t xml:space="preserve">กำไร (ขาดทุน) เบ็ดเสร็จอื่นสำหรับงวด </t>
    </r>
    <r>
      <rPr>
        <b/>
        <sz val="15"/>
        <rFont val="Angsana New"/>
        <family val="1"/>
        <charset val="222"/>
      </rPr>
      <t xml:space="preserve">- </t>
    </r>
    <r>
      <rPr>
        <b/>
        <sz val="15"/>
        <rFont val="Angsana New"/>
        <family val="1"/>
      </rPr>
      <t>สุทธิจากภาษี</t>
    </r>
  </si>
  <si>
    <t>รายได้จากการขายสินค้า</t>
  </si>
  <si>
    <t>ต้นทุนขายสินค้า</t>
  </si>
  <si>
    <t>เงินลงทุนในบริษัทย่อย</t>
  </si>
  <si>
    <t>(กำไร) ขาดทุนจากอัตราแลกเปลี่ยนเงินตราต่างประเทศ</t>
  </si>
  <si>
    <t xml:space="preserve">   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</si>
  <si>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</si>
  <si>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</t>
  </si>
  <si>
    <t>เงินให้กู้ยืมระยะสั้นแก่บริษัทย่อย</t>
  </si>
  <si>
    <t>เงินให้กู้ยืมระยะยาวแก่บริษัทย่อยที่ถึงกำหนด</t>
  </si>
  <si>
    <t xml:space="preserve">   รับชำระภายในหนึ่งปี</t>
  </si>
  <si>
    <t>เงินให้กู้ยืมระยะยาวแก่บริษัทย่อย</t>
  </si>
  <si>
    <t>ประมาณการหนี้สินสำหรับผลประโยชน์พนักงาน</t>
  </si>
  <si>
    <t>รายการที่จะไม่ถูกจัดประเภทใหม่ไว้ในกำไร</t>
  </si>
  <si>
    <t xml:space="preserve">   ผลประโยชน์พนักงานที่กำหนดไว้</t>
  </si>
  <si>
    <t>รวมรายการที่จะไม่ถูกจัดประเภทใหม่ไว้ในกำไร</t>
  </si>
  <si>
    <t>การแบ่งปันกำไรเบ็ดเสร็จรวม</t>
  </si>
  <si>
    <t>กำไรเบ็ดเสร็จรวมสำหรับงวด</t>
  </si>
  <si>
    <t>ส่วนเกิน</t>
  </si>
  <si>
    <t>มูลค่าหุ้น</t>
  </si>
  <si>
    <t>ผลกำไร (ขาดทุน)</t>
  </si>
  <si>
    <t>ป้องกันความเสี่ยง</t>
  </si>
  <si>
    <t>ปรับรายการที่กระทบกำไรเป็นเงินสดรับ (จ่าย)</t>
  </si>
  <si>
    <t>จ่ายผลประโยชน์พนักงาน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</si>
  <si>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</si>
  <si>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</si>
  <si>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</si>
  <si>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</si>
  <si>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</si>
  <si>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</si>
  <si>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ขาดทุนจากการตัดจำหน่ายอาคารและอุปกรณ์</t>
  </si>
  <si>
    <r>
      <t>(พัน</t>
    </r>
    <r>
      <rPr>
        <i/>
        <sz val="15"/>
        <rFont val="Angsana New"/>
        <family val="1"/>
      </rPr>
      <t>บาท</t>
    </r>
    <r>
      <rPr>
        <i/>
        <sz val="15"/>
        <rFont val="Angsana New"/>
        <family val="1"/>
        <charset val="222"/>
      </rPr>
      <t>)</t>
    </r>
  </si>
  <si>
    <t>(ไม่ได้ตรวจสอบ)</t>
  </si>
  <si>
    <t>รายการกับผู้ถือหุ้นที่บันทึกโดยตรงเข้าส่วน</t>
  </si>
  <si>
    <t xml:space="preserve">    ของผู้ถือหุ้น</t>
  </si>
  <si>
    <t xml:space="preserve">    เงินปันผลให้ผู้ถือหุ้นของบริษัท</t>
  </si>
  <si>
    <t>30 มิถุนายน</t>
  </si>
  <si>
    <t>วันที่ 30 มิถุนายน</t>
  </si>
  <si>
    <t xml:space="preserve">   สินทรัพย์ไม่มีตัวตน</t>
  </si>
  <si>
    <r>
      <t xml:space="preserve">กำไรต่อหุ้นขั้นพื้นฐาน </t>
    </r>
    <r>
      <rPr>
        <b/>
        <i/>
        <sz val="15"/>
        <rFont val="Angsana New"/>
        <family val="1"/>
        <charset val="222"/>
      </rPr>
      <t>(บาท)</t>
    </r>
  </si>
  <si>
    <t>สำหรับงวดหกเดือนสิ้นสุด</t>
  </si>
  <si>
    <t>กำไรขาดทุนเบ็ดเสร็จรวมสำหรับงวด</t>
  </si>
  <si>
    <t>ค่าธรรมเนียมในการจัดหาเงินกู้ระยะยาวตัดบัญชี</t>
  </si>
  <si>
    <t xml:space="preserve">   ที่ยังไม่เกิดขึ้นจริง</t>
  </si>
  <si>
    <t>กระแสเงินสดสุทธิได้มาจากกิจกรรมดำเนินงาน</t>
  </si>
  <si>
    <t>กระแสเงินสดสุทธิใช้ไปในกิจกรรมการลงทุน</t>
  </si>
  <si>
    <t>รวมกระแสเงินสดสุทธิใช้ไปในกิจกรรมจัดหาเงิน</t>
  </si>
  <si>
    <t>ต้นทุนในการจัดจำหน่าย</t>
  </si>
  <si>
    <t xml:space="preserve">    การจัดสรรส่วนทุนให้ผู้ถือหุ้น</t>
  </si>
  <si>
    <t xml:space="preserve">     กำไร (ขาดทุน) เบ็ดเสร็จอื่น</t>
  </si>
  <si>
    <t xml:space="preserve">    รวมการจัดสรรส่วนทุนให้ผู้ถือหุ้น</t>
  </si>
  <si>
    <t>จ่ายภาษีเงินได้</t>
  </si>
  <si>
    <t>เงินปันผลจ่ายให้ผู้ถือหุ้นของบริษัท</t>
  </si>
  <si>
    <t>รายการที่อาจถูกจัดประเภทใหม่ไว้ในกำไร</t>
  </si>
  <si>
    <t>เงินสดรับชำระคืนจากเงินให้กู้ยืมระยะสั้นแก่บริษัทย่อย</t>
  </si>
  <si>
    <t>ขาดทุนจากการด้อยค่าอาคารและอุปกรณ์และ</t>
  </si>
  <si>
    <t>ผลขาดทุนจากการวัดมูลค่าใหม่ของ</t>
  </si>
  <si>
    <t>ยอดคงเหลือ ณ วันที่ 30 มิถุนายน 2562</t>
  </si>
  <si>
    <t>สำหรับงวดหกเดือนสิ้นสุดวันที่ 30 มิถุนายน 2562</t>
  </si>
  <si>
    <t>ยอดคงเหลือ ณ วันที่ 1 มกราคม 2562</t>
  </si>
  <si>
    <t>เจ้าหนี้ไม่หมุนเวียนอื่น</t>
  </si>
  <si>
    <t>ค่าใช้จ่ายภาษีเงินได้</t>
  </si>
  <si>
    <t>ขาดทุนจากการจำหน่ายอาคารและอุปกรณ์</t>
  </si>
  <si>
    <t>เงินสดและรายการเทียบเท่าเงินสด ณ 1 มกราคม</t>
  </si>
  <si>
    <t>เงินสดและรายการเทียบเท่าเงินสด ณ 30 มิถุนายน</t>
  </si>
  <si>
    <t>ซื้อสินทรัพย์ไม่มีตัวตนที่ไม่ได้จ่ายเป็นเงินสด</t>
  </si>
  <si>
    <t>ขาดทุนจากการด้อยค่าของเงินลงทุน</t>
  </si>
  <si>
    <t>เงินสดรับชำระคืนจากเงินให้กู้ยืมระยะยาวแก่บริษัทย่อย</t>
  </si>
  <si>
    <t>ดอกเบี้ยรับ</t>
  </si>
  <si>
    <t>เงินสดรับล่วงหน้าค่าเงินคืนทุน</t>
  </si>
  <si>
    <t>สำหรับงวดหกเดือนสิ้นสุดวันที่ 30 มิถุนายน 2563</t>
  </si>
  <si>
    <t>ยอดคงเหลือ ณ วันที่ 1 มกราคม 2563</t>
  </si>
  <si>
    <t>ยอดคงเหลือ ณ วันที่ 30 มิถุนายน 2563</t>
  </si>
  <si>
    <t>ลูกหนี้การค้าและลูกหนี้หมุนเวียนอื่น</t>
  </si>
  <si>
    <t>สินทรัพย์ภาษีเงินได้ของงวดปัจจุบัน</t>
  </si>
  <si>
    <t>เงินฝากกับสถาบันการเงิน</t>
  </si>
  <si>
    <t>สินทรัพย์สิทธิการใช้</t>
  </si>
  <si>
    <t>เจ้าหนี้การค้าและเจ้าหนี้หมุนเวียนอื่น</t>
  </si>
  <si>
    <t>ส่วนของหนี้สินตามสัญญาเช่า</t>
  </si>
  <si>
    <t xml:space="preserve">   ที่ถึงกำหนดชำระภายในหนึ่งปี</t>
  </si>
  <si>
    <t>หนี้สินตามสัญญาเช่า</t>
  </si>
  <si>
    <t xml:space="preserve">    (หุ้นสามัญจำนวน 1,185,193,444 หุ้น</t>
  </si>
  <si>
    <t xml:space="preserve">     มูลค่า 6 บาทต่อหุ้น)</t>
  </si>
  <si>
    <t>กำไรจากกิจกรรมดำเนินงาน</t>
  </si>
  <si>
    <t>ผลกำไร (ขาดทุน) จากการป้องกันความเสี่ยงกระแสเงินสด</t>
  </si>
  <si>
    <t>กำไรจากการปรับมูลค่ายุติธรรมอนุพันธ์</t>
  </si>
  <si>
    <t>ขาดทุนจากการปรับมูลค่ายุติธรรมอนุพันธ์</t>
  </si>
  <si>
    <t>ผลต่างของ</t>
  </si>
  <si>
    <t>อัตราแลกเปลี่ยน</t>
  </si>
  <si>
    <t>จากการแปลงค่า</t>
  </si>
  <si>
    <t>จากการ</t>
  </si>
  <si>
    <t>ผลขาดทุนจากการด้อยค่าของอาคารและอุปกรณ์</t>
  </si>
  <si>
    <t>ขาดทุนจากการปรับมูลค่าสินค้า</t>
  </si>
  <si>
    <t>เงินฝากกับสถาบันการเงินเพิ่มขึ้น</t>
  </si>
  <si>
    <t>เงินสดจ่ายชำระหนี้สินตามสัญญาเช่า</t>
  </si>
  <si>
    <t>ดอกเบี้ยจ่าย</t>
  </si>
  <si>
    <t>รายได้ (ค่าใช้จ่าย) ภาษีเงินได้</t>
  </si>
  <si>
    <t>ส่วนแบ่งกำไร (ขาดทุน) ของบริษัทร่วม</t>
  </si>
  <si>
    <t xml:space="preserve">   ที่ใช้วิธีส่วนได้เสีย</t>
  </si>
  <si>
    <t>ผลกำไรจากการป้องกันความเสี่ยงกระแสเงินสด</t>
  </si>
  <si>
    <t>ส่วนแบ่ง (กำไร) ขาดทุนของบริษัทร่วมที่ใช้วิธีส่วนได้เสีย</t>
  </si>
  <si>
    <t>เงินสดและรายการเทียบเท่าเงินสดลดลงสุทธิ</t>
  </si>
  <si>
    <t>กำไรจากการปรับมูลค่ายุติธรรมอนุพันธ์ที่ยังไม่เกิดขึ้นจริง</t>
  </si>
  <si>
    <t>สินทรัพย์สิทธิการใช้เพิ่มขึ้นระหว่างงวด</t>
  </si>
  <si>
    <t>Recheck</t>
  </si>
  <si>
    <t>(กลับรายการ) ผลขาดทุนจากการด้อยค่าของลูกหนี้การค้า</t>
  </si>
  <si>
    <t>ส่วนแบ่งขาดทุนของบริษัทร่วมที่ใช้วิธีส่วนได้เสีย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</si>
</sst>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.00_);_(* \(#,##0.00\);_(* \-??_);_(@_)"/>
    <numFmt numFmtId="165" formatCode="_(* #,##0_);_(* \(#,##0\);_(* \-_);_(@_)"/>
    <numFmt numFmtId="166" formatCode="_(* #,##0_);_(* \(#,##0\);_(* \-??_);_(@_)"/>
    <numFmt numFmtId="167" formatCode="_(* #,##0.00_);_(* \(#,##0.00\);_(* \-_);_(@_)"/>
    <numFmt numFmtId="168" formatCode="#,##0\ ;\(#,##0\)"/>
    <numFmt numFmtId="169" formatCode="_(* #,##0_);_(* \(#,##0\);_(* &quot;-&quot;??_);_(@_)"/>
  </numFmts>
  <fonts count="37" x14ac:knownFonts="1">
    <font>
      <sz val="15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5"/>
      <color indexed="10"/>
      <name val="Angsana New"/>
      <family val="1"/>
    </font>
    <font>
      <b/>
      <sz val="16"/>
      <name val="Angsana New"/>
      <family val="1"/>
    </font>
    <font>
      <sz val="9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  <charset val="222"/>
    </font>
    <font>
      <i/>
      <sz val="15"/>
      <name val="Angsana New"/>
      <family val="1"/>
      <charset val="222"/>
    </font>
    <font>
      <b/>
      <i/>
      <sz val="15"/>
      <name val="Angsana New"/>
      <family val="1"/>
    </font>
    <font>
      <b/>
      <sz val="15"/>
      <name val="Angsana New"/>
      <family val="1"/>
      <charset val="222"/>
    </font>
    <font>
      <b/>
      <sz val="15"/>
      <color indexed="10"/>
      <name val="Angsana New"/>
      <family val="1"/>
    </font>
    <font>
      <sz val="12"/>
      <name val="Angsana New"/>
      <family val="1"/>
    </font>
    <font>
      <sz val="15"/>
      <name val="Angsana New"/>
      <family val="1"/>
    </font>
    <font>
      <b/>
      <sz val="12"/>
      <name val="Angsana New"/>
      <family val="1"/>
    </font>
    <font>
      <sz val="9"/>
      <name val="Angsana New"/>
      <family val="1"/>
    </font>
    <font>
      <b/>
      <i/>
      <sz val="15"/>
      <name val="Angsana New"/>
      <family val="1"/>
      <charset val="222"/>
    </font>
    <font>
      <b/>
      <i/>
      <sz val="14"/>
      <name val="Angsana New"/>
      <family val="1"/>
    </font>
    <font>
      <b/>
      <sz val="15"/>
      <color rgb="FFFF0000"/>
      <name val="Angsana New"/>
      <family val="1"/>
    </font>
    <font>
      <sz val="11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45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164" fontId="30" fillId="0" borderId="0" applyFill="0" applyBorder="0" applyAlignment="0" applyProtection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30" fillId="23" borderId="7" applyNumberFormat="0" applyAlignment="0" applyProtection="0"/>
    <xf numFmtId="0" fontId="15" fillId="20" borderId="8" applyNumberFormat="0" applyAlignment="0" applyProtection="0"/>
    <xf numFmtId="9" fontId="1" fillId="0" borderId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217">
    <xf numFmtId="0" fontId="0" fillId="0" borderId="0" xfId="0"/>
    <xf numFmtId="0" fontId="0" fillId="0" borderId="0" xfId="0" applyFill="1" applyAlignment="1"/>
    <xf numFmtId="0" fontId="19" fillId="0" borderId="0" xfId="0" applyFont="1" applyFill="1" applyAlignment="1"/>
    <xf numFmtId="164" fontId="0" fillId="0" borderId="0" xfId="28" applyFont="1" applyFill="1" applyBorder="1" applyAlignment="1" applyProtection="1"/>
    <xf numFmtId="0" fontId="20" fillId="0" borderId="0" xfId="0" applyFont="1" applyFill="1" applyAlignment="1"/>
    <xf numFmtId="0" fontId="21" fillId="0" borderId="0" xfId="0" applyFont="1" applyFill="1" applyAlignment="1"/>
    <xf numFmtId="0" fontId="0" fillId="0" borderId="0" xfId="0" applyFont="1" applyFill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22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0" fontId="26" fillId="0" borderId="0" xfId="0" applyFont="1" applyFill="1" applyAlignment="1"/>
    <xf numFmtId="0" fontId="0" fillId="0" borderId="0" xfId="0" applyFont="1" applyFill="1" applyAlignment="1"/>
    <xf numFmtId="165" fontId="0" fillId="0" borderId="0" xfId="0" applyNumberFormat="1" applyFill="1" applyAlignment="1"/>
    <xf numFmtId="165" fontId="24" fillId="0" borderId="0" xfId="0" applyNumberFormat="1" applyFont="1" applyFill="1" applyAlignment="1"/>
    <xf numFmtId="0" fontId="25" fillId="0" borderId="0" xfId="0" applyFont="1" applyFill="1" applyAlignment="1">
      <alignment horizontal="center"/>
    </xf>
    <xf numFmtId="164" fontId="0" fillId="0" borderId="0" xfId="28" applyFont="1" applyFill="1" applyBorder="1" applyAlignment="1" applyProtection="1">
      <alignment horizontal="center"/>
    </xf>
    <xf numFmtId="165" fontId="0" fillId="0" borderId="0" xfId="0" applyNumberFormat="1" applyFont="1" applyFill="1" applyBorder="1" applyAlignment="1"/>
    <xf numFmtId="0" fontId="22" fillId="0" borderId="0" xfId="0" applyFont="1" applyFill="1" applyAlignment="1"/>
    <xf numFmtId="165" fontId="27" fillId="0" borderId="10" xfId="0" applyNumberFormat="1" applyFont="1" applyFill="1" applyBorder="1" applyAlignment="1"/>
    <xf numFmtId="0" fontId="29" fillId="0" borderId="0" xfId="0" applyFont="1" applyFill="1" applyAlignment="1"/>
    <xf numFmtId="165" fontId="19" fillId="0" borderId="0" xfId="0" applyNumberFormat="1" applyFont="1" applyFill="1" applyAlignment="1"/>
    <xf numFmtId="165" fontId="28" fillId="0" borderId="0" xfId="0" applyNumberFormat="1" applyFont="1" applyFill="1" applyAlignment="1"/>
    <xf numFmtId="165" fontId="22" fillId="0" borderId="0" xfId="0" applyNumberFormat="1" applyFont="1" applyFill="1" applyAlignment="1"/>
    <xf numFmtId="165" fontId="22" fillId="0" borderId="0" xfId="0" applyNumberFormat="1" applyFont="1" applyFill="1" applyBorder="1" applyAlignment="1"/>
    <xf numFmtId="166" fontId="0" fillId="0" borderId="0" xfId="28" applyNumberFormat="1" applyFont="1" applyFill="1" applyBorder="1" applyAlignment="1" applyProtection="1">
      <alignment horizontal="center"/>
    </xf>
    <xf numFmtId="166" fontId="24" fillId="0" borderId="0" xfId="28" applyNumberFormat="1" applyFont="1" applyFill="1" applyBorder="1" applyAlignment="1" applyProtection="1">
      <alignment horizontal="right"/>
    </xf>
    <xf numFmtId="165" fontId="24" fillId="0" borderId="0" xfId="0" applyNumberFormat="1" applyFont="1" applyFill="1" applyAlignment="1">
      <alignment horizontal="right"/>
    </xf>
    <xf numFmtId="165" fontId="0" fillId="0" borderId="12" xfId="0" applyNumberFormat="1" applyFont="1" applyFill="1" applyBorder="1" applyAlignment="1"/>
    <xf numFmtId="165" fontId="19" fillId="0" borderId="0" xfId="0" applyNumberFormat="1" applyFont="1" applyFill="1" applyBorder="1" applyAlignment="1"/>
    <xf numFmtId="0" fontId="0" fillId="0" borderId="0" xfId="0" applyFont="1" applyFill="1"/>
    <xf numFmtId="165" fontId="27" fillId="0" borderId="13" xfId="0" applyNumberFormat="1" applyFont="1" applyFill="1" applyBorder="1" applyAlignment="1"/>
    <xf numFmtId="0" fontId="0" fillId="0" borderId="0" xfId="0" applyFill="1" applyBorder="1" applyAlignment="1"/>
    <xf numFmtId="167" fontId="27" fillId="0" borderId="11" xfId="0" applyNumberFormat="1" applyFont="1" applyFill="1" applyBorder="1" applyAlignment="1"/>
    <xf numFmtId="164" fontId="22" fillId="0" borderId="0" xfId="28" applyFont="1" applyFill="1" applyBorder="1" applyAlignment="1" applyProtection="1"/>
    <xf numFmtId="0" fontId="0" fillId="0" borderId="0" xfId="0" applyFont="1" applyFill="1" applyAlignment="1">
      <alignment horizontal="left"/>
    </xf>
    <xf numFmtId="0" fontId="23" fillId="0" borderId="0" xfId="0" applyFont="1" applyFill="1" applyAlignment="1"/>
    <xf numFmtId="0" fontId="20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 applyAlignment="1"/>
    <xf numFmtId="0" fontId="22" fillId="0" borderId="0" xfId="0" applyFont="1" applyFill="1" applyAlignment="1">
      <alignment horizontal="left"/>
    </xf>
    <xf numFmtId="0" fontId="26" fillId="0" borderId="0" xfId="0" applyFont="1" applyFill="1" applyAlignment="1">
      <alignment horizontal="center"/>
    </xf>
    <xf numFmtId="168" fontId="22" fillId="0" borderId="0" xfId="0" applyNumberFormat="1" applyFont="1" applyFill="1" applyAlignment="1">
      <alignment horizontal="right"/>
    </xf>
    <xf numFmtId="168" fontId="0" fillId="0" borderId="0" xfId="0" applyNumberFormat="1" applyFont="1" applyFill="1" applyAlignment="1">
      <alignment horizontal="right"/>
    </xf>
    <xf numFmtId="0" fontId="26" fillId="0" borderId="0" xfId="0" applyFont="1" applyFill="1" applyAlignment="1">
      <alignment horizontal="left"/>
    </xf>
    <xf numFmtId="164" fontId="0" fillId="0" borderId="0" xfId="28" applyFont="1" applyFill="1" applyBorder="1" applyAlignment="1" applyProtection="1">
      <alignment horizontal="right"/>
    </xf>
    <xf numFmtId="166" fontId="0" fillId="0" borderId="0" xfId="0" applyNumberFormat="1" applyFont="1" applyFill="1" applyBorder="1" applyAlignment="1"/>
    <xf numFmtId="166" fontId="22" fillId="0" borderId="0" xfId="0" applyNumberFormat="1" applyFont="1" applyFill="1" applyBorder="1" applyAlignment="1"/>
    <xf numFmtId="166" fontId="22" fillId="0" borderId="0" xfId="28" applyNumberFormat="1" applyFont="1" applyFill="1" applyBorder="1" applyAlignment="1" applyProtection="1"/>
    <xf numFmtId="0" fontId="23" fillId="0" borderId="0" xfId="0" applyFont="1" applyFill="1" applyBorder="1" applyAlignment="1">
      <alignment horizontal="center"/>
    </xf>
    <xf numFmtId="0" fontId="26" fillId="0" borderId="0" xfId="0" applyFont="1" applyFill="1" applyBorder="1" applyAlignment="1">
      <alignment horizontal="center"/>
    </xf>
    <xf numFmtId="166" fontId="27" fillId="0" borderId="10" xfId="28" applyNumberFormat="1" applyFont="1" applyFill="1" applyBorder="1" applyAlignment="1" applyProtection="1">
      <alignment horizontal="center"/>
    </xf>
    <xf numFmtId="0" fontId="22" fillId="0" borderId="0" xfId="0" applyFont="1" applyFill="1" applyBorder="1" applyAlignment="1"/>
    <xf numFmtId="168" fontId="27" fillId="0" borderId="11" xfId="0" applyNumberFormat="1" applyFont="1" applyFill="1" applyBorder="1" applyAlignment="1">
      <alignment horizontal="right"/>
    </xf>
    <xf numFmtId="168" fontId="22" fillId="0" borderId="0" xfId="0" applyNumberFormat="1" applyFont="1" applyFill="1" applyBorder="1" applyAlignment="1">
      <alignment horizontal="right"/>
    </xf>
    <xf numFmtId="166" fontId="27" fillId="0" borderId="10" xfId="28" applyNumberFormat="1" applyFont="1" applyFill="1" applyBorder="1" applyAlignment="1" applyProtection="1"/>
    <xf numFmtId="0" fontId="0" fillId="0" borderId="0" xfId="0" applyFill="1"/>
    <xf numFmtId="0" fontId="0" fillId="0" borderId="0" xfId="0" applyFill="1" applyBorder="1"/>
    <xf numFmtId="3" fontId="26" fillId="0" borderId="0" xfId="0" applyNumberFormat="1" applyFont="1" applyFill="1" applyBorder="1" applyAlignment="1">
      <alignment horizontal="left"/>
    </xf>
    <xf numFmtId="3" fontId="22" fillId="0" borderId="0" xfId="0" applyNumberFormat="1" applyFont="1" applyFill="1" applyBorder="1" applyAlignment="1">
      <alignment horizontal="left"/>
    </xf>
    <xf numFmtId="3" fontId="26" fillId="0" borderId="0" xfId="0" applyNumberFormat="1" applyFont="1" applyFill="1" applyBorder="1" applyAlignment="1">
      <alignment horizontal="right"/>
    </xf>
    <xf numFmtId="0" fontId="22" fillId="0" borderId="0" xfId="0" applyFont="1" applyFill="1" applyAlignment="1">
      <alignment horizontal="right"/>
    </xf>
    <xf numFmtId="3" fontId="22" fillId="0" borderId="0" xfId="0" applyNumberFormat="1" applyFont="1" applyFill="1" applyBorder="1" applyAlignment="1">
      <alignment horizontal="right"/>
    </xf>
    <xf numFmtId="168" fontId="22" fillId="0" borderId="0" xfId="0" applyNumberFormat="1" applyFont="1" applyFill="1" applyAlignment="1"/>
    <xf numFmtId="168" fontId="24" fillId="0" borderId="0" xfId="0" applyNumberFormat="1" applyFont="1" applyFill="1" applyAlignment="1"/>
    <xf numFmtId="166" fontId="22" fillId="0" borderId="0" xfId="28" applyNumberFormat="1" applyFont="1" applyFill="1" applyBorder="1" applyAlignment="1" applyProtection="1">
      <alignment horizontal="center"/>
    </xf>
    <xf numFmtId="168" fontId="22" fillId="0" borderId="0" xfId="28" applyNumberFormat="1" applyFont="1" applyFill="1" applyBorder="1" applyAlignment="1" applyProtection="1">
      <alignment horizontal="right"/>
    </xf>
    <xf numFmtId="166" fontId="27" fillId="0" borderId="10" xfId="28" applyNumberFormat="1" applyFont="1" applyFill="1" applyBorder="1" applyAlignment="1" applyProtection="1">
      <alignment horizontal="right"/>
    </xf>
    <xf numFmtId="168" fontId="22" fillId="0" borderId="0" xfId="28" applyNumberFormat="1" applyFont="1" applyFill="1" applyBorder="1" applyAlignment="1" applyProtection="1">
      <alignment horizontal="center"/>
    </xf>
    <xf numFmtId="168" fontId="0" fillId="0" borderId="0" xfId="28" applyNumberFormat="1" applyFont="1" applyFill="1" applyBorder="1" applyAlignment="1" applyProtection="1">
      <alignment horizontal="right"/>
    </xf>
    <xf numFmtId="168" fontId="0" fillId="0" borderId="0" xfId="28" applyNumberFormat="1" applyFont="1" applyFill="1" applyBorder="1" applyAlignment="1" applyProtection="1">
      <alignment horizontal="center"/>
    </xf>
    <xf numFmtId="165" fontId="0" fillId="0" borderId="0" xfId="0" applyNumberFormat="1" applyFill="1"/>
    <xf numFmtId="0" fontId="0" fillId="0" borderId="0" xfId="0" applyFill="1" applyAlignment="1">
      <alignment horizontal="right"/>
    </xf>
    <xf numFmtId="0" fontId="0" fillId="0" borderId="0" xfId="0" applyFont="1" applyFill="1" applyAlignment="1">
      <alignment horizontal="right"/>
    </xf>
    <xf numFmtId="0" fontId="24" fillId="0" borderId="0" xfId="0" applyFont="1" applyFill="1" applyAlignment="1"/>
    <xf numFmtId="168" fontId="0" fillId="0" borderId="0" xfId="0" applyNumberFormat="1" applyFont="1" applyFill="1" applyBorder="1" applyAlignment="1"/>
    <xf numFmtId="168" fontId="0" fillId="0" borderId="0" xfId="0" applyNumberFormat="1" applyFill="1" applyBorder="1" applyAlignment="1">
      <alignment horizontal="right"/>
    </xf>
    <xf numFmtId="168" fontId="0" fillId="0" borderId="0" xfId="0" applyNumberFormat="1" applyFill="1" applyBorder="1" applyAlignment="1"/>
    <xf numFmtId="168" fontId="22" fillId="0" borderId="0" xfId="0" applyNumberFormat="1" applyFont="1" applyFill="1" applyBorder="1" applyAlignment="1"/>
    <xf numFmtId="166" fontId="27" fillId="0" borderId="13" xfId="28" applyNumberFormat="1" applyFont="1" applyFill="1" applyBorder="1" applyAlignment="1" applyProtection="1"/>
    <xf numFmtId="0" fontId="26" fillId="0" borderId="0" xfId="0" applyNumberFormat="1" applyFont="1" applyFill="1" applyAlignment="1"/>
    <xf numFmtId="168" fontId="19" fillId="0" borderId="0" xfId="0" applyNumberFormat="1" applyFont="1" applyFill="1"/>
    <xf numFmtId="168" fontId="19" fillId="0" borderId="0" xfId="0" applyNumberFormat="1" applyFont="1" applyFill="1" applyBorder="1" applyAlignment="1"/>
    <xf numFmtId="168" fontId="0" fillId="0" borderId="0" xfId="0" applyNumberFormat="1" applyFont="1" applyFill="1" applyBorder="1"/>
    <xf numFmtId="0" fontId="0" fillId="0" borderId="0" xfId="0" applyNumberFormat="1" applyFont="1" applyFill="1" applyAlignment="1"/>
    <xf numFmtId="168" fontId="0" fillId="0" borderId="0" xfId="0" applyNumberFormat="1" applyFont="1" applyFill="1"/>
    <xf numFmtId="0" fontId="22" fillId="0" borderId="0" xfId="0" applyNumberFormat="1" applyFont="1" applyFill="1" applyAlignment="1"/>
    <xf numFmtId="168" fontId="22" fillId="0" borderId="0" xfId="0" applyNumberFormat="1" applyFont="1" applyFill="1" applyBorder="1"/>
    <xf numFmtId="166" fontId="24" fillId="0" borderId="0" xfId="0" applyNumberFormat="1" applyFont="1" applyFill="1" applyAlignment="1">
      <alignment horizontal="right"/>
    </xf>
    <xf numFmtId="166" fontId="0" fillId="0" borderId="0" xfId="28" applyNumberFormat="1" applyFont="1" applyFill="1" applyBorder="1" applyAlignment="1" applyProtection="1"/>
    <xf numFmtId="165" fontId="24" fillId="0" borderId="0" xfId="0" applyNumberFormat="1" applyFont="1" applyFill="1" applyBorder="1" applyAlignment="1"/>
    <xf numFmtId="165" fontId="0" fillId="0" borderId="0" xfId="0" applyNumberFormat="1" applyFont="1" applyFill="1" applyAlignment="1"/>
    <xf numFmtId="165" fontId="0" fillId="0" borderId="14" xfId="0" applyNumberFormat="1" applyFont="1" applyFill="1" applyBorder="1" applyAlignment="1"/>
    <xf numFmtId="0" fontId="0" fillId="0" borderId="0" xfId="0" applyFill="1" applyAlignment="1">
      <alignment horizontal="center"/>
    </xf>
    <xf numFmtId="0" fontId="30" fillId="0" borderId="0" xfId="0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165" fontId="0" fillId="0" borderId="0" xfId="0" applyNumberFormat="1" applyFill="1" applyBorder="1" applyAlignment="1"/>
    <xf numFmtId="166" fontId="27" fillId="0" borderId="11" xfId="28" applyNumberFormat="1" applyFont="1" applyFill="1" applyBorder="1" applyAlignment="1" applyProtection="1">
      <alignment horizontal="center"/>
    </xf>
    <xf numFmtId="169" fontId="0" fillId="0" borderId="0" xfId="28" quotePrefix="1" applyNumberFormat="1" applyFont="1" applyAlignment="1">
      <alignment horizontal="center"/>
    </xf>
    <xf numFmtId="164" fontId="30" fillId="0" borderId="0" xfId="28" applyFill="1" applyAlignment="1">
      <alignment horizontal="left"/>
    </xf>
    <xf numFmtId="165" fontId="22" fillId="0" borderId="14" xfId="0" applyNumberFormat="1" applyFont="1" applyFill="1" applyBorder="1" applyAlignment="1"/>
    <xf numFmtId="165" fontId="27" fillId="0" borderId="14" xfId="0" applyNumberFormat="1" applyFont="1" applyFill="1" applyBorder="1" applyAlignment="1"/>
    <xf numFmtId="166" fontId="30" fillId="0" borderId="0" xfId="28" applyNumberFormat="1" applyFont="1" applyFill="1" applyBorder="1" applyAlignment="1" applyProtection="1">
      <alignment horizontal="center"/>
    </xf>
    <xf numFmtId="0" fontId="25" fillId="0" borderId="0" xfId="0" applyFont="1" applyFill="1" applyBorder="1" applyAlignment="1">
      <alignment horizontal="center"/>
    </xf>
    <xf numFmtId="0" fontId="1" fillId="0" borderId="0" xfId="0" applyFont="1" applyFill="1" applyAlignment="1"/>
    <xf numFmtId="166" fontId="30" fillId="0" borderId="0" xfId="28" applyNumberFormat="1" applyFont="1" applyFill="1" applyBorder="1" applyAlignment="1" applyProtection="1">
      <alignment horizontal="right"/>
    </xf>
    <xf numFmtId="165" fontId="0" fillId="0" borderId="0" xfId="0" applyNumberFormat="1" applyFill="1" applyAlignment="1">
      <alignment horizontal="center"/>
    </xf>
    <xf numFmtId="0" fontId="35" fillId="0" borderId="0" xfId="0" applyFont="1" applyFill="1" applyAlignment="1">
      <alignment horizontal="center"/>
    </xf>
    <xf numFmtId="9" fontId="1" fillId="0" borderId="0" xfId="41" applyFont="1" applyFill="1" applyBorder="1" applyAlignment="1" applyProtection="1"/>
    <xf numFmtId="0" fontId="32" fillId="0" borderId="0" xfId="0" applyFont="1" applyFill="1" applyAlignment="1"/>
    <xf numFmtId="166" fontId="0" fillId="0" borderId="0" xfId="0" applyNumberFormat="1" applyFill="1" applyAlignment="1"/>
    <xf numFmtId="164" fontId="30" fillId="0" borderId="0" xfId="28" applyFill="1" applyAlignment="1"/>
    <xf numFmtId="165" fontId="24" fillId="0" borderId="14" xfId="0" applyNumberFormat="1" applyFont="1" applyFill="1" applyBorder="1" applyAlignment="1">
      <alignment horizontal="right"/>
    </xf>
    <xf numFmtId="164" fontId="22" fillId="0" borderId="0" xfId="28" applyFont="1" applyFill="1" applyAlignment="1">
      <alignment horizontal="left"/>
    </xf>
    <xf numFmtId="0" fontId="0" fillId="0" borderId="0" xfId="0" applyFill="1" applyAlignment="1">
      <alignment horizontal="left"/>
    </xf>
    <xf numFmtId="165" fontId="22" fillId="0" borderId="14" xfId="0" applyNumberFormat="1" applyFont="1" applyFill="1" applyBorder="1" applyAlignment="1">
      <alignment horizontal="right"/>
    </xf>
    <xf numFmtId="166" fontId="28" fillId="0" borderId="0" xfId="0" applyNumberFormat="1" applyFont="1" applyFill="1" applyBorder="1" applyAlignment="1"/>
    <xf numFmtId="41" fontId="0" fillId="0" borderId="0" xfId="28" applyNumberFormat="1" applyFont="1" applyFill="1" applyBorder="1" applyAlignment="1"/>
    <xf numFmtId="0" fontId="34" fillId="0" borderId="0" xfId="0" applyFont="1" applyFill="1" applyAlignment="1">
      <alignment horizontal="left"/>
    </xf>
    <xf numFmtId="0" fontId="22" fillId="0" borderId="0" xfId="0" applyFont="1" applyFill="1" applyBorder="1" applyAlignment="1">
      <alignment horizontal="left"/>
    </xf>
    <xf numFmtId="0" fontId="26" fillId="0" borderId="0" xfId="0" applyFont="1" applyFill="1" applyBorder="1" applyAlignment="1">
      <alignment horizontal="left"/>
    </xf>
    <xf numFmtId="164" fontId="22" fillId="0" borderId="0" xfId="28" applyFont="1" applyFill="1" applyBorder="1" applyAlignment="1" applyProtection="1">
      <alignment horizontal="right"/>
    </xf>
    <xf numFmtId="166" fontId="27" fillId="0" borderId="12" xfId="28" applyNumberFormat="1" applyFont="1" applyFill="1" applyBorder="1" applyAlignment="1" applyProtection="1">
      <alignment horizontal="center"/>
    </xf>
    <xf numFmtId="166" fontId="27" fillId="0" borderId="0" xfId="28" applyNumberFormat="1" applyFont="1" applyFill="1" applyBorder="1" applyAlignment="1" applyProtection="1">
      <alignment horizontal="center"/>
    </xf>
    <xf numFmtId="0" fontId="0" fillId="0" borderId="0" xfId="0" applyFill="1" applyBorder="1" applyAlignment="1">
      <alignment horizontal="left"/>
    </xf>
    <xf numFmtId="166" fontId="0" fillId="0" borderId="0" xfId="0" applyNumberFormat="1" applyFont="1" applyFill="1" applyBorder="1" applyAlignment="1">
      <alignment horizontal="right"/>
    </xf>
    <xf numFmtId="166" fontId="0" fillId="0" borderId="14" xfId="28" applyNumberFormat="1" applyFont="1" applyFill="1" applyBorder="1" applyAlignment="1" applyProtection="1">
      <alignment horizontal="center"/>
    </xf>
    <xf numFmtId="166" fontId="22" fillId="0" borderId="0" xfId="0" applyNumberFormat="1" applyFont="1" applyFill="1" applyBorder="1" applyAlignment="1">
      <alignment horizontal="right"/>
    </xf>
    <xf numFmtId="166" fontId="24" fillId="0" borderId="12" xfId="28" quotePrefix="1" applyNumberFormat="1" applyFont="1" applyFill="1" applyBorder="1" applyAlignment="1" applyProtection="1">
      <alignment horizontal="center"/>
    </xf>
    <xf numFmtId="164" fontId="27" fillId="0" borderId="10" xfId="28" applyFont="1" applyFill="1" applyBorder="1" applyAlignment="1" applyProtection="1">
      <alignment horizontal="center"/>
    </xf>
    <xf numFmtId="166" fontId="24" fillId="0" borderId="0" xfId="28" quotePrefix="1" applyNumberFormat="1" applyFont="1" applyFill="1" applyBorder="1" applyAlignment="1" applyProtection="1">
      <alignment horizontal="right"/>
    </xf>
    <xf numFmtId="164" fontId="30" fillId="0" borderId="14" xfId="28" applyFill="1" applyBorder="1" applyAlignment="1"/>
    <xf numFmtId="166" fontId="27" fillId="0" borderId="15" xfId="28" applyNumberFormat="1" applyFont="1" applyFill="1" applyBorder="1" applyAlignment="1" applyProtection="1"/>
    <xf numFmtId="41" fontId="36" fillId="0" borderId="0" xfId="0" applyNumberFormat="1" applyFont="1" applyFill="1" applyBorder="1" applyAlignment="1">
      <alignment horizontal="right"/>
    </xf>
    <xf numFmtId="168" fontId="0" fillId="0" borderId="14" xfId="0" applyNumberFormat="1" applyFont="1" applyFill="1" applyBorder="1" applyAlignment="1">
      <alignment horizontal="right"/>
    </xf>
    <xf numFmtId="164" fontId="22" fillId="0" borderId="12" xfId="28" applyFont="1" applyFill="1" applyBorder="1" applyAlignment="1" applyProtection="1">
      <alignment horizontal="center"/>
    </xf>
    <xf numFmtId="166" fontId="22" fillId="0" borderId="12" xfId="28" applyNumberFormat="1" applyFont="1" applyFill="1" applyBorder="1" applyAlignment="1" applyProtection="1">
      <alignment horizontal="center"/>
    </xf>
    <xf numFmtId="166" fontId="22" fillId="0" borderId="12" xfId="28" quotePrefix="1" applyNumberFormat="1" applyFont="1" applyFill="1" applyBorder="1" applyAlignment="1" applyProtection="1">
      <alignment horizontal="center"/>
    </xf>
    <xf numFmtId="164" fontId="22" fillId="0" borderId="0" xfId="28" applyFont="1" applyFill="1" applyBorder="1" applyAlignment="1" applyProtection="1">
      <alignment horizontal="center"/>
    </xf>
    <xf numFmtId="166" fontId="22" fillId="0" borderId="10" xfId="28" applyNumberFormat="1" applyFont="1" applyFill="1" applyBorder="1" applyAlignment="1" applyProtection="1">
      <alignment horizontal="center"/>
    </xf>
    <xf numFmtId="166" fontId="22" fillId="0" borderId="10" xfId="28" applyNumberFormat="1" applyFont="1" applyFill="1" applyBorder="1" applyAlignment="1" applyProtection="1"/>
    <xf numFmtId="168" fontId="22" fillId="0" borderId="11" xfId="0" applyNumberFormat="1" applyFont="1" applyFill="1" applyBorder="1" applyAlignment="1">
      <alignment horizontal="right"/>
    </xf>
    <xf numFmtId="166" fontId="22" fillId="0" borderId="11" xfId="28" applyNumberFormat="1" applyFont="1" applyFill="1" applyBorder="1" applyAlignment="1" applyProtection="1">
      <alignment horizontal="right"/>
    </xf>
    <xf numFmtId="169" fontId="0" fillId="0" borderId="14" xfId="28" quotePrefix="1" applyNumberFormat="1" applyFont="1" applyFill="1" applyBorder="1" applyAlignment="1">
      <alignment horizontal="center"/>
    </xf>
    <xf numFmtId="169" fontId="0" fillId="0" borderId="0" xfId="28" quotePrefix="1" applyNumberFormat="1" applyFont="1" applyFill="1" applyBorder="1" applyAlignment="1">
      <alignment horizontal="center"/>
    </xf>
    <xf numFmtId="37" fontId="0" fillId="0" borderId="14" xfId="0" applyNumberFormat="1" applyFont="1" applyFill="1" applyBorder="1" applyAlignment="1"/>
    <xf numFmtId="37" fontId="0" fillId="0" borderId="0" xfId="0" applyNumberFormat="1" applyFont="1" applyFill="1" applyBorder="1" applyAlignment="1"/>
    <xf numFmtId="0" fontId="0" fillId="24" borderId="0" xfId="0" applyFont="1" applyFill="1" applyAlignment="1"/>
    <xf numFmtId="166" fontId="24" fillId="24" borderId="0" xfId="28" applyNumberFormat="1" applyFont="1" applyFill="1" applyBorder="1" applyAlignment="1" applyProtection="1">
      <alignment horizontal="right"/>
    </xf>
    <xf numFmtId="0" fontId="0" fillId="24" borderId="0" xfId="0" applyFill="1"/>
    <xf numFmtId="0" fontId="22" fillId="0" borderId="0" xfId="0" applyFont="1" applyFill="1" applyBorder="1" applyAlignment="1">
      <alignment horizontal="center"/>
    </xf>
    <xf numFmtId="0" fontId="25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14" xfId="0" applyFill="1" applyBorder="1" applyAlignment="1">
      <alignment horizontal="center"/>
    </xf>
    <xf numFmtId="0" fontId="23" fillId="0" borderId="0" xfId="0" applyFont="1" applyFill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23" fillId="0" borderId="0" xfId="0" applyFont="1" applyFill="1" applyAlignment="1">
      <alignment horizontal="center"/>
    </xf>
    <xf numFmtId="0" fontId="26" fillId="0" borderId="0" xfId="0" applyFont="1"/>
    <xf numFmtId="0" fontId="23" fillId="0" borderId="0" xfId="0" applyFont="1" applyAlignment="1">
      <alignment horizontal="center"/>
    </xf>
    <xf numFmtId="0" fontId="19" fillId="0" borderId="0" xfId="0" applyFont="1"/>
    <xf numFmtId="0" fontId="25" fillId="0" borderId="0" xfId="0" applyFont="1" applyAlignment="1">
      <alignment horizontal="center"/>
    </xf>
    <xf numFmtId="165" fontId="0" fillId="0" borderId="0" xfId="0" applyNumberFormat="1"/>
    <xf numFmtId="165" fontId="24" fillId="0" borderId="0" xfId="0" applyNumberFormat="1" applyFont="1"/>
    <xf numFmtId="43" fontId="0" fillId="0" borderId="0" xfId="28" applyNumberFormat="1" applyFont="1" applyAlignment="1">
      <alignment horizontal="center"/>
    </xf>
    <xf numFmtId="0" fontId="19" fillId="0" borderId="0" xfId="0" applyFont="1" applyAlignment="1">
      <alignment horizontal="center"/>
    </xf>
    <xf numFmtId="164" fontId="0" fillId="0" borderId="0" xfId="28" applyFont="1" applyAlignment="1">
      <alignment horizontal="center"/>
    </xf>
    <xf numFmtId="0" fontId="22" fillId="0" borderId="0" xfId="0" applyFont="1"/>
    <xf numFmtId="165" fontId="27" fillId="0" borderId="10" xfId="0" applyNumberFormat="1" applyFont="1" applyBorder="1"/>
    <xf numFmtId="0" fontId="28" fillId="0" borderId="0" xfId="0" applyFont="1"/>
    <xf numFmtId="0" fontId="29" fillId="0" borderId="0" xfId="0" applyFont="1"/>
    <xf numFmtId="166" fontId="24" fillId="0" borderId="0" xfId="28" applyNumberFormat="1" applyFont="1"/>
    <xf numFmtId="165" fontId="19" fillId="0" borderId="0" xfId="0" applyNumberFormat="1" applyFont="1" applyAlignment="1">
      <alignment horizontal="center"/>
    </xf>
    <xf numFmtId="165" fontId="19" fillId="0" borderId="0" xfId="0" applyNumberFormat="1" applyFont="1"/>
    <xf numFmtId="165" fontId="24" fillId="0" borderId="0" xfId="0" applyNumberFormat="1" applyFont="1" applyAlignment="1">
      <alignment horizontal="center"/>
    </xf>
    <xf numFmtId="165" fontId="28" fillId="0" borderId="0" xfId="0" applyNumberFormat="1" applyFont="1"/>
    <xf numFmtId="165" fontId="22" fillId="0" borderId="0" xfId="0" applyNumberFormat="1" applyFont="1"/>
    <xf numFmtId="0" fontId="31" fillId="0" borderId="0" xfId="0" applyFont="1"/>
    <xf numFmtId="165" fontId="27" fillId="0" borderId="11" xfId="0" applyNumberFormat="1" applyFont="1" applyBorder="1"/>
    <xf numFmtId="165" fontId="0" fillId="0" borderId="12" xfId="0" applyNumberFormat="1" applyBorder="1"/>
    <xf numFmtId="165" fontId="0" fillId="0" borderId="0" xfId="0" applyNumberFormat="1" applyAlignment="1">
      <alignment horizontal="center"/>
    </xf>
    <xf numFmtId="166" fontId="24" fillId="0" borderId="12" xfId="28" applyNumberFormat="1" applyFont="1" applyBorder="1" applyAlignment="1">
      <alignment horizontal="right"/>
    </xf>
    <xf numFmtId="165" fontId="27" fillId="0" borderId="12" xfId="0" applyNumberFormat="1" applyFont="1" applyBorder="1"/>
    <xf numFmtId="165" fontId="27" fillId="0" borderId="0" xfId="0" applyNumberFormat="1" applyFont="1"/>
    <xf numFmtId="0" fontId="23" fillId="0" borderId="0" xfId="0" applyFont="1"/>
    <xf numFmtId="165" fontId="24" fillId="0" borderId="11" xfId="0" applyNumberFormat="1" applyFont="1" applyBorder="1"/>
    <xf numFmtId="165" fontId="0" fillId="0" borderId="14" xfId="0" applyNumberFormat="1" applyBorder="1"/>
    <xf numFmtId="165" fontId="28" fillId="0" borderId="0" xfId="0" applyNumberFormat="1" applyFont="1" applyFill="1" applyBorder="1" applyAlignment="1"/>
    <xf numFmtId="164" fontId="30" fillId="0" borderId="0" xfId="28" applyFont="1" applyFill="1" applyBorder="1" applyAlignment="1">
      <alignment horizontal="left"/>
    </xf>
    <xf numFmtId="164" fontId="30" fillId="0" borderId="14" xfId="28" applyFont="1" applyFill="1" applyBorder="1" applyAlignment="1">
      <alignment horizontal="left"/>
    </xf>
    <xf numFmtId="164" fontId="30" fillId="0" borderId="0" xfId="28" applyFill="1" applyBorder="1" applyAlignment="1">
      <alignment horizontal="left"/>
    </xf>
    <xf numFmtId="168" fontId="0" fillId="0" borderId="0" xfId="0" applyNumberFormat="1" applyFont="1" applyFill="1" applyBorder="1" applyAlignment="1">
      <alignment horizontal="right"/>
    </xf>
    <xf numFmtId="166" fontId="24" fillId="0" borderId="14" xfId="28" applyNumberFormat="1" applyFont="1" applyFill="1" applyBorder="1" applyAlignment="1" applyProtection="1">
      <alignment horizontal="right"/>
    </xf>
    <xf numFmtId="164" fontId="0" fillId="0" borderId="11" xfId="28" applyFont="1" applyFill="1" applyBorder="1" applyAlignment="1">
      <alignment horizontal="center"/>
    </xf>
    <xf numFmtId="166" fontId="30" fillId="0" borderId="0" xfId="28" applyNumberFormat="1" applyFill="1" applyAlignment="1"/>
    <xf numFmtId="0" fontId="23" fillId="0" borderId="0" xfId="0" applyFont="1" applyFill="1" applyAlignment="1">
      <alignment horizontal="center"/>
    </xf>
    <xf numFmtId="166" fontId="30" fillId="0" borderId="14" xfId="28" applyNumberFormat="1" applyFont="1" applyFill="1" applyBorder="1" applyAlignment="1" applyProtection="1">
      <alignment horizontal="center"/>
    </xf>
    <xf numFmtId="165" fontId="24" fillId="25" borderId="0" xfId="0" applyNumberFormat="1" applyFont="1" applyFill="1"/>
    <xf numFmtId="0" fontId="19" fillId="25" borderId="0" xfId="0" applyFont="1" applyFill="1"/>
    <xf numFmtId="165" fontId="0" fillId="25" borderId="0" xfId="0" applyNumberFormat="1" applyFill="1"/>
    <xf numFmtId="43" fontId="0" fillId="25" borderId="0" xfId="28" applyNumberFormat="1" applyFont="1" applyFill="1" applyAlignment="1">
      <alignment horizontal="center"/>
    </xf>
    <xf numFmtId="43" fontId="0" fillId="0" borderId="0" xfId="0" applyNumberFormat="1" applyFill="1" applyAlignment="1"/>
    <xf numFmtId="166" fontId="24" fillId="25" borderId="0" xfId="28" applyNumberFormat="1" applyFont="1" applyFill="1" applyBorder="1" applyAlignment="1" applyProtection="1">
      <alignment horizontal="right"/>
    </xf>
    <xf numFmtId="166" fontId="0" fillId="0" borderId="0" xfId="0" applyNumberFormat="1" applyFill="1" applyAlignment="1">
      <alignment horizontal="right"/>
    </xf>
    <xf numFmtId="0" fontId="22" fillId="0" borderId="0" xfId="0" applyFont="1" applyFill="1" applyBorder="1" applyAlignment="1">
      <alignment horizontal="center"/>
    </xf>
    <xf numFmtId="0" fontId="25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23" fillId="0" borderId="0" xfId="0" applyFont="1" applyFill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12" xfId="0" applyFont="1" applyFill="1" applyBorder="1" applyAlignment="1">
      <alignment horizontal="center"/>
    </xf>
    <xf numFmtId="0" fontId="0" fillId="0" borderId="14" xfId="0" applyFill="1" applyBorder="1" applyAlignment="1">
      <alignment horizontal="center"/>
    </xf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11" xfId="29" xr:uid="{00000000-0005-0000-0000-00001C000000}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te" xfId="39" builtinId="10" customBuiltin="1"/>
    <cellStyle name="Output" xfId="40" builtinId="21" customBuiltin="1"/>
    <cellStyle name="Percent" xfId="41" builtinId="5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O74"/>
  <sheetViews>
    <sheetView showGridLines="0" tabSelected="1" view="pageBreakPreview" zoomScale="85" zoomScaleNormal="90" zoomScaleSheetLayoutView="85" workbookViewId="0">
      <selection activeCell="A2" sqref="A2"/>
    </sheetView>
  </sheetViews>
  <sheetFormatPr defaultColWidth="9.140625" defaultRowHeight="21" customHeight="1" x14ac:dyDescent="0.45"/>
  <cols>
    <col min="1" max="1" width="40.140625" style="1" customWidth="1"/>
    <col min="2" max="2" width="11.28515625" style="1" customWidth="1"/>
    <col min="3" max="3" width="16.42578125" style="1" bestFit="1" customWidth="1"/>
    <col min="4" max="4" width="1.140625" style="2" customWidth="1"/>
    <col min="5" max="5" width="16.42578125" style="1" bestFit="1" customWidth="1"/>
    <col min="6" max="6" width="1.140625" style="1" customWidth="1"/>
    <col min="7" max="7" width="16.42578125" style="1" bestFit="1" customWidth="1"/>
    <col min="8" max="8" width="1.140625" style="1" customWidth="1"/>
    <col min="9" max="9" width="16.5703125" style="1" bestFit="1" customWidth="1"/>
    <col min="10" max="10" width="2.140625" style="3" customWidth="1"/>
    <col min="11" max="11" width="20.5703125" style="3" customWidth="1"/>
    <col min="12" max="12" width="2.140625" style="1" customWidth="1"/>
    <col min="13" max="13" width="20.5703125" style="1" customWidth="1"/>
    <col min="14" max="14" width="2.140625" style="1" customWidth="1"/>
    <col min="15" max="15" width="17.140625" style="1" customWidth="1"/>
    <col min="16" max="16384" width="9.140625" style="1"/>
  </cols>
  <sheetData>
    <row r="1" spans="1:12" ht="21" customHeight="1" x14ac:dyDescent="0.5">
      <c r="A1" s="4" t="s">
        <v>73</v>
      </c>
    </row>
    <row r="2" spans="1:12" ht="21" customHeight="1" x14ac:dyDescent="0.5">
      <c r="A2" s="4" t="s">
        <v>0</v>
      </c>
    </row>
    <row r="3" spans="1:12" ht="21" customHeight="1" x14ac:dyDescent="0.45">
      <c r="A3" s="107"/>
      <c r="G3" s="110"/>
      <c r="H3" s="110"/>
      <c r="I3" s="110"/>
    </row>
    <row r="4" spans="1:12" ht="21" customHeight="1" x14ac:dyDescent="0.45">
      <c r="A4" s="5"/>
      <c r="B4" s="6"/>
      <c r="C4" s="208" t="s">
        <v>1</v>
      </c>
      <c r="D4" s="208"/>
      <c r="E4" s="208"/>
      <c r="F4" s="8"/>
      <c r="G4" s="208" t="s">
        <v>2</v>
      </c>
      <c r="H4" s="208"/>
      <c r="I4" s="208"/>
    </row>
    <row r="5" spans="1:12" ht="21" customHeight="1" x14ac:dyDescent="0.45">
      <c r="C5" s="95" t="s">
        <v>127</v>
      </c>
      <c r="D5" s="6"/>
      <c r="E5" s="95" t="s">
        <v>69</v>
      </c>
      <c r="F5" s="8"/>
      <c r="G5" s="95" t="s">
        <v>127</v>
      </c>
      <c r="H5" s="6"/>
      <c r="I5" s="95" t="s">
        <v>69</v>
      </c>
    </row>
    <row r="6" spans="1:12" ht="21" customHeight="1" x14ac:dyDescent="0.5">
      <c r="A6" s="4" t="s">
        <v>3</v>
      </c>
      <c r="B6" s="9" t="s">
        <v>4</v>
      </c>
      <c r="C6" s="96">
        <v>2563</v>
      </c>
      <c r="D6" s="96"/>
      <c r="E6" s="96">
        <v>2562</v>
      </c>
      <c r="F6" s="96"/>
      <c r="G6" s="96">
        <v>2563</v>
      </c>
      <c r="H6" s="96"/>
      <c r="I6" s="96">
        <v>2562</v>
      </c>
    </row>
    <row r="7" spans="1:12" ht="21" customHeight="1" x14ac:dyDescent="0.5">
      <c r="A7" s="4"/>
      <c r="B7" s="9"/>
      <c r="C7" s="6" t="s">
        <v>123</v>
      </c>
      <c r="D7" s="96"/>
      <c r="E7" s="96"/>
      <c r="F7" s="96"/>
      <c r="G7" s="96" t="s">
        <v>123</v>
      </c>
      <c r="H7" s="96"/>
      <c r="I7" s="96"/>
    </row>
    <row r="8" spans="1:12" ht="21" customHeight="1" x14ac:dyDescent="0.45">
      <c r="A8" s="5"/>
      <c r="B8" s="6"/>
      <c r="C8" s="209" t="s">
        <v>122</v>
      </c>
      <c r="D8" s="209"/>
      <c r="E8" s="209"/>
      <c r="F8" s="209"/>
      <c r="G8" s="209"/>
      <c r="H8" s="209"/>
      <c r="I8" s="209"/>
    </row>
    <row r="9" spans="1:12" ht="21" customHeight="1" x14ac:dyDescent="0.45">
      <c r="A9" s="162" t="s">
        <v>6</v>
      </c>
      <c r="B9" s="163"/>
      <c r="C9"/>
      <c r="D9" s="164"/>
      <c r="E9"/>
      <c r="F9"/>
      <c r="G9"/>
      <c r="H9"/>
      <c r="I9"/>
    </row>
    <row r="10" spans="1:12" ht="21" customHeight="1" x14ac:dyDescent="0.45">
      <c r="A10" t="s">
        <v>7</v>
      </c>
      <c r="B10" s="165"/>
      <c r="C10" s="166">
        <v>5684303</v>
      </c>
      <c r="D10" s="164"/>
      <c r="E10" s="166">
        <v>10509720</v>
      </c>
      <c r="F10"/>
      <c r="G10" s="167">
        <v>5291491</v>
      </c>
      <c r="H10"/>
      <c r="I10" s="167">
        <v>10317305</v>
      </c>
      <c r="L10" s="14"/>
    </row>
    <row r="11" spans="1:12" ht="21" customHeight="1" x14ac:dyDescent="0.45">
      <c r="A11" t="s">
        <v>164</v>
      </c>
      <c r="B11" s="165">
        <v>4</v>
      </c>
      <c r="C11" s="167">
        <v>2010930</v>
      </c>
      <c r="D11" s="164"/>
      <c r="E11" s="167">
        <f>2332378+43144</f>
        <v>2375522</v>
      </c>
      <c r="F11"/>
      <c r="G11" s="167">
        <v>1685534</v>
      </c>
      <c r="H11"/>
      <c r="I11" s="167">
        <f>1684451+65007</f>
        <v>1749458</v>
      </c>
      <c r="L11" s="14"/>
    </row>
    <row r="12" spans="1:12" ht="21" customHeight="1" x14ac:dyDescent="0.45">
      <c r="A12" t="s">
        <v>100</v>
      </c>
      <c r="B12" s="163"/>
      <c r="C12" s="170"/>
      <c r="D12" s="169"/>
      <c r="E12" s="170"/>
      <c r="F12"/>
      <c r="G12" s="167"/>
      <c r="H12"/>
      <c r="I12" s="167"/>
      <c r="L12" s="14"/>
    </row>
    <row r="13" spans="1:12" ht="21" customHeight="1" x14ac:dyDescent="0.45">
      <c r="A13" t="s">
        <v>101</v>
      </c>
      <c r="B13" s="163">
        <v>4</v>
      </c>
      <c r="C13" s="168">
        <v>0</v>
      </c>
      <c r="D13" s="169"/>
      <c r="E13" s="168">
        <v>0</v>
      </c>
      <c r="F13"/>
      <c r="G13" s="167">
        <v>321420</v>
      </c>
      <c r="H13"/>
      <c r="I13" s="167">
        <v>642840</v>
      </c>
      <c r="L13" s="14"/>
    </row>
    <row r="14" spans="1:12" ht="21" customHeight="1" x14ac:dyDescent="0.45">
      <c r="A14" t="s">
        <v>9</v>
      </c>
      <c r="B14" s="163"/>
      <c r="C14" s="167">
        <v>1263491</v>
      </c>
      <c r="D14" s="164"/>
      <c r="E14" s="167">
        <v>1128126</v>
      </c>
      <c r="F14"/>
      <c r="G14" s="167">
        <v>798369</v>
      </c>
      <c r="H14"/>
      <c r="I14" s="167">
        <v>760561</v>
      </c>
      <c r="L14" s="14"/>
    </row>
    <row r="15" spans="1:12" ht="21" customHeight="1" x14ac:dyDescent="0.45">
      <c r="A15" t="s">
        <v>165</v>
      </c>
      <c r="B15" s="163">
        <v>13</v>
      </c>
      <c r="C15" s="201">
        <v>100822</v>
      </c>
      <c r="D15" s="202"/>
      <c r="E15" s="201">
        <v>87428</v>
      </c>
      <c r="F15"/>
      <c r="G15" s="167">
        <v>62502</v>
      </c>
      <c r="H15"/>
      <c r="I15" s="167">
        <v>54472</v>
      </c>
      <c r="L15" s="14"/>
    </row>
    <row r="16" spans="1:12" ht="21" customHeight="1" x14ac:dyDescent="0.45">
      <c r="A16" t="s">
        <v>166</v>
      </c>
      <c r="B16" s="165"/>
      <c r="C16" s="203">
        <v>5000000</v>
      </c>
      <c r="D16" s="202"/>
      <c r="E16" s="204">
        <v>0</v>
      </c>
      <c r="F16"/>
      <c r="G16" s="167">
        <v>5000000</v>
      </c>
      <c r="H16"/>
      <c r="I16" s="168">
        <v>0</v>
      </c>
      <c r="L16" s="14"/>
    </row>
    <row r="17" spans="1:12" ht="21" customHeight="1" x14ac:dyDescent="0.45">
      <c r="A17" t="s">
        <v>10</v>
      </c>
      <c r="B17" s="163">
        <v>13</v>
      </c>
      <c r="C17" s="203">
        <v>63624</v>
      </c>
      <c r="D17" s="202"/>
      <c r="E17" s="203">
        <v>60187</v>
      </c>
      <c r="F17"/>
      <c r="G17" s="166">
        <v>48566</v>
      </c>
      <c r="H17"/>
      <c r="I17" s="166">
        <f>105012-54472</f>
        <v>50540</v>
      </c>
      <c r="K17" s="14"/>
      <c r="L17" s="14"/>
    </row>
    <row r="18" spans="1:12" ht="21" customHeight="1" x14ac:dyDescent="0.45">
      <c r="A18" s="171" t="s">
        <v>11</v>
      </c>
      <c r="B18" s="163"/>
      <c r="C18" s="172">
        <f>SUM(C10:C17)</f>
        <v>14123170</v>
      </c>
      <c r="D18" s="173"/>
      <c r="E18" s="172">
        <f>SUM(E10:E17)</f>
        <v>14160983</v>
      </c>
      <c r="F18" s="171"/>
      <c r="G18" s="172">
        <f>SUM(G10:G17)</f>
        <v>13207882</v>
      </c>
      <c r="H18" s="171"/>
      <c r="I18" s="172">
        <f>SUM(I10:I17)</f>
        <v>13575176</v>
      </c>
    </row>
    <row r="19" spans="1:12" ht="21" customHeight="1" x14ac:dyDescent="0.45">
      <c r="A19" s="174"/>
      <c r="B19" s="163"/>
      <c r="C19"/>
      <c r="D19" s="164"/>
      <c r="E19"/>
      <c r="F19"/>
      <c r="G19"/>
      <c r="H19"/>
      <c r="I19"/>
    </row>
    <row r="20" spans="1:12" ht="21" customHeight="1" x14ac:dyDescent="0.45">
      <c r="A20" s="162" t="s">
        <v>12</v>
      </c>
      <c r="B20" s="163"/>
      <c r="C20"/>
      <c r="D20" s="164"/>
      <c r="E20"/>
      <c r="F20"/>
      <c r="G20"/>
      <c r="H20"/>
      <c r="I20"/>
    </row>
    <row r="21" spans="1:12" ht="21" customHeight="1" x14ac:dyDescent="0.45">
      <c r="A21" t="s">
        <v>74</v>
      </c>
      <c r="B21" s="163">
        <v>5</v>
      </c>
      <c r="C21" s="167">
        <v>357721</v>
      </c>
      <c r="D21" s="169"/>
      <c r="E21" s="167">
        <v>357031</v>
      </c>
      <c r="F21"/>
      <c r="G21" s="175">
        <v>397678</v>
      </c>
      <c r="H21"/>
      <c r="I21" s="175">
        <v>397678</v>
      </c>
    </row>
    <row r="22" spans="1:12" ht="21" customHeight="1" x14ac:dyDescent="0.45">
      <c r="A22" t="s">
        <v>94</v>
      </c>
      <c r="B22" s="163">
        <v>6</v>
      </c>
      <c r="C22" s="170">
        <v>0</v>
      </c>
      <c r="D22" s="176"/>
      <c r="E22" s="170">
        <v>0</v>
      </c>
      <c r="F22" s="167"/>
      <c r="G22" s="167">
        <v>1454098</v>
      </c>
      <c r="H22" s="167"/>
      <c r="I22" s="167">
        <v>1454098</v>
      </c>
    </row>
    <row r="23" spans="1:12" ht="21" customHeight="1" x14ac:dyDescent="0.45">
      <c r="A23" t="s">
        <v>102</v>
      </c>
      <c r="B23" s="165">
        <v>4</v>
      </c>
      <c r="C23" s="170">
        <v>0</v>
      </c>
      <c r="D23" s="176"/>
      <c r="E23" s="170">
        <v>0</v>
      </c>
      <c r="F23" s="167"/>
      <c r="G23" s="167">
        <v>964260</v>
      </c>
      <c r="H23" s="167"/>
      <c r="I23" s="167">
        <v>1285680</v>
      </c>
    </row>
    <row r="24" spans="1:12" ht="21" customHeight="1" x14ac:dyDescent="0.45">
      <c r="A24" t="s">
        <v>13</v>
      </c>
      <c r="B24" s="163">
        <v>7</v>
      </c>
      <c r="C24" s="167">
        <v>7886405</v>
      </c>
      <c r="D24" s="177"/>
      <c r="E24" s="167">
        <v>8203311</v>
      </c>
      <c r="F24" s="167"/>
      <c r="G24" s="167">
        <v>5793950</v>
      </c>
      <c r="H24" s="167"/>
      <c r="I24" s="167">
        <v>5980644</v>
      </c>
    </row>
    <row r="25" spans="1:12" ht="21" customHeight="1" x14ac:dyDescent="0.45">
      <c r="A25" t="s">
        <v>167</v>
      </c>
      <c r="B25" s="163">
        <v>7</v>
      </c>
      <c r="C25" s="167">
        <v>1981881</v>
      </c>
      <c r="D25" s="177"/>
      <c r="E25" s="170">
        <v>0</v>
      </c>
      <c r="F25" s="167"/>
      <c r="G25" s="167">
        <v>1484878</v>
      </c>
      <c r="H25" s="167"/>
      <c r="I25" s="170">
        <v>0</v>
      </c>
    </row>
    <row r="26" spans="1:12" ht="21" customHeight="1" x14ac:dyDescent="0.45">
      <c r="A26" t="s">
        <v>75</v>
      </c>
      <c r="B26" s="163"/>
      <c r="C26" s="167">
        <v>304961</v>
      </c>
      <c r="D26" s="167"/>
      <c r="E26" s="167">
        <v>302102</v>
      </c>
      <c r="F26" s="167"/>
      <c r="G26" s="167">
        <v>172766</v>
      </c>
      <c r="H26" s="167"/>
      <c r="I26" s="167">
        <v>160182</v>
      </c>
    </row>
    <row r="27" spans="1:12" ht="21" customHeight="1" x14ac:dyDescent="0.45">
      <c r="A27" t="s">
        <v>14</v>
      </c>
      <c r="B27" s="163"/>
      <c r="C27" s="167">
        <v>406652</v>
      </c>
      <c r="D27" s="177"/>
      <c r="E27" s="167">
        <v>510622</v>
      </c>
      <c r="F27" s="167"/>
      <c r="G27" s="178">
        <v>213028</v>
      </c>
      <c r="H27" s="167"/>
      <c r="I27" s="178">
        <v>310956</v>
      </c>
    </row>
    <row r="28" spans="1:12" ht="21" customHeight="1" x14ac:dyDescent="0.45">
      <c r="A28" t="s">
        <v>15</v>
      </c>
      <c r="B28" s="163"/>
      <c r="C28" s="167">
        <v>500</v>
      </c>
      <c r="D28" s="177"/>
      <c r="E28" s="167">
        <v>24191</v>
      </c>
      <c r="F28" s="167"/>
      <c r="G28" s="167">
        <v>500</v>
      </c>
      <c r="H28" s="167"/>
      <c r="I28" s="167">
        <v>19664</v>
      </c>
    </row>
    <row r="29" spans="1:12" ht="21" customHeight="1" x14ac:dyDescent="0.45">
      <c r="A29" s="171" t="s">
        <v>16</v>
      </c>
      <c r="B29" s="163"/>
      <c r="C29" s="172">
        <f>SUM(C21:C28)</f>
        <v>10938120</v>
      </c>
      <c r="D29" s="179"/>
      <c r="E29" s="172">
        <f>SUM(E21:E28)</f>
        <v>9397257</v>
      </c>
      <c r="F29" s="180"/>
      <c r="G29" s="172">
        <f>SUM(G21:G28)</f>
        <v>10481158</v>
      </c>
      <c r="H29" s="180"/>
      <c r="I29" s="172">
        <f>SUM(I21:I28)</f>
        <v>9608902</v>
      </c>
    </row>
    <row r="30" spans="1:12" ht="21" customHeight="1" x14ac:dyDescent="0.45">
      <c r="A30" s="181"/>
      <c r="B30" s="163"/>
      <c r="C30" s="167"/>
      <c r="D30" s="167"/>
      <c r="E30" s="167"/>
      <c r="F30" s="167"/>
      <c r="G30" s="167"/>
      <c r="H30" s="167"/>
      <c r="I30" s="167"/>
      <c r="J30" s="3">
        <f>E30-E69</f>
        <v>-12740255</v>
      </c>
      <c r="K30" s="3">
        <f>G30-G69</f>
        <v>-11566181</v>
      </c>
      <c r="L30" s="3">
        <f>I30-I69</f>
        <v>-12545482</v>
      </c>
    </row>
    <row r="31" spans="1:12" ht="21" customHeight="1" thickBot="1" x14ac:dyDescent="0.5">
      <c r="A31" s="171" t="s">
        <v>17</v>
      </c>
      <c r="B31" s="163"/>
      <c r="C31" s="182">
        <f>C18+C29</f>
        <v>25061290</v>
      </c>
      <c r="D31" s="179"/>
      <c r="E31" s="182">
        <f>E18+E29</f>
        <v>23558240</v>
      </c>
      <c r="F31" s="180"/>
      <c r="G31" s="182">
        <f>G18+G29</f>
        <v>23689040</v>
      </c>
      <c r="H31" s="180"/>
      <c r="I31" s="182">
        <f>I18+I29</f>
        <v>23184078</v>
      </c>
    </row>
    <row r="32" spans="1:12" ht="21" customHeight="1" thickTop="1" x14ac:dyDescent="0.45">
      <c r="A32"/>
      <c r="B32" s="163"/>
      <c r="C32" s="167"/>
      <c r="D32" s="167"/>
      <c r="E32" s="167"/>
      <c r="F32" s="167"/>
      <c r="G32" s="167"/>
      <c r="H32" s="167"/>
      <c r="I32" s="167"/>
    </row>
    <row r="33" spans="1:15" ht="21" customHeight="1" x14ac:dyDescent="0.5">
      <c r="A33" s="4" t="s">
        <v>73</v>
      </c>
    </row>
    <row r="34" spans="1:15" ht="21" customHeight="1" x14ac:dyDescent="0.5">
      <c r="A34" s="4" t="s">
        <v>0</v>
      </c>
    </row>
    <row r="35" spans="1:15" ht="21" customHeight="1" x14ac:dyDescent="0.45">
      <c r="A35" s="107"/>
      <c r="G35" s="110"/>
      <c r="H35" s="110"/>
      <c r="I35" s="110"/>
    </row>
    <row r="36" spans="1:15" ht="21" customHeight="1" x14ac:dyDescent="0.45">
      <c r="A36" s="5"/>
      <c r="B36" s="6"/>
      <c r="C36" s="208" t="s">
        <v>1</v>
      </c>
      <c r="D36" s="208"/>
      <c r="E36" s="208"/>
      <c r="F36" s="8"/>
      <c r="G36" s="208" t="s">
        <v>2</v>
      </c>
      <c r="H36" s="208"/>
      <c r="I36" s="208"/>
    </row>
    <row r="37" spans="1:15" ht="21" customHeight="1" x14ac:dyDescent="0.45">
      <c r="C37" s="95" t="s">
        <v>127</v>
      </c>
      <c r="D37" s="6"/>
      <c r="E37" s="95" t="s">
        <v>69</v>
      </c>
      <c r="F37" s="8"/>
      <c r="G37" s="95" t="s">
        <v>127</v>
      </c>
      <c r="H37" s="6"/>
      <c r="I37" s="95" t="s">
        <v>69</v>
      </c>
    </row>
    <row r="38" spans="1:15" ht="29.1" customHeight="1" x14ac:dyDescent="0.5">
      <c r="A38" s="4" t="s">
        <v>18</v>
      </c>
      <c r="B38" s="9" t="s">
        <v>4</v>
      </c>
      <c r="C38" s="96">
        <v>2563</v>
      </c>
      <c r="D38" s="96"/>
      <c r="E38" s="96">
        <v>2562</v>
      </c>
      <c r="F38" s="96"/>
      <c r="G38" s="96">
        <v>2563</v>
      </c>
      <c r="H38" s="96"/>
      <c r="I38" s="96">
        <v>2562</v>
      </c>
    </row>
    <row r="39" spans="1:15" ht="21" customHeight="1" x14ac:dyDescent="0.5">
      <c r="A39" s="4"/>
      <c r="B39" s="9"/>
      <c r="C39" s="96" t="s">
        <v>123</v>
      </c>
      <c r="D39" s="96"/>
      <c r="E39" s="96"/>
      <c r="F39" s="96"/>
      <c r="G39" s="96" t="s">
        <v>123</v>
      </c>
      <c r="H39" s="96"/>
      <c r="I39" s="96"/>
    </row>
    <row r="40" spans="1:15" ht="21" customHeight="1" x14ac:dyDescent="0.45">
      <c r="A40" s="112"/>
      <c r="B40" s="6"/>
      <c r="C40" s="209" t="s">
        <v>122</v>
      </c>
      <c r="D40" s="209"/>
      <c r="E40" s="209"/>
      <c r="F40" s="209"/>
      <c r="G40" s="209"/>
      <c r="H40" s="209"/>
      <c r="I40" s="209"/>
    </row>
    <row r="41" spans="1:15" ht="27" customHeight="1" x14ac:dyDescent="0.45">
      <c r="A41" s="162" t="s">
        <v>19</v>
      </c>
      <c r="B41" s="163"/>
      <c r="C41"/>
      <c r="D41" s="164"/>
      <c r="E41"/>
      <c r="F41"/>
      <c r="G41"/>
      <c r="H41"/>
      <c r="I41"/>
      <c r="L41" s="33"/>
      <c r="M41" s="33"/>
      <c r="N41" s="33"/>
      <c r="O41" s="33"/>
    </row>
    <row r="42" spans="1:15" ht="21.75" x14ac:dyDescent="0.45">
      <c r="A42" t="s">
        <v>168</v>
      </c>
      <c r="B42" s="165">
        <v>4</v>
      </c>
      <c r="C42" s="167">
        <v>1410746</v>
      </c>
      <c r="D42" s="177"/>
      <c r="E42" s="167">
        <f>998660+241685</f>
        <v>1240345</v>
      </c>
      <c r="F42" s="167"/>
      <c r="G42" s="167">
        <v>1114662</v>
      </c>
      <c r="H42" s="167"/>
      <c r="I42" s="167">
        <f>845819+197319</f>
        <v>1043138</v>
      </c>
      <c r="L42" s="33"/>
      <c r="M42" s="33"/>
      <c r="N42" s="33"/>
      <c r="O42" s="33"/>
    </row>
    <row r="43" spans="1:15" ht="21.75" x14ac:dyDescent="0.45">
      <c r="A43" t="s">
        <v>169</v>
      </c>
      <c r="B43" s="165"/>
      <c r="C43" s="167"/>
      <c r="D43" s="177"/>
      <c r="E43" s="167"/>
      <c r="F43" s="167"/>
      <c r="G43" s="167"/>
      <c r="H43" s="167"/>
      <c r="I43" s="167"/>
      <c r="L43" s="33"/>
      <c r="M43" s="33"/>
      <c r="N43" s="33"/>
      <c r="O43" s="33"/>
    </row>
    <row r="44" spans="1:15" ht="21" customHeight="1" x14ac:dyDescent="0.45">
      <c r="A44" t="s">
        <v>170</v>
      </c>
      <c r="B44" s="165">
        <v>4</v>
      </c>
      <c r="C44" s="167">
        <v>150075</v>
      </c>
      <c r="D44" s="177"/>
      <c r="E44" s="170">
        <v>0</v>
      </c>
      <c r="F44" s="167"/>
      <c r="G44" s="167">
        <v>87013</v>
      </c>
      <c r="H44" s="167"/>
      <c r="I44" s="170">
        <v>0</v>
      </c>
      <c r="L44" s="33"/>
      <c r="M44" s="33"/>
      <c r="N44" s="33"/>
      <c r="O44" s="33"/>
    </row>
    <row r="45" spans="1:15" ht="21.75" x14ac:dyDescent="0.45">
      <c r="A45" t="s">
        <v>76</v>
      </c>
      <c r="B45" s="165">
        <v>4</v>
      </c>
      <c r="C45" s="166">
        <v>79879</v>
      </c>
      <c r="D45" s="166"/>
      <c r="E45" s="166">
        <v>128388</v>
      </c>
      <c r="F45" s="167"/>
      <c r="G45" s="167">
        <v>75673</v>
      </c>
      <c r="H45" s="167"/>
      <c r="I45" s="167">
        <v>120114</v>
      </c>
      <c r="L45" s="33"/>
      <c r="M45" s="33"/>
      <c r="N45" s="33"/>
      <c r="O45" s="33"/>
    </row>
    <row r="46" spans="1:15" ht="24" customHeight="1" x14ac:dyDescent="0.45">
      <c r="A46" s="171" t="s">
        <v>20</v>
      </c>
      <c r="B46" s="163"/>
      <c r="C46" s="172">
        <f>SUM(C42:C45)</f>
        <v>1640700</v>
      </c>
      <c r="D46" s="179"/>
      <c r="E46" s="172">
        <f>SUM(E42:E45)</f>
        <v>1368733</v>
      </c>
      <c r="F46" s="180"/>
      <c r="G46" s="172">
        <f>SUM(G42:G45)</f>
        <v>1277348</v>
      </c>
      <c r="H46" s="180"/>
      <c r="I46" s="172">
        <f>SUM(I42:I45)</f>
        <v>1163252</v>
      </c>
      <c r="L46" s="33"/>
      <c r="M46" s="33"/>
      <c r="N46" s="33"/>
      <c r="O46" s="33"/>
    </row>
    <row r="47" spans="1:15" ht="21" customHeight="1" x14ac:dyDescent="0.45">
      <c r="A47"/>
      <c r="B47" s="163"/>
      <c r="C47" s="167"/>
      <c r="D47" s="167"/>
      <c r="E47" s="167"/>
      <c r="F47" s="167"/>
      <c r="G47" s="167"/>
      <c r="H47" s="167"/>
      <c r="I47" s="167"/>
      <c r="L47" s="33"/>
      <c r="M47" s="33"/>
      <c r="N47" s="33"/>
      <c r="O47" s="33"/>
    </row>
    <row r="48" spans="1:15" ht="24.6" customHeight="1" x14ac:dyDescent="0.45">
      <c r="A48" s="162" t="s">
        <v>21</v>
      </c>
      <c r="B48" s="163"/>
      <c r="C48" s="167"/>
      <c r="D48" s="177"/>
      <c r="E48" s="167"/>
      <c r="F48" s="167"/>
      <c r="G48" s="167"/>
      <c r="H48" s="167"/>
      <c r="I48" s="167"/>
      <c r="L48" s="33"/>
      <c r="M48" s="33"/>
      <c r="N48" s="33"/>
      <c r="O48" s="33"/>
    </row>
    <row r="49" spans="1:15" ht="21.75" x14ac:dyDescent="0.45">
      <c r="A49" t="s">
        <v>171</v>
      </c>
      <c r="B49" s="163">
        <v>4</v>
      </c>
      <c r="C49" s="167">
        <v>1761544</v>
      </c>
      <c r="D49" s="177"/>
      <c r="E49" s="170">
        <v>0</v>
      </c>
      <c r="F49" s="167"/>
      <c r="G49" s="167">
        <v>1330324</v>
      </c>
      <c r="H49" s="167"/>
      <c r="I49" s="170">
        <v>0</v>
      </c>
      <c r="L49" s="33"/>
      <c r="M49" s="33"/>
      <c r="N49" s="33"/>
      <c r="O49" s="33"/>
    </row>
    <row r="50" spans="1:15" ht="21.75" x14ac:dyDescent="0.45">
      <c r="A50" t="s">
        <v>151</v>
      </c>
      <c r="B50" s="163">
        <v>4</v>
      </c>
      <c r="C50" s="167">
        <v>59929</v>
      </c>
      <c r="D50" s="177"/>
      <c r="E50" s="167">
        <v>54454</v>
      </c>
      <c r="F50" s="167"/>
      <c r="G50" s="167">
        <v>59929</v>
      </c>
      <c r="H50" s="167"/>
      <c r="I50" s="167">
        <v>54454</v>
      </c>
      <c r="L50" s="33"/>
      <c r="M50" s="33"/>
      <c r="N50" s="33"/>
      <c r="O50" s="33"/>
    </row>
    <row r="51" spans="1:15" ht="21.75" x14ac:dyDescent="0.45">
      <c r="A51" t="s">
        <v>103</v>
      </c>
      <c r="B51" s="163"/>
      <c r="C51" s="183">
        <v>312095</v>
      </c>
      <c r="D51" s="177"/>
      <c r="E51" s="183">
        <v>295051</v>
      </c>
      <c r="F51" s="184"/>
      <c r="G51" s="185">
        <v>312095</v>
      </c>
      <c r="H51" s="184"/>
      <c r="I51" s="185">
        <v>295051</v>
      </c>
      <c r="L51" s="33"/>
      <c r="M51" s="33"/>
      <c r="N51" s="33"/>
      <c r="O51" s="33"/>
    </row>
    <row r="52" spans="1:15" ht="26.1" customHeight="1" x14ac:dyDescent="0.45">
      <c r="A52" s="171" t="s">
        <v>22</v>
      </c>
      <c r="B52" s="163"/>
      <c r="C52" s="172">
        <f>SUM(C49:C51)</f>
        <v>2133568</v>
      </c>
      <c r="D52" s="179"/>
      <c r="E52" s="172">
        <f>SUM(E49:E51)</f>
        <v>349505</v>
      </c>
      <c r="F52" s="180"/>
      <c r="G52" s="172">
        <f>SUM(G49:G51)</f>
        <v>1702348</v>
      </c>
      <c r="H52" s="180"/>
      <c r="I52" s="172">
        <f>SUM(I49:I51)</f>
        <v>349505</v>
      </c>
      <c r="L52" s="33"/>
      <c r="M52" s="33"/>
      <c r="N52" s="33"/>
      <c r="O52" s="33"/>
    </row>
    <row r="53" spans="1:15" ht="21" customHeight="1" x14ac:dyDescent="0.45">
      <c r="A53" s="171"/>
      <c r="B53" s="163"/>
      <c r="C53" s="180"/>
      <c r="D53" s="179"/>
      <c r="E53" s="180"/>
      <c r="F53" s="180"/>
      <c r="G53" s="180"/>
      <c r="H53" s="180"/>
      <c r="I53" s="180"/>
      <c r="L53" s="33"/>
      <c r="M53" s="33"/>
      <c r="N53" s="33"/>
      <c r="O53" s="33"/>
    </row>
    <row r="54" spans="1:15" ht="24.6" customHeight="1" x14ac:dyDescent="0.45">
      <c r="A54" s="171" t="s">
        <v>23</v>
      </c>
      <c r="B54" s="163"/>
      <c r="C54" s="186">
        <f>C46+C52</f>
        <v>3774268</v>
      </c>
      <c r="D54" s="179"/>
      <c r="E54" s="186">
        <f>E46+E52</f>
        <v>1718238</v>
      </c>
      <c r="F54" s="180"/>
      <c r="G54" s="186">
        <f>G46+G52</f>
        <v>2979696</v>
      </c>
      <c r="H54" s="180"/>
      <c r="I54" s="186">
        <f>I46+I52</f>
        <v>1512757</v>
      </c>
      <c r="L54" s="33"/>
      <c r="M54" s="33"/>
      <c r="N54" s="33"/>
      <c r="O54" s="33"/>
    </row>
    <row r="55" spans="1:15" ht="21" customHeight="1" x14ac:dyDescent="0.45">
      <c r="A55" s="171"/>
      <c r="B55" s="163"/>
      <c r="C55" s="187"/>
      <c r="D55" s="179"/>
      <c r="E55" s="187"/>
      <c r="F55" s="180"/>
      <c r="G55" s="187"/>
      <c r="H55" s="180"/>
      <c r="I55" s="187"/>
      <c r="L55" s="33"/>
      <c r="M55" s="33"/>
      <c r="N55" s="33"/>
      <c r="O55" s="33"/>
    </row>
    <row r="56" spans="1:15" ht="21" customHeight="1" x14ac:dyDescent="0.45">
      <c r="A56" s="162" t="s">
        <v>24</v>
      </c>
      <c r="B56" s="163"/>
      <c r="C56"/>
      <c r="D56" s="164"/>
      <c r="E56"/>
      <c r="F56"/>
      <c r="G56"/>
      <c r="H56"/>
      <c r="I56"/>
      <c r="L56" s="33"/>
      <c r="M56" s="33"/>
      <c r="N56" s="33"/>
      <c r="O56" s="33"/>
    </row>
    <row r="57" spans="1:15" ht="21" customHeight="1" x14ac:dyDescent="0.45">
      <c r="A57" t="s">
        <v>25</v>
      </c>
      <c r="B57" s="163"/>
      <c r="C57"/>
      <c r="D57" s="164"/>
      <c r="E57"/>
      <c r="F57"/>
      <c r="G57"/>
      <c r="H57"/>
      <c r="I57"/>
      <c r="L57" s="33"/>
      <c r="M57" s="33"/>
      <c r="N57" s="33"/>
      <c r="O57" s="33"/>
    </row>
    <row r="58" spans="1:15" ht="21" customHeight="1" x14ac:dyDescent="0.45">
      <c r="A58" t="s">
        <v>26</v>
      </c>
      <c r="B58" s="163"/>
      <c r="C58"/>
      <c r="D58" s="164"/>
      <c r="E58"/>
      <c r="F58"/>
      <c r="G58"/>
      <c r="H58"/>
      <c r="I58"/>
      <c r="L58" s="33"/>
      <c r="M58" s="33"/>
      <c r="N58" s="33"/>
      <c r="O58" s="33"/>
    </row>
    <row r="59" spans="1:15" ht="21" customHeight="1" x14ac:dyDescent="0.45">
      <c r="A59" s="188" t="s">
        <v>172</v>
      </c>
      <c r="B59" s="163"/>
      <c r="C59"/>
      <c r="D59" s="164"/>
      <c r="E59"/>
      <c r="F59"/>
      <c r="G59"/>
      <c r="H59"/>
      <c r="I59"/>
      <c r="L59" s="33"/>
      <c r="M59" s="33"/>
      <c r="N59" s="33"/>
      <c r="O59" s="33"/>
    </row>
    <row r="60" spans="1:15" ht="21" customHeight="1" thickBot="1" x14ac:dyDescent="0.5">
      <c r="A60" s="188" t="s">
        <v>173</v>
      </c>
      <c r="B60"/>
      <c r="C60" s="189">
        <v>7111161</v>
      </c>
      <c r="D60" s="177"/>
      <c r="E60" s="189">
        <v>7111161</v>
      </c>
      <c r="F60" s="167"/>
      <c r="G60" s="189">
        <v>7111161</v>
      </c>
      <c r="H60" s="167"/>
      <c r="I60" s="189">
        <v>7111161</v>
      </c>
      <c r="L60" s="33"/>
      <c r="M60" s="33"/>
      <c r="N60" s="33"/>
      <c r="O60" s="33"/>
    </row>
    <row r="61" spans="1:15" ht="21" customHeight="1" thickTop="1" x14ac:dyDescent="0.45">
      <c r="A61" t="s">
        <v>27</v>
      </c>
      <c r="B61" s="163"/>
      <c r="C61" s="167"/>
      <c r="D61" s="177"/>
      <c r="E61"/>
      <c r="F61"/>
      <c r="G61"/>
      <c r="H61"/>
      <c r="I61"/>
      <c r="L61" s="33"/>
      <c r="M61" s="33"/>
      <c r="N61" s="33"/>
      <c r="O61" s="33"/>
    </row>
    <row r="62" spans="1:15" ht="21" customHeight="1" x14ac:dyDescent="0.45">
      <c r="A62" s="188" t="s">
        <v>172</v>
      </c>
      <c r="B62" s="163"/>
      <c r="C62" s="167"/>
      <c r="D62" s="177"/>
      <c r="E62"/>
      <c r="F62"/>
      <c r="G62"/>
      <c r="H62"/>
      <c r="I62"/>
      <c r="L62" s="33"/>
      <c r="M62" s="33"/>
      <c r="N62" s="33"/>
      <c r="O62" s="33"/>
    </row>
    <row r="63" spans="1:15" ht="21" customHeight="1" x14ac:dyDescent="0.45">
      <c r="A63" s="188" t="s">
        <v>173</v>
      </c>
      <c r="B63" s="163"/>
      <c r="C63" s="167">
        <v>7111161</v>
      </c>
      <c r="D63" s="177"/>
      <c r="E63" s="167">
        <v>7111161</v>
      </c>
      <c r="F63" s="167"/>
      <c r="G63" s="167">
        <v>7111161</v>
      </c>
      <c r="H63" s="167"/>
      <c r="I63" s="167">
        <v>7111161</v>
      </c>
      <c r="L63" s="33"/>
      <c r="M63" s="33"/>
      <c r="N63" s="33"/>
      <c r="O63" s="33"/>
    </row>
    <row r="64" spans="1:15" ht="21" customHeight="1" x14ac:dyDescent="0.45">
      <c r="A64" t="s">
        <v>28</v>
      </c>
      <c r="B64" s="163"/>
      <c r="C64" s="167"/>
      <c r="D64" s="177"/>
      <c r="E64" s="167"/>
      <c r="F64" s="167"/>
      <c r="G64" s="167"/>
      <c r="H64" s="167"/>
      <c r="I64" s="167"/>
      <c r="L64" s="33"/>
      <c r="M64" s="33"/>
      <c r="N64" s="33"/>
      <c r="O64" s="33"/>
    </row>
    <row r="65" spans="1:15" ht="21" customHeight="1" x14ac:dyDescent="0.45">
      <c r="A65" t="s">
        <v>29</v>
      </c>
      <c r="B65" s="163"/>
      <c r="C65" s="167">
        <v>1303713</v>
      </c>
      <c r="D65" s="177"/>
      <c r="E65" s="167">
        <v>1303713</v>
      </c>
      <c r="F65" s="167"/>
      <c r="G65" s="167">
        <v>1303713</v>
      </c>
      <c r="H65" s="167"/>
      <c r="I65" s="167">
        <v>1303713</v>
      </c>
      <c r="L65" s="33"/>
      <c r="M65" s="33"/>
      <c r="N65" s="33"/>
      <c r="O65" s="33"/>
    </row>
    <row r="66" spans="1:15" ht="21" customHeight="1" x14ac:dyDescent="0.45">
      <c r="A66" t="s">
        <v>31</v>
      </c>
      <c r="B66" s="163"/>
      <c r="C66" s="167"/>
      <c r="D66" s="177"/>
      <c r="E66" s="167"/>
      <c r="F66" s="167"/>
      <c r="G66" s="167"/>
      <c r="H66" s="167"/>
      <c r="I66" s="167"/>
      <c r="L66" s="33"/>
      <c r="M66" s="33"/>
      <c r="N66" s="33"/>
      <c r="O66" s="33"/>
    </row>
    <row r="67" spans="1:15" ht="21" customHeight="1" x14ac:dyDescent="0.45">
      <c r="A67" t="s">
        <v>32</v>
      </c>
      <c r="B67" s="163"/>
      <c r="C67" s="167"/>
      <c r="D67" s="177"/>
      <c r="E67" s="167"/>
      <c r="F67" s="167"/>
      <c r="G67" s="167"/>
      <c r="H67" s="167"/>
      <c r="I67" s="167"/>
      <c r="L67" s="33"/>
      <c r="M67" s="33"/>
      <c r="N67" s="33"/>
      <c r="O67" s="33"/>
    </row>
    <row r="68" spans="1:15" ht="21" customHeight="1" x14ac:dyDescent="0.45">
      <c r="A68" t="s">
        <v>33</v>
      </c>
      <c r="B68" s="163"/>
      <c r="C68" s="167">
        <v>711116</v>
      </c>
      <c r="D68" s="177"/>
      <c r="E68" s="167">
        <v>711116</v>
      </c>
      <c r="F68" s="167"/>
      <c r="G68" s="167">
        <v>711116</v>
      </c>
      <c r="H68" s="167"/>
      <c r="I68" s="167">
        <v>711116</v>
      </c>
      <c r="L68" s="33"/>
      <c r="M68" s="33"/>
      <c r="N68" s="33"/>
      <c r="O68" s="33"/>
    </row>
    <row r="69" spans="1:15" ht="21" customHeight="1" x14ac:dyDescent="0.45">
      <c r="A69" t="s">
        <v>34</v>
      </c>
      <c r="B69" s="163"/>
      <c r="C69" s="166">
        <v>12167795</v>
      </c>
      <c r="D69" s="177"/>
      <c r="E69" s="166">
        <v>12740255</v>
      </c>
      <c r="F69" s="166"/>
      <c r="G69" s="166">
        <v>11566181</v>
      </c>
      <c r="H69" s="166"/>
      <c r="I69" s="166">
        <v>12545482</v>
      </c>
      <c r="J69" s="99"/>
      <c r="L69" s="99"/>
      <c r="M69" s="99"/>
      <c r="N69" s="33"/>
      <c r="O69" s="33"/>
    </row>
    <row r="70" spans="1:15" ht="21" customHeight="1" x14ac:dyDescent="0.45">
      <c r="A70" t="s">
        <v>77</v>
      </c>
      <c r="B70" s="163"/>
      <c r="C70" s="166">
        <v>-6763</v>
      </c>
      <c r="D70" s="177"/>
      <c r="E70" s="166">
        <v>-26243</v>
      </c>
      <c r="F70" s="167"/>
      <c r="G70" s="190">
        <v>17173</v>
      </c>
      <c r="H70" s="167"/>
      <c r="I70" s="190">
        <v>-151</v>
      </c>
      <c r="L70" s="33"/>
      <c r="M70" s="33"/>
      <c r="N70" s="33"/>
      <c r="O70" s="33"/>
    </row>
    <row r="71" spans="1:15" ht="21" customHeight="1" x14ac:dyDescent="0.45">
      <c r="A71" s="171" t="s">
        <v>36</v>
      </c>
      <c r="B71" s="163"/>
      <c r="C71" s="172">
        <f>SUM(C61:C70)</f>
        <v>21287022</v>
      </c>
      <c r="D71" s="179"/>
      <c r="E71" s="172">
        <f>SUM(E63:E70)</f>
        <v>21840002</v>
      </c>
      <c r="F71" s="180"/>
      <c r="G71" s="172">
        <f>SUM(G63:G70)</f>
        <v>20709344</v>
      </c>
      <c r="H71" s="180"/>
      <c r="I71" s="172">
        <f>SUM(I63:I70)</f>
        <v>21671321</v>
      </c>
      <c r="L71" s="33"/>
      <c r="M71" s="33"/>
      <c r="N71" s="33"/>
      <c r="O71" s="33"/>
    </row>
    <row r="72" spans="1:15" ht="21" customHeight="1" x14ac:dyDescent="0.45">
      <c r="A72" s="171"/>
      <c r="B72" s="163"/>
      <c r="C72" s="167"/>
      <c r="D72" s="167"/>
      <c r="E72" s="167"/>
      <c r="F72" s="167"/>
      <c r="G72" s="167"/>
      <c r="H72" s="167"/>
      <c r="I72" s="167"/>
      <c r="L72" s="33"/>
      <c r="M72" s="33"/>
      <c r="N72" s="33"/>
      <c r="O72" s="33"/>
    </row>
    <row r="73" spans="1:15" ht="25.5" customHeight="1" thickBot="1" x14ac:dyDescent="0.5">
      <c r="A73" s="171" t="s">
        <v>37</v>
      </c>
      <c r="B73" s="163"/>
      <c r="C73" s="182">
        <f>C54+C71</f>
        <v>25061290</v>
      </c>
      <c r="D73" s="179"/>
      <c r="E73" s="182">
        <f>E54+E71</f>
        <v>23558240</v>
      </c>
      <c r="F73" s="180"/>
      <c r="G73" s="182">
        <f>G54+G71</f>
        <v>23689040</v>
      </c>
      <c r="H73" s="180"/>
      <c r="I73" s="182">
        <f>I54+I71</f>
        <v>23184078</v>
      </c>
      <c r="L73" s="33"/>
      <c r="M73" s="33"/>
      <c r="N73" s="33"/>
      <c r="O73" s="33"/>
    </row>
    <row r="74" spans="1:15" ht="21" customHeight="1" thickTop="1" x14ac:dyDescent="0.45"/>
  </sheetData>
  <mergeCells count="6">
    <mergeCell ref="G36:I36"/>
    <mergeCell ref="C40:I40"/>
    <mergeCell ref="C4:E4"/>
    <mergeCell ref="G4:I4"/>
    <mergeCell ref="C8:I8"/>
    <mergeCell ref="C36:E36"/>
  </mergeCells>
  <pageMargins left="0.8" right="0.8" top="0.48" bottom="0.5" header="0.5" footer="0.5"/>
  <pageSetup paperSize="9" scale="80" firstPageNumber="3" fitToHeight="0" orientation="portrait" useFirstPageNumber="1" r:id="rId1"/>
  <headerFooter alignWithMargins="0">
    <oddFooter>&amp;L&amp;16  หมายเหตุประกอบงบการเงินเป็นส่วนหนึ่งของงบการเงินระหว่างกาลนี้
&amp;C&amp;16&amp;P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-0.499984740745262"/>
  </sheetPr>
  <dimension ref="A1:N132"/>
  <sheetViews>
    <sheetView view="pageBreakPreview" topLeftCell="A7" zoomScale="85" zoomScaleNormal="90" zoomScaleSheetLayoutView="85" workbookViewId="0">
      <selection activeCell="A3" sqref="A3"/>
    </sheetView>
  </sheetViews>
  <sheetFormatPr defaultColWidth="9.140625" defaultRowHeight="22.5" customHeight="1" x14ac:dyDescent="0.45"/>
  <cols>
    <col min="1" max="1" width="41.42578125" style="1" customWidth="1"/>
    <col min="2" max="2" width="9.5703125" style="1" customWidth="1"/>
    <col min="3" max="3" width="13.7109375" style="1" customWidth="1"/>
    <col min="4" max="4" width="1.28515625" style="2" customWidth="1"/>
    <col min="5" max="5" width="13.7109375" style="1" customWidth="1"/>
    <col min="6" max="6" width="1.28515625" style="1" customWidth="1"/>
    <col min="7" max="7" width="13.7109375" style="1" customWidth="1"/>
    <col min="8" max="8" width="1.28515625" style="1" customWidth="1"/>
    <col min="9" max="9" width="13.7109375" style="1" customWidth="1"/>
    <col min="10" max="10" width="9.140625" style="1"/>
    <col min="11" max="11" width="15.7109375" style="3" customWidth="1"/>
    <col min="12" max="14" width="15.7109375" style="1" customWidth="1"/>
    <col min="15" max="16384" width="9.140625" style="1"/>
  </cols>
  <sheetData>
    <row r="1" spans="1:13" ht="25.5" customHeight="1" x14ac:dyDescent="0.5">
      <c r="A1" s="4" t="s">
        <v>73</v>
      </c>
      <c r="C1" s="14" t="s">
        <v>35</v>
      </c>
      <c r="D1" s="22" t="s">
        <v>35</v>
      </c>
      <c r="E1" s="14" t="s">
        <v>35</v>
      </c>
      <c r="F1" s="14" t="e">
        <f>#REF!-#REF!</f>
        <v>#REF!</v>
      </c>
      <c r="G1" s="14" t="s">
        <v>35</v>
      </c>
      <c r="H1" s="14" t="e">
        <f>#REF!-#REF!</f>
        <v>#REF!</v>
      </c>
      <c r="I1" s="14" t="s">
        <v>35</v>
      </c>
    </row>
    <row r="2" spans="1:13" ht="25.5" customHeight="1" x14ac:dyDescent="0.5">
      <c r="A2" s="4" t="s">
        <v>70</v>
      </c>
    </row>
    <row r="3" spans="1:13" ht="25.5" customHeight="1" x14ac:dyDescent="0.45">
      <c r="A3" s="31"/>
    </row>
    <row r="4" spans="1:13" ht="22.5" customHeight="1" x14ac:dyDescent="0.45">
      <c r="A4" s="13"/>
      <c r="B4" s="6"/>
      <c r="C4" s="208" t="s">
        <v>1</v>
      </c>
      <c r="D4" s="208"/>
      <c r="E4" s="208"/>
      <c r="F4" s="8"/>
      <c r="G4" s="208" t="s">
        <v>2</v>
      </c>
      <c r="H4" s="208"/>
      <c r="I4" s="208"/>
    </row>
    <row r="5" spans="1:13" ht="22.5" customHeight="1" x14ac:dyDescent="0.45">
      <c r="A5" s="13"/>
      <c r="B5" s="6"/>
      <c r="C5" s="210" t="s">
        <v>90</v>
      </c>
      <c r="D5" s="211"/>
      <c r="E5" s="211"/>
      <c r="F5" s="6"/>
      <c r="G5" s="210" t="s">
        <v>90</v>
      </c>
      <c r="H5" s="211"/>
      <c r="I5" s="211"/>
    </row>
    <row r="6" spans="1:13" ht="22.5" customHeight="1" x14ac:dyDescent="0.45">
      <c r="A6" s="13"/>
      <c r="B6" s="6"/>
      <c r="C6" s="210" t="s">
        <v>128</v>
      </c>
      <c r="D6" s="211"/>
      <c r="E6" s="211"/>
      <c r="F6" s="6"/>
      <c r="G6" s="210" t="s">
        <v>128</v>
      </c>
      <c r="H6" s="211"/>
      <c r="I6" s="211"/>
    </row>
    <row r="7" spans="1:13" ht="22.5" customHeight="1" x14ac:dyDescent="0.45">
      <c r="A7" s="13"/>
      <c r="B7" s="9" t="s">
        <v>4</v>
      </c>
      <c r="C7" s="96">
        <v>2563</v>
      </c>
      <c r="D7" s="96"/>
      <c r="E7" s="96">
        <v>2562</v>
      </c>
      <c r="F7" s="96"/>
      <c r="G7" s="96">
        <v>2563</v>
      </c>
      <c r="H7" s="96"/>
      <c r="I7" s="96">
        <v>2562</v>
      </c>
    </row>
    <row r="8" spans="1:13" ht="22.5" hidden="1" customHeight="1" x14ac:dyDescent="0.45">
      <c r="A8" s="13"/>
      <c r="B8" s="9"/>
      <c r="C8" s="6"/>
      <c r="D8" s="11"/>
      <c r="E8" s="6"/>
      <c r="F8" s="6"/>
      <c r="G8" s="6"/>
      <c r="H8" s="11"/>
      <c r="I8" s="6"/>
    </row>
    <row r="9" spans="1:13" ht="22.5" customHeight="1" x14ac:dyDescent="0.45">
      <c r="A9" s="19"/>
      <c r="B9" s="9"/>
      <c r="C9" s="209" t="s">
        <v>5</v>
      </c>
      <c r="D9" s="209"/>
      <c r="E9" s="209"/>
      <c r="F9" s="209"/>
      <c r="G9" s="209"/>
      <c r="H9" s="209"/>
      <c r="I9" s="209"/>
    </row>
    <row r="10" spans="1:13" ht="22.5" customHeight="1" x14ac:dyDescent="0.45">
      <c r="A10" s="12" t="s">
        <v>38</v>
      </c>
      <c r="B10" s="9">
        <v>4</v>
      </c>
      <c r="C10" s="13"/>
      <c r="E10" s="13"/>
      <c r="F10" s="13"/>
      <c r="G10" s="13"/>
      <c r="H10" s="13"/>
      <c r="I10" s="13"/>
    </row>
    <row r="11" spans="1:13" ht="22.5" customHeight="1" x14ac:dyDescent="0.45">
      <c r="A11" s="1" t="s">
        <v>92</v>
      </c>
      <c r="B11" s="9">
        <v>8</v>
      </c>
      <c r="C11" s="15">
        <v>3571976</v>
      </c>
      <c r="D11" s="22"/>
      <c r="E11" s="15">
        <v>4658244</v>
      </c>
      <c r="F11" s="15"/>
      <c r="G11" s="15">
        <v>3033290</v>
      </c>
      <c r="H11" s="15"/>
      <c r="I11" s="15">
        <v>3542995</v>
      </c>
      <c r="L11" s="3"/>
      <c r="M11" s="3"/>
    </row>
    <row r="12" spans="1:13" ht="22.5" customHeight="1" x14ac:dyDescent="0.45">
      <c r="A12" s="1" t="s">
        <v>159</v>
      </c>
      <c r="B12" s="9"/>
      <c r="C12" s="15">
        <v>27575</v>
      </c>
      <c r="D12" s="22"/>
      <c r="E12" s="15">
        <v>30481</v>
      </c>
      <c r="F12" s="15"/>
      <c r="G12" s="15">
        <v>38536</v>
      </c>
      <c r="H12" s="15"/>
      <c r="I12" s="15">
        <v>54861</v>
      </c>
    </row>
    <row r="13" spans="1:13" ht="22.5" customHeight="1" x14ac:dyDescent="0.45">
      <c r="A13" s="1" t="s">
        <v>84</v>
      </c>
      <c r="B13" s="9"/>
      <c r="C13" s="114">
        <v>0</v>
      </c>
      <c r="D13" s="22"/>
      <c r="E13" s="114">
        <v>0</v>
      </c>
      <c r="F13" s="15"/>
      <c r="G13" s="15">
        <v>41854</v>
      </c>
      <c r="H13" s="15"/>
      <c r="I13" s="15">
        <v>59159</v>
      </c>
    </row>
    <row r="14" spans="1:13" ht="22.5" customHeight="1" x14ac:dyDescent="0.45">
      <c r="A14" s="1" t="s">
        <v>176</v>
      </c>
      <c r="B14" s="161"/>
      <c r="C14" s="15">
        <v>27662</v>
      </c>
      <c r="D14" s="22"/>
      <c r="E14" s="15">
        <v>4135</v>
      </c>
      <c r="F14" s="15"/>
      <c r="G14" s="15">
        <v>11614</v>
      </c>
      <c r="H14" s="15"/>
      <c r="I14" s="114">
        <v>0</v>
      </c>
    </row>
    <row r="15" spans="1:13" ht="22.5" customHeight="1" x14ac:dyDescent="0.45">
      <c r="A15" s="19" t="s">
        <v>39</v>
      </c>
      <c r="B15" s="9">
        <v>8</v>
      </c>
      <c r="C15" s="20">
        <f>SUM(C11:C14)</f>
        <v>3627213</v>
      </c>
      <c r="D15" s="23"/>
      <c r="E15" s="20">
        <f>SUM(E11:E14)</f>
        <v>4692860</v>
      </c>
      <c r="F15" s="24"/>
      <c r="G15" s="20">
        <f>SUM(G11:G14)</f>
        <v>3125294</v>
      </c>
      <c r="H15" s="24"/>
      <c r="I15" s="20">
        <f>SUM(I11:I14)</f>
        <v>3657015</v>
      </c>
      <c r="L15" s="3"/>
    </row>
    <row r="16" spans="1:13" ht="22.5" customHeight="1" x14ac:dyDescent="0.45">
      <c r="A16" s="21"/>
      <c r="B16" s="9"/>
      <c r="C16" s="15"/>
      <c r="D16" s="15"/>
      <c r="E16" s="15"/>
      <c r="F16" s="15"/>
      <c r="G16" s="15"/>
      <c r="H16" s="15"/>
      <c r="I16" s="15"/>
    </row>
    <row r="17" spans="1:14" ht="22.5" customHeight="1" x14ac:dyDescent="0.45">
      <c r="A17" s="12" t="s">
        <v>40</v>
      </c>
      <c r="B17" s="9">
        <v>4</v>
      </c>
      <c r="C17" s="15"/>
      <c r="D17" s="22"/>
      <c r="E17" s="15"/>
      <c r="F17" s="15"/>
      <c r="G17" s="15"/>
      <c r="H17" s="15"/>
      <c r="I17" s="15"/>
    </row>
    <row r="18" spans="1:14" ht="22.5" customHeight="1" x14ac:dyDescent="0.45">
      <c r="A18" s="1" t="s">
        <v>93</v>
      </c>
      <c r="B18" s="9"/>
      <c r="C18" s="15">
        <v>2898262</v>
      </c>
      <c r="D18" s="22"/>
      <c r="E18" s="15">
        <v>3695960</v>
      </c>
      <c r="F18" s="15"/>
      <c r="G18" s="15">
        <v>2543752</v>
      </c>
      <c r="H18" s="15"/>
      <c r="I18" s="15">
        <v>3034802</v>
      </c>
      <c r="L18" s="3"/>
      <c r="M18" s="3"/>
      <c r="N18" s="3"/>
    </row>
    <row r="19" spans="1:14" ht="22.5" customHeight="1" x14ac:dyDescent="0.45">
      <c r="A19" s="13" t="s">
        <v>138</v>
      </c>
      <c r="B19" s="9"/>
      <c r="C19" s="93">
        <v>185705</v>
      </c>
      <c r="D19" s="22"/>
      <c r="E19" s="93">
        <v>226891</v>
      </c>
      <c r="F19" s="93"/>
      <c r="G19" s="93">
        <v>135599</v>
      </c>
      <c r="H19" s="93"/>
      <c r="I19" s="93">
        <v>140871</v>
      </c>
      <c r="K19" s="111"/>
      <c r="L19" s="111"/>
      <c r="M19" s="111"/>
      <c r="N19" s="111"/>
    </row>
    <row r="20" spans="1:14" ht="22.5" customHeight="1" x14ac:dyDescent="0.45">
      <c r="A20" s="13" t="s">
        <v>41</v>
      </c>
      <c r="B20" s="16"/>
      <c r="C20" s="109">
        <f>141350+3057</f>
        <v>144407</v>
      </c>
      <c r="D20" s="22"/>
      <c r="E20" s="109">
        <v>104273</v>
      </c>
      <c r="F20" s="93"/>
      <c r="G20" s="28">
        <f>107652+2719</f>
        <v>110371</v>
      </c>
      <c r="H20" s="93"/>
      <c r="I20" s="28">
        <v>104553</v>
      </c>
    </row>
    <row r="21" spans="1:14" ht="22.5" customHeight="1" x14ac:dyDescent="0.45">
      <c r="A21" s="1" t="s">
        <v>177</v>
      </c>
      <c r="B21" s="9"/>
      <c r="C21" s="114">
        <v>0</v>
      </c>
      <c r="D21" s="30"/>
      <c r="E21" s="114">
        <v>0</v>
      </c>
      <c r="F21" s="92"/>
      <c r="G21" s="114">
        <v>0</v>
      </c>
      <c r="H21" s="17"/>
      <c r="I21" s="28">
        <v>2090</v>
      </c>
    </row>
    <row r="22" spans="1:14" ht="22.5" customHeight="1" x14ac:dyDescent="0.45">
      <c r="A22" s="19" t="s">
        <v>43</v>
      </c>
      <c r="B22" s="9"/>
      <c r="C22" s="20">
        <f>SUM(C18:C21)</f>
        <v>3228374</v>
      </c>
      <c r="D22" s="23"/>
      <c r="E22" s="20">
        <f>SUM(E18:E21)</f>
        <v>4027124</v>
      </c>
      <c r="F22" s="24"/>
      <c r="G22" s="20">
        <f>SUM(G18:G21)</f>
        <v>2789722</v>
      </c>
      <c r="H22" s="24"/>
      <c r="I22" s="20">
        <f>SUM(I18:I21)</f>
        <v>3282316</v>
      </c>
    </row>
    <row r="23" spans="1:14" ht="22.5" customHeight="1" x14ac:dyDescent="0.45">
      <c r="A23" s="21"/>
      <c r="B23" s="9"/>
      <c r="C23" s="14" t="s">
        <v>35</v>
      </c>
      <c r="D23" s="22"/>
      <c r="E23" s="14" t="s">
        <v>35</v>
      </c>
      <c r="F23" s="15"/>
      <c r="G23" s="15"/>
      <c r="H23" s="15"/>
      <c r="I23" s="15"/>
    </row>
    <row r="24" spans="1:14" ht="22.5" customHeight="1" x14ac:dyDescent="0.45">
      <c r="A24" s="19" t="s">
        <v>174</v>
      </c>
      <c r="B24" s="9"/>
      <c r="C24" s="25">
        <f>SUM(C15,-C22)</f>
        <v>398839</v>
      </c>
      <c r="D24" s="191"/>
      <c r="E24" s="25">
        <f>SUM(E15,-E22)</f>
        <v>665736</v>
      </c>
      <c r="F24" s="92"/>
      <c r="G24" s="25">
        <f>SUM(G15,-G22)</f>
        <v>335572</v>
      </c>
      <c r="H24" s="92"/>
      <c r="I24" s="25">
        <f>SUM(I15,-I22)</f>
        <v>374699</v>
      </c>
    </row>
    <row r="25" spans="1:14" ht="22.5" customHeight="1" x14ac:dyDescent="0.45">
      <c r="A25" s="13" t="s">
        <v>42</v>
      </c>
      <c r="B25" s="161">
        <v>4</v>
      </c>
      <c r="C25" s="18">
        <f>-16983+3057</f>
        <v>-13926</v>
      </c>
      <c r="D25" s="22"/>
      <c r="E25" s="192">
        <v>0</v>
      </c>
      <c r="F25" s="93"/>
      <c r="G25" s="18">
        <f>-14076+2719</f>
        <v>-11357</v>
      </c>
      <c r="H25" s="93"/>
      <c r="I25" s="192">
        <v>0</v>
      </c>
    </row>
    <row r="26" spans="1:14" ht="22.5" customHeight="1" x14ac:dyDescent="0.45">
      <c r="A26" s="13" t="s">
        <v>197</v>
      </c>
      <c r="B26" s="161">
        <v>5</v>
      </c>
      <c r="C26" s="94">
        <v>-4165</v>
      </c>
      <c r="D26" s="22"/>
      <c r="E26" s="94">
        <v>-2808</v>
      </c>
      <c r="F26" s="93"/>
      <c r="G26" s="193">
        <v>0</v>
      </c>
      <c r="H26" s="93"/>
      <c r="I26" s="193">
        <v>0</v>
      </c>
    </row>
    <row r="27" spans="1:14" ht="11.1" customHeight="1" x14ac:dyDescent="0.45">
      <c r="A27" s="21"/>
      <c r="B27" s="9"/>
      <c r="C27" s="24"/>
      <c r="D27" s="23"/>
      <c r="E27" s="24"/>
      <c r="F27" s="15"/>
      <c r="G27" s="15"/>
      <c r="H27" s="15"/>
      <c r="I27" s="15"/>
    </row>
    <row r="28" spans="1:14" ht="22.5" customHeight="1" x14ac:dyDescent="0.45">
      <c r="A28" s="19" t="s">
        <v>44</v>
      </c>
      <c r="B28" s="9"/>
      <c r="C28" s="24">
        <f>SUM(C24:C26)</f>
        <v>380748</v>
      </c>
      <c r="D28" s="23"/>
      <c r="E28" s="24">
        <f>SUM(E24:E26)</f>
        <v>662928</v>
      </c>
      <c r="F28" s="24"/>
      <c r="G28" s="24">
        <f>SUM(G24:G26)</f>
        <v>324215</v>
      </c>
      <c r="H28" s="24"/>
      <c r="I28" s="24">
        <f>SUM(I24:I26)</f>
        <v>374699</v>
      </c>
    </row>
    <row r="29" spans="1:14" ht="22.5" customHeight="1" x14ac:dyDescent="0.45">
      <c r="A29" s="1" t="s">
        <v>187</v>
      </c>
      <c r="B29" s="9">
        <v>9</v>
      </c>
      <c r="C29" s="29">
        <v>-73038</v>
      </c>
      <c r="D29" s="22"/>
      <c r="E29" s="29">
        <v>7244</v>
      </c>
      <c r="F29" s="15"/>
      <c r="G29" s="29">
        <v>-56557</v>
      </c>
      <c r="H29" s="15"/>
      <c r="I29" s="29">
        <v>7244</v>
      </c>
    </row>
    <row r="30" spans="1:14" ht="22.5" customHeight="1" x14ac:dyDescent="0.45">
      <c r="A30" s="13"/>
      <c r="B30" s="9"/>
      <c r="C30" s="18"/>
      <c r="D30" s="30"/>
      <c r="E30" s="18"/>
      <c r="F30" s="92"/>
      <c r="G30" s="18"/>
      <c r="H30" s="92"/>
      <c r="I30" s="18"/>
    </row>
    <row r="31" spans="1:14" ht="22.5" customHeight="1" x14ac:dyDescent="0.45">
      <c r="A31" s="19" t="s">
        <v>45</v>
      </c>
      <c r="B31" s="9"/>
      <c r="C31" s="104">
        <f>C28+C29</f>
        <v>307710</v>
      </c>
      <c r="D31" s="23"/>
      <c r="E31" s="104">
        <f>E28+E29</f>
        <v>670172</v>
      </c>
      <c r="F31" s="24"/>
      <c r="G31" s="104">
        <f>G28+G29</f>
        <v>267658</v>
      </c>
      <c r="H31" s="24"/>
      <c r="I31" s="104">
        <f>I28+I29</f>
        <v>381943</v>
      </c>
    </row>
    <row r="32" spans="1:14" ht="22.5" customHeight="1" x14ac:dyDescent="0.45">
      <c r="A32" s="13"/>
      <c r="B32" s="9"/>
      <c r="C32" s="18"/>
      <c r="D32" s="18"/>
      <c r="E32" s="18"/>
      <c r="F32" s="18"/>
      <c r="G32" s="18"/>
      <c r="H32" s="18"/>
      <c r="I32" s="18"/>
    </row>
    <row r="33" spans="1:10" ht="25.5" customHeight="1" x14ac:dyDescent="0.5">
      <c r="A33" s="4" t="s">
        <v>73</v>
      </c>
      <c r="C33" s="14" t="s">
        <v>35</v>
      </c>
      <c r="D33" s="22" t="s">
        <v>35</v>
      </c>
      <c r="E33" s="14" t="s">
        <v>35</v>
      </c>
      <c r="F33" s="14"/>
      <c r="G33" s="14"/>
      <c r="H33" s="14"/>
      <c r="I33" s="14"/>
    </row>
    <row r="34" spans="1:10" ht="25.5" customHeight="1" x14ac:dyDescent="0.5">
      <c r="A34" s="4" t="s">
        <v>70</v>
      </c>
    </row>
    <row r="35" spans="1:10" ht="25.5" customHeight="1" x14ac:dyDescent="0.45">
      <c r="A35" s="31"/>
    </row>
    <row r="36" spans="1:10" ht="22.5" customHeight="1" x14ac:dyDescent="0.45">
      <c r="A36" s="13"/>
      <c r="B36" s="6"/>
      <c r="C36" s="208" t="s">
        <v>1</v>
      </c>
      <c r="D36" s="208"/>
      <c r="E36" s="208"/>
      <c r="F36" s="8"/>
      <c r="G36" s="208" t="s">
        <v>2</v>
      </c>
      <c r="H36" s="208"/>
      <c r="I36" s="208"/>
    </row>
    <row r="37" spans="1:10" ht="22.5" customHeight="1" x14ac:dyDescent="0.45">
      <c r="A37" s="13"/>
      <c r="B37" s="6"/>
      <c r="C37" s="210" t="s">
        <v>90</v>
      </c>
      <c r="D37" s="211"/>
      <c r="E37" s="211"/>
      <c r="F37" s="6"/>
      <c r="G37" s="210" t="s">
        <v>90</v>
      </c>
      <c r="H37" s="211"/>
      <c r="I37" s="211"/>
    </row>
    <row r="38" spans="1:10" ht="22.5" customHeight="1" x14ac:dyDescent="0.45">
      <c r="A38" s="13"/>
      <c r="B38" s="6"/>
      <c r="C38" s="210" t="s">
        <v>128</v>
      </c>
      <c r="D38" s="211"/>
      <c r="E38" s="211"/>
      <c r="F38" s="6"/>
      <c r="G38" s="210" t="s">
        <v>128</v>
      </c>
      <c r="H38" s="211"/>
      <c r="I38" s="211"/>
    </row>
    <row r="39" spans="1:10" ht="22.5" customHeight="1" x14ac:dyDescent="0.45">
      <c r="A39" s="13"/>
      <c r="B39" s="9"/>
      <c r="C39" s="96">
        <v>2563</v>
      </c>
      <c r="D39" s="96"/>
      <c r="E39" s="96">
        <v>2562</v>
      </c>
      <c r="F39" s="96"/>
      <c r="G39" s="96">
        <v>2563</v>
      </c>
      <c r="H39" s="96"/>
      <c r="I39" s="96">
        <v>2562</v>
      </c>
    </row>
    <row r="40" spans="1:10" ht="22.5" customHeight="1" x14ac:dyDescent="0.45">
      <c r="A40" s="19"/>
      <c r="B40" s="9"/>
      <c r="C40" s="209" t="s">
        <v>5</v>
      </c>
      <c r="D40" s="209"/>
      <c r="E40" s="209"/>
      <c r="F40" s="209"/>
      <c r="G40" s="209"/>
      <c r="H40" s="209"/>
      <c r="I40" s="209"/>
    </row>
    <row r="41" spans="1:10" ht="22.5" customHeight="1" x14ac:dyDescent="0.45">
      <c r="A41" s="19" t="s">
        <v>46</v>
      </c>
      <c r="B41" s="9"/>
      <c r="C41" s="106"/>
      <c r="D41" s="106"/>
      <c r="E41" s="106"/>
      <c r="F41" s="106"/>
      <c r="G41" s="106"/>
      <c r="H41" s="106"/>
      <c r="I41" s="106"/>
    </row>
    <row r="42" spans="1:10" ht="22.5" customHeight="1" x14ac:dyDescent="0.45">
      <c r="A42" s="12" t="s">
        <v>144</v>
      </c>
      <c r="B42" s="9"/>
      <c r="C42" s="106"/>
      <c r="D42" s="106"/>
      <c r="E42" s="106"/>
      <c r="F42" s="106"/>
      <c r="G42" s="106"/>
      <c r="H42" s="106"/>
      <c r="I42" s="106"/>
    </row>
    <row r="43" spans="1:10" ht="22.5" customHeight="1" x14ac:dyDescent="0.45">
      <c r="A43" s="12" t="s">
        <v>96</v>
      </c>
      <c r="B43" s="9"/>
      <c r="C43" s="106"/>
      <c r="D43" s="106"/>
      <c r="E43" s="106"/>
      <c r="F43" s="106"/>
      <c r="G43" s="106"/>
      <c r="H43" s="106"/>
      <c r="I43" s="106"/>
    </row>
    <row r="44" spans="1:10" ht="22.5" customHeight="1" x14ac:dyDescent="0.45">
      <c r="A44" s="1" t="s">
        <v>97</v>
      </c>
      <c r="B44" s="9"/>
      <c r="C44" s="114">
        <v>0</v>
      </c>
      <c r="D44" s="18"/>
      <c r="E44" s="28">
        <f>-5100</f>
        <v>-5100</v>
      </c>
      <c r="F44" s="18"/>
      <c r="G44" s="114">
        <v>0</v>
      </c>
      <c r="H44" s="18"/>
      <c r="I44" s="114">
        <v>0</v>
      </c>
      <c r="J44" s="33"/>
    </row>
    <row r="45" spans="1:10" ht="22.5" customHeight="1" x14ac:dyDescent="0.45">
      <c r="A45" s="1" t="s">
        <v>175</v>
      </c>
      <c r="B45" s="9"/>
      <c r="C45" s="94">
        <v>48169</v>
      </c>
      <c r="D45" s="18"/>
      <c r="E45" s="94">
        <v>7454</v>
      </c>
      <c r="F45" s="18"/>
      <c r="G45" s="115">
        <v>33391</v>
      </c>
      <c r="H45" s="102"/>
      <c r="I45" s="115">
        <f>-516</f>
        <v>-516</v>
      </c>
      <c r="J45" s="33"/>
    </row>
    <row r="46" spans="1:10" ht="22.5" customHeight="1" x14ac:dyDescent="0.45">
      <c r="A46" s="19" t="s">
        <v>98</v>
      </c>
      <c r="B46" s="9"/>
      <c r="C46" s="18"/>
      <c r="D46" s="18"/>
      <c r="E46" s="18"/>
      <c r="F46" s="18"/>
      <c r="G46" s="102"/>
      <c r="H46" s="102"/>
      <c r="I46" s="102"/>
      <c r="J46" s="33"/>
    </row>
    <row r="47" spans="1:10" ht="22.5" customHeight="1" x14ac:dyDescent="0.45">
      <c r="A47" s="19" t="s">
        <v>96</v>
      </c>
      <c r="B47" s="9"/>
      <c r="C47" s="103">
        <f>C44+C45</f>
        <v>48169</v>
      </c>
      <c r="D47" s="25"/>
      <c r="E47" s="103">
        <f>E44+E45</f>
        <v>2354</v>
      </c>
      <c r="F47" s="25"/>
      <c r="G47" s="103">
        <f>G44+G45</f>
        <v>33391</v>
      </c>
      <c r="H47" s="116"/>
      <c r="I47" s="103">
        <f>I44+I45</f>
        <v>-516</v>
      </c>
      <c r="J47" s="33"/>
    </row>
    <row r="48" spans="1:10" ht="22.5" hidden="1" customHeight="1" x14ac:dyDescent="0.45">
      <c r="A48" s="12" t="s">
        <v>104</v>
      </c>
      <c r="B48" s="9"/>
      <c r="C48" s="18"/>
      <c r="D48" s="18"/>
      <c r="E48" s="18"/>
      <c r="F48" s="18"/>
      <c r="G48" s="102"/>
      <c r="H48" s="102"/>
      <c r="I48" s="102"/>
      <c r="J48" s="33"/>
    </row>
    <row r="49" spans="1:10" ht="22.5" hidden="1" customHeight="1" x14ac:dyDescent="0.45">
      <c r="A49" s="12" t="s">
        <v>96</v>
      </c>
      <c r="B49" s="9"/>
      <c r="C49" s="18"/>
      <c r="D49" s="18"/>
      <c r="E49" s="18"/>
      <c r="F49" s="18"/>
      <c r="G49" s="102"/>
      <c r="H49" s="102"/>
      <c r="I49" s="102"/>
      <c r="J49" s="33"/>
    </row>
    <row r="50" spans="1:10" ht="22.5" hidden="1" customHeight="1" x14ac:dyDescent="0.45">
      <c r="A50" s="117" t="s">
        <v>147</v>
      </c>
      <c r="B50" s="51"/>
      <c r="C50" s="105"/>
      <c r="D50" s="48"/>
      <c r="E50" s="105"/>
      <c r="F50" s="48"/>
      <c r="G50" s="105"/>
      <c r="H50" s="105"/>
      <c r="I50" s="105"/>
    </row>
    <row r="51" spans="1:10" ht="22.5" hidden="1" customHeight="1" x14ac:dyDescent="0.45">
      <c r="A51" s="117" t="s">
        <v>105</v>
      </c>
      <c r="C51" s="134">
        <v>0</v>
      </c>
      <c r="D51" s="18"/>
      <c r="E51" s="134">
        <v>0</v>
      </c>
      <c r="F51" s="18"/>
      <c r="G51" s="134">
        <v>0</v>
      </c>
      <c r="H51" s="102">
        <v>0</v>
      </c>
      <c r="I51" s="134">
        <v>0</v>
      </c>
    </row>
    <row r="52" spans="1:10" ht="22.5" hidden="1" customHeight="1" x14ac:dyDescent="0.45">
      <c r="A52" s="19" t="s">
        <v>106</v>
      </c>
      <c r="B52" s="9"/>
      <c r="C52" s="106"/>
      <c r="D52" s="106"/>
      <c r="E52" s="154"/>
      <c r="F52" s="106"/>
      <c r="G52" s="106"/>
      <c r="H52" s="106"/>
      <c r="I52" s="154"/>
    </row>
    <row r="53" spans="1:10" ht="22.5" hidden="1" customHeight="1" x14ac:dyDescent="0.45">
      <c r="A53" s="19" t="s">
        <v>96</v>
      </c>
      <c r="B53" s="9"/>
      <c r="C53" s="134">
        <f>SUM(C51:C52)</f>
        <v>0</v>
      </c>
      <c r="D53" s="25"/>
      <c r="E53" s="134">
        <f>SUM(E51:E52)</f>
        <v>0</v>
      </c>
      <c r="F53" s="25"/>
      <c r="G53" s="134">
        <f>SUM(G51:G52)</f>
        <v>0</v>
      </c>
      <c r="H53" s="116">
        <v>0</v>
      </c>
      <c r="I53" s="134">
        <f>SUM(I51:I52)</f>
        <v>0</v>
      </c>
    </row>
    <row r="54" spans="1:10" ht="22.5" customHeight="1" x14ac:dyDescent="0.45">
      <c r="A54" s="19" t="s">
        <v>91</v>
      </c>
      <c r="B54" s="9"/>
      <c r="C54" s="103">
        <f>C47+C53</f>
        <v>48169</v>
      </c>
      <c r="D54" s="25"/>
      <c r="E54" s="103">
        <f>E47+E53</f>
        <v>2354</v>
      </c>
      <c r="F54" s="25"/>
      <c r="G54" s="118">
        <f>G47+G53</f>
        <v>33391</v>
      </c>
      <c r="H54" s="116"/>
      <c r="I54" s="118">
        <f>I47+I53</f>
        <v>-516</v>
      </c>
      <c r="J54" s="97"/>
    </row>
    <row r="55" spans="1:10" ht="22.5" customHeight="1" thickBot="1" x14ac:dyDescent="0.5">
      <c r="A55" s="19" t="s">
        <v>108</v>
      </c>
      <c r="B55" s="9"/>
      <c r="C55" s="100">
        <f>C31+C54</f>
        <v>355879</v>
      </c>
      <c r="D55" s="119"/>
      <c r="E55" s="100">
        <f>E31+E54</f>
        <v>672526</v>
      </c>
      <c r="F55" s="49"/>
      <c r="G55" s="100">
        <f>G31+G54</f>
        <v>301049</v>
      </c>
      <c r="H55" s="49"/>
      <c r="I55" s="100">
        <f>I31+I54</f>
        <v>381427</v>
      </c>
    </row>
    <row r="56" spans="1:10" ht="22.5" customHeight="1" thickTop="1" x14ac:dyDescent="0.45">
      <c r="A56" s="19" t="s">
        <v>35</v>
      </c>
      <c r="B56" s="9"/>
      <c r="C56" s="25"/>
      <c r="D56" s="23"/>
      <c r="E56" s="25"/>
      <c r="F56" s="24"/>
      <c r="G56" s="25"/>
      <c r="H56" s="24"/>
      <c r="I56" s="25"/>
    </row>
    <row r="57" spans="1:10" ht="22.5" customHeight="1" x14ac:dyDescent="0.45">
      <c r="A57" s="19" t="s">
        <v>86</v>
      </c>
      <c r="B57" s="9"/>
      <c r="C57" s="25"/>
      <c r="D57" s="23"/>
      <c r="E57" s="25"/>
      <c r="F57" s="24"/>
      <c r="G57" s="25"/>
      <c r="H57" s="24"/>
      <c r="I57" s="25"/>
    </row>
    <row r="58" spans="1:10" ht="22.5" customHeight="1" x14ac:dyDescent="0.45">
      <c r="A58" s="1" t="s">
        <v>85</v>
      </c>
      <c r="B58" s="9"/>
      <c r="C58" s="120">
        <f>C31</f>
        <v>307710</v>
      </c>
      <c r="D58" s="23"/>
      <c r="E58" s="120">
        <f>E31</f>
        <v>670172</v>
      </c>
      <c r="F58" s="24"/>
      <c r="G58" s="120">
        <f>G31</f>
        <v>267658</v>
      </c>
      <c r="H58" s="15"/>
      <c r="I58" s="120">
        <f>I31</f>
        <v>381943</v>
      </c>
    </row>
    <row r="59" spans="1:10" ht="22.5" customHeight="1" thickBot="1" x14ac:dyDescent="0.5">
      <c r="A59" s="19" t="s">
        <v>45</v>
      </c>
      <c r="B59" s="9"/>
      <c r="C59" s="32">
        <f>SUM(C58)</f>
        <v>307710</v>
      </c>
      <c r="D59" s="23"/>
      <c r="E59" s="32">
        <f>SUM(E58)</f>
        <v>670172</v>
      </c>
      <c r="F59" s="24"/>
      <c r="G59" s="32">
        <f>SUM(G58)</f>
        <v>267658</v>
      </c>
      <c r="H59" s="24"/>
      <c r="I59" s="32">
        <f>SUM(I58)</f>
        <v>381943</v>
      </c>
    </row>
    <row r="60" spans="1:10" ht="22.5" customHeight="1" thickTop="1" x14ac:dyDescent="0.45">
      <c r="A60" s="19"/>
      <c r="B60" s="9"/>
      <c r="C60" s="25"/>
      <c r="D60" s="25"/>
      <c r="E60" s="25"/>
      <c r="F60" s="25"/>
      <c r="G60" s="25"/>
      <c r="H60" s="25"/>
      <c r="I60" s="25"/>
    </row>
    <row r="61" spans="1:10" ht="22.5" customHeight="1" x14ac:dyDescent="0.45">
      <c r="A61" s="19" t="s">
        <v>107</v>
      </c>
      <c r="B61" s="9"/>
      <c r="C61" s="25"/>
      <c r="D61" s="23"/>
      <c r="E61" s="25"/>
      <c r="F61" s="24"/>
      <c r="G61" s="25"/>
      <c r="H61" s="24"/>
      <c r="I61" s="25"/>
    </row>
    <row r="62" spans="1:10" ht="22.5" customHeight="1" x14ac:dyDescent="0.45">
      <c r="A62" s="1" t="s">
        <v>85</v>
      </c>
      <c r="B62" s="9"/>
      <c r="C62" s="120">
        <f>C55</f>
        <v>355879</v>
      </c>
      <c r="D62" s="23"/>
      <c r="E62" s="120">
        <f>E55</f>
        <v>672526</v>
      </c>
      <c r="F62" s="24"/>
      <c r="G62" s="120">
        <f>G55</f>
        <v>301049</v>
      </c>
      <c r="H62" s="15"/>
      <c r="I62" s="120">
        <f>I55</f>
        <v>381427</v>
      </c>
    </row>
    <row r="63" spans="1:10" ht="22.5" customHeight="1" thickBot="1" x14ac:dyDescent="0.5">
      <c r="A63" s="19" t="s">
        <v>108</v>
      </c>
      <c r="B63" s="9"/>
      <c r="C63" s="32">
        <f>SUM(C62)</f>
        <v>355879</v>
      </c>
      <c r="D63" s="23"/>
      <c r="E63" s="32">
        <f>SUM(E62)</f>
        <v>672526</v>
      </c>
      <c r="F63" s="24"/>
      <c r="G63" s="32">
        <f>SUM(G62)</f>
        <v>301049</v>
      </c>
      <c r="H63" s="24"/>
      <c r="I63" s="32">
        <f>SUM(I62)</f>
        <v>381427</v>
      </c>
    </row>
    <row r="64" spans="1:10" ht="21.6" customHeight="1" thickTop="1" x14ac:dyDescent="0.45">
      <c r="A64" s="19"/>
      <c r="B64" s="9"/>
      <c r="C64" s="25"/>
      <c r="D64" s="25"/>
      <c r="E64" s="25"/>
      <c r="F64" s="25"/>
      <c r="G64" s="25"/>
      <c r="H64" s="24"/>
      <c r="I64" s="25"/>
    </row>
    <row r="65" spans="1:11" s="19" customFormat="1" ht="24.6" customHeight="1" thickBot="1" x14ac:dyDescent="0.5">
      <c r="A65" s="19" t="s">
        <v>130</v>
      </c>
      <c r="B65" s="9"/>
      <c r="C65" s="34">
        <f>C31/1185193</f>
        <v>0.25962860057391496</v>
      </c>
      <c r="D65" s="23"/>
      <c r="E65" s="34">
        <f>E31/1185193</f>
        <v>0.56545389653836975</v>
      </c>
      <c r="F65" s="24"/>
      <c r="G65" s="34">
        <f>G31/1185193</f>
        <v>0.22583494840080898</v>
      </c>
      <c r="H65" s="24"/>
      <c r="I65" s="34">
        <f>I31/1185193</f>
        <v>0.32226228133308243</v>
      </c>
      <c r="K65" s="35"/>
    </row>
    <row r="66" spans="1:11" ht="22.5" customHeight="1" thickTop="1" x14ac:dyDescent="0.45"/>
    <row r="67" spans="1:11" ht="22.5" customHeight="1" x14ac:dyDescent="0.5">
      <c r="A67" s="4" t="s">
        <v>73</v>
      </c>
      <c r="C67" s="14" t="s">
        <v>35</v>
      </c>
      <c r="D67" s="22" t="s">
        <v>35</v>
      </c>
      <c r="E67" s="14" t="s">
        <v>35</v>
      </c>
      <c r="F67" s="14" t="e">
        <f>#REF!-F32</f>
        <v>#REF!</v>
      </c>
      <c r="G67" s="14" t="s">
        <v>35</v>
      </c>
      <c r="H67" s="14" t="e">
        <f>#REF!-H32</f>
        <v>#REF!</v>
      </c>
      <c r="I67" s="14" t="s">
        <v>35</v>
      </c>
    </row>
    <row r="68" spans="1:11" ht="22.5" customHeight="1" x14ac:dyDescent="0.5">
      <c r="A68" s="4" t="s">
        <v>70</v>
      </c>
    </row>
    <row r="69" spans="1:11" ht="22.5" customHeight="1" x14ac:dyDescent="0.45">
      <c r="A69" s="31"/>
    </row>
    <row r="70" spans="1:11" ht="22.5" customHeight="1" x14ac:dyDescent="0.45">
      <c r="A70" s="13"/>
      <c r="B70" s="6"/>
      <c r="C70" s="208" t="s">
        <v>1</v>
      </c>
      <c r="D70" s="208"/>
      <c r="E70" s="208"/>
      <c r="F70" s="8"/>
      <c r="G70" s="208" t="s">
        <v>2</v>
      </c>
      <c r="H70" s="208"/>
      <c r="I70" s="208"/>
    </row>
    <row r="71" spans="1:11" ht="22.5" customHeight="1" x14ac:dyDescent="0.45">
      <c r="A71" s="13"/>
      <c r="B71" s="6"/>
      <c r="C71" s="210" t="s">
        <v>131</v>
      </c>
      <c r="D71" s="211"/>
      <c r="E71" s="211"/>
      <c r="F71" s="6"/>
      <c r="G71" s="210" t="s">
        <v>131</v>
      </c>
      <c r="H71" s="211"/>
      <c r="I71" s="211"/>
    </row>
    <row r="72" spans="1:11" ht="22.5" customHeight="1" x14ac:dyDescent="0.45">
      <c r="A72" s="13"/>
      <c r="B72" s="6"/>
      <c r="C72" s="210" t="s">
        <v>128</v>
      </c>
      <c r="D72" s="211"/>
      <c r="E72" s="211"/>
      <c r="F72" s="6"/>
      <c r="G72" s="210" t="s">
        <v>128</v>
      </c>
      <c r="H72" s="211"/>
      <c r="I72" s="211"/>
    </row>
    <row r="73" spans="1:11" ht="22.5" customHeight="1" x14ac:dyDescent="0.45">
      <c r="A73" s="13"/>
      <c r="B73" s="9" t="s">
        <v>4</v>
      </c>
      <c r="C73" s="96">
        <v>2563</v>
      </c>
      <c r="D73" s="96"/>
      <c r="E73" s="96">
        <v>2562</v>
      </c>
      <c r="F73" s="96"/>
      <c r="G73" s="96">
        <v>2563</v>
      </c>
      <c r="H73" s="96"/>
      <c r="I73" s="96">
        <v>2562</v>
      </c>
    </row>
    <row r="74" spans="1:11" ht="22.5" customHeight="1" x14ac:dyDescent="0.45">
      <c r="A74" s="19"/>
      <c r="B74" s="9"/>
      <c r="C74" s="209" t="s">
        <v>5</v>
      </c>
      <c r="D74" s="209"/>
      <c r="E74" s="209"/>
      <c r="F74" s="209"/>
      <c r="G74" s="209"/>
      <c r="H74" s="209"/>
      <c r="I74" s="209"/>
    </row>
    <row r="75" spans="1:11" ht="22.5" customHeight="1" x14ac:dyDescent="0.45">
      <c r="A75" s="12" t="s">
        <v>38</v>
      </c>
      <c r="B75" s="9">
        <v>4</v>
      </c>
      <c r="C75" s="13"/>
      <c r="E75" s="13"/>
      <c r="F75" s="13"/>
      <c r="G75" s="13"/>
      <c r="H75" s="13"/>
      <c r="I75" s="13"/>
    </row>
    <row r="76" spans="1:11" ht="22.5" customHeight="1" x14ac:dyDescent="0.45">
      <c r="A76" s="1" t="s">
        <v>92</v>
      </c>
      <c r="B76" s="9">
        <v>8</v>
      </c>
      <c r="C76" s="15">
        <v>7927880</v>
      </c>
      <c r="D76" s="22"/>
      <c r="E76" s="15">
        <v>9174126</v>
      </c>
      <c r="F76" s="15"/>
      <c r="G76" s="15">
        <v>6289517</v>
      </c>
      <c r="H76" s="15"/>
      <c r="I76" s="15">
        <v>7089975</v>
      </c>
    </row>
    <row r="77" spans="1:11" ht="22.5" customHeight="1" x14ac:dyDescent="0.45">
      <c r="A77" s="1" t="s">
        <v>159</v>
      </c>
      <c r="B77" s="9"/>
      <c r="C77" s="15">
        <v>60272</v>
      </c>
      <c r="D77" s="22"/>
      <c r="E77" s="15">
        <v>58908</v>
      </c>
      <c r="F77" s="15"/>
      <c r="G77" s="15">
        <v>85039</v>
      </c>
      <c r="H77" s="15"/>
      <c r="I77" s="15">
        <v>108256</v>
      </c>
    </row>
    <row r="78" spans="1:11" ht="22.5" customHeight="1" x14ac:dyDescent="0.45">
      <c r="A78" s="1" t="s">
        <v>84</v>
      </c>
      <c r="B78" s="9"/>
      <c r="C78" s="15">
        <v>9371</v>
      </c>
      <c r="D78" s="22"/>
      <c r="E78" s="15">
        <v>69087</v>
      </c>
      <c r="F78" s="15"/>
      <c r="G78" s="15">
        <v>87835</v>
      </c>
      <c r="H78" s="15"/>
      <c r="I78" s="15">
        <v>145342</v>
      </c>
    </row>
    <row r="79" spans="1:11" ht="22.5" customHeight="1" x14ac:dyDescent="0.45">
      <c r="A79" s="1" t="s">
        <v>176</v>
      </c>
      <c r="B79" s="161"/>
      <c r="C79" s="114">
        <v>0</v>
      </c>
      <c r="D79" s="22"/>
      <c r="E79" s="114">
        <v>0</v>
      </c>
      <c r="F79" s="15"/>
      <c r="G79" s="15">
        <v>11146</v>
      </c>
      <c r="H79" s="15"/>
      <c r="I79" s="114">
        <v>0</v>
      </c>
    </row>
    <row r="80" spans="1:11" ht="22.5" customHeight="1" x14ac:dyDescent="0.45">
      <c r="A80" s="19" t="s">
        <v>39</v>
      </c>
      <c r="B80" s="9">
        <v>8</v>
      </c>
      <c r="C80" s="20">
        <f>SUM(C76:C79)</f>
        <v>7997523</v>
      </c>
      <c r="D80" s="23"/>
      <c r="E80" s="20">
        <f>SUM(E76:E79)</f>
        <v>9302121</v>
      </c>
      <c r="F80" s="24"/>
      <c r="G80" s="20">
        <f>SUM(G76:G79)</f>
        <v>6473537</v>
      </c>
      <c r="H80" s="24"/>
      <c r="I80" s="20">
        <f>SUM(I76:I79)</f>
        <v>7343573</v>
      </c>
    </row>
    <row r="81" spans="1:9" ht="22.5" customHeight="1" x14ac:dyDescent="0.45">
      <c r="A81" s="21"/>
      <c r="B81" s="9"/>
      <c r="C81" s="15"/>
      <c r="D81" s="15"/>
      <c r="E81" s="15"/>
      <c r="F81" s="15"/>
      <c r="G81" s="15"/>
      <c r="H81" s="15"/>
      <c r="I81" s="15"/>
    </row>
    <row r="82" spans="1:9" ht="22.5" customHeight="1" x14ac:dyDescent="0.45">
      <c r="A82" s="12" t="s">
        <v>40</v>
      </c>
      <c r="B82" s="9">
        <v>4</v>
      </c>
      <c r="C82" s="15"/>
      <c r="D82" s="22"/>
      <c r="E82" s="15"/>
      <c r="F82" s="15"/>
      <c r="G82" s="15"/>
      <c r="H82" s="15"/>
      <c r="I82" s="15"/>
    </row>
    <row r="83" spans="1:9" ht="22.5" customHeight="1" x14ac:dyDescent="0.45">
      <c r="A83" s="1" t="s">
        <v>93</v>
      </c>
      <c r="B83" s="9"/>
      <c r="C83" s="15">
        <v>6153542</v>
      </c>
      <c r="D83" s="22"/>
      <c r="E83" s="15">
        <v>7395892</v>
      </c>
      <c r="F83" s="15"/>
      <c r="G83" s="15">
        <v>5202996</v>
      </c>
      <c r="H83" s="15"/>
      <c r="I83" s="15">
        <v>6023169</v>
      </c>
    </row>
    <row r="84" spans="1:9" ht="22.5" customHeight="1" x14ac:dyDescent="0.45">
      <c r="A84" s="13" t="s">
        <v>138</v>
      </c>
      <c r="B84" s="9"/>
      <c r="C84" s="93">
        <v>391134</v>
      </c>
      <c r="D84" s="22"/>
      <c r="E84" s="93">
        <v>440413</v>
      </c>
      <c r="F84" s="93"/>
      <c r="G84" s="93">
        <v>270368</v>
      </c>
      <c r="H84" s="93"/>
      <c r="I84" s="93">
        <v>270805</v>
      </c>
    </row>
    <row r="85" spans="1:9" ht="22.5" customHeight="1" x14ac:dyDescent="0.45">
      <c r="A85" s="13" t="s">
        <v>41</v>
      </c>
      <c r="B85" s="16"/>
      <c r="C85" s="109">
        <f>224187+3057</f>
        <v>227244</v>
      </c>
      <c r="D85" s="22"/>
      <c r="E85" s="109">
        <v>190682</v>
      </c>
      <c r="F85" s="93"/>
      <c r="G85" s="28">
        <f>200201+2719</f>
        <v>202920</v>
      </c>
      <c r="H85" s="93"/>
      <c r="I85" s="28">
        <v>182965</v>
      </c>
    </row>
    <row r="86" spans="1:9" ht="22.5" customHeight="1" x14ac:dyDescent="0.45">
      <c r="A86" s="1" t="s">
        <v>177</v>
      </c>
      <c r="B86" s="9"/>
      <c r="C86" s="198">
        <v>11465</v>
      </c>
      <c r="D86" s="30"/>
      <c r="E86" s="198">
        <v>11141</v>
      </c>
      <c r="F86" s="92"/>
      <c r="G86" s="114">
        <v>0</v>
      </c>
      <c r="H86" s="17"/>
      <c r="I86" s="198">
        <v>8380</v>
      </c>
    </row>
    <row r="87" spans="1:9" ht="22.5" customHeight="1" x14ac:dyDescent="0.45">
      <c r="A87" s="19" t="s">
        <v>43</v>
      </c>
      <c r="B87" s="9"/>
      <c r="C87" s="20">
        <f>SUM(C83:C86)</f>
        <v>6783385</v>
      </c>
      <c r="D87" s="23"/>
      <c r="E87" s="20">
        <f>SUM(E83:E86)</f>
        <v>8038128</v>
      </c>
      <c r="F87" s="24"/>
      <c r="G87" s="20">
        <f>SUM(G83:G86)</f>
        <v>5676284</v>
      </c>
      <c r="H87" s="24"/>
      <c r="I87" s="20">
        <f>SUM(I83:I86)</f>
        <v>6485319</v>
      </c>
    </row>
    <row r="88" spans="1:9" ht="22.5" customHeight="1" x14ac:dyDescent="0.45">
      <c r="A88" s="21"/>
      <c r="B88" s="9"/>
      <c r="C88" s="14" t="s">
        <v>35</v>
      </c>
      <c r="D88" s="22"/>
      <c r="E88" s="14" t="s">
        <v>35</v>
      </c>
      <c r="F88" s="15"/>
      <c r="G88" s="15"/>
      <c r="H88" s="15"/>
      <c r="I88" s="15"/>
    </row>
    <row r="89" spans="1:9" ht="22.5" customHeight="1" x14ac:dyDescent="0.45">
      <c r="A89" s="19" t="s">
        <v>174</v>
      </c>
      <c r="B89" s="9"/>
      <c r="C89" s="24">
        <f>SUM(C80,-C87)</f>
        <v>1214138</v>
      </c>
      <c r="D89" s="23"/>
      <c r="E89" s="24">
        <f>SUM(E80,-E87)</f>
        <v>1263993</v>
      </c>
      <c r="F89" s="24"/>
      <c r="G89" s="24">
        <f>SUM(G80,-G87)</f>
        <v>797253</v>
      </c>
      <c r="H89" s="24"/>
      <c r="I89" s="24">
        <f>SUM(I80,-I87)</f>
        <v>858254</v>
      </c>
    </row>
    <row r="90" spans="1:9" ht="22.5" customHeight="1" x14ac:dyDescent="0.45">
      <c r="A90" s="13" t="s">
        <v>42</v>
      </c>
      <c r="B90" s="161">
        <v>4</v>
      </c>
      <c r="C90" s="99">
        <f>-30946+3057</f>
        <v>-27889</v>
      </c>
      <c r="D90" s="30"/>
      <c r="E90" s="194">
        <v>0</v>
      </c>
      <c r="F90" s="92"/>
      <c r="G90" s="92">
        <f>-25378+2719</f>
        <v>-22659</v>
      </c>
      <c r="H90" s="92"/>
      <c r="I90" s="194">
        <v>0</v>
      </c>
    </row>
    <row r="91" spans="1:9" ht="22.5" customHeight="1" x14ac:dyDescent="0.45">
      <c r="A91" s="13" t="s">
        <v>188</v>
      </c>
      <c r="B91" s="199"/>
      <c r="C91" s="99"/>
      <c r="D91" s="30"/>
      <c r="E91" s="194"/>
      <c r="F91" s="92"/>
      <c r="G91" s="92"/>
      <c r="H91" s="92"/>
      <c r="I91" s="194"/>
    </row>
    <row r="92" spans="1:9" ht="22.5" customHeight="1" x14ac:dyDescent="0.45">
      <c r="A92" s="13" t="s">
        <v>189</v>
      </c>
      <c r="B92" s="9">
        <v>5</v>
      </c>
      <c r="C92" s="94">
        <v>690</v>
      </c>
      <c r="D92" s="22"/>
      <c r="E92" s="94">
        <f>-424</f>
        <v>-424</v>
      </c>
      <c r="F92" s="93"/>
      <c r="G92" s="193">
        <v>0</v>
      </c>
      <c r="H92" s="93"/>
      <c r="I92" s="193">
        <v>0</v>
      </c>
    </row>
    <row r="93" spans="1:9" ht="22.5" customHeight="1" x14ac:dyDescent="0.45">
      <c r="A93" s="21"/>
      <c r="B93" s="9"/>
      <c r="C93" s="24"/>
      <c r="D93" s="23"/>
      <c r="E93" s="24"/>
      <c r="F93" s="15"/>
      <c r="G93" s="15"/>
      <c r="H93" s="15"/>
      <c r="I93" s="15"/>
    </row>
    <row r="94" spans="1:9" ht="22.5" customHeight="1" x14ac:dyDescent="0.45">
      <c r="A94" s="19" t="s">
        <v>44</v>
      </c>
      <c r="B94" s="9"/>
      <c r="C94" s="24">
        <f>SUM(C89:C92)</f>
        <v>1186939</v>
      </c>
      <c r="D94" s="23"/>
      <c r="E94" s="24">
        <f>SUM(E89:E92)</f>
        <v>1263569</v>
      </c>
      <c r="F94" s="24"/>
      <c r="G94" s="24">
        <f>SUM(G89:G92)</f>
        <v>774594</v>
      </c>
      <c r="H94" s="24"/>
      <c r="I94" s="24">
        <f>SUM(I89:I92)</f>
        <v>858254</v>
      </c>
    </row>
    <row r="95" spans="1:9" ht="22.5" customHeight="1" x14ac:dyDescent="0.45">
      <c r="A95" s="1" t="s">
        <v>152</v>
      </c>
      <c r="B95" s="9">
        <v>9</v>
      </c>
      <c r="C95" s="29">
        <v>-99306</v>
      </c>
      <c r="D95" s="22"/>
      <c r="E95" s="29">
        <f>-45313</f>
        <v>-45313</v>
      </c>
      <c r="F95" s="15"/>
      <c r="G95" s="29">
        <v>-93802</v>
      </c>
      <c r="H95" s="15">
        <v>-267853</v>
      </c>
      <c r="I95" s="29">
        <f>-45313</f>
        <v>-45313</v>
      </c>
    </row>
    <row r="96" spans="1:9" ht="22.5" customHeight="1" x14ac:dyDescent="0.45">
      <c r="A96" s="13"/>
      <c r="B96" s="9"/>
      <c r="C96" s="18"/>
      <c r="D96" s="30"/>
      <c r="E96" s="18"/>
      <c r="F96" s="92"/>
      <c r="G96" s="18"/>
      <c r="H96" s="92"/>
      <c r="I96" s="18"/>
    </row>
    <row r="97" spans="1:9" ht="22.5" customHeight="1" x14ac:dyDescent="0.45">
      <c r="A97" s="19" t="s">
        <v>45</v>
      </c>
      <c r="B97" s="9"/>
      <c r="C97" s="104">
        <f>C94+C95</f>
        <v>1087633</v>
      </c>
      <c r="D97" s="23"/>
      <c r="E97" s="104">
        <f>E94+E95</f>
        <v>1218256</v>
      </c>
      <c r="F97" s="24"/>
      <c r="G97" s="104">
        <f>G94+G95</f>
        <v>680792</v>
      </c>
      <c r="H97" s="24"/>
      <c r="I97" s="104">
        <f>I94+I95</f>
        <v>812941</v>
      </c>
    </row>
    <row r="99" spans="1:9" ht="22.5" customHeight="1" x14ac:dyDescent="0.5">
      <c r="A99" s="4" t="s">
        <v>73</v>
      </c>
      <c r="C99" s="14" t="s">
        <v>35</v>
      </c>
      <c r="D99" s="22" t="s">
        <v>35</v>
      </c>
      <c r="E99" s="14" t="s">
        <v>35</v>
      </c>
      <c r="F99" s="14"/>
      <c r="G99" s="14"/>
      <c r="H99" s="14"/>
      <c r="I99" s="14"/>
    </row>
    <row r="100" spans="1:9" ht="22.5" customHeight="1" x14ac:dyDescent="0.5">
      <c r="A100" s="4" t="s">
        <v>70</v>
      </c>
    </row>
    <row r="101" spans="1:9" ht="22.5" customHeight="1" x14ac:dyDescent="0.45">
      <c r="A101" s="31"/>
    </row>
    <row r="102" spans="1:9" ht="22.5" customHeight="1" x14ac:dyDescent="0.45">
      <c r="A102" s="13"/>
      <c r="B102" s="6"/>
      <c r="C102" s="208" t="s">
        <v>1</v>
      </c>
      <c r="D102" s="208"/>
      <c r="E102" s="208"/>
      <c r="F102" s="8"/>
      <c r="G102" s="208" t="s">
        <v>2</v>
      </c>
      <c r="H102" s="208"/>
      <c r="I102" s="208"/>
    </row>
    <row r="103" spans="1:9" ht="22.5" customHeight="1" x14ac:dyDescent="0.45">
      <c r="A103" s="13"/>
      <c r="B103" s="6"/>
      <c r="C103" s="210" t="s">
        <v>131</v>
      </c>
      <c r="D103" s="211"/>
      <c r="E103" s="211"/>
      <c r="F103" s="6"/>
      <c r="G103" s="210" t="s">
        <v>131</v>
      </c>
      <c r="H103" s="211"/>
      <c r="I103" s="211"/>
    </row>
    <row r="104" spans="1:9" ht="22.5" customHeight="1" x14ac:dyDescent="0.45">
      <c r="A104" s="13"/>
      <c r="B104" s="6"/>
      <c r="C104" s="210" t="s">
        <v>128</v>
      </c>
      <c r="D104" s="211"/>
      <c r="E104" s="211"/>
      <c r="F104" s="6"/>
      <c r="G104" s="210" t="s">
        <v>128</v>
      </c>
      <c r="H104" s="211"/>
      <c r="I104" s="211"/>
    </row>
    <row r="105" spans="1:9" ht="22.5" customHeight="1" x14ac:dyDescent="0.45">
      <c r="A105" s="13"/>
      <c r="B105" s="9"/>
      <c r="C105" s="96">
        <v>2563</v>
      </c>
      <c r="D105" s="96"/>
      <c r="E105" s="96">
        <v>2562</v>
      </c>
      <c r="F105" s="96"/>
      <c r="G105" s="96">
        <v>2563</v>
      </c>
      <c r="H105" s="96"/>
      <c r="I105" s="96">
        <v>2562</v>
      </c>
    </row>
    <row r="106" spans="1:9" ht="22.5" customHeight="1" x14ac:dyDescent="0.45">
      <c r="A106" s="19"/>
      <c r="B106" s="9"/>
      <c r="C106" s="209" t="s">
        <v>5</v>
      </c>
      <c r="D106" s="209"/>
      <c r="E106" s="209"/>
      <c r="F106" s="209"/>
      <c r="G106" s="209"/>
      <c r="H106" s="209"/>
      <c r="I106" s="209"/>
    </row>
    <row r="107" spans="1:9" ht="22.5" customHeight="1" x14ac:dyDescent="0.45">
      <c r="A107" s="19" t="s">
        <v>46</v>
      </c>
      <c r="B107" s="9"/>
      <c r="C107" s="106"/>
      <c r="D107" s="106"/>
      <c r="E107" s="106"/>
      <c r="F107" s="106"/>
      <c r="G107" s="106"/>
      <c r="H107" s="106"/>
      <c r="I107" s="106"/>
    </row>
    <row r="108" spans="1:9" ht="22.5" customHeight="1" x14ac:dyDescent="0.45">
      <c r="A108" s="12" t="s">
        <v>144</v>
      </c>
      <c r="B108" s="9"/>
      <c r="C108" s="106"/>
      <c r="D108" s="106"/>
      <c r="E108" s="106"/>
      <c r="F108" s="106"/>
      <c r="G108" s="106"/>
      <c r="H108" s="106"/>
      <c r="I108" s="106"/>
    </row>
    <row r="109" spans="1:9" ht="22.5" customHeight="1" x14ac:dyDescent="0.45">
      <c r="A109" s="12" t="s">
        <v>96</v>
      </c>
      <c r="B109" s="9"/>
      <c r="C109" s="106"/>
      <c r="D109" s="106"/>
      <c r="E109" s="106"/>
      <c r="F109" s="106"/>
      <c r="G109" s="106"/>
      <c r="H109" s="106"/>
      <c r="I109" s="106"/>
    </row>
    <row r="110" spans="1:9" ht="22.5" customHeight="1" x14ac:dyDescent="0.45">
      <c r="A110" s="1" t="s">
        <v>97</v>
      </c>
      <c r="B110" s="9"/>
      <c r="C110" s="114">
        <v>0</v>
      </c>
      <c r="D110" s="18"/>
      <c r="E110" s="28">
        <f>-5161</f>
        <v>-5161</v>
      </c>
      <c r="F110" s="18"/>
      <c r="G110" s="114">
        <v>0</v>
      </c>
      <c r="H110" s="18"/>
      <c r="I110" s="114">
        <v>0</v>
      </c>
    </row>
    <row r="111" spans="1:9" ht="22.5" customHeight="1" x14ac:dyDescent="0.45">
      <c r="A111" s="1" t="s">
        <v>190</v>
      </c>
      <c r="B111" s="9"/>
      <c r="C111" s="94">
        <v>19480</v>
      </c>
      <c r="D111" s="18"/>
      <c r="E111" s="94">
        <v>4344</v>
      </c>
      <c r="F111" s="18"/>
      <c r="G111" s="115">
        <v>17324</v>
      </c>
      <c r="H111" s="102"/>
      <c r="I111" s="115">
        <v>238</v>
      </c>
    </row>
    <row r="112" spans="1:9" ht="22.5" customHeight="1" x14ac:dyDescent="0.45">
      <c r="A112" s="19" t="s">
        <v>98</v>
      </c>
      <c r="B112" s="9"/>
      <c r="C112" s="106"/>
      <c r="D112" s="106"/>
      <c r="E112" s="154"/>
      <c r="F112" s="106"/>
      <c r="G112" s="106"/>
      <c r="H112" s="106"/>
      <c r="I112" s="154"/>
    </row>
    <row r="113" spans="1:10" ht="22.5" customHeight="1" x14ac:dyDescent="0.45">
      <c r="A113" s="19" t="s">
        <v>96</v>
      </c>
      <c r="B113" s="9"/>
      <c r="C113" s="103">
        <f>C110+C111</f>
        <v>19480</v>
      </c>
      <c r="D113" s="25"/>
      <c r="E113" s="103">
        <f>E110+E111</f>
        <v>-817</v>
      </c>
      <c r="F113" s="25"/>
      <c r="G113" s="103">
        <f>G110+G111</f>
        <v>17324</v>
      </c>
      <c r="H113" s="116"/>
      <c r="I113" s="103">
        <f>I110+I111</f>
        <v>238</v>
      </c>
    </row>
    <row r="114" spans="1:10" ht="22.5" customHeight="1" x14ac:dyDescent="0.45">
      <c r="A114" s="12" t="s">
        <v>104</v>
      </c>
      <c r="B114" s="9"/>
      <c r="C114" s="18"/>
      <c r="D114" s="18"/>
      <c r="E114" s="18"/>
      <c r="F114" s="18"/>
      <c r="G114" s="102"/>
      <c r="H114" s="102"/>
      <c r="I114" s="102"/>
      <c r="J114" s="33"/>
    </row>
    <row r="115" spans="1:10" ht="22.5" customHeight="1" x14ac:dyDescent="0.45">
      <c r="A115" s="12" t="s">
        <v>96</v>
      </c>
      <c r="B115" s="9"/>
      <c r="C115" s="18"/>
      <c r="D115" s="18"/>
      <c r="E115" s="18"/>
      <c r="F115" s="18"/>
      <c r="G115" s="102"/>
      <c r="H115" s="102"/>
      <c r="I115" s="102"/>
      <c r="J115" s="33"/>
    </row>
    <row r="116" spans="1:10" ht="22.5" customHeight="1" x14ac:dyDescent="0.45">
      <c r="A116" s="117" t="s">
        <v>147</v>
      </c>
      <c r="B116" s="51"/>
      <c r="C116" s="105"/>
      <c r="D116" s="48"/>
      <c r="E116" s="105"/>
      <c r="F116" s="48"/>
      <c r="G116" s="105"/>
      <c r="H116" s="105"/>
      <c r="I116" s="105"/>
    </row>
    <row r="117" spans="1:10" ht="22.5" customHeight="1" x14ac:dyDescent="0.45">
      <c r="A117" s="117" t="s">
        <v>105</v>
      </c>
      <c r="C117" s="94">
        <v>-822</v>
      </c>
      <c r="D117" s="18"/>
      <c r="E117" s="94">
        <f>-8822</f>
        <v>-8822</v>
      </c>
      <c r="F117" s="18"/>
      <c r="G117" s="115">
        <v>-822</v>
      </c>
      <c r="H117" s="102">
        <v>0</v>
      </c>
      <c r="I117" s="115">
        <f>-8822</f>
        <v>-8822</v>
      </c>
    </row>
    <row r="118" spans="1:10" ht="22.5" customHeight="1" x14ac:dyDescent="0.45">
      <c r="A118" s="19" t="s">
        <v>106</v>
      </c>
      <c r="B118" s="9"/>
      <c r="C118" s="106"/>
      <c r="D118" s="106"/>
      <c r="E118" s="154"/>
      <c r="F118" s="106"/>
      <c r="G118" s="106"/>
      <c r="H118" s="106"/>
      <c r="I118" s="154"/>
    </row>
    <row r="119" spans="1:10" ht="22.5" customHeight="1" x14ac:dyDescent="0.45">
      <c r="A119" s="19" t="s">
        <v>96</v>
      </c>
      <c r="B119" s="9"/>
      <c r="C119" s="103">
        <f>SUM(C117:C118)</f>
        <v>-822</v>
      </c>
      <c r="D119" s="25"/>
      <c r="E119" s="103">
        <f>SUM(E117:E118)</f>
        <v>-8822</v>
      </c>
      <c r="F119" s="25"/>
      <c r="G119" s="103">
        <f>SUM(G117:G118)</f>
        <v>-822</v>
      </c>
      <c r="H119" s="116">
        <v>0</v>
      </c>
      <c r="I119" s="103">
        <f>SUM(I117:I118)</f>
        <v>-8822</v>
      </c>
    </row>
    <row r="120" spans="1:10" ht="22.5" customHeight="1" x14ac:dyDescent="0.45">
      <c r="A120" s="19" t="s">
        <v>91</v>
      </c>
      <c r="B120" s="9"/>
      <c r="C120" s="103">
        <f>C113+C119</f>
        <v>18658</v>
      </c>
      <c r="D120" s="25"/>
      <c r="E120" s="103">
        <f>E113+E119</f>
        <v>-9639</v>
      </c>
      <c r="F120" s="25"/>
      <c r="G120" s="118">
        <f>G113+G119</f>
        <v>16502</v>
      </c>
      <c r="H120" s="116"/>
      <c r="I120" s="118">
        <f>I113+I119</f>
        <v>-8584</v>
      </c>
      <c r="J120" s="97"/>
    </row>
    <row r="121" spans="1:10" ht="22.5" customHeight="1" thickBot="1" x14ac:dyDescent="0.5">
      <c r="A121" s="19" t="s">
        <v>132</v>
      </c>
      <c r="B121" s="9"/>
      <c r="C121" s="100">
        <f>C97+C120</f>
        <v>1106291</v>
      </c>
      <c r="D121" s="119"/>
      <c r="E121" s="100">
        <f>E97+E120</f>
        <v>1208617</v>
      </c>
      <c r="F121" s="49"/>
      <c r="G121" s="100">
        <f>G97+G120</f>
        <v>697294</v>
      </c>
      <c r="H121" s="49"/>
      <c r="I121" s="100">
        <f>I97+I120</f>
        <v>804357</v>
      </c>
    </row>
    <row r="122" spans="1:10" ht="22.5" customHeight="1" thickTop="1" x14ac:dyDescent="0.45">
      <c r="A122" s="19" t="s">
        <v>35</v>
      </c>
      <c r="B122" s="9"/>
      <c r="C122" s="25"/>
      <c r="D122" s="23"/>
      <c r="E122" s="25"/>
      <c r="F122" s="24"/>
      <c r="G122" s="25"/>
      <c r="H122" s="24"/>
      <c r="I122" s="25"/>
    </row>
    <row r="123" spans="1:10" ht="22.5" customHeight="1" x14ac:dyDescent="0.45">
      <c r="A123" s="19" t="s">
        <v>86</v>
      </c>
      <c r="B123" s="9"/>
      <c r="C123" s="25"/>
      <c r="D123" s="23"/>
      <c r="E123" s="25"/>
      <c r="F123" s="24"/>
      <c r="G123" s="25"/>
      <c r="H123" s="24"/>
      <c r="I123" s="25"/>
    </row>
    <row r="124" spans="1:10" ht="22.5" customHeight="1" x14ac:dyDescent="0.45">
      <c r="A124" s="1" t="s">
        <v>85</v>
      </c>
      <c r="B124" s="9"/>
      <c r="C124" s="120">
        <f>C97</f>
        <v>1087633</v>
      </c>
      <c r="D124" s="23"/>
      <c r="E124" s="120">
        <f>E97</f>
        <v>1218256</v>
      </c>
      <c r="F124" s="24"/>
      <c r="G124" s="120">
        <f>G97</f>
        <v>680792</v>
      </c>
      <c r="H124" s="15"/>
      <c r="I124" s="120">
        <f>I97</f>
        <v>812941</v>
      </c>
    </row>
    <row r="125" spans="1:10" ht="22.5" customHeight="1" thickBot="1" x14ac:dyDescent="0.5">
      <c r="A125" s="19" t="s">
        <v>45</v>
      </c>
      <c r="B125" s="9"/>
      <c r="C125" s="32">
        <f>C97</f>
        <v>1087633</v>
      </c>
      <c r="D125" s="23"/>
      <c r="E125" s="32">
        <f>E97</f>
        <v>1218256</v>
      </c>
      <c r="F125" s="24"/>
      <c r="G125" s="32">
        <f>G97</f>
        <v>680792</v>
      </c>
      <c r="H125" s="24"/>
      <c r="I125" s="32">
        <f>I97</f>
        <v>812941</v>
      </c>
    </row>
    <row r="126" spans="1:10" ht="22.5" customHeight="1" thickTop="1" x14ac:dyDescent="0.45">
      <c r="A126" s="19"/>
      <c r="B126" s="9"/>
      <c r="C126" s="25"/>
      <c r="D126" s="25"/>
      <c r="E126" s="25"/>
      <c r="F126" s="25"/>
      <c r="G126" s="25"/>
      <c r="H126" s="25"/>
      <c r="I126" s="25"/>
    </row>
    <row r="127" spans="1:10" ht="22.5" customHeight="1" x14ac:dyDescent="0.45">
      <c r="A127" s="19" t="s">
        <v>107</v>
      </c>
      <c r="B127" s="9"/>
      <c r="C127" s="25"/>
      <c r="D127" s="23"/>
      <c r="E127" s="25"/>
      <c r="F127" s="24"/>
      <c r="G127" s="25"/>
      <c r="H127" s="24"/>
      <c r="I127" s="25"/>
    </row>
    <row r="128" spans="1:10" ht="22.5" customHeight="1" x14ac:dyDescent="0.45">
      <c r="A128" s="1" t="s">
        <v>85</v>
      </c>
      <c r="B128" s="9"/>
      <c r="C128" s="120">
        <f>C121</f>
        <v>1106291</v>
      </c>
      <c r="D128" s="23"/>
      <c r="E128" s="120">
        <f>E121</f>
        <v>1208617</v>
      </c>
      <c r="F128" s="24"/>
      <c r="G128" s="120">
        <f>G121</f>
        <v>697294</v>
      </c>
      <c r="H128" s="15"/>
      <c r="I128" s="120">
        <f>I121</f>
        <v>804357</v>
      </c>
    </row>
    <row r="129" spans="1:9" ht="22.5" customHeight="1" thickBot="1" x14ac:dyDescent="0.5">
      <c r="A129" s="19" t="s">
        <v>108</v>
      </c>
      <c r="B129" s="9"/>
      <c r="C129" s="32">
        <f>SUM(C128)</f>
        <v>1106291</v>
      </c>
      <c r="D129" s="23"/>
      <c r="E129" s="32">
        <f>SUM(E128)</f>
        <v>1208617</v>
      </c>
      <c r="F129" s="24"/>
      <c r="G129" s="32">
        <f>SUM(G128)</f>
        <v>697294</v>
      </c>
      <c r="H129" s="24"/>
      <c r="I129" s="32">
        <f>SUM(I128)</f>
        <v>804357</v>
      </c>
    </row>
    <row r="130" spans="1:9" thickTop="1" x14ac:dyDescent="0.45">
      <c r="A130" s="19"/>
      <c r="B130" s="9"/>
      <c r="C130" s="25"/>
      <c r="D130" s="25"/>
      <c r="E130" s="25"/>
      <c r="F130" s="25"/>
      <c r="G130" s="25"/>
      <c r="H130" s="24"/>
      <c r="I130" s="25"/>
    </row>
    <row r="131" spans="1:9" ht="25.5" customHeight="1" thickBot="1" x14ac:dyDescent="0.5">
      <c r="A131" s="19" t="s">
        <v>130</v>
      </c>
      <c r="B131" s="9"/>
      <c r="C131" s="34">
        <f>C97/1185193</f>
        <v>0.9176842927691945</v>
      </c>
      <c r="D131" s="23"/>
      <c r="E131" s="34">
        <f>E97/1185193</f>
        <v>1.0278967223059874</v>
      </c>
      <c r="F131" s="24"/>
      <c r="G131" s="34">
        <f>G97/1185193</f>
        <v>0.57441446245463823</v>
      </c>
      <c r="H131" s="24"/>
      <c r="I131" s="34">
        <f>I97/1185193</f>
        <v>0.68591444600162166</v>
      </c>
    </row>
    <row r="132" spans="1:9" ht="22.5" customHeight="1" thickTop="1" x14ac:dyDescent="0.45"/>
  </sheetData>
  <mergeCells count="28">
    <mergeCell ref="C4:E4"/>
    <mergeCell ref="G4:I4"/>
    <mergeCell ref="C9:I9"/>
    <mergeCell ref="G6:I6"/>
    <mergeCell ref="G5:I5"/>
    <mergeCell ref="C6:E6"/>
    <mergeCell ref="C5:E5"/>
    <mergeCell ref="C36:E36"/>
    <mergeCell ref="G36:I36"/>
    <mergeCell ref="C37:E37"/>
    <mergeCell ref="G37:I37"/>
    <mergeCell ref="C38:E38"/>
    <mergeCell ref="G38:I38"/>
    <mergeCell ref="C40:I40"/>
    <mergeCell ref="C70:E70"/>
    <mergeCell ref="G70:I70"/>
    <mergeCell ref="C71:E71"/>
    <mergeCell ref="G71:I71"/>
    <mergeCell ref="C72:E72"/>
    <mergeCell ref="G72:I72"/>
    <mergeCell ref="C106:I106"/>
    <mergeCell ref="C74:I74"/>
    <mergeCell ref="C102:E102"/>
    <mergeCell ref="G102:I102"/>
    <mergeCell ref="C103:E103"/>
    <mergeCell ref="G103:I103"/>
    <mergeCell ref="C104:E104"/>
    <mergeCell ref="G104:I104"/>
  </mergeCells>
  <pageMargins left="0.8" right="0.8" top="0.48" bottom="0.5" header="0.5" footer="0.5"/>
  <pageSetup paperSize="9" scale="88" firstPageNumber="5" fitToWidth="0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32" max="16383" man="1"/>
    <brk id="66" max="16383" man="1"/>
    <brk id="9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-0.499984740745262"/>
    <pageSetUpPr fitToPage="1"/>
  </sheetPr>
  <dimension ref="A1:V177"/>
  <sheetViews>
    <sheetView showGridLines="0" view="pageBreakPreview" zoomScale="70" zoomScaleNormal="85" zoomScaleSheetLayoutView="70" workbookViewId="0">
      <selection activeCell="C6" sqref="C6"/>
    </sheetView>
  </sheetViews>
  <sheetFormatPr defaultColWidth="9.140625" defaultRowHeight="22.5" customHeight="1" x14ac:dyDescent="0.45"/>
  <cols>
    <col min="1" max="1" width="39" style="36" customWidth="1"/>
    <col min="2" max="2" width="9.140625" style="37" customWidth="1"/>
    <col min="3" max="3" width="5.140625" style="13" customWidth="1"/>
    <col min="4" max="4" width="14" style="13" customWidth="1"/>
    <col min="5" max="5" width="1.28515625" style="13" customWidth="1"/>
    <col min="6" max="6" width="14" style="37" customWidth="1"/>
    <col min="7" max="7" width="1.28515625" style="13" customWidth="1"/>
    <col min="8" max="8" width="14" style="13" customWidth="1"/>
    <col min="9" max="9" width="1.28515625" style="13" customWidth="1"/>
    <col min="10" max="10" width="14" style="13" customWidth="1"/>
    <col min="11" max="11" width="1.42578125" style="13" customWidth="1"/>
    <col min="12" max="12" width="14" style="13" customWidth="1"/>
    <col min="13" max="13" width="1.42578125" style="13" customWidth="1"/>
    <col min="14" max="14" width="14" style="13" customWidth="1"/>
    <col min="15" max="15" width="1.42578125" style="13" customWidth="1"/>
    <col min="16" max="16" width="14" style="13" customWidth="1"/>
    <col min="17" max="17" width="1.42578125" style="13" customWidth="1"/>
    <col min="18" max="18" width="14" style="13" customWidth="1"/>
    <col min="19" max="19" width="1.140625" style="13" customWidth="1"/>
    <col min="20" max="20" width="14" style="13" customWidth="1"/>
    <col min="21" max="21" width="9.140625" style="13"/>
    <col min="22" max="22" width="10.5703125" style="13" customWidth="1"/>
    <col min="23" max="16384" width="9.140625" style="13"/>
  </cols>
  <sheetData>
    <row r="1" spans="1:20" ht="22.5" customHeight="1" x14ac:dyDescent="0.5">
      <c r="A1" s="4" t="s">
        <v>73</v>
      </c>
    </row>
    <row r="2" spans="1:20" ht="22.5" customHeight="1" x14ac:dyDescent="0.5">
      <c r="A2" s="38" t="s">
        <v>71</v>
      </c>
    </row>
    <row r="3" spans="1:20" ht="22.5" customHeight="1" x14ac:dyDescent="0.5">
      <c r="A3" s="38"/>
    </row>
    <row r="4" spans="1:20" ht="22.5" customHeight="1" x14ac:dyDescent="0.5">
      <c r="A4" s="38"/>
      <c r="D4" s="208" t="s">
        <v>1</v>
      </c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</row>
    <row r="5" spans="1:20" ht="22.5" customHeight="1" x14ac:dyDescent="0.5">
      <c r="A5" s="38"/>
      <c r="F5" s="39"/>
      <c r="H5" s="39"/>
      <c r="I5" s="39"/>
      <c r="J5" s="39"/>
      <c r="L5" s="39"/>
      <c r="M5" s="39"/>
      <c r="N5" s="39"/>
      <c r="O5" s="39"/>
      <c r="P5" s="39"/>
      <c r="R5" s="39"/>
    </row>
    <row r="6" spans="1:20" ht="22.5" customHeight="1" x14ac:dyDescent="0.45">
      <c r="A6" s="214"/>
      <c r="C6" s="6"/>
      <c r="D6" s="6"/>
      <c r="E6" s="41"/>
      <c r="F6" s="13"/>
      <c r="G6" s="211"/>
      <c r="H6" s="215" t="s">
        <v>31</v>
      </c>
      <c r="I6" s="215"/>
      <c r="J6" s="215"/>
      <c r="K6" s="41"/>
      <c r="L6" s="216" t="s">
        <v>79</v>
      </c>
      <c r="M6" s="216"/>
      <c r="N6" s="216"/>
      <c r="O6" s="216"/>
      <c r="P6" s="216"/>
      <c r="Q6" s="216"/>
      <c r="R6" s="216"/>
      <c r="S6" s="211"/>
    </row>
    <row r="7" spans="1:20" ht="22.5" customHeight="1" x14ac:dyDescent="0.45">
      <c r="A7" s="214"/>
      <c r="C7" s="6"/>
      <c r="D7" s="6"/>
      <c r="E7" s="41"/>
      <c r="F7" s="13"/>
      <c r="G7" s="211"/>
      <c r="H7" s="39"/>
      <c r="I7" s="39"/>
      <c r="J7" s="39"/>
      <c r="K7" s="41"/>
      <c r="L7" s="6" t="s">
        <v>178</v>
      </c>
      <c r="M7" s="6"/>
      <c r="N7" s="6" t="s">
        <v>111</v>
      </c>
      <c r="O7" s="6"/>
      <c r="P7" s="10"/>
      <c r="Q7" s="6"/>
      <c r="R7" s="39" t="s">
        <v>48</v>
      </c>
      <c r="S7" s="211"/>
    </row>
    <row r="8" spans="1:20" ht="22.5" customHeight="1" x14ac:dyDescent="0.45">
      <c r="A8" s="214"/>
      <c r="C8" s="6"/>
      <c r="D8" s="6" t="s">
        <v>25</v>
      </c>
      <c r="E8" s="41"/>
      <c r="F8" s="6"/>
      <c r="G8" s="211"/>
      <c r="H8" s="39"/>
      <c r="I8" s="39"/>
      <c r="J8" s="39"/>
      <c r="K8" s="41"/>
      <c r="L8" s="6" t="s">
        <v>179</v>
      </c>
      <c r="M8" s="6"/>
      <c r="N8" s="6" t="s">
        <v>181</v>
      </c>
      <c r="O8" s="6"/>
      <c r="P8" s="95" t="s">
        <v>81</v>
      </c>
      <c r="Q8" s="6"/>
      <c r="R8" s="6" t="s">
        <v>47</v>
      </c>
      <c r="S8" s="211"/>
      <c r="T8" s="6"/>
    </row>
    <row r="9" spans="1:20" ht="22.5" customHeight="1" x14ac:dyDescent="0.45">
      <c r="A9" s="214"/>
      <c r="B9" s="9"/>
      <c r="C9" s="6"/>
      <c r="D9" s="6" t="s">
        <v>50</v>
      </c>
      <c r="E9" s="41"/>
      <c r="F9" s="6" t="s">
        <v>109</v>
      </c>
      <c r="G9" s="6"/>
      <c r="H9" s="6" t="s">
        <v>51</v>
      </c>
      <c r="J9" s="6" t="s">
        <v>52</v>
      </c>
      <c r="K9" s="41"/>
      <c r="L9" s="6" t="s">
        <v>180</v>
      </c>
      <c r="M9" s="6"/>
      <c r="N9" s="6" t="s">
        <v>112</v>
      </c>
      <c r="O9" s="6"/>
      <c r="P9" s="95" t="s">
        <v>82</v>
      </c>
      <c r="Q9" s="6"/>
      <c r="R9" s="6" t="s">
        <v>53</v>
      </c>
      <c r="S9" s="6"/>
      <c r="T9" s="6" t="s">
        <v>49</v>
      </c>
    </row>
    <row r="10" spans="1:20" ht="22.5" customHeight="1" x14ac:dyDescent="0.45">
      <c r="B10" s="212" t="s">
        <v>4</v>
      </c>
      <c r="C10" s="212"/>
      <c r="D10" s="6" t="s">
        <v>55</v>
      </c>
      <c r="E10" s="6"/>
      <c r="F10" s="6" t="s">
        <v>110</v>
      </c>
      <c r="G10" s="6"/>
      <c r="H10" s="6" t="s">
        <v>56</v>
      </c>
      <c r="I10" s="6"/>
      <c r="J10" s="6" t="s">
        <v>57</v>
      </c>
      <c r="K10" s="6"/>
      <c r="L10" s="6" t="s">
        <v>78</v>
      </c>
      <c r="M10" s="6"/>
      <c r="N10" s="6" t="s">
        <v>58</v>
      </c>
      <c r="O10" s="6"/>
      <c r="P10" s="95" t="s">
        <v>83</v>
      </c>
      <c r="Q10" s="6"/>
      <c r="R10" s="6" t="s">
        <v>24</v>
      </c>
      <c r="S10" s="6"/>
      <c r="T10" s="6" t="s">
        <v>54</v>
      </c>
    </row>
    <row r="11" spans="1:20" ht="22.5" customHeight="1" x14ac:dyDescent="0.45">
      <c r="A11" s="13"/>
      <c r="B11" s="43"/>
      <c r="C11" s="8"/>
      <c r="D11" s="209" t="s">
        <v>5</v>
      </c>
      <c r="E11" s="209"/>
      <c r="F11" s="209"/>
      <c r="G11" s="209"/>
      <c r="H11" s="209"/>
      <c r="I11" s="209"/>
      <c r="J11" s="209"/>
      <c r="K11" s="209"/>
      <c r="L11" s="209"/>
      <c r="M11" s="209"/>
      <c r="N11" s="209"/>
      <c r="O11" s="209"/>
      <c r="P11" s="209"/>
      <c r="Q11" s="209"/>
      <c r="R11" s="209"/>
      <c r="S11" s="209"/>
      <c r="T11" s="209"/>
    </row>
    <row r="12" spans="1:20" ht="22.5" customHeight="1" x14ac:dyDescent="0.45">
      <c r="A12" s="42" t="s">
        <v>149</v>
      </c>
      <c r="B12" s="43"/>
      <c r="C12" s="8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</row>
    <row r="13" spans="1:20" ht="22.5" customHeight="1" x14ac:dyDescent="0.45">
      <c r="A13" s="42" t="s">
        <v>150</v>
      </c>
      <c r="B13" s="43"/>
      <c r="C13" s="8"/>
      <c r="D13" s="67">
        <v>7111161</v>
      </c>
      <c r="E13" s="52"/>
      <c r="F13" s="67">
        <v>1303713</v>
      </c>
      <c r="G13" s="52"/>
      <c r="H13" s="67">
        <v>711116</v>
      </c>
      <c r="I13" s="67"/>
      <c r="J13" s="67">
        <v>10676453</v>
      </c>
      <c r="K13" s="67"/>
      <c r="L13" s="67">
        <v>-7874</v>
      </c>
      <c r="M13" s="67"/>
      <c r="N13" s="67">
        <v>-1074</v>
      </c>
      <c r="O13" s="67"/>
      <c r="P13" s="67">
        <v>-25121</v>
      </c>
      <c r="Q13" s="67"/>
      <c r="R13" s="67">
        <f>SUM(L13:P13)</f>
        <v>-34069</v>
      </c>
      <c r="S13" s="52"/>
      <c r="T13" s="67">
        <f>SUM(D13:P13)</f>
        <v>19768374</v>
      </c>
    </row>
    <row r="14" spans="1:20" ht="20.100000000000001" customHeight="1" x14ac:dyDescent="0.45">
      <c r="A14" s="121"/>
      <c r="B14" s="43"/>
      <c r="C14" s="8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</row>
    <row r="15" spans="1:20" ht="22.5" customHeight="1" x14ac:dyDescent="0.45">
      <c r="A15" s="122" t="s">
        <v>124</v>
      </c>
      <c r="B15" s="43"/>
      <c r="C15" s="8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</row>
    <row r="16" spans="1:20" ht="22.5" customHeight="1" x14ac:dyDescent="0.45">
      <c r="A16" s="122" t="s">
        <v>125</v>
      </c>
      <c r="B16" s="43"/>
      <c r="C16" s="8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</row>
    <row r="17" spans="1:22" ht="22.5" customHeight="1" x14ac:dyDescent="0.45">
      <c r="A17" s="123" t="s">
        <v>139</v>
      </c>
      <c r="B17" s="43"/>
      <c r="C17" s="8"/>
      <c r="D17" s="17"/>
      <c r="E17" s="47"/>
      <c r="F17" s="17"/>
      <c r="G17" s="48"/>
      <c r="H17" s="17"/>
      <c r="I17" s="91"/>
      <c r="J17" s="17"/>
      <c r="K17" s="48"/>
      <c r="L17" s="17"/>
      <c r="M17" s="48"/>
      <c r="N17" s="17"/>
      <c r="O17" s="48"/>
      <c r="P17" s="17"/>
      <c r="Q17" s="48"/>
      <c r="R17" s="17"/>
      <c r="S17" s="48"/>
      <c r="T17" s="26"/>
    </row>
    <row r="18" spans="1:22" s="41" customFormat="1" ht="22.5" customHeight="1" x14ac:dyDescent="0.45">
      <c r="A18" s="40" t="s">
        <v>126</v>
      </c>
      <c r="B18" s="213">
        <v>10</v>
      </c>
      <c r="C18" s="213"/>
      <c r="D18" s="138" t="s">
        <v>30</v>
      </c>
      <c r="E18" s="47"/>
      <c r="F18" s="138" t="s">
        <v>30</v>
      </c>
      <c r="G18" s="48"/>
      <c r="H18" s="138" t="s">
        <v>30</v>
      </c>
      <c r="I18" s="91"/>
      <c r="J18" s="137">
        <f>-1540751</f>
        <v>-1540751</v>
      </c>
      <c r="K18" s="48"/>
      <c r="L18" s="138" t="s">
        <v>30</v>
      </c>
      <c r="M18" s="48"/>
      <c r="N18" s="138" t="s">
        <v>30</v>
      </c>
      <c r="O18" s="48"/>
      <c r="P18" s="138" t="s">
        <v>30</v>
      </c>
      <c r="Q18" s="48"/>
      <c r="R18" s="138" t="s">
        <v>30</v>
      </c>
      <c r="S18" s="48"/>
      <c r="T18" s="146">
        <f>SUM(D18:Q18)</f>
        <v>-1540751</v>
      </c>
    </row>
    <row r="19" spans="1:22" s="54" customFormat="1" ht="22.5" customHeight="1" x14ac:dyDescent="0.45">
      <c r="A19" s="122" t="s">
        <v>141</v>
      </c>
      <c r="B19" s="52"/>
      <c r="C19" s="7"/>
      <c r="D19" s="138" t="s">
        <v>30</v>
      </c>
      <c r="E19" s="124"/>
      <c r="F19" s="138" t="s">
        <v>30</v>
      </c>
      <c r="G19" s="49"/>
      <c r="H19" s="138" t="s">
        <v>30</v>
      </c>
      <c r="I19" s="50"/>
      <c r="J19" s="139">
        <f>SUM(J18:J18)</f>
        <v>-1540751</v>
      </c>
      <c r="K19" s="49"/>
      <c r="L19" s="140" t="s">
        <v>30</v>
      </c>
      <c r="M19" s="49"/>
      <c r="N19" s="140" t="s">
        <v>30</v>
      </c>
      <c r="O19" s="49"/>
      <c r="P19" s="139" t="s">
        <v>30</v>
      </c>
      <c r="Q19" s="49"/>
      <c r="R19" s="140" t="s">
        <v>30</v>
      </c>
      <c r="S19" s="49"/>
      <c r="T19" s="139">
        <f>SUM(D19:P19)</f>
        <v>-1540751</v>
      </c>
    </row>
    <row r="20" spans="1:22" s="54" customFormat="1" ht="20.100000000000001" customHeight="1" x14ac:dyDescent="0.45">
      <c r="A20" s="122"/>
      <c r="B20" s="52"/>
      <c r="C20" s="7"/>
      <c r="D20" s="141"/>
      <c r="E20" s="124"/>
      <c r="F20" s="141"/>
      <c r="G20" s="49"/>
      <c r="H20" s="141"/>
      <c r="I20" s="50"/>
      <c r="J20" s="67"/>
      <c r="K20" s="49"/>
      <c r="L20" s="67"/>
      <c r="M20" s="49"/>
      <c r="N20" s="67"/>
      <c r="O20" s="49"/>
      <c r="P20" s="67"/>
      <c r="Q20" s="49"/>
      <c r="R20" s="67"/>
      <c r="S20" s="49"/>
      <c r="T20" s="67"/>
    </row>
    <row r="21" spans="1:22" s="41" customFormat="1" ht="22.5" customHeight="1" x14ac:dyDescent="0.45">
      <c r="A21" s="42" t="s">
        <v>59</v>
      </c>
      <c r="B21" s="51"/>
      <c r="C21" s="39"/>
      <c r="D21" s="3"/>
      <c r="E21" s="3"/>
      <c r="F21" s="3"/>
      <c r="G21" s="48"/>
      <c r="H21" s="3"/>
      <c r="I21" s="91"/>
      <c r="J21" s="26"/>
      <c r="K21" s="48"/>
      <c r="L21" s="26"/>
      <c r="M21" s="48"/>
      <c r="N21" s="26"/>
      <c r="O21" s="48"/>
      <c r="P21" s="26"/>
      <c r="Q21" s="48"/>
      <c r="R21" s="26"/>
      <c r="S21" s="48"/>
      <c r="T21" s="26"/>
    </row>
    <row r="22" spans="1:22" s="41" customFormat="1" ht="22.5" customHeight="1" x14ac:dyDescent="0.45">
      <c r="A22" s="40" t="s">
        <v>60</v>
      </c>
      <c r="B22" s="51"/>
      <c r="C22" s="39"/>
      <c r="D22" s="67" t="s">
        <v>30</v>
      </c>
      <c r="E22" s="47"/>
      <c r="F22" s="67" t="s">
        <v>30</v>
      </c>
      <c r="G22" s="48"/>
      <c r="H22" s="67" t="s">
        <v>30</v>
      </c>
      <c r="I22" s="91"/>
      <c r="J22" s="26">
        <f>1218256</f>
        <v>1218256</v>
      </c>
      <c r="K22" s="48"/>
      <c r="L22" s="67" t="s">
        <v>30</v>
      </c>
      <c r="M22" s="44"/>
      <c r="N22" s="67" t="s">
        <v>30</v>
      </c>
      <c r="O22" s="44"/>
      <c r="P22" s="67" t="s">
        <v>30</v>
      </c>
      <c r="Q22" s="44"/>
      <c r="R22" s="67" t="s">
        <v>30</v>
      </c>
      <c r="S22" s="48"/>
      <c r="T22" s="147">
        <f>SUM(D22:Q22)</f>
        <v>1218256</v>
      </c>
    </row>
    <row r="23" spans="1:22" s="41" customFormat="1" ht="22.5" customHeight="1" x14ac:dyDescent="0.45">
      <c r="A23" s="127" t="s">
        <v>140</v>
      </c>
      <c r="B23" s="51"/>
      <c r="C23" s="39"/>
      <c r="D23" s="139" t="s">
        <v>30</v>
      </c>
      <c r="E23" s="47"/>
      <c r="F23" s="139" t="s">
        <v>30</v>
      </c>
      <c r="G23" s="48"/>
      <c r="H23" s="139" t="s">
        <v>30</v>
      </c>
      <c r="I23" s="91"/>
      <c r="J23" s="26">
        <f>-8822</f>
        <v>-8822</v>
      </c>
      <c r="K23" s="48"/>
      <c r="L23" s="101">
        <f>-5161</f>
        <v>-5161</v>
      </c>
      <c r="M23" s="48"/>
      <c r="N23" s="26">
        <f>4344</f>
        <v>4344</v>
      </c>
      <c r="O23" s="48"/>
      <c r="P23" s="139" t="s">
        <v>30</v>
      </c>
      <c r="Q23" s="48"/>
      <c r="R23" s="26">
        <f>SUM(L23:P23)</f>
        <v>-817</v>
      </c>
      <c r="S23" s="48"/>
      <c r="T23" s="146">
        <f>SUM(D23:Q23)</f>
        <v>-9639</v>
      </c>
    </row>
    <row r="24" spans="1:22" s="41" customFormat="1" ht="22.5" customHeight="1" x14ac:dyDescent="0.45">
      <c r="A24" s="42" t="s">
        <v>61</v>
      </c>
      <c r="B24" s="51"/>
      <c r="C24" s="39"/>
      <c r="D24" s="142" t="s">
        <v>30</v>
      </c>
      <c r="E24" s="35"/>
      <c r="F24" s="142" t="s">
        <v>30</v>
      </c>
      <c r="G24" s="49"/>
      <c r="H24" s="142" t="s">
        <v>30</v>
      </c>
      <c r="I24" s="50"/>
      <c r="J24" s="143">
        <f>SUM(J22:J23)</f>
        <v>1209434</v>
      </c>
      <c r="K24" s="49"/>
      <c r="L24" s="143">
        <f>SUM(L22:L23)</f>
        <v>-5161</v>
      </c>
      <c r="M24" s="49"/>
      <c r="N24" s="143">
        <f>SUM(N22:N23)</f>
        <v>4344</v>
      </c>
      <c r="O24" s="49"/>
      <c r="P24" s="142" t="s">
        <v>30</v>
      </c>
      <c r="Q24" s="49"/>
      <c r="R24" s="143">
        <f>SUM(R22:R23)</f>
        <v>-817</v>
      </c>
      <c r="S24" s="49"/>
      <c r="T24" s="143">
        <f>SUM(D24:P24)</f>
        <v>1208617</v>
      </c>
    </row>
    <row r="25" spans="1:22" s="41" customFormat="1" ht="20.100000000000001" customHeight="1" x14ac:dyDescent="0.45">
      <c r="A25" s="42"/>
      <c r="B25" s="51"/>
      <c r="C25" s="39"/>
      <c r="D25" s="91"/>
      <c r="E25" s="3"/>
      <c r="F25" s="91"/>
      <c r="G25" s="48"/>
      <c r="H25" s="91"/>
      <c r="I25" s="91"/>
      <c r="J25" s="91"/>
      <c r="K25" s="48"/>
      <c r="L25" s="91"/>
      <c r="M25" s="48"/>
      <c r="N25" s="91"/>
      <c r="O25" s="48"/>
      <c r="P25" s="91"/>
      <c r="Q25" s="48"/>
      <c r="R25" s="91"/>
      <c r="S25" s="48"/>
      <c r="T25" s="91"/>
    </row>
    <row r="26" spans="1:22" ht="22.5" customHeight="1" thickBot="1" x14ac:dyDescent="0.5">
      <c r="A26" s="42" t="s">
        <v>148</v>
      </c>
      <c r="B26" s="43"/>
      <c r="C26" s="8"/>
      <c r="D26" s="144">
        <f>SUM(D13,D24)</f>
        <v>7111161</v>
      </c>
      <c r="E26" s="44"/>
      <c r="F26" s="144">
        <f>SUM(F13,F24)</f>
        <v>1303713</v>
      </c>
      <c r="G26" s="44"/>
      <c r="H26" s="144">
        <f>SUM(H13,H24)</f>
        <v>711116</v>
      </c>
      <c r="I26" s="44"/>
      <c r="J26" s="144">
        <f>SUM(J13,J24,J19)</f>
        <v>10345136</v>
      </c>
      <c r="K26" s="44"/>
      <c r="L26" s="144">
        <f>SUM(L13,L24)</f>
        <v>-13035</v>
      </c>
      <c r="M26" s="44"/>
      <c r="N26" s="144">
        <f>SUM(N13,N24)</f>
        <v>3270</v>
      </c>
      <c r="O26" s="44"/>
      <c r="P26" s="144">
        <f>SUM(P13,P24)</f>
        <v>-25121</v>
      </c>
      <c r="Q26" s="44"/>
      <c r="R26" s="144">
        <f>SUM(R13,R24)</f>
        <v>-34886</v>
      </c>
      <c r="S26" s="44"/>
      <c r="T26" s="145">
        <f>SUM(D26:P26)</f>
        <v>19436240</v>
      </c>
      <c r="V26" s="48"/>
    </row>
    <row r="27" spans="1:22" ht="20.100000000000001" customHeight="1" thickTop="1" x14ac:dyDescent="0.45"/>
    <row r="28" spans="1:22" ht="22.5" customHeight="1" x14ac:dyDescent="0.5">
      <c r="A28" s="4" t="s">
        <v>73</v>
      </c>
    </row>
    <row r="29" spans="1:22" ht="22.5" customHeight="1" x14ac:dyDescent="0.5">
      <c r="A29" s="38" t="s">
        <v>71</v>
      </c>
    </row>
    <row r="30" spans="1:22" ht="22.5" customHeight="1" x14ac:dyDescent="0.5">
      <c r="A30" s="38"/>
    </row>
    <row r="31" spans="1:22" ht="22.5" customHeight="1" x14ac:dyDescent="0.5">
      <c r="A31" s="38"/>
      <c r="D31" s="208" t="s">
        <v>1</v>
      </c>
      <c r="E31" s="208"/>
      <c r="F31" s="208"/>
      <c r="G31" s="208"/>
      <c r="H31" s="208"/>
      <c r="I31" s="208"/>
      <c r="J31" s="208"/>
      <c r="K31" s="208"/>
      <c r="L31" s="208"/>
      <c r="M31" s="208"/>
      <c r="N31" s="208"/>
      <c r="O31" s="208"/>
      <c r="P31" s="208"/>
      <c r="Q31" s="208"/>
      <c r="R31" s="208"/>
    </row>
    <row r="32" spans="1:22" ht="22.5" customHeight="1" x14ac:dyDescent="0.5">
      <c r="A32" s="38"/>
      <c r="F32" s="156"/>
      <c r="H32" s="156"/>
      <c r="I32" s="156"/>
      <c r="J32" s="156"/>
      <c r="L32" s="156"/>
      <c r="M32" s="156"/>
      <c r="N32" s="156"/>
      <c r="O32" s="156"/>
      <c r="P32" s="156"/>
      <c r="R32" s="156"/>
    </row>
    <row r="33" spans="1:20" ht="22.5" customHeight="1" x14ac:dyDescent="0.45">
      <c r="A33" s="214"/>
      <c r="C33" s="6"/>
      <c r="D33" s="6"/>
      <c r="E33" s="41"/>
      <c r="F33" s="13"/>
      <c r="G33" s="211"/>
      <c r="H33" s="215" t="s">
        <v>31</v>
      </c>
      <c r="I33" s="215"/>
      <c r="J33" s="215"/>
      <c r="K33" s="41"/>
      <c r="L33" s="216" t="s">
        <v>79</v>
      </c>
      <c r="M33" s="216"/>
      <c r="N33" s="216"/>
      <c r="O33" s="216"/>
      <c r="P33" s="216"/>
      <c r="Q33" s="216"/>
      <c r="R33" s="216"/>
      <c r="S33" s="211"/>
    </row>
    <row r="34" spans="1:20" ht="22.5" customHeight="1" x14ac:dyDescent="0.45">
      <c r="A34" s="214"/>
      <c r="C34" s="6"/>
      <c r="D34" s="6"/>
      <c r="E34" s="41"/>
      <c r="F34" s="13"/>
      <c r="G34" s="211"/>
      <c r="H34" s="156"/>
      <c r="I34" s="156"/>
      <c r="J34" s="156"/>
      <c r="K34" s="41"/>
      <c r="L34" s="6" t="s">
        <v>178</v>
      </c>
      <c r="M34" s="6"/>
      <c r="N34" s="6" t="s">
        <v>111</v>
      </c>
      <c r="O34" s="6"/>
      <c r="P34" s="10"/>
      <c r="Q34" s="6"/>
      <c r="R34" s="156" t="s">
        <v>48</v>
      </c>
      <c r="S34" s="211"/>
    </row>
    <row r="35" spans="1:20" ht="22.5" customHeight="1" x14ac:dyDescent="0.45">
      <c r="A35" s="214"/>
      <c r="C35" s="6"/>
      <c r="D35" s="6" t="s">
        <v>25</v>
      </c>
      <c r="E35" s="41"/>
      <c r="F35" s="6"/>
      <c r="G35" s="211"/>
      <c r="H35" s="156"/>
      <c r="I35" s="156"/>
      <c r="J35" s="156"/>
      <c r="K35" s="41"/>
      <c r="L35" s="6" t="s">
        <v>179</v>
      </c>
      <c r="M35" s="6"/>
      <c r="N35" s="6" t="s">
        <v>181</v>
      </c>
      <c r="O35" s="6"/>
      <c r="P35" s="95" t="s">
        <v>81</v>
      </c>
      <c r="Q35" s="6"/>
      <c r="R35" s="6" t="s">
        <v>47</v>
      </c>
      <c r="S35" s="211"/>
      <c r="T35" s="6"/>
    </row>
    <row r="36" spans="1:20" ht="22.5" customHeight="1" x14ac:dyDescent="0.45">
      <c r="A36" s="214"/>
      <c r="B36" s="159"/>
      <c r="C36" s="6"/>
      <c r="D36" s="6" t="s">
        <v>50</v>
      </c>
      <c r="E36" s="41"/>
      <c r="F36" s="6" t="s">
        <v>109</v>
      </c>
      <c r="G36" s="6"/>
      <c r="H36" s="6" t="s">
        <v>51</v>
      </c>
      <c r="J36" s="6" t="s">
        <v>52</v>
      </c>
      <c r="K36" s="41"/>
      <c r="L36" s="6" t="s">
        <v>180</v>
      </c>
      <c r="M36" s="6"/>
      <c r="N36" s="6" t="s">
        <v>112</v>
      </c>
      <c r="O36" s="6"/>
      <c r="P36" s="95" t="s">
        <v>82</v>
      </c>
      <c r="Q36" s="6"/>
      <c r="R36" s="6" t="s">
        <v>53</v>
      </c>
      <c r="S36" s="6"/>
      <c r="T36" s="6" t="s">
        <v>49</v>
      </c>
    </row>
    <row r="37" spans="1:20" ht="22.5" customHeight="1" x14ac:dyDescent="0.45">
      <c r="B37" s="212" t="s">
        <v>4</v>
      </c>
      <c r="C37" s="212"/>
      <c r="D37" s="6" t="s">
        <v>55</v>
      </c>
      <c r="E37" s="6"/>
      <c r="F37" s="6" t="s">
        <v>110</v>
      </c>
      <c r="G37" s="6"/>
      <c r="H37" s="6" t="s">
        <v>56</v>
      </c>
      <c r="I37" s="6"/>
      <c r="J37" s="6" t="s">
        <v>57</v>
      </c>
      <c r="K37" s="6"/>
      <c r="L37" s="6" t="s">
        <v>78</v>
      </c>
      <c r="M37" s="6"/>
      <c r="N37" s="6" t="s">
        <v>58</v>
      </c>
      <c r="O37" s="6"/>
      <c r="P37" s="95" t="s">
        <v>83</v>
      </c>
      <c r="Q37" s="6"/>
      <c r="R37" s="6" t="s">
        <v>24</v>
      </c>
      <c r="S37" s="6"/>
      <c r="T37" s="6" t="s">
        <v>54</v>
      </c>
    </row>
    <row r="38" spans="1:20" ht="22.5" customHeight="1" x14ac:dyDescent="0.45">
      <c r="A38" s="13"/>
      <c r="B38" s="43"/>
      <c r="C38" s="8"/>
      <c r="D38" s="209" t="s">
        <v>5</v>
      </c>
      <c r="E38" s="209"/>
      <c r="F38" s="209"/>
      <c r="G38" s="209"/>
      <c r="H38" s="209"/>
      <c r="I38" s="209"/>
      <c r="J38" s="209"/>
      <c r="K38" s="209"/>
      <c r="L38" s="209"/>
      <c r="M38" s="209"/>
      <c r="N38" s="209"/>
      <c r="O38" s="209"/>
      <c r="P38" s="209"/>
      <c r="Q38" s="209"/>
      <c r="R38" s="209"/>
      <c r="S38" s="209"/>
      <c r="T38" s="209"/>
    </row>
    <row r="39" spans="1:20" ht="22.5" customHeight="1" x14ac:dyDescent="0.45">
      <c r="A39" s="42" t="s">
        <v>161</v>
      </c>
      <c r="B39" s="43"/>
      <c r="C39" s="8"/>
      <c r="D39" s="154"/>
      <c r="E39" s="154"/>
      <c r="F39" s="154"/>
      <c r="G39" s="154"/>
      <c r="H39" s="154"/>
      <c r="I39" s="154"/>
      <c r="J39" s="154"/>
      <c r="K39" s="154"/>
      <c r="L39" s="154"/>
      <c r="M39" s="154"/>
      <c r="N39" s="154"/>
      <c r="O39" s="154"/>
      <c r="P39" s="154"/>
      <c r="Q39" s="154"/>
      <c r="R39" s="154"/>
      <c r="S39" s="154"/>
      <c r="T39" s="154"/>
    </row>
    <row r="40" spans="1:20" ht="22.5" customHeight="1" x14ac:dyDescent="0.45">
      <c r="A40" s="42" t="s">
        <v>162</v>
      </c>
      <c r="B40" s="43"/>
      <c r="C40" s="8"/>
      <c r="D40" s="67">
        <v>7111161</v>
      </c>
      <c r="E40" s="52"/>
      <c r="F40" s="67">
        <v>1303713</v>
      </c>
      <c r="G40" s="52"/>
      <c r="H40" s="67">
        <v>711116</v>
      </c>
      <c r="I40" s="67"/>
      <c r="J40" s="67">
        <v>12740255</v>
      </c>
      <c r="K40" s="67"/>
      <c r="L40" s="141" t="s">
        <v>30</v>
      </c>
      <c r="M40" s="67"/>
      <c r="N40" s="67">
        <v>-1122</v>
      </c>
      <c r="O40" s="67"/>
      <c r="P40" s="67">
        <v>-25121</v>
      </c>
      <c r="Q40" s="67"/>
      <c r="R40" s="67">
        <f>SUM(L40:P40)</f>
        <v>-26243</v>
      </c>
      <c r="S40" s="52"/>
      <c r="T40" s="67">
        <f>SUM(D40:P40)</f>
        <v>21840002</v>
      </c>
    </row>
    <row r="41" spans="1:20" ht="20.100000000000001" customHeight="1" x14ac:dyDescent="0.45">
      <c r="A41" s="121"/>
      <c r="B41" s="43"/>
      <c r="C41" s="8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</row>
    <row r="42" spans="1:20" ht="22.5" customHeight="1" x14ac:dyDescent="0.45">
      <c r="A42" s="122" t="s">
        <v>124</v>
      </c>
      <c r="B42" s="43"/>
      <c r="C42" s="8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</row>
    <row r="43" spans="1:20" ht="22.5" customHeight="1" x14ac:dyDescent="0.45">
      <c r="A43" s="122" t="s">
        <v>125</v>
      </c>
      <c r="B43" s="43"/>
      <c r="C43" s="8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</row>
    <row r="44" spans="1:20" ht="22.5" customHeight="1" x14ac:dyDescent="0.45">
      <c r="A44" s="123" t="s">
        <v>139</v>
      </c>
      <c r="B44" s="43"/>
      <c r="C44" s="8"/>
      <c r="D44" s="17"/>
      <c r="E44" s="47"/>
      <c r="F44" s="17"/>
      <c r="G44" s="48"/>
      <c r="H44" s="17"/>
      <c r="I44" s="91"/>
      <c r="J44" s="17"/>
      <c r="K44" s="48"/>
      <c r="L44" s="17"/>
      <c r="M44" s="48"/>
      <c r="N44" s="17"/>
      <c r="O44" s="48"/>
      <c r="P44" s="17"/>
      <c r="Q44" s="48"/>
      <c r="R44" s="17"/>
      <c r="S44" s="48"/>
      <c r="T44" s="26"/>
    </row>
    <row r="45" spans="1:20" s="41" customFormat="1" ht="22.5" customHeight="1" x14ac:dyDescent="0.45">
      <c r="A45" s="157" t="s">
        <v>126</v>
      </c>
      <c r="B45" s="213">
        <v>10</v>
      </c>
      <c r="C45" s="213"/>
      <c r="D45" s="138" t="s">
        <v>30</v>
      </c>
      <c r="E45" s="47"/>
      <c r="F45" s="138" t="s">
        <v>30</v>
      </c>
      <c r="G45" s="48"/>
      <c r="H45" s="138" t="s">
        <v>30</v>
      </c>
      <c r="I45" s="91"/>
      <c r="J45" s="137">
        <v>-1659271</v>
      </c>
      <c r="K45" s="48"/>
      <c r="L45" s="138" t="s">
        <v>30</v>
      </c>
      <c r="M45" s="48"/>
      <c r="N45" s="138" t="s">
        <v>30</v>
      </c>
      <c r="O45" s="48"/>
      <c r="P45" s="138" t="s">
        <v>30</v>
      </c>
      <c r="Q45" s="48"/>
      <c r="R45" s="138" t="s">
        <v>30</v>
      </c>
      <c r="S45" s="48"/>
      <c r="T45" s="146">
        <f>SUM(D45:Q45)</f>
        <v>-1659271</v>
      </c>
    </row>
    <row r="46" spans="1:20" s="54" customFormat="1" ht="22.5" customHeight="1" x14ac:dyDescent="0.45">
      <c r="A46" s="122" t="s">
        <v>141</v>
      </c>
      <c r="B46" s="52"/>
      <c r="C46" s="153"/>
      <c r="D46" s="138" t="s">
        <v>30</v>
      </c>
      <c r="E46" s="124"/>
      <c r="F46" s="138" t="s">
        <v>30</v>
      </c>
      <c r="G46" s="49"/>
      <c r="H46" s="138" t="s">
        <v>30</v>
      </c>
      <c r="I46" s="50"/>
      <c r="J46" s="139">
        <f>SUM(J45:J45)</f>
        <v>-1659271</v>
      </c>
      <c r="K46" s="49"/>
      <c r="L46" s="140" t="s">
        <v>30</v>
      </c>
      <c r="M46" s="49"/>
      <c r="N46" s="140" t="s">
        <v>30</v>
      </c>
      <c r="O46" s="49"/>
      <c r="P46" s="139" t="s">
        <v>30</v>
      </c>
      <c r="Q46" s="49"/>
      <c r="R46" s="140" t="s">
        <v>30</v>
      </c>
      <c r="S46" s="49"/>
      <c r="T46" s="139">
        <f>SUM(D46:P46)</f>
        <v>-1659271</v>
      </c>
    </row>
    <row r="47" spans="1:20" s="54" customFormat="1" ht="20.100000000000001" customHeight="1" x14ac:dyDescent="0.45">
      <c r="A47" s="122"/>
      <c r="B47" s="52"/>
      <c r="C47" s="153"/>
      <c r="D47" s="141"/>
      <c r="E47" s="124"/>
      <c r="F47" s="141"/>
      <c r="G47" s="49"/>
      <c r="H47" s="141"/>
      <c r="I47" s="50"/>
      <c r="J47" s="67"/>
      <c r="K47" s="49"/>
      <c r="L47" s="67"/>
      <c r="M47" s="49"/>
      <c r="N47" s="67"/>
      <c r="O47" s="49"/>
      <c r="P47" s="67"/>
      <c r="Q47" s="49"/>
      <c r="R47" s="67"/>
      <c r="S47" s="49"/>
      <c r="T47" s="67"/>
    </row>
    <row r="48" spans="1:20" s="41" customFormat="1" ht="22.5" customHeight="1" x14ac:dyDescent="0.45">
      <c r="A48" s="42" t="s">
        <v>59</v>
      </c>
      <c r="B48" s="160"/>
      <c r="C48" s="156"/>
      <c r="D48" s="3"/>
      <c r="E48" s="3"/>
      <c r="F48" s="3"/>
      <c r="G48" s="48"/>
      <c r="H48" s="3"/>
      <c r="I48" s="91"/>
      <c r="J48" s="26"/>
      <c r="K48" s="48"/>
      <c r="L48" s="26"/>
      <c r="M48" s="48"/>
      <c r="N48" s="26"/>
      <c r="O48" s="48"/>
      <c r="P48" s="26"/>
      <c r="Q48" s="48"/>
      <c r="R48" s="26"/>
      <c r="S48" s="48"/>
      <c r="T48" s="26"/>
    </row>
    <row r="49" spans="1:22" s="41" customFormat="1" ht="22.5" customHeight="1" x14ac:dyDescent="0.45">
      <c r="A49" s="157" t="s">
        <v>60</v>
      </c>
      <c r="B49" s="160"/>
      <c r="C49" s="156"/>
      <c r="D49" s="67" t="s">
        <v>30</v>
      </c>
      <c r="E49" s="47"/>
      <c r="F49" s="67" t="s">
        <v>30</v>
      </c>
      <c r="G49" s="48"/>
      <c r="H49" s="67" t="s">
        <v>30</v>
      </c>
      <c r="I49" s="91"/>
      <c r="J49" s="26">
        <f>'PL5-8'!C97</f>
        <v>1087633</v>
      </c>
      <c r="K49" s="48"/>
      <c r="L49" s="67" t="s">
        <v>30</v>
      </c>
      <c r="M49" s="44"/>
      <c r="N49" s="67" t="s">
        <v>30</v>
      </c>
      <c r="O49" s="44"/>
      <c r="P49" s="67" t="s">
        <v>30</v>
      </c>
      <c r="Q49" s="44"/>
      <c r="R49" s="67" t="s">
        <v>30</v>
      </c>
      <c r="S49" s="48"/>
      <c r="T49" s="147">
        <f>SUM(D49:Q49)</f>
        <v>1087633</v>
      </c>
    </row>
    <row r="50" spans="1:22" s="41" customFormat="1" ht="22.5" customHeight="1" x14ac:dyDescent="0.45">
      <c r="A50" s="127" t="s">
        <v>140</v>
      </c>
      <c r="B50" s="160"/>
      <c r="C50" s="156"/>
      <c r="D50" s="139" t="s">
        <v>30</v>
      </c>
      <c r="E50" s="47"/>
      <c r="F50" s="139" t="s">
        <v>30</v>
      </c>
      <c r="G50" s="48"/>
      <c r="H50" s="139" t="s">
        <v>30</v>
      </c>
      <c r="I50" s="91"/>
      <c r="J50" s="26">
        <f>'PL5-8'!C117</f>
        <v>-822</v>
      </c>
      <c r="K50" s="48"/>
      <c r="L50" s="139" t="s">
        <v>30</v>
      </c>
      <c r="M50" s="48"/>
      <c r="N50" s="26">
        <f>'PL5-8'!C111</f>
        <v>19480</v>
      </c>
      <c r="O50" s="48"/>
      <c r="P50" s="139" t="s">
        <v>30</v>
      </c>
      <c r="Q50" s="48"/>
      <c r="R50" s="26">
        <f>SUM(L50:P50)</f>
        <v>19480</v>
      </c>
      <c r="S50" s="48"/>
      <c r="T50" s="146">
        <f>SUM(D50:Q50)</f>
        <v>18658</v>
      </c>
    </row>
    <row r="51" spans="1:22" s="41" customFormat="1" ht="22.5" customHeight="1" x14ac:dyDescent="0.45">
      <c r="A51" s="42" t="s">
        <v>61</v>
      </c>
      <c r="B51" s="160"/>
      <c r="C51" s="156"/>
      <c r="D51" s="142" t="s">
        <v>30</v>
      </c>
      <c r="E51" s="35"/>
      <c r="F51" s="142" t="s">
        <v>30</v>
      </c>
      <c r="G51" s="49"/>
      <c r="H51" s="142" t="s">
        <v>30</v>
      </c>
      <c r="I51" s="50"/>
      <c r="J51" s="143">
        <f>SUM(J49:J50)</f>
        <v>1086811</v>
      </c>
      <c r="K51" s="49"/>
      <c r="L51" s="142" t="s">
        <v>30</v>
      </c>
      <c r="M51" s="49"/>
      <c r="N51" s="143">
        <f>SUM(N49:N50)</f>
        <v>19480</v>
      </c>
      <c r="O51" s="49"/>
      <c r="P51" s="142" t="s">
        <v>30</v>
      </c>
      <c r="Q51" s="49"/>
      <c r="R51" s="143">
        <f>SUM(R49:R50)</f>
        <v>19480</v>
      </c>
      <c r="S51" s="49"/>
      <c r="T51" s="143">
        <f>SUM(D51:P51)</f>
        <v>1106291</v>
      </c>
    </row>
    <row r="52" spans="1:22" s="41" customFormat="1" ht="20.100000000000001" customHeight="1" x14ac:dyDescent="0.45">
      <c r="A52" s="42"/>
      <c r="B52" s="160"/>
      <c r="C52" s="156"/>
      <c r="D52" s="91"/>
      <c r="E52" s="3"/>
      <c r="F52" s="91"/>
      <c r="G52" s="48"/>
      <c r="H52" s="91"/>
      <c r="I52" s="91"/>
      <c r="J52" s="91"/>
      <c r="K52" s="48"/>
      <c r="L52" s="91"/>
      <c r="M52" s="48"/>
      <c r="N52" s="91"/>
      <c r="O52" s="48"/>
      <c r="P52" s="91"/>
      <c r="Q52" s="48"/>
      <c r="R52" s="91"/>
      <c r="S52" s="48"/>
      <c r="T52" s="91"/>
    </row>
    <row r="53" spans="1:22" ht="22.5" customHeight="1" thickBot="1" x14ac:dyDescent="0.5">
      <c r="A53" s="42" t="s">
        <v>163</v>
      </c>
      <c r="B53" s="43"/>
      <c r="C53" s="8"/>
      <c r="D53" s="144">
        <f>SUM(D40,D51)</f>
        <v>7111161</v>
      </c>
      <c r="E53" s="44"/>
      <c r="F53" s="144">
        <f>SUM(F40,F51)</f>
        <v>1303713</v>
      </c>
      <c r="G53" s="44"/>
      <c r="H53" s="144">
        <f>SUM(H40,H51)</f>
        <v>711116</v>
      </c>
      <c r="I53" s="44"/>
      <c r="J53" s="144">
        <f>SUM(J40,J51,J46)</f>
        <v>12167795</v>
      </c>
      <c r="K53" s="44"/>
      <c r="L53" s="197" t="s">
        <v>30</v>
      </c>
      <c r="M53" s="44"/>
      <c r="N53" s="144">
        <f>SUM(N40,N51)</f>
        <v>18358</v>
      </c>
      <c r="O53" s="44"/>
      <c r="P53" s="144">
        <f>SUM(P40,P51)</f>
        <v>-25121</v>
      </c>
      <c r="Q53" s="44"/>
      <c r="R53" s="144">
        <f>SUM(R40,R51)</f>
        <v>-6763</v>
      </c>
      <c r="S53" s="44"/>
      <c r="T53" s="145">
        <f>SUM(D53:P53)</f>
        <v>21287022</v>
      </c>
      <c r="V53" s="48"/>
    </row>
    <row r="54" spans="1:22" ht="22.5" customHeight="1" thickTop="1" x14ac:dyDescent="0.45"/>
    <row r="135" spans="2:2" ht="22.5" customHeight="1" x14ac:dyDescent="0.45">
      <c r="B135" s="37">
        <v>5</v>
      </c>
    </row>
    <row r="177" spans="2:2" ht="22.5" customHeight="1" x14ac:dyDescent="0.45">
      <c r="B177" s="37">
        <v>10</v>
      </c>
    </row>
  </sheetData>
  <mergeCells count="18">
    <mergeCell ref="S6:S8"/>
    <mergeCell ref="B10:C10"/>
    <mergeCell ref="D11:T11"/>
    <mergeCell ref="B18:C18"/>
    <mergeCell ref="D4:R4"/>
    <mergeCell ref="A33:A36"/>
    <mergeCell ref="G33:G35"/>
    <mergeCell ref="H33:J33"/>
    <mergeCell ref="L33:R33"/>
    <mergeCell ref="A6:A9"/>
    <mergeCell ref="G6:G8"/>
    <mergeCell ref="H6:J6"/>
    <mergeCell ref="L6:R6"/>
    <mergeCell ref="S33:S35"/>
    <mergeCell ref="B37:C37"/>
    <mergeCell ref="D38:T38"/>
    <mergeCell ref="B45:C45"/>
    <mergeCell ref="D31:R31"/>
  </mergeCells>
  <pageMargins left="0.8" right="0.8" top="0.48" bottom="0.5" header="0.5" footer="0.5"/>
  <pageSetup paperSize="9" scale="77" firstPageNumber="9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S179"/>
  <sheetViews>
    <sheetView showGridLines="0" view="pageBreakPreview" zoomScale="70" zoomScaleNormal="85" zoomScaleSheetLayoutView="70" workbookViewId="0">
      <selection activeCell="C6" sqref="C6"/>
    </sheetView>
  </sheetViews>
  <sheetFormatPr defaultColWidth="9.140625" defaultRowHeight="21.75" x14ac:dyDescent="0.45"/>
  <cols>
    <col min="1" max="1" width="52" style="58" customWidth="1"/>
    <col min="2" max="2" width="9.140625" style="58" customWidth="1"/>
    <col min="3" max="3" width="4.5703125" style="58" customWidth="1"/>
    <col min="4" max="4" width="17.42578125" style="58" customWidth="1"/>
    <col min="5" max="5" width="1.7109375" style="58" customWidth="1"/>
    <col min="6" max="6" width="17.42578125" style="58" customWidth="1"/>
    <col min="7" max="7" width="1.5703125" style="58" customWidth="1"/>
    <col min="8" max="8" width="17.42578125" style="58" customWidth="1"/>
    <col min="9" max="9" width="1.42578125" style="58" customWidth="1"/>
    <col min="10" max="10" width="17.42578125" style="58" customWidth="1"/>
    <col min="11" max="11" width="1.42578125" style="59" customWidth="1"/>
    <col min="12" max="12" width="17.42578125" style="13" customWidth="1"/>
    <col min="13" max="13" width="1.42578125" style="13" customWidth="1"/>
    <col min="14" max="14" width="17.42578125" style="58" customWidth="1"/>
    <col min="15" max="15" width="9.140625" style="58"/>
    <col min="16" max="16" width="15.7109375" style="58" customWidth="1"/>
    <col min="17" max="16384" width="9.140625" style="58"/>
  </cols>
  <sheetData>
    <row r="1" spans="1:19" s="13" customFormat="1" ht="22.5" customHeight="1" x14ac:dyDescent="0.5">
      <c r="A1" s="4" t="s">
        <v>73</v>
      </c>
      <c r="B1" s="60"/>
      <c r="C1" s="42"/>
      <c r="D1" s="61"/>
      <c r="E1" s="42"/>
      <c r="F1" s="61"/>
      <c r="G1" s="42"/>
      <c r="H1" s="42"/>
      <c r="I1" s="42"/>
      <c r="J1" s="61"/>
      <c r="K1" s="61"/>
      <c r="N1" s="61"/>
    </row>
    <row r="2" spans="1:19" s="13" customFormat="1" ht="22.5" customHeight="1" x14ac:dyDescent="0.5">
      <c r="A2" s="38" t="s">
        <v>71</v>
      </c>
      <c r="B2" s="62"/>
      <c r="C2" s="63"/>
      <c r="D2" s="64"/>
      <c r="E2" s="63"/>
      <c r="F2" s="64"/>
      <c r="G2" s="63"/>
      <c r="H2" s="63"/>
      <c r="I2" s="63"/>
      <c r="J2" s="64"/>
      <c r="K2" s="64"/>
      <c r="N2" s="64"/>
    </row>
    <row r="3" spans="1:19" s="13" customFormat="1" ht="21" customHeight="1" x14ac:dyDescent="0.45">
      <c r="A3" s="36"/>
    </row>
    <row r="4" spans="1:19" s="13" customFormat="1" ht="22.5" customHeight="1" x14ac:dyDescent="0.45">
      <c r="A4" s="36"/>
      <c r="B4" s="54"/>
      <c r="C4" s="54"/>
      <c r="D4" s="54"/>
      <c r="E4" s="54"/>
      <c r="F4" s="54"/>
      <c r="G4" s="54"/>
      <c r="H4" s="208" t="s">
        <v>2</v>
      </c>
      <c r="I4" s="208"/>
      <c r="J4" s="208"/>
      <c r="K4" s="54"/>
      <c r="L4" s="54"/>
      <c r="M4" s="54"/>
      <c r="N4" s="54"/>
    </row>
    <row r="5" spans="1:19" s="13" customFormat="1" ht="22.5" customHeight="1" x14ac:dyDescent="0.45">
      <c r="A5" s="36"/>
      <c r="B5" s="7"/>
      <c r="C5" s="7"/>
      <c r="D5" s="7"/>
      <c r="E5" s="7"/>
      <c r="F5" s="7"/>
      <c r="G5" s="7"/>
      <c r="H5" s="7"/>
      <c r="I5" s="7"/>
      <c r="J5" s="7"/>
      <c r="K5" s="7"/>
      <c r="L5" s="95" t="s">
        <v>47</v>
      </c>
      <c r="M5" s="7"/>
      <c r="N5" s="7"/>
    </row>
    <row r="6" spans="1:19" s="13" customFormat="1" ht="22.5" customHeight="1" x14ac:dyDescent="0.45">
      <c r="A6" s="36"/>
      <c r="C6" s="10"/>
      <c r="D6" s="6"/>
      <c r="E6" s="6"/>
      <c r="F6" s="41"/>
      <c r="G6" s="6"/>
      <c r="H6" s="215" t="s">
        <v>31</v>
      </c>
      <c r="I6" s="215"/>
      <c r="J6" s="215"/>
      <c r="K6" s="41"/>
      <c r="L6" s="98" t="s">
        <v>80</v>
      </c>
      <c r="M6" s="6"/>
      <c r="N6" s="6"/>
    </row>
    <row r="7" spans="1:19" s="13" customFormat="1" ht="22.5" customHeight="1" x14ac:dyDescent="0.45">
      <c r="A7" s="36"/>
      <c r="C7" s="10"/>
      <c r="D7" s="6"/>
      <c r="E7" s="6"/>
      <c r="F7" s="41"/>
      <c r="G7" s="6"/>
      <c r="H7" s="39"/>
      <c r="I7" s="39"/>
      <c r="J7" s="39"/>
      <c r="K7" s="41"/>
      <c r="L7" s="97" t="s">
        <v>111</v>
      </c>
      <c r="M7" s="6"/>
      <c r="N7" s="6"/>
    </row>
    <row r="8" spans="1:19" s="13" customFormat="1" ht="22.5" customHeight="1" x14ac:dyDescent="0.45">
      <c r="A8" s="36"/>
      <c r="C8" s="10"/>
      <c r="D8" s="6" t="s">
        <v>25</v>
      </c>
      <c r="E8" s="6"/>
      <c r="F8" s="41"/>
      <c r="G8" s="6"/>
      <c r="H8" s="39"/>
      <c r="I8" s="39"/>
      <c r="J8" s="39"/>
      <c r="K8" s="41"/>
      <c r="L8" s="6" t="s">
        <v>181</v>
      </c>
      <c r="M8" s="6"/>
      <c r="N8" s="6"/>
    </row>
    <row r="9" spans="1:19" s="13" customFormat="1" ht="22.5" customHeight="1" x14ac:dyDescent="0.45">
      <c r="A9" s="36"/>
      <c r="B9" s="37"/>
      <c r="C9" s="6"/>
      <c r="D9" s="6" t="s">
        <v>50</v>
      </c>
      <c r="E9" s="6"/>
      <c r="F9" s="6" t="s">
        <v>109</v>
      </c>
      <c r="G9" s="6"/>
      <c r="H9" s="6" t="s">
        <v>51</v>
      </c>
      <c r="J9" s="6" t="s">
        <v>52</v>
      </c>
      <c r="K9" s="39"/>
      <c r="L9" s="6" t="s">
        <v>112</v>
      </c>
      <c r="M9" s="6"/>
      <c r="N9" s="6" t="s">
        <v>49</v>
      </c>
    </row>
    <row r="10" spans="1:19" s="13" customFormat="1" ht="22.5" customHeight="1" x14ac:dyDescent="0.45">
      <c r="A10" s="42"/>
      <c r="B10" s="212" t="s">
        <v>4</v>
      </c>
      <c r="C10" s="212"/>
      <c r="D10" s="6" t="s">
        <v>55</v>
      </c>
      <c r="E10" s="6"/>
      <c r="F10" s="6" t="s">
        <v>110</v>
      </c>
      <c r="G10" s="6"/>
      <c r="H10" s="6" t="s">
        <v>56</v>
      </c>
      <c r="I10" s="6"/>
      <c r="J10" s="6" t="s">
        <v>57</v>
      </c>
      <c r="K10" s="39"/>
      <c r="L10" s="6" t="s">
        <v>58</v>
      </c>
      <c r="M10" s="6"/>
      <c r="N10" s="6" t="s">
        <v>54</v>
      </c>
    </row>
    <row r="11" spans="1:19" s="13" customFormat="1" ht="27" customHeight="1" x14ac:dyDescent="0.45">
      <c r="B11" s="37"/>
      <c r="C11" s="8"/>
      <c r="D11" s="209" t="s">
        <v>5</v>
      </c>
      <c r="E11" s="209"/>
      <c r="F11" s="209"/>
      <c r="G11" s="209"/>
      <c r="H11" s="209"/>
      <c r="I11" s="209"/>
      <c r="J11" s="209"/>
      <c r="K11" s="209"/>
      <c r="L11" s="209"/>
      <c r="M11" s="209"/>
      <c r="N11" s="209"/>
    </row>
    <row r="12" spans="1:19" s="13" customFormat="1" ht="27" customHeight="1" x14ac:dyDescent="0.45">
      <c r="A12" s="42" t="s">
        <v>149</v>
      </c>
      <c r="B12" s="37"/>
      <c r="C12" s="8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</row>
    <row r="13" spans="1:19" x14ac:dyDescent="0.45">
      <c r="A13" s="42" t="s">
        <v>150</v>
      </c>
      <c r="B13" s="37"/>
      <c r="C13" s="8"/>
      <c r="D13" s="44">
        <v>7111161</v>
      </c>
      <c r="E13" s="44"/>
      <c r="F13" s="44">
        <v>1303713</v>
      </c>
      <c r="G13" s="44"/>
      <c r="H13" s="44">
        <v>711116</v>
      </c>
      <c r="I13" s="44"/>
      <c r="J13" s="44">
        <v>10484863</v>
      </c>
      <c r="K13" s="44"/>
      <c r="L13" s="44">
        <v>-871</v>
      </c>
      <c r="M13" s="44"/>
      <c r="N13" s="44">
        <f>SUM(D13:L13)</f>
        <v>19609982</v>
      </c>
      <c r="P13" s="13"/>
      <c r="Q13" s="13"/>
      <c r="R13" s="13"/>
      <c r="S13" s="13"/>
    </row>
    <row r="14" spans="1:19" s="13" customFormat="1" ht="9.9499999999999993" customHeight="1" x14ac:dyDescent="0.45">
      <c r="A14" s="46"/>
      <c r="B14" s="43"/>
      <c r="C14" s="8"/>
      <c r="D14" s="45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</row>
    <row r="15" spans="1:19" s="13" customFormat="1" ht="22.5" customHeight="1" x14ac:dyDescent="0.45">
      <c r="A15" s="122" t="s">
        <v>124</v>
      </c>
      <c r="B15" s="37"/>
      <c r="C15" s="8"/>
      <c r="D15" s="44"/>
      <c r="F15" s="44"/>
      <c r="H15" s="44"/>
      <c r="I15" s="44"/>
      <c r="J15" s="44"/>
      <c r="K15" s="56"/>
      <c r="L15" s="44"/>
      <c r="M15" s="44"/>
      <c r="N15" s="65"/>
    </row>
    <row r="16" spans="1:19" s="13" customFormat="1" ht="22.5" customHeight="1" x14ac:dyDescent="0.45">
      <c r="A16" s="122" t="s">
        <v>125</v>
      </c>
      <c r="B16" s="37"/>
      <c r="C16" s="8"/>
      <c r="D16" s="44"/>
      <c r="F16" s="44"/>
      <c r="H16" s="44"/>
      <c r="I16" s="44"/>
      <c r="J16" s="44"/>
      <c r="K16" s="56"/>
      <c r="L16" s="44"/>
      <c r="M16" s="44"/>
      <c r="N16" s="65"/>
    </row>
    <row r="17" spans="1:19" s="13" customFormat="1" ht="22.5" customHeight="1" x14ac:dyDescent="0.45">
      <c r="A17" s="123" t="s">
        <v>139</v>
      </c>
      <c r="B17" s="37"/>
      <c r="C17" s="8"/>
      <c r="H17" s="17"/>
      <c r="I17" s="47"/>
      <c r="J17" s="17"/>
      <c r="K17" s="47"/>
      <c r="L17" s="17"/>
      <c r="M17" s="128"/>
      <c r="N17" s="26"/>
      <c r="O17" s="26"/>
      <c r="P17" s="26"/>
      <c r="Q17" s="56"/>
      <c r="R17" s="27"/>
    </row>
    <row r="18" spans="1:19" s="13" customFormat="1" ht="22.5" customHeight="1" x14ac:dyDescent="0.45">
      <c r="A18" s="40" t="s">
        <v>126</v>
      </c>
      <c r="B18" s="212">
        <v>10</v>
      </c>
      <c r="C18" s="212"/>
      <c r="D18" s="125" t="s">
        <v>30</v>
      </c>
      <c r="E18" s="47"/>
      <c r="F18" s="139" t="s">
        <v>30</v>
      </c>
      <c r="G18" s="47"/>
      <c r="H18" s="139" t="s">
        <v>30</v>
      </c>
      <c r="I18" s="128"/>
      <c r="J18" s="129">
        <f>-1540751</f>
        <v>-1540751</v>
      </c>
      <c r="K18" s="26"/>
      <c r="L18" s="139" t="s">
        <v>30</v>
      </c>
      <c r="M18" s="56"/>
      <c r="N18" s="148">
        <f>SUM(D18:L18)</f>
        <v>-1540751</v>
      </c>
    </row>
    <row r="19" spans="1:19" s="19" customFormat="1" ht="22.5" customHeight="1" x14ac:dyDescent="0.45">
      <c r="A19" s="122" t="s">
        <v>141</v>
      </c>
      <c r="B19" s="43"/>
      <c r="C19" s="8"/>
      <c r="D19" s="125" t="s">
        <v>30</v>
      </c>
      <c r="E19" s="124"/>
      <c r="F19" s="139" t="s">
        <v>30</v>
      </c>
      <c r="G19" s="124"/>
      <c r="H19" s="139" t="s">
        <v>30</v>
      </c>
      <c r="I19" s="130"/>
      <c r="J19" s="139">
        <f>SUM(J17:J18)</f>
        <v>-1540751</v>
      </c>
      <c r="K19" s="67"/>
      <c r="L19" s="140" t="s">
        <v>30</v>
      </c>
      <c r="M19" s="44"/>
      <c r="N19" s="139">
        <f>SUM(D19:L19)</f>
        <v>-1540751</v>
      </c>
    </row>
    <row r="20" spans="1:19" s="19" customFormat="1" ht="9.9499999999999993" customHeight="1" x14ac:dyDescent="0.45">
      <c r="A20" s="122"/>
      <c r="B20" s="43"/>
      <c r="C20" s="8"/>
      <c r="D20" s="126"/>
      <c r="E20" s="124"/>
      <c r="F20" s="67"/>
      <c r="G20" s="124"/>
      <c r="H20" s="67"/>
      <c r="I20" s="130"/>
      <c r="J20" s="67"/>
      <c r="K20" s="67"/>
      <c r="L20" s="67"/>
      <c r="M20" s="44"/>
      <c r="N20" s="67"/>
    </row>
    <row r="21" spans="1:19" x14ac:dyDescent="0.45">
      <c r="A21" s="42" t="s">
        <v>59</v>
      </c>
      <c r="B21" s="9"/>
      <c r="C21" s="9"/>
      <c r="D21" s="17"/>
      <c r="E21" s="3"/>
      <c r="F21" s="17"/>
      <c r="G21" s="3"/>
      <c r="H21" s="17"/>
      <c r="I21" s="47"/>
      <c r="J21" s="47"/>
      <c r="K21" s="47"/>
      <c r="L21" s="47"/>
      <c r="M21" s="56"/>
      <c r="N21" s="3"/>
      <c r="O21" s="31"/>
      <c r="P21" s="13"/>
      <c r="Q21" s="13"/>
      <c r="R21" s="13"/>
      <c r="S21" s="13"/>
    </row>
    <row r="22" spans="1:19" x14ac:dyDescent="0.45">
      <c r="A22" s="40" t="s">
        <v>60</v>
      </c>
      <c r="B22" s="9"/>
      <c r="C22" s="9"/>
      <c r="D22" s="126" t="s">
        <v>30</v>
      </c>
      <c r="E22" s="47"/>
      <c r="F22" s="67" t="s">
        <v>30</v>
      </c>
      <c r="G22" s="47"/>
      <c r="H22" s="67" t="s">
        <v>30</v>
      </c>
      <c r="I22" s="47"/>
      <c r="J22" s="26">
        <f>812941</f>
        <v>812941</v>
      </c>
      <c r="K22" s="47"/>
      <c r="L22" s="67" t="s">
        <v>30</v>
      </c>
      <c r="M22" s="56"/>
      <c r="N22" s="149">
        <f>SUM(D22:L22)</f>
        <v>812941</v>
      </c>
      <c r="O22" s="31"/>
    </row>
    <row r="23" spans="1:19" x14ac:dyDescent="0.45">
      <c r="A23" s="127" t="s">
        <v>140</v>
      </c>
      <c r="B23" s="9"/>
      <c r="C23" s="9"/>
      <c r="D23" s="125" t="s">
        <v>30</v>
      </c>
      <c r="E23" s="47"/>
      <c r="F23" s="125" t="s">
        <v>30</v>
      </c>
      <c r="G23" s="47"/>
      <c r="H23" s="125" t="s">
        <v>30</v>
      </c>
      <c r="I23" s="47"/>
      <c r="J23" s="131">
        <f>-8822</f>
        <v>-8822</v>
      </c>
      <c r="K23" s="47"/>
      <c r="L23" s="131">
        <v>238</v>
      </c>
      <c r="M23" s="56"/>
      <c r="N23" s="148">
        <f>SUM(D23:L23)</f>
        <v>-8584</v>
      </c>
    </row>
    <row r="24" spans="1:19" x14ac:dyDescent="0.45">
      <c r="A24" s="42" t="s">
        <v>61</v>
      </c>
      <c r="B24" s="9"/>
      <c r="C24" s="9"/>
      <c r="D24" s="132" t="s">
        <v>30</v>
      </c>
      <c r="E24" s="35"/>
      <c r="F24" s="132" t="s">
        <v>30</v>
      </c>
      <c r="G24" s="35"/>
      <c r="H24" s="132" t="s">
        <v>30</v>
      </c>
      <c r="I24" s="68"/>
      <c r="J24" s="69">
        <f>SUM(J22:J23)</f>
        <v>804119</v>
      </c>
      <c r="K24" s="70"/>
      <c r="L24" s="69">
        <f>SUM(L22:L23)</f>
        <v>238</v>
      </c>
      <c r="M24" s="54"/>
      <c r="N24" s="53">
        <f>SUM(N22:N23)</f>
        <v>804357</v>
      </c>
    </row>
    <row r="25" spans="1:19" ht="9.9499999999999993" customHeight="1" x14ac:dyDescent="0.45">
      <c r="A25" s="42"/>
      <c r="B25" s="9"/>
      <c r="C25" s="9"/>
      <c r="D25" s="17"/>
      <c r="E25" s="3"/>
      <c r="F25" s="17"/>
      <c r="G25" s="3"/>
      <c r="H25" s="17"/>
      <c r="I25" s="71"/>
      <c r="J25" s="26"/>
      <c r="K25" s="72"/>
      <c r="L25" s="26"/>
      <c r="M25" s="41"/>
      <c r="N25" s="67"/>
    </row>
    <row r="26" spans="1:19" ht="22.5" thickBot="1" x14ac:dyDescent="0.5">
      <c r="A26" s="42" t="s">
        <v>148</v>
      </c>
      <c r="B26" s="43"/>
      <c r="C26" s="8"/>
      <c r="D26" s="55">
        <f>SUM(D13,D24)</f>
        <v>7111161</v>
      </c>
      <c r="E26" s="44"/>
      <c r="F26" s="55">
        <f>SUM(F13,F24)</f>
        <v>1303713</v>
      </c>
      <c r="G26" s="44"/>
      <c r="H26" s="55">
        <f>SUM(H13,H24)</f>
        <v>711116</v>
      </c>
      <c r="I26" s="44"/>
      <c r="J26" s="55">
        <f>SUM(J13,J19,J24)</f>
        <v>9748231</v>
      </c>
      <c r="K26" s="56"/>
      <c r="L26" s="55">
        <f>SUM(L13,L24)</f>
        <v>-633</v>
      </c>
      <c r="N26" s="55">
        <f>SUM(N13,N19,N24)</f>
        <v>18873588</v>
      </c>
      <c r="O26" s="73"/>
    </row>
    <row r="27" spans="1:19" ht="9.9499999999999993" customHeight="1" thickTop="1" x14ac:dyDescent="0.45"/>
    <row r="28" spans="1:19" s="13" customFormat="1" ht="22.5" customHeight="1" x14ac:dyDescent="0.5">
      <c r="A28" s="4" t="s">
        <v>73</v>
      </c>
      <c r="B28" s="60"/>
      <c r="C28" s="42"/>
      <c r="D28" s="61"/>
      <c r="E28" s="42"/>
      <c r="F28" s="61"/>
      <c r="G28" s="42"/>
      <c r="H28" s="42"/>
      <c r="I28" s="42"/>
      <c r="J28" s="61"/>
      <c r="K28" s="61"/>
      <c r="N28" s="61"/>
    </row>
    <row r="29" spans="1:19" s="13" customFormat="1" ht="22.5" customHeight="1" x14ac:dyDescent="0.5">
      <c r="A29" s="38" t="s">
        <v>71</v>
      </c>
      <c r="B29" s="62"/>
      <c r="C29" s="63"/>
      <c r="D29" s="64"/>
      <c r="E29" s="63"/>
      <c r="F29" s="64"/>
      <c r="G29" s="63"/>
      <c r="H29" s="63"/>
      <c r="I29" s="63"/>
      <c r="J29" s="64"/>
      <c r="K29" s="64"/>
      <c r="N29" s="64"/>
    </row>
    <row r="30" spans="1:19" s="13" customFormat="1" ht="21" customHeight="1" x14ac:dyDescent="0.45">
      <c r="A30" s="36"/>
    </row>
    <row r="31" spans="1:19" s="13" customFormat="1" ht="22.5" customHeight="1" x14ac:dyDescent="0.45">
      <c r="A31" s="36"/>
      <c r="B31" s="54"/>
      <c r="C31" s="54"/>
      <c r="D31" s="54"/>
      <c r="E31" s="54"/>
      <c r="F31" s="54"/>
      <c r="G31" s="54"/>
      <c r="H31" s="208" t="s">
        <v>2</v>
      </c>
      <c r="I31" s="208"/>
      <c r="J31" s="208"/>
      <c r="K31" s="54"/>
      <c r="L31" s="54"/>
      <c r="M31" s="54"/>
      <c r="N31" s="54"/>
    </row>
    <row r="32" spans="1:19" s="13" customFormat="1" ht="22.5" customHeight="1" x14ac:dyDescent="0.45">
      <c r="A32" s="36"/>
      <c r="B32" s="153"/>
      <c r="C32" s="153"/>
      <c r="D32" s="153"/>
      <c r="E32" s="153"/>
      <c r="F32" s="153"/>
      <c r="G32" s="153"/>
      <c r="H32" s="153"/>
      <c r="I32" s="153"/>
      <c r="J32" s="153"/>
      <c r="K32" s="153"/>
      <c r="L32" s="95" t="s">
        <v>47</v>
      </c>
      <c r="M32" s="153"/>
      <c r="N32" s="153"/>
    </row>
    <row r="33" spans="1:19" s="13" customFormat="1" ht="22.5" customHeight="1" x14ac:dyDescent="0.45">
      <c r="A33" s="36"/>
      <c r="C33" s="10"/>
      <c r="D33" s="6"/>
      <c r="E33" s="6"/>
      <c r="F33" s="41"/>
      <c r="G33" s="6"/>
      <c r="H33" s="215" t="s">
        <v>31</v>
      </c>
      <c r="I33" s="215"/>
      <c r="J33" s="215"/>
      <c r="K33" s="41"/>
      <c r="L33" s="158" t="s">
        <v>80</v>
      </c>
      <c r="M33" s="6"/>
      <c r="N33" s="6"/>
    </row>
    <row r="34" spans="1:19" s="13" customFormat="1" ht="22.5" customHeight="1" x14ac:dyDescent="0.45">
      <c r="A34" s="36"/>
      <c r="C34" s="10"/>
      <c r="D34" s="6"/>
      <c r="E34" s="6"/>
      <c r="F34" s="41"/>
      <c r="G34" s="6"/>
      <c r="H34" s="156"/>
      <c r="I34" s="156"/>
      <c r="J34" s="156"/>
      <c r="K34" s="41"/>
      <c r="L34" s="155" t="s">
        <v>111</v>
      </c>
      <c r="M34" s="6"/>
      <c r="N34" s="6"/>
    </row>
    <row r="35" spans="1:19" s="13" customFormat="1" ht="22.5" customHeight="1" x14ac:dyDescent="0.45">
      <c r="A35" s="36"/>
      <c r="C35" s="10"/>
      <c r="D35" s="6" t="s">
        <v>25</v>
      </c>
      <c r="E35" s="6"/>
      <c r="F35" s="41"/>
      <c r="G35" s="6"/>
      <c r="H35" s="156"/>
      <c r="I35" s="156"/>
      <c r="J35" s="156"/>
      <c r="K35" s="41"/>
      <c r="L35" s="6" t="s">
        <v>181</v>
      </c>
      <c r="M35" s="6"/>
      <c r="N35" s="6"/>
    </row>
    <row r="36" spans="1:19" s="13" customFormat="1" ht="22.5" customHeight="1" x14ac:dyDescent="0.45">
      <c r="A36" s="36"/>
      <c r="B36" s="37"/>
      <c r="C36" s="6"/>
      <c r="D36" s="6" t="s">
        <v>50</v>
      </c>
      <c r="E36" s="6"/>
      <c r="F36" s="6" t="s">
        <v>109</v>
      </c>
      <c r="G36" s="6"/>
      <c r="H36" s="6" t="s">
        <v>51</v>
      </c>
      <c r="J36" s="6" t="s">
        <v>52</v>
      </c>
      <c r="K36" s="156"/>
      <c r="L36" s="6" t="s">
        <v>112</v>
      </c>
      <c r="M36" s="6"/>
      <c r="N36" s="6" t="s">
        <v>49</v>
      </c>
    </row>
    <row r="37" spans="1:19" s="13" customFormat="1" ht="22.5" customHeight="1" x14ac:dyDescent="0.45">
      <c r="A37" s="42"/>
      <c r="B37" s="212" t="s">
        <v>4</v>
      </c>
      <c r="C37" s="212"/>
      <c r="D37" s="6" t="s">
        <v>55</v>
      </c>
      <c r="E37" s="6"/>
      <c r="F37" s="6" t="s">
        <v>110</v>
      </c>
      <c r="G37" s="6"/>
      <c r="H37" s="6" t="s">
        <v>56</v>
      </c>
      <c r="I37" s="6"/>
      <c r="J37" s="6" t="s">
        <v>57</v>
      </c>
      <c r="K37" s="156"/>
      <c r="L37" s="6" t="s">
        <v>58</v>
      </c>
      <c r="M37" s="6"/>
      <c r="N37" s="6" t="s">
        <v>54</v>
      </c>
    </row>
    <row r="38" spans="1:19" s="13" customFormat="1" ht="27" customHeight="1" x14ac:dyDescent="0.45">
      <c r="B38" s="37"/>
      <c r="C38" s="8"/>
      <c r="D38" s="209" t="s">
        <v>5</v>
      </c>
      <c r="E38" s="209"/>
      <c r="F38" s="209"/>
      <c r="G38" s="209"/>
      <c r="H38" s="209"/>
      <c r="I38" s="209"/>
      <c r="J38" s="209"/>
      <c r="K38" s="209"/>
      <c r="L38" s="209"/>
      <c r="M38" s="209"/>
      <c r="N38" s="209"/>
    </row>
    <row r="39" spans="1:19" s="13" customFormat="1" ht="27" customHeight="1" x14ac:dyDescent="0.45">
      <c r="A39" s="42" t="s">
        <v>161</v>
      </c>
      <c r="B39" s="37"/>
      <c r="C39" s="8"/>
      <c r="D39" s="154"/>
      <c r="E39" s="154"/>
      <c r="F39" s="154"/>
      <c r="G39" s="154"/>
      <c r="H39" s="154"/>
      <c r="I39" s="154"/>
      <c r="J39" s="154"/>
      <c r="K39" s="154"/>
      <c r="L39" s="154"/>
      <c r="M39" s="154"/>
      <c r="N39" s="154"/>
    </row>
    <row r="40" spans="1:19" x14ac:dyDescent="0.45">
      <c r="A40" s="42" t="s">
        <v>162</v>
      </c>
      <c r="B40" s="37"/>
      <c r="C40" s="8"/>
      <c r="D40" s="44">
        <v>7111161</v>
      </c>
      <c r="E40" s="44"/>
      <c r="F40" s="44">
        <v>1303713</v>
      </c>
      <c r="G40" s="44"/>
      <c r="H40" s="44">
        <v>711116</v>
      </c>
      <c r="I40" s="44"/>
      <c r="J40" s="44">
        <v>12545482</v>
      </c>
      <c r="K40" s="44"/>
      <c r="L40" s="44">
        <v>-151</v>
      </c>
      <c r="M40" s="44"/>
      <c r="N40" s="44">
        <f>SUM(D40:L40)</f>
        <v>21671321</v>
      </c>
      <c r="P40" s="13"/>
      <c r="Q40" s="13"/>
      <c r="R40" s="13"/>
      <c r="S40" s="13"/>
    </row>
    <row r="41" spans="1:19" s="13" customFormat="1" ht="9.9499999999999993" customHeight="1" x14ac:dyDescent="0.45">
      <c r="A41" s="46"/>
      <c r="B41" s="43"/>
      <c r="C41" s="8"/>
      <c r="D41" s="45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</row>
    <row r="42" spans="1:19" s="13" customFormat="1" ht="22.5" customHeight="1" x14ac:dyDescent="0.45">
      <c r="A42" s="122" t="s">
        <v>124</v>
      </c>
      <c r="B42" s="37"/>
      <c r="C42" s="8"/>
      <c r="D42" s="44"/>
      <c r="F42" s="44"/>
      <c r="H42" s="44"/>
      <c r="I42" s="44"/>
      <c r="J42" s="44"/>
      <c r="K42" s="56"/>
      <c r="L42" s="44"/>
      <c r="M42" s="44"/>
      <c r="N42" s="65"/>
    </row>
    <row r="43" spans="1:19" s="13" customFormat="1" ht="22.5" customHeight="1" x14ac:dyDescent="0.45">
      <c r="A43" s="122" t="s">
        <v>125</v>
      </c>
      <c r="B43" s="37"/>
      <c r="C43" s="8"/>
      <c r="D43" s="44"/>
      <c r="F43" s="44"/>
      <c r="H43" s="44"/>
      <c r="I43" s="44"/>
      <c r="J43" s="44"/>
      <c r="K43" s="56"/>
      <c r="L43" s="44"/>
      <c r="M43" s="44"/>
      <c r="N43" s="65"/>
    </row>
    <row r="44" spans="1:19" s="13" customFormat="1" ht="22.5" customHeight="1" x14ac:dyDescent="0.45">
      <c r="A44" s="123" t="s">
        <v>139</v>
      </c>
      <c r="B44" s="37"/>
      <c r="C44" s="8"/>
      <c r="H44" s="17"/>
      <c r="I44" s="47"/>
      <c r="J44" s="17"/>
      <c r="K44" s="47"/>
      <c r="L44" s="17"/>
      <c r="M44" s="128"/>
      <c r="N44" s="26"/>
      <c r="O44" s="26"/>
      <c r="P44" s="26"/>
      <c r="Q44" s="56"/>
      <c r="R44" s="27"/>
    </row>
    <row r="45" spans="1:19" s="13" customFormat="1" ht="22.5" customHeight="1" x14ac:dyDescent="0.45">
      <c r="A45" s="157" t="s">
        <v>126</v>
      </c>
      <c r="B45" s="212">
        <v>10</v>
      </c>
      <c r="C45" s="212"/>
      <c r="D45" s="125" t="s">
        <v>30</v>
      </c>
      <c r="E45" s="47"/>
      <c r="F45" s="139" t="s">
        <v>30</v>
      </c>
      <c r="G45" s="47"/>
      <c r="H45" s="139" t="s">
        <v>30</v>
      </c>
      <c r="I45" s="128"/>
      <c r="J45" s="200">
        <v>-1659271</v>
      </c>
      <c r="K45" s="26"/>
      <c r="L45" s="139" t="s">
        <v>30</v>
      </c>
      <c r="M45" s="56"/>
      <c r="N45" s="148">
        <f>SUM(D45:L45)</f>
        <v>-1659271</v>
      </c>
    </row>
    <row r="46" spans="1:19" s="19" customFormat="1" ht="22.5" customHeight="1" x14ac:dyDescent="0.45">
      <c r="A46" s="122" t="s">
        <v>141</v>
      </c>
      <c r="B46" s="43"/>
      <c r="C46" s="8"/>
      <c r="D46" s="125" t="s">
        <v>30</v>
      </c>
      <c r="E46" s="124"/>
      <c r="F46" s="139" t="s">
        <v>30</v>
      </c>
      <c r="G46" s="124"/>
      <c r="H46" s="139" t="s">
        <v>30</v>
      </c>
      <c r="I46" s="130"/>
      <c r="J46" s="139">
        <f>SUM(J44:J45)</f>
        <v>-1659271</v>
      </c>
      <c r="K46" s="67"/>
      <c r="L46" s="140" t="s">
        <v>30</v>
      </c>
      <c r="M46" s="44"/>
      <c r="N46" s="139">
        <f>SUM(D46:L46)</f>
        <v>-1659271</v>
      </c>
    </row>
    <row r="47" spans="1:19" s="19" customFormat="1" ht="9.9499999999999993" customHeight="1" x14ac:dyDescent="0.45">
      <c r="A47" s="122"/>
      <c r="B47" s="43"/>
      <c r="C47" s="8"/>
      <c r="D47" s="126"/>
      <c r="E47" s="124"/>
      <c r="F47" s="67"/>
      <c r="G47" s="124"/>
      <c r="H47" s="67"/>
      <c r="I47" s="130"/>
      <c r="J47" s="67"/>
      <c r="K47" s="67"/>
      <c r="L47" s="67"/>
      <c r="M47" s="44"/>
      <c r="N47" s="67"/>
    </row>
    <row r="48" spans="1:19" x14ac:dyDescent="0.45">
      <c r="A48" s="42" t="s">
        <v>59</v>
      </c>
      <c r="B48" s="159"/>
      <c r="C48" s="159"/>
      <c r="D48" s="17"/>
      <c r="E48" s="3"/>
      <c r="F48" s="17"/>
      <c r="G48" s="3"/>
      <c r="H48" s="17"/>
      <c r="I48" s="47"/>
      <c r="J48" s="47"/>
      <c r="K48" s="47"/>
      <c r="L48" s="47"/>
      <c r="M48" s="56"/>
      <c r="N48" s="3"/>
      <c r="O48" s="31"/>
      <c r="P48" s="13"/>
      <c r="Q48" s="13"/>
      <c r="R48" s="13"/>
      <c r="S48" s="13"/>
    </row>
    <row r="49" spans="1:15" x14ac:dyDescent="0.45">
      <c r="A49" s="157" t="s">
        <v>60</v>
      </c>
      <c r="B49" s="159"/>
      <c r="C49" s="159"/>
      <c r="D49" s="126" t="s">
        <v>30</v>
      </c>
      <c r="E49" s="47"/>
      <c r="F49" s="67" t="s">
        <v>30</v>
      </c>
      <c r="G49" s="47"/>
      <c r="H49" s="67" t="s">
        <v>30</v>
      </c>
      <c r="I49" s="47"/>
      <c r="J49" s="26">
        <f>'PL5-8'!G97</f>
        <v>680792</v>
      </c>
      <c r="K49" s="47"/>
      <c r="L49" s="67" t="s">
        <v>30</v>
      </c>
      <c r="M49" s="56"/>
      <c r="N49" s="149">
        <f>SUM(D49:L49)</f>
        <v>680792</v>
      </c>
      <c r="O49" s="31"/>
    </row>
    <row r="50" spans="1:15" x14ac:dyDescent="0.45">
      <c r="A50" s="127" t="s">
        <v>140</v>
      </c>
      <c r="B50" s="159"/>
      <c r="C50" s="159"/>
      <c r="D50" s="125" t="s">
        <v>30</v>
      </c>
      <c r="E50" s="47"/>
      <c r="F50" s="125" t="s">
        <v>30</v>
      </c>
      <c r="G50" s="47"/>
      <c r="H50" s="125" t="s">
        <v>30</v>
      </c>
      <c r="I50" s="47"/>
      <c r="J50" s="131">
        <f>'PL5-8'!G117</f>
        <v>-822</v>
      </c>
      <c r="K50" s="47"/>
      <c r="L50" s="131">
        <f>'PL5-8'!G111</f>
        <v>17324</v>
      </c>
      <c r="M50" s="56"/>
      <c r="N50" s="148">
        <f>SUM(D50:L50)</f>
        <v>16502</v>
      </c>
    </row>
    <row r="51" spans="1:15" x14ac:dyDescent="0.45">
      <c r="A51" s="42" t="s">
        <v>61</v>
      </c>
      <c r="B51" s="159"/>
      <c r="C51" s="159"/>
      <c r="D51" s="132" t="s">
        <v>30</v>
      </c>
      <c r="E51" s="35"/>
      <c r="F51" s="132" t="s">
        <v>30</v>
      </c>
      <c r="G51" s="35"/>
      <c r="H51" s="132" t="s">
        <v>30</v>
      </c>
      <c r="I51" s="68"/>
      <c r="J51" s="69">
        <f>SUM(J49:J50)</f>
        <v>679970</v>
      </c>
      <c r="K51" s="70"/>
      <c r="L51" s="69">
        <f>SUM(L49:L50)</f>
        <v>17324</v>
      </c>
      <c r="M51" s="54"/>
      <c r="N51" s="53">
        <f>SUM(N49:N50)</f>
        <v>697294</v>
      </c>
    </row>
    <row r="52" spans="1:15" ht="9.9499999999999993" customHeight="1" x14ac:dyDescent="0.45">
      <c r="A52" s="42"/>
      <c r="B52" s="159"/>
      <c r="C52" s="159"/>
      <c r="D52" s="17"/>
      <c r="E52" s="3"/>
      <c r="F52" s="17"/>
      <c r="G52" s="3"/>
      <c r="H52" s="17"/>
      <c r="I52" s="71"/>
      <c r="J52" s="26"/>
      <c r="K52" s="72"/>
      <c r="L52" s="26"/>
      <c r="M52" s="41"/>
      <c r="N52" s="67"/>
    </row>
    <row r="53" spans="1:15" ht="22.5" thickBot="1" x14ac:dyDescent="0.5">
      <c r="A53" s="42" t="s">
        <v>163</v>
      </c>
      <c r="B53" s="43"/>
      <c r="C53" s="8"/>
      <c r="D53" s="55">
        <f>SUM(D40,D51)</f>
        <v>7111161</v>
      </c>
      <c r="E53" s="44"/>
      <c r="F53" s="55">
        <f>SUM(F40,F51)</f>
        <v>1303713</v>
      </c>
      <c r="G53" s="44"/>
      <c r="H53" s="55">
        <f>SUM(H40,H51)</f>
        <v>711116</v>
      </c>
      <c r="I53" s="44"/>
      <c r="J53" s="55">
        <f>SUM(J40,J46,J51)</f>
        <v>11566181</v>
      </c>
      <c r="K53" s="56"/>
      <c r="L53" s="55">
        <f>SUM(L40,L51)</f>
        <v>17173</v>
      </c>
      <c r="N53" s="55">
        <f>SUM(N40,N46,N51)</f>
        <v>20709344</v>
      </c>
      <c r="O53" s="73"/>
    </row>
    <row r="54" spans="1:15" ht="22.5" thickTop="1" x14ac:dyDescent="0.45"/>
    <row r="137" spans="2:2" x14ac:dyDescent="0.45">
      <c r="B137" s="58">
        <v>5</v>
      </c>
    </row>
    <row r="179" spans="2:2" x14ac:dyDescent="0.45">
      <c r="B179" s="58">
        <v>10</v>
      </c>
    </row>
  </sheetData>
  <mergeCells count="10">
    <mergeCell ref="B18:C18"/>
    <mergeCell ref="H6:J6"/>
    <mergeCell ref="D11:N11"/>
    <mergeCell ref="B10:C10"/>
    <mergeCell ref="H4:J4"/>
    <mergeCell ref="H33:J33"/>
    <mergeCell ref="B37:C37"/>
    <mergeCell ref="D38:N38"/>
    <mergeCell ref="B45:C45"/>
    <mergeCell ref="H31:J31"/>
  </mergeCells>
  <pageMargins left="0.8" right="0.8" top="0.48" bottom="0.5" header="0.48" footer="0.5"/>
  <pageSetup paperSize="9" scale="82" firstPageNumber="11" fitToHeight="0" orientation="landscape" useFirstPageNumber="1" r:id="rId1"/>
  <headerFooter alignWithMargins="0">
    <oddFooter>&amp;L&amp;16  หมายเหตุประกอบงบการเงินเป็นส่วนหนึ่งของงบการเงินระหว่างกาลนี้
&amp;C&amp;16&amp;P</oddFooter>
  </headerFooter>
  <rowBreaks count="1" manualBreakCount="1"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R86"/>
  <sheetViews>
    <sheetView showGridLines="0" view="pageBreakPreview" zoomScale="70" zoomScaleNormal="85" zoomScaleSheetLayoutView="70" workbookViewId="0">
      <selection activeCell="E13" sqref="E13"/>
    </sheetView>
  </sheetViews>
  <sheetFormatPr defaultColWidth="35" defaultRowHeight="22.5" customHeight="1" x14ac:dyDescent="0.45"/>
  <cols>
    <col min="1" max="1" width="51.42578125" style="1" customWidth="1"/>
    <col min="2" max="2" width="9.85546875" style="1" customWidth="1"/>
    <col min="3" max="3" width="12.7109375" style="74" customWidth="1"/>
    <col min="4" max="4" width="1.28515625" style="1" customWidth="1"/>
    <col min="5" max="5" width="12.7109375" style="74" customWidth="1"/>
    <col min="6" max="6" width="1.140625" style="1" customWidth="1"/>
    <col min="7" max="7" width="12.7109375" style="1" customWidth="1"/>
    <col min="8" max="8" width="1.28515625" style="1" customWidth="1"/>
    <col min="9" max="9" width="12.7109375" style="1" customWidth="1"/>
    <col min="10" max="10" width="11.7109375" style="1" customWidth="1"/>
    <col min="11" max="11" width="31" style="1" bestFit="1" customWidth="1"/>
    <col min="12" max="12" width="13.140625" style="1" customWidth="1"/>
    <col min="13" max="13" width="11.5703125" style="1" customWidth="1"/>
    <col min="14" max="14" width="19" style="1" customWidth="1"/>
    <col min="15" max="16384" width="35" style="1"/>
  </cols>
  <sheetData>
    <row r="1" spans="1:9" ht="22.5" customHeight="1" x14ac:dyDescent="0.5">
      <c r="A1" s="4" t="s">
        <v>73</v>
      </c>
      <c r="B1" s="4"/>
    </row>
    <row r="2" spans="1:9" ht="22.5" customHeight="1" x14ac:dyDescent="0.5">
      <c r="A2" s="4" t="s">
        <v>72</v>
      </c>
      <c r="B2" s="4"/>
    </row>
    <row r="3" spans="1:9" ht="18.75" customHeight="1" x14ac:dyDescent="0.45"/>
    <row r="4" spans="1:9" ht="22.5" customHeight="1" x14ac:dyDescent="0.45">
      <c r="A4" s="13"/>
      <c r="B4" s="13"/>
      <c r="C4" s="208" t="s">
        <v>1</v>
      </c>
      <c r="D4" s="208"/>
      <c r="E4" s="208"/>
      <c r="F4" s="8"/>
      <c r="G4" s="208" t="s">
        <v>2</v>
      </c>
      <c r="H4" s="208"/>
      <c r="I4" s="208"/>
    </row>
    <row r="5" spans="1:9" ht="22.5" customHeight="1" x14ac:dyDescent="0.45">
      <c r="A5" s="13"/>
      <c r="B5" s="13"/>
      <c r="C5" s="210" t="s">
        <v>131</v>
      </c>
      <c r="D5" s="211"/>
      <c r="E5" s="211"/>
      <c r="F5" s="6"/>
      <c r="G5" s="210" t="s">
        <v>131</v>
      </c>
      <c r="H5" s="211"/>
      <c r="I5" s="211"/>
    </row>
    <row r="6" spans="1:9" ht="22.5" customHeight="1" x14ac:dyDescent="0.45">
      <c r="A6" s="13"/>
      <c r="B6" s="13"/>
      <c r="C6" s="210" t="s">
        <v>128</v>
      </c>
      <c r="D6" s="211"/>
      <c r="E6" s="211"/>
      <c r="F6" s="6"/>
      <c r="G6" s="210" t="s">
        <v>128</v>
      </c>
      <c r="H6" s="211"/>
      <c r="I6" s="211"/>
    </row>
    <row r="7" spans="1:9" ht="22.5" customHeight="1" x14ac:dyDescent="0.45">
      <c r="A7" s="13"/>
      <c r="B7" s="9"/>
      <c r="C7" s="96">
        <v>2563</v>
      </c>
      <c r="D7" s="96"/>
      <c r="E7" s="96">
        <v>2562</v>
      </c>
      <c r="F7" s="96"/>
      <c r="G7" s="96">
        <v>2563</v>
      </c>
      <c r="H7" s="96"/>
      <c r="I7" s="96">
        <v>2562</v>
      </c>
    </row>
    <row r="8" spans="1:9" ht="22.5" customHeight="1" x14ac:dyDescent="0.45">
      <c r="A8" s="13"/>
      <c r="B8" s="13"/>
      <c r="C8" s="209" t="s">
        <v>5</v>
      </c>
      <c r="D8" s="209"/>
      <c r="E8" s="209"/>
      <c r="F8" s="209"/>
      <c r="G8" s="209"/>
      <c r="H8" s="209"/>
      <c r="I8" s="209"/>
    </row>
    <row r="9" spans="1:9" ht="21.75" x14ac:dyDescent="0.45">
      <c r="A9" s="12" t="s">
        <v>62</v>
      </c>
      <c r="B9" s="12"/>
      <c r="C9" s="75"/>
      <c r="D9" s="13"/>
      <c r="E9" s="75"/>
      <c r="F9" s="13"/>
      <c r="G9" s="13"/>
      <c r="H9" s="13"/>
      <c r="I9" s="13"/>
    </row>
    <row r="10" spans="1:9" ht="21.75" x14ac:dyDescent="0.45">
      <c r="A10" s="13" t="s">
        <v>45</v>
      </c>
      <c r="B10" s="13"/>
      <c r="C10" s="27">
        <v>1087633</v>
      </c>
      <c r="D10" s="27"/>
      <c r="E10" s="27">
        <v>1218256</v>
      </c>
      <c r="F10" s="27"/>
      <c r="G10" s="27">
        <v>680792</v>
      </c>
      <c r="H10" s="27"/>
      <c r="I10" s="27">
        <v>812941</v>
      </c>
    </row>
    <row r="11" spans="1:9" ht="21.75" x14ac:dyDescent="0.45">
      <c r="A11" s="37" t="s">
        <v>113</v>
      </c>
      <c r="B11" s="37"/>
      <c r="C11" s="27"/>
      <c r="D11" s="27"/>
      <c r="E11" s="27"/>
      <c r="F11" s="27"/>
      <c r="G11" s="27"/>
      <c r="H11" s="27"/>
      <c r="I11" s="27"/>
    </row>
    <row r="12" spans="1:9" ht="21.75" x14ac:dyDescent="0.45">
      <c r="A12" s="13" t="s">
        <v>152</v>
      </c>
      <c r="B12" s="13"/>
      <c r="C12" s="27">
        <v>99306</v>
      </c>
      <c r="D12" s="27"/>
      <c r="E12" s="27">
        <v>45313</v>
      </c>
      <c r="F12" s="27"/>
      <c r="G12" s="27">
        <v>93802</v>
      </c>
      <c r="H12" s="27"/>
      <c r="I12" s="27">
        <v>45313</v>
      </c>
    </row>
    <row r="13" spans="1:9" ht="21.75" x14ac:dyDescent="0.45">
      <c r="A13" s="1" t="s">
        <v>42</v>
      </c>
      <c r="B13" s="13"/>
      <c r="C13" s="27">
        <v>27889</v>
      </c>
      <c r="D13" s="27"/>
      <c r="E13" s="133">
        <v>0</v>
      </c>
      <c r="F13" s="27"/>
      <c r="G13" s="27">
        <v>22659</v>
      </c>
      <c r="H13" s="27"/>
      <c r="I13" s="133">
        <v>0</v>
      </c>
    </row>
    <row r="14" spans="1:9" ht="21.75" x14ac:dyDescent="0.45">
      <c r="A14" s="1" t="s">
        <v>87</v>
      </c>
      <c r="B14" s="13"/>
      <c r="C14" s="27">
        <v>740443</v>
      </c>
      <c r="D14" s="27"/>
      <c r="E14" s="27">
        <v>623242</v>
      </c>
      <c r="F14" s="27"/>
      <c r="G14" s="27">
        <v>534946</v>
      </c>
      <c r="H14" s="27"/>
      <c r="I14" s="27">
        <v>455124</v>
      </c>
    </row>
    <row r="15" spans="1:9" ht="21.75" x14ac:dyDescent="0.45">
      <c r="A15" s="1" t="s">
        <v>133</v>
      </c>
      <c r="B15" s="13"/>
      <c r="C15" s="27">
        <v>0</v>
      </c>
      <c r="D15" s="27"/>
      <c r="E15" s="27">
        <v>684</v>
      </c>
      <c r="F15" s="27"/>
      <c r="G15" s="133">
        <v>0</v>
      </c>
      <c r="H15" s="27"/>
      <c r="I15" s="133">
        <v>0</v>
      </c>
    </row>
    <row r="16" spans="1:9" ht="21.75" x14ac:dyDescent="0.45">
      <c r="A16" s="1" t="s">
        <v>182</v>
      </c>
      <c r="B16" s="13"/>
      <c r="C16" s="27">
        <v>8908</v>
      </c>
      <c r="D16" s="27"/>
      <c r="E16" s="133">
        <v>0</v>
      </c>
      <c r="F16" s="27"/>
      <c r="G16" s="27">
        <v>8111</v>
      </c>
      <c r="H16" s="27"/>
      <c r="I16" s="133">
        <v>0</v>
      </c>
    </row>
    <row r="17" spans="1:10" ht="21.75" x14ac:dyDescent="0.45">
      <c r="A17" s="59" t="s">
        <v>157</v>
      </c>
      <c r="B17" s="41"/>
      <c r="C17" s="27">
        <v>0</v>
      </c>
      <c r="D17" s="27"/>
      <c r="E17" s="27">
        <v>0</v>
      </c>
      <c r="F17" s="27"/>
      <c r="G17" s="27">
        <v>0</v>
      </c>
      <c r="H17" s="27"/>
      <c r="I17" s="27">
        <v>5449</v>
      </c>
      <c r="J17" s="33"/>
    </row>
    <row r="18" spans="1:10" ht="21.75" x14ac:dyDescent="0.45">
      <c r="A18" s="33" t="s">
        <v>103</v>
      </c>
      <c r="B18" s="33"/>
      <c r="C18" s="195">
        <v>16016</v>
      </c>
      <c r="D18" s="77"/>
      <c r="E18" s="195">
        <v>67166</v>
      </c>
      <c r="F18" s="77"/>
      <c r="G18" s="195">
        <v>16016</v>
      </c>
      <c r="H18" s="77"/>
      <c r="I18" s="195">
        <v>67166</v>
      </c>
      <c r="J18" s="33"/>
    </row>
    <row r="19" spans="1:10" ht="21.75" x14ac:dyDescent="0.45">
      <c r="A19" s="1" t="s">
        <v>95</v>
      </c>
      <c r="C19" s="27"/>
      <c r="D19" s="27"/>
      <c r="E19" s="27"/>
      <c r="F19" s="27"/>
      <c r="G19" s="27"/>
      <c r="H19" s="27"/>
      <c r="I19" s="27"/>
      <c r="J19" s="27"/>
    </row>
    <row r="20" spans="1:10" ht="21.75" x14ac:dyDescent="0.45">
      <c r="A20" s="1" t="s">
        <v>134</v>
      </c>
      <c r="C20" s="27">
        <v>6355</v>
      </c>
      <c r="D20" s="27"/>
      <c r="E20" s="27">
        <f>11745-5161</f>
        <v>6584</v>
      </c>
      <c r="F20" s="27"/>
      <c r="G20" s="27">
        <v>-845</v>
      </c>
      <c r="H20" s="27"/>
      <c r="I20" s="27">
        <v>-642</v>
      </c>
      <c r="J20" s="27"/>
    </row>
    <row r="21" spans="1:10" ht="21.75" x14ac:dyDescent="0.45">
      <c r="A21" s="1" t="s">
        <v>193</v>
      </c>
      <c r="C21" s="206">
        <v>-12159</v>
      </c>
      <c r="D21" s="206"/>
      <c r="E21" s="206">
        <v>-18731</v>
      </c>
      <c r="F21" s="206"/>
      <c r="G21" s="206">
        <v>-2228</v>
      </c>
      <c r="H21" s="206"/>
      <c r="I21" s="206">
        <v>-7081</v>
      </c>
      <c r="J21" s="113"/>
    </row>
    <row r="22" spans="1:10" ht="21.75" x14ac:dyDescent="0.45">
      <c r="A22" s="76" t="s">
        <v>191</v>
      </c>
      <c r="B22" s="76"/>
      <c r="C22" s="27">
        <v>-690</v>
      </c>
      <c r="D22" s="27"/>
      <c r="E22" s="27">
        <v>424</v>
      </c>
      <c r="F22" s="27"/>
      <c r="G22" s="133">
        <v>0</v>
      </c>
      <c r="H22" s="27"/>
      <c r="I22" s="133">
        <v>0</v>
      </c>
    </row>
    <row r="23" spans="1:10" ht="21.75" x14ac:dyDescent="0.45">
      <c r="A23" s="58" t="s">
        <v>196</v>
      </c>
      <c r="B23" s="13"/>
      <c r="C23" s="27">
        <v>-10</v>
      </c>
      <c r="D23" s="27"/>
      <c r="E23" s="27">
        <v>167</v>
      </c>
      <c r="F23" s="27"/>
      <c r="G23" s="27">
        <v>-10</v>
      </c>
      <c r="H23" s="27"/>
      <c r="I23" s="27">
        <v>167</v>
      </c>
    </row>
    <row r="24" spans="1:10" ht="21.75" x14ac:dyDescent="0.45">
      <c r="A24" s="76" t="s">
        <v>183</v>
      </c>
      <c r="B24" s="76"/>
      <c r="C24" s="27">
        <v>0</v>
      </c>
      <c r="D24" s="27"/>
      <c r="E24" s="27">
        <v>638</v>
      </c>
      <c r="F24" s="27"/>
      <c r="G24" s="27">
        <v>0</v>
      </c>
      <c r="H24" s="27"/>
      <c r="I24" s="27">
        <v>638</v>
      </c>
    </row>
    <row r="25" spans="1:10" ht="21.75" x14ac:dyDescent="0.45">
      <c r="A25" s="76" t="s">
        <v>121</v>
      </c>
      <c r="B25" s="76"/>
      <c r="C25" s="27">
        <v>10051</v>
      </c>
      <c r="D25" s="27"/>
      <c r="E25" s="27">
        <v>6375</v>
      </c>
      <c r="F25" s="27"/>
      <c r="G25" s="27">
        <v>10051</v>
      </c>
      <c r="H25" s="27"/>
      <c r="I25" s="27">
        <v>6375</v>
      </c>
    </row>
    <row r="26" spans="1:10" ht="21.75" x14ac:dyDescent="0.45">
      <c r="A26" s="58" t="s">
        <v>153</v>
      </c>
      <c r="B26" s="13"/>
      <c r="C26" s="27">
        <v>14366</v>
      </c>
      <c r="D26" s="27"/>
      <c r="E26" s="27">
        <v>3778</v>
      </c>
      <c r="F26" s="27"/>
      <c r="G26" s="27">
        <v>10744</v>
      </c>
      <c r="H26" s="27"/>
      <c r="I26" s="27">
        <v>3778</v>
      </c>
    </row>
    <row r="27" spans="1:10" ht="21.75" x14ac:dyDescent="0.45">
      <c r="A27" s="76" t="s">
        <v>159</v>
      </c>
      <c r="B27" s="13"/>
      <c r="C27" s="196">
        <v>-60272</v>
      </c>
      <c r="D27" s="27"/>
      <c r="E27" s="196">
        <f>-58908</f>
        <v>-58908</v>
      </c>
      <c r="F27" s="27"/>
      <c r="G27" s="196">
        <v>-85039</v>
      </c>
      <c r="H27" s="27"/>
      <c r="I27" s="196">
        <f>-108256</f>
        <v>-108256</v>
      </c>
    </row>
    <row r="28" spans="1:10" ht="21.75" hidden="1" x14ac:dyDescent="0.45">
      <c r="A28" s="152" t="s">
        <v>146</v>
      </c>
      <c r="B28" s="150"/>
      <c r="C28" s="151"/>
      <c r="D28" s="151"/>
      <c r="E28" s="151"/>
      <c r="F28" s="151"/>
      <c r="G28" s="151"/>
      <c r="H28" s="151"/>
      <c r="I28" s="151"/>
    </row>
    <row r="29" spans="1:10" ht="21.75" hidden="1" x14ac:dyDescent="0.45">
      <c r="A29" s="152" t="s">
        <v>129</v>
      </c>
      <c r="B29" s="150"/>
      <c r="C29" s="151"/>
      <c r="D29" s="151"/>
      <c r="E29" s="151">
        <v>0</v>
      </c>
      <c r="F29" s="151"/>
      <c r="G29" s="151"/>
      <c r="H29" s="151"/>
      <c r="I29" s="151">
        <v>0</v>
      </c>
    </row>
    <row r="30" spans="1:10" ht="21.75" x14ac:dyDescent="0.45">
      <c r="A30" s="42"/>
      <c r="B30" s="42"/>
      <c r="C30" s="91">
        <f>SUM(C10:C29)</f>
        <v>1937836</v>
      </c>
      <c r="D30" s="66"/>
      <c r="E30" s="91">
        <f>SUM(E10:E29)</f>
        <v>1894988</v>
      </c>
      <c r="F30" s="66"/>
      <c r="G30" s="91">
        <f>SUM(G10:G29)</f>
        <v>1288999</v>
      </c>
      <c r="H30" s="66"/>
      <c r="I30" s="91">
        <f>SUM(I10:I29)</f>
        <v>1280972</v>
      </c>
    </row>
    <row r="31" spans="1:10" ht="21.75" x14ac:dyDescent="0.45">
      <c r="A31" s="37" t="s">
        <v>63</v>
      </c>
      <c r="B31" s="37"/>
      <c r="C31" s="45"/>
      <c r="D31" s="66"/>
      <c r="E31" s="45"/>
      <c r="F31" s="66"/>
      <c r="G31" s="66"/>
      <c r="H31" s="66"/>
      <c r="I31" s="66"/>
    </row>
    <row r="32" spans="1:10" ht="21.75" x14ac:dyDescent="0.45">
      <c r="A32" s="1" t="s">
        <v>164</v>
      </c>
      <c r="B32" s="13"/>
      <c r="C32" s="27">
        <v>351361</v>
      </c>
      <c r="D32" s="27"/>
      <c r="E32" s="27">
        <v>251239</v>
      </c>
      <c r="F32" s="27"/>
      <c r="G32" s="27">
        <v>57803</v>
      </c>
      <c r="H32" s="27"/>
      <c r="I32" s="27">
        <f>38087+1973</f>
        <v>40060</v>
      </c>
    </row>
    <row r="33" spans="1:18" ht="21.75" x14ac:dyDescent="0.45">
      <c r="A33" s="13" t="s">
        <v>9</v>
      </c>
      <c r="C33" s="27">
        <v>-135365</v>
      </c>
      <c r="D33" s="27"/>
      <c r="E33" s="27">
        <v>328423</v>
      </c>
      <c r="F33" s="27"/>
      <c r="G33" s="27">
        <v>-37808</v>
      </c>
      <c r="H33" s="27"/>
      <c r="I33" s="27">
        <v>162010</v>
      </c>
    </row>
    <row r="34" spans="1:18" ht="21.75" x14ac:dyDescent="0.45">
      <c r="A34" s="13" t="s">
        <v>165</v>
      </c>
      <c r="C34" s="27">
        <v>-13394</v>
      </c>
      <c r="D34" s="27"/>
      <c r="E34" s="27">
        <v>57907</v>
      </c>
      <c r="F34" s="27"/>
      <c r="G34" s="27">
        <v>-8030</v>
      </c>
      <c r="H34" s="27"/>
      <c r="I34" s="27">
        <v>25407</v>
      </c>
    </row>
    <row r="35" spans="1:18" ht="21.75" x14ac:dyDescent="0.45">
      <c r="A35" s="13" t="s">
        <v>10</v>
      </c>
      <c r="B35" s="13"/>
      <c r="C35" s="206">
        <v>-702</v>
      </c>
      <c r="D35" s="206"/>
      <c r="E35" s="206">
        <f>55805-57907</f>
        <v>-2102</v>
      </c>
      <c r="F35" s="206"/>
      <c r="G35" s="206">
        <v>-7621</v>
      </c>
      <c r="H35" s="206"/>
      <c r="I35" s="206">
        <f>-41294-25407</f>
        <v>-66701</v>
      </c>
    </row>
    <row r="36" spans="1:18" ht="21.75" x14ac:dyDescent="0.45">
      <c r="A36" s="1" t="s">
        <v>15</v>
      </c>
      <c r="C36" s="27">
        <v>0</v>
      </c>
      <c r="D36" s="27"/>
      <c r="E36" s="27">
        <v>-14254</v>
      </c>
      <c r="F36" s="27"/>
      <c r="G36" s="27">
        <v>0</v>
      </c>
      <c r="H36" s="27"/>
      <c r="I36" s="27">
        <v>-14105</v>
      </c>
    </row>
    <row r="37" spans="1:18" ht="21.75" x14ac:dyDescent="0.45">
      <c r="A37" s="13" t="s">
        <v>168</v>
      </c>
      <c r="B37" s="13"/>
      <c r="C37" s="27">
        <v>195793</v>
      </c>
      <c r="D37" s="27"/>
      <c r="E37" s="27">
        <f>-122812+22958</f>
        <v>-99854</v>
      </c>
      <c r="F37" s="27"/>
      <c r="G37" s="27">
        <v>89959</v>
      </c>
      <c r="H37" s="27"/>
      <c r="I37" s="27">
        <f>-50557+4194</f>
        <v>-46363</v>
      </c>
      <c r="M37" s="78"/>
      <c r="N37" s="77"/>
      <c r="P37" s="79"/>
      <c r="Q37" s="79"/>
      <c r="R37" s="77"/>
    </row>
    <row r="38" spans="1:18" ht="21.75" x14ac:dyDescent="0.45">
      <c r="A38" s="1" t="s">
        <v>76</v>
      </c>
      <c r="B38" s="13"/>
      <c r="C38" s="27">
        <v>-48508</v>
      </c>
      <c r="D38" s="27"/>
      <c r="E38" s="27">
        <f>-27192</f>
        <v>-27192</v>
      </c>
      <c r="F38" s="27"/>
      <c r="G38" s="27">
        <v>-44442</v>
      </c>
      <c r="H38" s="27"/>
      <c r="I38" s="27">
        <f>87462-108167</f>
        <v>-20705</v>
      </c>
      <c r="J38" s="27"/>
      <c r="K38" s="113"/>
    </row>
    <row r="39" spans="1:18" ht="21.75" hidden="1" x14ac:dyDescent="0.45">
      <c r="A39" s="1" t="s">
        <v>114</v>
      </c>
      <c r="B39" s="13"/>
      <c r="C39" s="27"/>
      <c r="D39" s="27"/>
      <c r="E39" s="27">
        <v>0</v>
      </c>
      <c r="F39" s="27"/>
      <c r="G39" s="27"/>
      <c r="H39" s="27"/>
      <c r="I39" s="27">
        <v>0</v>
      </c>
    </row>
    <row r="40" spans="1:18" ht="21.75" hidden="1" x14ac:dyDescent="0.45">
      <c r="A40" s="1" t="s">
        <v>142</v>
      </c>
      <c r="B40" s="13"/>
      <c r="C40" s="27"/>
      <c r="D40" s="136"/>
      <c r="E40" s="27">
        <v>0</v>
      </c>
      <c r="F40" s="136"/>
      <c r="G40" s="27"/>
      <c r="H40" s="136"/>
      <c r="I40" s="27">
        <v>0</v>
      </c>
    </row>
    <row r="41" spans="1:18" ht="21.75" x14ac:dyDescent="0.45">
      <c r="A41" s="42" t="s">
        <v>135</v>
      </c>
      <c r="B41" s="42"/>
      <c r="C41" s="57">
        <f>SUM(C30:C40)</f>
        <v>2287021</v>
      </c>
      <c r="D41" s="65"/>
      <c r="E41" s="57">
        <f>SUM(E30:E40)</f>
        <v>2389155</v>
      </c>
      <c r="F41" s="80"/>
      <c r="G41" s="57">
        <f>SUM(G30:G40)</f>
        <v>1338860</v>
      </c>
      <c r="H41" s="65"/>
      <c r="I41" s="57">
        <f>SUM(I30:I40)</f>
        <v>1360575</v>
      </c>
    </row>
    <row r="42" spans="1:18" ht="21.75" x14ac:dyDescent="0.45">
      <c r="A42" s="42"/>
      <c r="B42" s="42"/>
      <c r="C42" s="50"/>
      <c r="D42" s="65"/>
      <c r="E42" s="50"/>
      <c r="F42" s="80"/>
      <c r="G42" s="50"/>
      <c r="H42" s="65"/>
      <c r="I42" s="50"/>
    </row>
    <row r="43" spans="1:18" ht="23.25" x14ac:dyDescent="0.5">
      <c r="A43" s="4" t="s">
        <v>73</v>
      </c>
      <c r="B43" s="4"/>
    </row>
    <row r="44" spans="1:18" ht="23.25" x14ac:dyDescent="0.5">
      <c r="A44" s="4" t="s">
        <v>72</v>
      </c>
      <c r="B44" s="4"/>
    </row>
    <row r="45" spans="1:18" ht="21.75" x14ac:dyDescent="0.45"/>
    <row r="46" spans="1:18" ht="21.75" x14ac:dyDescent="0.45">
      <c r="A46" s="13"/>
      <c r="B46" s="13"/>
      <c r="C46" s="208" t="s">
        <v>1</v>
      </c>
      <c r="D46" s="208"/>
      <c r="E46" s="208"/>
      <c r="F46" s="8"/>
      <c r="G46" s="208" t="s">
        <v>2</v>
      </c>
      <c r="H46" s="208"/>
      <c r="I46" s="208"/>
    </row>
    <row r="47" spans="1:18" ht="21.75" x14ac:dyDescent="0.45">
      <c r="A47" s="13"/>
      <c r="B47" s="9"/>
      <c r="C47" s="210" t="s">
        <v>131</v>
      </c>
      <c r="D47" s="211"/>
      <c r="E47" s="211"/>
      <c r="F47" s="6"/>
      <c r="G47" s="210" t="s">
        <v>131</v>
      </c>
      <c r="H47" s="211"/>
      <c r="I47" s="211"/>
    </row>
    <row r="48" spans="1:18" ht="21.75" x14ac:dyDescent="0.45">
      <c r="A48" s="13"/>
      <c r="B48" s="13"/>
      <c r="C48" s="210" t="s">
        <v>128</v>
      </c>
      <c r="D48" s="211"/>
      <c r="E48" s="211"/>
      <c r="F48" s="6"/>
      <c r="G48" s="210" t="s">
        <v>128</v>
      </c>
      <c r="H48" s="211"/>
      <c r="I48" s="211"/>
    </row>
    <row r="49" spans="1:9" ht="21.75" x14ac:dyDescent="0.45">
      <c r="A49" s="13"/>
      <c r="B49" s="13"/>
      <c r="C49" s="96">
        <v>2563</v>
      </c>
      <c r="D49" s="96"/>
      <c r="E49" s="96">
        <v>2562</v>
      </c>
      <c r="F49" s="96"/>
      <c r="G49" s="96">
        <v>2563</v>
      </c>
      <c r="H49" s="96"/>
      <c r="I49" s="96">
        <v>2562</v>
      </c>
    </row>
    <row r="50" spans="1:9" ht="21.75" x14ac:dyDescent="0.45">
      <c r="A50" s="13"/>
      <c r="B50" s="13"/>
      <c r="C50" s="209" t="s">
        <v>5</v>
      </c>
      <c r="D50" s="209"/>
      <c r="E50" s="209"/>
      <c r="F50" s="209"/>
      <c r="G50" s="209"/>
      <c r="H50" s="209"/>
      <c r="I50" s="209"/>
    </row>
    <row r="51" spans="1:9" ht="21.75" x14ac:dyDescent="0.45">
      <c r="A51" s="12" t="s">
        <v>64</v>
      </c>
      <c r="B51" s="12"/>
      <c r="C51" s="45"/>
      <c r="D51" s="66"/>
      <c r="E51" s="45"/>
      <c r="F51" s="66"/>
      <c r="G51" s="66"/>
      <c r="H51" s="66"/>
      <c r="I51" s="66"/>
    </row>
    <row r="52" spans="1:9" ht="21.75" x14ac:dyDescent="0.45">
      <c r="A52" s="1" t="s">
        <v>184</v>
      </c>
      <c r="B52" s="13"/>
      <c r="C52" s="27">
        <v>-5000000</v>
      </c>
      <c r="D52" s="27"/>
      <c r="E52" s="27">
        <f>-1500000</f>
        <v>-1500000</v>
      </c>
      <c r="F52" s="27"/>
      <c r="G52" s="27">
        <v>-5000000</v>
      </c>
      <c r="H52" s="27"/>
      <c r="I52" s="27">
        <f>-1500000</f>
        <v>-1500000</v>
      </c>
    </row>
    <row r="53" spans="1:9" ht="21.75" x14ac:dyDescent="0.45">
      <c r="A53" s="1" t="s">
        <v>115</v>
      </c>
      <c r="B53" s="13"/>
      <c r="C53" s="27">
        <v>1420</v>
      </c>
      <c r="D53" s="27"/>
      <c r="E53" s="27">
        <v>613</v>
      </c>
      <c r="F53" s="27"/>
      <c r="G53" s="27">
        <v>1400</v>
      </c>
      <c r="H53" s="27"/>
      <c r="I53" s="27">
        <v>613</v>
      </c>
    </row>
    <row r="54" spans="1:9" ht="21.75" x14ac:dyDescent="0.45">
      <c r="A54" s="1" t="s">
        <v>116</v>
      </c>
      <c r="B54" s="13"/>
      <c r="C54" s="27">
        <v>-352703</v>
      </c>
      <c r="D54" s="27"/>
      <c r="E54" s="27">
        <v>-150513</v>
      </c>
      <c r="F54" s="27"/>
      <c r="G54" s="27">
        <v>-313076</v>
      </c>
      <c r="H54" s="27"/>
      <c r="I54" s="27">
        <f>-139670</f>
        <v>-139670</v>
      </c>
    </row>
    <row r="55" spans="1:9" ht="21.75" x14ac:dyDescent="0.45">
      <c r="A55" s="1" t="s">
        <v>117</v>
      </c>
      <c r="B55" s="13"/>
      <c r="C55" s="27">
        <v>-20805</v>
      </c>
      <c r="D55" s="27"/>
      <c r="E55" s="27">
        <v>-27945</v>
      </c>
      <c r="F55" s="27"/>
      <c r="G55" s="27">
        <v>-20567</v>
      </c>
      <c r="H55" s="27"/>
      <c r="I55" s="27">
        <v>-27945</v>
      </c>
    </row>
    <row r="56" spans="1:9" ht="21.75" x14ac:dyDescent="0.45">
      <c r="A56" s="1" t="s">
        <v>160</v>
      </c>
      <c r="B56" s="13"/>
      <c r="C56" s="27">
        <v>0</v>
      </c>
      <c r="D56" s="27"/>
      <c r="E56" s="27">
        <v>0</v>
      </c>
      <c r="F56" s="27"/>
      <c r="G56" s="27">
        <v>0</v>
      </c>
      <c r="H56" s="27"/>
      <c r="I56" s="27">
        <v>108167</v>
      </c>
    </row>
    <row r="57" spans="1:9" ht="21.75" x14ac:dyDescent="0.45">
      <c r="A57" s="1" t="s">
        <v>145</v>
      </c>
      <c r="B57" s="13"/>
      <c r="C57" s="27">
        <v>0</v>
      </c>
      <c r="D57" s="27"/>
      <c r="E57" s="27">
        <v>0</v>
      </c>
      <c r="F57" s="27"/>
      <c r="G57" s="27">
        <v>0</v>
      </c>
      <c r="H57" s="27"/>
      <c r="I57" s="27">
        <v>500000</v>
      </c>
    </row>
    <row r="58" spans="1:9" ht="21.75" hidden="1" x14ac:dyDescent="0.45">
      <c r="A58" s="1" t="s">
        <v>99</v>
      </c>
      <c r="B58" s="13"/>
      <c r="C58" s="27"/>
      <c r="D58" s="27"/>
      <c r="E58" s="27"/>
      <c r="F58" s="27"/>
      <c r="G58" s="27"/>
      <c r="H58" s="27"/>
      <c r="I58" s="27">
        <v>0</v>
      </c>
    </row>
    <row r="59" spans="1:9" ht="21.75" x14ac:dyDescent="0.45">
      <c r="A59" s="1" t="s">
        <v>158</v>
      </c>
      <c r="B59" s="13"/>
      <c r="C59" s="27">
        <v>0</v>
      </c>
      <c r="D59" s="27"/>
      <c r="E59" s="27">
        <v>0</v>
      </c>
      <c r="F59" s="27"/>
      <c r="G59" s="27">
        <v>642840</v>
      </c>
      <c r="H59" s="27"/>
      <c r="I59" s="27">
        <v>273827</v>
      </c>
    </row>
    <row r="60" spans="1:9" ht="21.75" x14ac:dyDescent="0.45">
      <c r="A60" s="1" t="s">
        <v>159</v>
      </c>
      <c r="B60" s="13"/>
      <c r="C60" s="27">
        <v>62514</v>
      </c>
      <c r="D60" s="27"/>
      <c r="E60" s="27">
        <v>59665</v>
      </c>
      <c r="F60" s="27"/>
      <c r="G60" s="27">
        <v>87630</v>
      </c>
      <c r="H60" s="27"/>
      <c r="I60" s="27">
        <v>109740</v>
      </c>
    </row>
    <row r="61" spans="1:9" ht="21.75" x14ac:dyDescent="0.45">
      <c r="A61" s="42" t="s">
        <v>136</v>
      </c>
      <c r="B61" s="42"/>
      <c r="C61" s="57">
        <f>SUM(C52:C60)</f>
        <v>-5309574</v>
      </c>
      <c r="D61" s="65"/>
      <c r="E61" s="57">
        <f>SUM(E52:E60)</f>
        <v>-1618180</v>
      </c>
      <c r="F61" s="80"/>
      <c r="G61" s="57">
        <f>SUM(G52:G60)</f>
        <v>-4601773</v>
      </c>
      <c r="H61" s="65"/>
      <c r="I61" s="57">
        <f>SUM(I52:I60)</f>
        <v>-675268</v>
      </c>
    </row>
    <row r="62" spans="1:9" ht="21.75" x14ac:dyDescent="0.45">
      <c r="A62" s="42"/>
      <c r="B62" s="42"/>
      <c r="C62" s="56"/>
      <c r="D62" s="65"/>
      <c r="E62" s="56"/>
      <c r="F62" s="80"/>
      <c r="G62" s="80"/>
      <c r="H62" s="65"/>
      <c r="I62" s="80"/>
    </row>
    <row r="63" spans="1:9" ht="21.75" x14ac:dyDescent="0.45">
      <c r="A63" s="12" t="s">
        <v>65</v>
      </c>
      <c r="B63" s="12"/>
      <c r="C63" s="45"/>
      <c r="D63" s="66"/>
      <c r="E63" s="45"/>
      <c r="F63" s="66"/>
      <c r="G63" s="66"/>
      <c r="H63" s="66"/>
      <c r="I63" s="66"/>
    </row>
    <row r="64" spans="1:9" ht="21.75" x14ac:dyDescent="0.45">
      <c r="A64" s="1" t="s">
        <v>185</v>
      </c>
      <c r="B64" s="13"/>
      <c r="C64" s="206">
        <f>-172155+57466</f>
        <v>-114689</v>
      </c>
      <c r="D64" s="206"/>
      <c r="E64" s="206">
        <v>0</v>
      </c>
      <c r="F64" s="206">
        <v>-1047100</v>
      </c>
      <c r="G64" s="206">
        <f>-132633+52643</f>
        <v>-79990</v>
      </c>
      <c r="H64" s="27"/>
      <c r="I64" s="27">
        <v>0</v>
      </c>
    </row>
    <row r="65" spans="1:11" ht="21.75" x14ac:dyDescent="0.45">
      <c r="A65" s="1" t="s">
        <v>143</v>
      </c>
      <c r="B65" s="13"/>
      <c r="C65" s="27">
        <v>-1659271</v>
      </c>
      <c r="D65" s="27"/>
      <c r="E65" s="27">
        <f>-1540751</f>
        <v>-1540751</v>
      </c>
      <c r="F65" s="27"/>
      <c r="G65" s="27">
        <v>-1659271</v>
      </c>
      <c r="H65" s="27"/>
      <c r="I65" s="27">
        <f>-1540751</f>
        <v>-1540751</v>
      </c>
    </row>
    <row r="66" spans="1:11" ht="21.75" x14ac:dyDescent="0.45">
      <c r="A66" s="1" t="s">
        <v>186</v>
      </c>
      <c r="B66" s="13"/>
      <c r="C66" s="27">
        <v>-27889</v>
      </c>
      <c r="D66" s="27"/>
      <c r="E66" s="27">
        <v>0</v>
      </c>
      <c r="F66" s="27">
        <v>-1047100</v>
      </c>
      <c r="G66" s="27">
        <v>-22659</v>
      </c>
      <c r="H66" s="27"/>
      <c r="I66" s="27">
        <v>0</v>
      </c>
    </row>
    <row r="67" spans="1:11" ht="21.75" x14ac:dyDescent="0.45">
      <c r="A67" s="42" t="s">
        <v>137</v>
      </c>
      <c r="B67" s="42"/>
      <c r="C67" s="57">
        <f>SUM(C64:C66)</f>
        <v>-1801849</v>
      </c>
      <c r="D67" s="65"/>
      <c r="E67" s="57">
        <f>SUM(E64:E66)</f>
        <v>-1540751</v>
      </c>
      <c r="F67" s="80"/>
      <c r="G67" s="57">
        <f>SUM(G64:G66)</f>
        <v>-1761920</v>
      </c>
      <c r="H67" s="65"/>
      <c r="I67" s="57">
        <f>SUM(I64:I66)</f>
        <v>-1540751</v>
      </c>
    </row>
    <row r="68" spans="1:11" ht="21.75" x14ac:dyDescent="0.45">
      <c r="A68" s="42"/>
      <c r="B68" s="42"/>
      <c r="C68" s="80"/>
      <c r="D68" s="65"/>
      <c r="E68" s="80"/>
      <c r="F68" s="80"/>
      <c r="G68" s="80"/>
      <c r="H68" s="65"/>
      <c r="I68" s="80"/>
    </row>
    <row r="69" spans="1:11" ht="21.75" x14ac:dyDescent="0.45">
      <c r="A69" s="36" t="s">
        <v>192</v>
      </c>
      <c r="B69" s="42"/>
      <c r="C69" s="1"/>
      <c r="E69" s="1"/>
    </row>
    <row r="70" spans="1:11" ht="21.75" x14ac:dyDescent="0.45">
      <c r="A70" s="36" t="s">
        <v>118</v>
      </c>
      <c r="B70" s="42"/>
      <c r="C70" s="108">
        <f>C41+C61+C67</f>
        <v>-4824402</v>
      </c>
      <c r="D70" s="108"/>
      <c r="E70" s="108">
        <f>E41+E61+E67</f>
        <v>-769776</v>
      </c>
      <c r="F70" s="108"/>
      <c r="G70" s="108">
        <f>G41+G61+G67</f>
        <v>-5024833</v>
      </c>
      <c r="H70" s="108"/>
      <c r="I70" s="108">
        <f>I41+I61+I67</f>
        <v>-855444</v>
      </c>
      <c r="K70" s="114"/>
    </row>
    <row r="71" spans="1:11" ht="21.75" x14ac:dyDescent="0.45">
      <c r="A71" s="36" t="s">
        <v>119</v>
      </c>
      <c r="B71" s="42"/>
      <c r="C71" s="108"/>
      <c r="D71" s="108"/>
      <c r="E71" s="108"/>
      <c r="F71" s="108"/>
      <c r="G71" s="108"/>
      <c r="H71" s="108"/>
      <c r="I71" s="108"/>
      <c r="K71" s="205"/>
    </row>
    <row r="72" spans="1:11" ht="21.75" x14ac:dyDescent="0.45">
      <c r="A72" s="36" t="s">
        <v>120</v>
      </c>
      <c r="B72" s="42"/>
      <c r="C72" s="108">
        <v>-1015</v>
      </c>
      <c r="D72" s="108"/>
      <c r="E72" s="108">
        <v>171</v>
      </c>
      <c r="F72" s="108"/>
      <c r="G72" s="108">
        <v>-981</v>
      </c>
      <c r="H72" s="108"/>
      <c r="I72" s="108">
        <v>65</v>
      </c>
    </row>
    <row r="73" spans="1:11" ht="21.75" x14ac:dyDescent="0.45">
      <c r="A73" s="42" t="s">
        <v>192</v>
      </c>
      <c r="B73" s="42"/>
      <c r="C73" s="135">
        <f>SUM(C68:C72)</f>
        <v>-4825417</v>
      </c>
      <c r="D73" s="65"/>
      <c r="E73" s="135">
        <f>SUM(E68:E72)</f>
        <v>-769605</v>
      </c>
      <c r="F73" s="80"/>
      <c r="G73" s="135">
        <f>SUM(G68:G72)</f>
        <v>-5025814</v>
      </c>
      <c r="H73" s="65"/>
      <c r="I73" s="135">
        <f>SUM(I68:I72)</f>
        <v>-855379</v>
      </c>
      <c r="J73" s="198"/>
    </row>
    <row r="74" spans="1:11" ht="21.75" x14ac:dyDescent="0.45">
      <c r="A74" s="36" t="s">
        <v>154</v>
      </c>
      <c r="B74" s="36"/>
      <c r="C74" s="27">
        <v>10509720</v>
      </c>
      <c r="D74" s="27"/>
      <c r="E74" s="27">
        <v>7540182</v>
      </c>
      <c r="F74" s="27"/>
      <c r="G74" s="27">
        <v>10317305</v>
      </c>
      <c r="H74" s="27"/>
      <c r="I74" s="27">
        <v>7211721</v>
      </c>
      <c r="J74" s="113"/>
    </row>
    <row r="75" spans="1:11" thickBot="1" x14ac:dyDescent="0.5">
      <c r="A75" s="42" t="s">
        <v>155</v>
      </c>
      <c r="B75" s="9"/>
      <c r="C75" s="81">
        <f>SUM(C73:C74)</f>
        <v>5684303</v>
      </c>
      <c r="D75" s="65"/>
      <c r="E75" s="81">
        <f>SUM(E73:E74)</f>
        <v>6770577</v>
      </c>
      <c r="F75" s="80"/>
      <c r="G75" s="81">
        <f>SUM(G73:G74)</f>
        <v>5291491</v>
      </c>
      <c r="H75" s="65"/>
      <c r="I75" s="81">
        <f>SUM(I73:I74)</f>
        <v>6356342</v>
      </c>
      <c r="J75" s="113"/>
      <c r="K75" s="113"/>
    </row>
    <row r="76" spans="1:11" thickTop="1" x14ac:dyDescent="0.45">
      <c r="A76" s="42"/>
      <c r="B76" s="42"/>
      <c r="C76" s="80"/>
      <c r="D76" s="65"/>
      <c r="E76" s="80"/>
      <c r="F76" s="80"/>
      <c r="G76" s="80"/>
      <c r="H76" s="65"/>
      <c r="I76" s="80"/>
    </row>
    <row r="77" spans="1:11" s="31" customFormat="1" ht="21.75" hidden="1" customHeight="1" x14ac:dyDescent="0.45">
      <c r="A77" s="82" t="s">
        <v>66</v>
      </c>
      <c r="B77" s="82"/>
      <c r="C77" s="83"/>
      <c r="D77" s="83"/>
      <c r="E77" s="83"/>
      <c r="F77" s="83"/>
      <c r="G77" s="84"/>
      <c r="H77" s="85"/>
      <c r="I77" s="84"/>
    </row>
    <row r="78" spans="1:11" s="31" customFormat="1" ht="21.75" hidden="1" customHeight="1" x14ac:dyDescent="0.45">
      <c r="A78" s="86" t="s">
        <v>67</v>
      </c>
      <c r="B78" s="86"/>
      <c r="C78" s="87"/>
      <c r="D78" s="87"/>
      <c r="E78" s="87"/>
      <c r="F78" s="87"/>
      <c r="G78" s="87"/>
      <c r="H78" s="87"/>
      <c r="I78" s="87"/>
    </row>
    <row r="79" spans="1:11" s="31" customFormat="1" ht="21.75" hidden="1" customHeight="1" x14ac:dyDescent="0.45">
      <c r="A79" s="86" t="s">
        <v>68</v>
      </c>
      <c r="B79" s="86"/>
      <c r="C79" s="87">
        <f>194222778</f>
        <v>194222778</v>
      </c>
      <c r="D79" s="87"/>
      <c r="E79" s="87">
        <f>194222778</f>
        <v>194222778</v>
      </c>
      <c r="F79" s="87"/>
      <c r="G79" s="87">
        <v>74811926</v>
      </c>
      <c r="H79" s="87"/>
      <c r="I79" s="87">
        <v>74811926</v>
      </c>
    </row>
    <row r="80" spans="1:11" s="31" customFormat="1" ht="21.75" hidden="1" customHeight="1" x14ac:dyDescent="0.45">
      <c r="A80" s="86" t="s">
        <v>8</v>
      </c>
      <c r="B80" s="86"/>
      <c r="C80" s="85">
        <f>365056959-424951</f>
        <v>364632008</v>
      </c>
      <c r="D80" s="87"/>
      <c r="E80" s="85">
        <f>365056959-424951</f>
        <v>364632008</v>
      </c>
      <c r="F80" s="85"/>
      <c r="G80" s="85">
        <f>165000000-424951</f>
        <v>164575049</v>
      </c>
      <c r="H80" s="85"/>
      <c r="I80" s="85">
        <f>165000000-424951</f>
        <v>164575049</v>
      </c>
    </row>
    <row r="81" spans="1:9" s="31" customFormat="1" ht="22.5" hidden="1" customHeight="1" thickBot="1" x14ac:dyDescent="0.5">
      <c r="A81" s="88" t="s">
        <v>48</v>
      </c>
      <c r="B81" s="88"/>
      <c r="C81" s="81">
        <f>SUM(C79:C80)</f>
        <v>558854786</v>
      </c>
      <c r="D81" s="87"/>
      <c r="E81" s="81">
        <f>SUM(E79:E80)</f>
        <v>558854786</v>
      </c>
      <c r="F81" s="89"/>
      <c r="G81" s="81">
        <f>SUM(G79:G80)</f>
        <v>239386975</v>
      </c>
      <c r="H81" s="87"/>
      <c r="I81" s="81">
        <f>SUM(I79:I80)</f>
        <v>239386975</v>
      </c>
    </row>
    <row r="82" spans="1:9" ht="21.75" x14ac:dyDescent="0.45">
      <c r="A82" s="82" t="s">
        <v>88</v>
      </c>
      <c r="C82" s="90"/>
      <c r="D82" s="90"/>
      <c r="E82" s="90"/>
      <c r="F82" s="90"/>
      <c r="G82" s="90"/>
      <c r="H82" s="90"/>
      <c r="I82" s="90"/>
    </row>
    <row r="83" spans="1:9" ht="21.75" x14ac:dyDescent="0.45">
      <c r="A83" s="86" t="s">
        <v>89</v>
      </c>
      <c r="C83" s="27">
        <v>31334</v>
      </c>
      <c r="D83" s="27"/>
      <c r="E83" s="27">
        <v>64997</v>
      </c>
      <c r="F83" s="27"/>
      <c r="G83" s="27">
        <v>30314</v>
      </c>
      <c r="H83" s="27"/>
      <c r="I83" s="27">
        <v>64168</v>
      </c>
    </row>
    <row r="84" spans="1:9" ht="22.5" customHeight="1" x14ac:dyDescent="0.45">
      <c r="A84" s="86" t="s">
        <v>156</v>
      </c>
      <c r="C84" s="27">
        <v>78503</v>
      </c>
      <c r="E84" s="27">
        <v>78119</v>
      </c>
      <c r="G84" s="27">
        <v>78503</v>
      </c>
      <c r="I84" s="27">
        <v>78119</v>
      </c>
    </row>
    <row r="85" spans="1:9" ht="22.5" customHeight="1" x14ac:dyDescent="0.45">
      <c r="A85" s="86" t="s">
        <v>194</v>
      </c>
      <c r="C85" s="27">
        <v>22789</v>
      </c>
      <c r="E85" s="27">
        <v>0</v>
      </c>
      <c r="G85" s="27">
        <v>22789</v>
      </c>
      <c r="I85" s="27">
        <v>0</v>
      </c>
    </row>
    <row r="86" spans="1:9" ht="22.5" customHeight="1" x14ac:dyDescent="0.45">
      <c r="A86" s="86" t="s">
        <v>195</v>
      </c>
      <c r="C86" s="207">
        <f>C75-'BL3-4'!C10</f>
        <v>0</v>
      </c>
      <c r="D86" s="207">
        <f>D75-'BL3-4'!D10</f>
        <v>0</v>
      </c>
      <c r="E86" s="207"/>
      <c r="F86" s="207">
        <f>F75-'BL3-4'!F10</f>
        <v>0</v>
      </c>
      <c r="G86" s="207">
        <f>G75-'BL3-4'!G10</f>
        <v>0</v>
      </c>
      <c r="H86" s="207">
        <f>H75-'BL3-4'!H10</f>
        <v>0</v>
      </c>
      <c r="I86" s="207"/>
    </row>
  </sheetData>
  <mergeCells count="14">
    <mergeCell ref="C4:E4"/>
    <mergeCell ref="G4:I4"/>
    <mergeCell ref="C47:E47"/>
    <mergeCell ref="G47:I47"/>
    <mergeCell ref="C5:E5"/>
    <mergeCell ref="G5:I5"/>
    <mergeCell ref="C50:I50"/>
    <mergeCell ref="C6:E6"/>
    <mergeCell ref="G6:I6"/>
    <mergeCell ref="C8:I8"/>
    <mergeCell ref="C48:E48"/>
    <mergeCell ref="G48:I48"/>
    <mergeCell ref="C46:E46"/>
    <mergeCell ref="G46:I46"/>
  </mergeCells>
  <pageMargins left="0.8" right="0.8" top="0.48" bottom="0.5" header="0.5" footer="0.5"/>
  <pageSetup paperSize="9" scale="83" firstPageNumber="13" fitToHeight="0" orientation="portrait" useFirstPageNumber="1" r:id="rId1"/>
  <headerFooter alignWithMargins="0">
    <oddFooter>&amp;L&amp;14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BL3-4</vt:lpstr>
      <vt:lpstr>PL5-8</vt:lpstr>
      <vt:lpstr>SH9-10</vt:lpstr>
      <vt:lpstr>SH11-12</vt:lpstr>
      <vt:lpstr>CF13-14</vt:lpstr>
      <vt:lpstr>'BL3-4'!Print_Area</vt:lpstr>
      <vt:lpstr>'CF13-14'!Print_Area</vt:lpstr>
      <vt:lpstr>'PL5-8'!Print_Area</vt:lpstr>
      <vt:lpstr>'SH11-12'!Print_Area</vt:lpstr>
      <vt:lpstr>'SH9-10'!Print_Area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Kitiya, Limpakdee</dc:creator>
  <cp:lastModifiedBy>Wannakorn Yooyangtai/VNT/FAO</cp:lastModifiedBy>
  <cp:lastPrinted>2020-08-11T03:40:14Z</cp:lastPrinted>
  <dcterms:created xsi:type="dcterms:W3CDTF">2012-05-04T04:02:45Z</dcterms:created>
  <dcterms:modified xsi:type="dcterms:W3CDTF">2020-08-11T08:06:33Z</dcterms:modified>
</cp:coreProperties>
</file>